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tables/table1.xml" ContentType="application/vnd.openxmlformats-officedocument.spreadsheetml.table+xml"/>
  <Override PartName="/xl/tables/table2.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929"/>
  <workbookPr/>
  <mc:AlternateContent xmlns:mc="http://schemas.openxmlformats.org/markup-compatibility/2006">
    <mc:Choice Requires="x15">
      <x15ac:absPath xmlns:x15ac="http://schemas.microsoft.com/office/spreadsheetml/2010/11/ac" url="C:\Users\LENOVO\Desktop\angela\SDS\VIGENCIA OCT2025 A JUN2027\ENE_FEB_26\SUR OCC\productos seguimiento\"/>
    </mc:Choice>
  </mc:AlternateContent>
  <xr:revisionPtr revIDLastSave="0" documentId="13_ncr:1_{5B44FAEA-B812-4A5F-A1AF-0087796F9B6B}" xr6:coauthVersionLast="47" xr6:coauthVersionMax="47" xr10:uidLastSave="{00000000-0000-0000-0000-000000000000}"/>
  <workbookProtection workbookAlgorithmName="SHA-512" workbookHashValue="3fu9jcQYHhtJk2KHKUh5Pqv2NdD5Xe2I5rZ/Vyqtv5VmKVnetGXnQ4z78cemuP6Sx2OUfBNGRYRWEbL4Mp8QsA==" workbookSaltValue="RZVZTbiBu6Wln7XLzxfdvQ==" workbookSpinCount="100000" lockStructure="1"/>
  <bookViews>
    <workbookView xWindow="-110" yWindow="-110" windowWidth="19420" windowHeight="10300" firstSheet="2" activeTab="2" xr2:uid="{00000000-000D-0000-FFFF-FFFF00000000}"/>
  </bookViews>
  <sheets>
    <sheet name="IG" sheetId="3" state="hidden" r:id="rId1"/>
    <sheet name="lISTA DESPLEGABLES" sheetId="2" state="hidden" r:id="rId2"/>
    <sheet name="GLOSAS" sheetId="1" r:id="rId3"/>
    <sheet name="1_G6-2" sheetId="10" r:id="rId4"/>
    <sheet name="2_G7-2" sheetId="12" r:id="rId5"/>
    <sheet name="Hoja1" sheetId="9" state="hidden" r:id="rId6"/>
    <sheet name="Hoja2" sheetId="5" state="hidden" r:id="rId7"/>
    <sheet name="Hoja3" sheetId="6" state="hidden" r:id="rId8"/>
    <sheet name="Hoja4" sheetId="7" state="hidden" r:id="rId9"/>
    <sheet name="Hoja5" sheetId="8" state="hidden" r:id="rId10"/>
    <sheet name="3_G12-1" sheetId="13" r:id="rId11"/>
    <sheet name="Campo" sheetId="4" r:id="rId12"/>
  </sheets>
  <externalReferences>
    <externalReference r:id="rId13"/>
  </externalReferences>
  <definedNames>
    <definedName name="_xlnm._FilterDatabase" localSheetId="4" hidden="1">'2_G7-2'!$A$64:$K$129</definedName>
    <definedName name="_xlnm._FilterDatabase" localSheetId="0" hidden="1">IG!$A$6:$X$7848</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I129" i="12" l="1"/>
  <c r="J128" i="12"/>
  <c r="J127" i="12"/>
  <c r="J126" i="12"/>
  <c r="J125" i="12"/>
  <c r="J124" i="12"/>
  <c r="J123" i="12"/>
  <c r="J122" i="12"/>
  <c r="J121" i="12"/>
  <c r="J120" i="12"/>
  <c r="J119" i="12"/>
  <c r="J118" i="12"/>
  <c r="J117" i="12"/>
  <c r="J116" i="12"/>
  <c r="J115" i="12"/>
  <c r="J114" i="12"/>
  <c r="J113" i="12"/>
  <c r="J112" i="12"/>
  <c r="J111" i="12"/>
  <c r="J110" i="12"/>
  <c r="J109" i="12"/>
  <c r="J108" i="12"/>
  <c r="J107" i="12"/>
  <c r="J106" i="12"/>
  <c r="J105" i="12"/>
  <c r="J104" i="12"/>
  <c r="J103" i="12"/>
  <c r="J91" i="12"/>
  <c r="J90" i="12"/>
  <c r="J89" i="12"/>
  <c r="J88" i="12"/>
  <c r="J87" i="12"/>
  <c r="J86" i="12"/>
  <c r="J85" i="12"/>
  <c r="J84" i="12"/>
  <c r="J83" i="12"/>
  <c r="J82" i="12"/>
  <c r="J81" i="12"/>
  <c r="J80" i="12"/>
  <c r="J79" i="12"/>
  <c r="J78" i="12"/>
  <c r="J77" i="12"/>
  <c r="J76" i="12"/>
  <c r="J75" i="12"/>
  <c r="J74" i="12"/>
  <c r="J73" i="12"/>
  <c r="J72" i="12"/>
  <c r="J71" i="12"/>
  <c r="J70" i="12"/>
  <c r="J69" i="12"/>
  <c r="J68" i="12"/>
  <c r="J67" i="12"/>
  <c r="J66" i="12"/>
  <c r="I55" i="12"/>
  <c r="J54" i="12"/>
  <c r="J53" i="12"/>
  <c r="J52" i="12"/>
  <c r="J51" i="12"/>
  <c r="J50" i="12"/>
  <c r="J49" i="12"/>
  <c r="J48" i="12"/>
  <c r="J47" i="12"/>
  <c r="J46" i="12"/>
  <c r="J45" i="12"/>
  <c r="J44" i="12"/>
  <c r="J43" i="12"/>
  <c r="J42" i="12"/>
  <c r="J41" i="12"/>
  <c r="J40" i="12"/>
  <c r="J37" i="12"/>
  <c r="J36" i="12"/>
  <c r="J35" i="12"/>
  <c r="J34" i="12"/>
  <c r="J33" i="12"/>
  <c r="J32" i="12"/>
  <c r="J31" i="12"/>
  <c r="J30" i="12"/>
  <c r="J29" i="12"/>
  <c r="J28" i="12"/>
  <c r="J27" i="12"/>
  <c r="J26" i="12"/>
  <c r="J25" i="12"/>
  <c r="J24" i="12"/>
  <c r="J23" i="12"/>
  <c r="J22" i="12"/>
  <c r="J21" i="12"/>
  <c r="J20" i="12"/>
  <c r="J19" i="12"/>
  <c r="J18" i="12"/>
  <c r="J17" i="12"/>
  <c r="J16" i="12"/>
  <c r="J15" i="12"/>
  <c r="J14" i="12"/>
  <c r="J13" i="12"/>
  <c r="J12" i="12"/>
  <c r="J11" i="12"/>
  <c r="J10" i="12"/>
  <c r="J9" i="12"/>
  <c r="J8" i="12"/>
  <c r="J7" i="12"/>
  <c r="J6" i="12"/>
  <c r="J5" i="12"/>
  <c r="J4" i="12"/>
  <c r="J123" i="10"/>
  <c r="L122" i="10"/>
  <c r="L121" i="10"/>
  <c r="L120" i="10"/>
  <c r="L119" i="10"/>
  <c r="L118" i="10"/>
  <c r="L117" i="10"/>
  <c r="L116" i="10"/>
  <c r="L123" i="10" s="1"/>
  <c r="L126" i="10" s="1"/>
  <c r="L127" i="10" s="1"/>
  <c r="L130" i="10" s="1"/>
  <c r="L115" i="10"/>
  <c r="J104" i="10"/>
  <c r="L103" i="10"/>
  <c r="L102" i="10"/>
  <c r="L101" i="10"/>
  <c r="L100" i="10"/>
  <c r="L99" i="10"/>
  <c r="L98" i="10"/>
  <c r="L97" i="10"/>
  <c r="L96" i="10"/>
  <c r="L95" i="10"/>
  <c r="L94" i="10"/>
  <c r="L104" i="10" s="1"/>
  <c r="L106" i="10" s="1"/>
  <c r="L107" i="10" s="1"/>
  <c r="L110" i="10" s="1"/>
  <c r="F83" i="10"/>
  <c r="E83" i="10"/>
  <c r="G82" i="10"/>
  <c r="G81" i="10"/>
  <c r="G80" i="10"/>
  <c r="G79" i="10"/>
  <c r="G78" i="10"/>
  <c r="G77" i="10"/>
  <c r="G76" i="10"/>
  <c r="G75" i="10"/>
  <c r="G74" i="10"/>
  <c r="G73" i="10"/>
  <c r="G72" i="10"/>
  <c r="G71" i="10"/>
  <c r="G70" i="10"/>
  <c r="G69" i="10"/>
  <c r="G68" i="10"/>
  <c r="G67" i="10"/>
  <c r="G83" i="10" s="1"/>
  <c r="G86" i="10" s="1"/>
  <c r="F59" i="10"/>
  <c r="E59" i="10"/>
  <c r="G58" i="10"/>
  <c r="G57" i="10"/>
  <c r="G55" i="10"/>
  <c r="G54" i="10"/>
  <c r="G53" i="10"/>
  <c r="G52" i="10"/>
  <c r="G51" i="10"/>
  <c r="G50" i="10"/>
  <c r="G49" i="10"/>
  <c r="G48" i="10"/>
  <c r="G47" i="10"/>
  <c r="G46" i="10"/>
  <c r="G45" i="10"/>
  <c r="G44" i="10"/>
  <c r="G43" i="10"/>
  <c r="G42" i="10"/>
  <c r="G41" i="10"/>
  <c r="G40" i="10"/>
  <c r="G39" i="10"/>
  <c r="G38" i="10"/>
  <c r="G37" i="10"/>
  <c r="G36" i="10"/>
  <c r="G35" i="10"/>
  <c r="G34" i="10"/>
  <c r="G33" i="10"/>
  <c r="G32" i="10"/>
  <c r="G31" i="10"/>
  <c r="G30" i="10"/>
  <c r="G29" i="10"/>
  <c r="G28" i="10"/>
  <c r="G27" i="10"/>
  <c r="G26" i="10"/>
  <c r="G25" i="10"/>
  <c r="G24" i="10"/>
  <c r="G23" i="10"/>
  <c r="G22" i="10"/>
  <c r="G21" i="10"/>
  <c r="G20" i="10"/>
  <c r="G19" i="10"/>
  <c r="G18" i="10"/>
  <c r="G17" i="10"/>
  <c r="G16" i="10"/>
  <c r="G15" i="10"/>
  <c r="G14" i="10"/>
  <c r="G13" i="10"/>
  <c r="G12" i="10"/>
  <c r="G11" i="10"/>
  <c r="G10" i="10"/>
  <c r="G9" i="10"/>
  <c r="G8" i="10"/>
  <c r="G7" i="10"/>
  <c r="G6" i="10"/>
  <c r="G5" i="10"/>
  <c r="G4" i="10"/>
  <c r="G3" i="10"/>
  <c r="G59" i="10" s="1"/>
  <c r="F61" i="10" s="1"/>
  <c r="J129" i="12" l="1"/>
  <c r="J131" i="12" s="1"/>
  <c r="K131" i="12" s="1"/>
  <c r="J55" i="12"/>
  <c r="J57" i="12" s="1"/>
  <c r="J59" i="12"/>
  <c r="K57" i="12"/>
  <c r="G61" i="10"/>
  <c r="F63" i="10"/>
  <c r="G85" i="10" s="1"/>
  <c r="G87" i="10" s="1"/>
  <c r="G90" i="10" s="1"/>
  <c r="J133" i="12" l="1"/>
  <c r="F14" i="1"/>
  <c r="AC14" i="1"/>
  <c r="AF14" i="1" s="1"/>
  <c r="F15" i="1"/>
  <c r="AC15" i="1"/>
  <c r="AF15" i="1" s="1"/>
  <c r="P15" i="1" l="1"/>
  <c r="P14" i="1"/>
  <c r="F18" i="4"/>
  <c r="F17" i="4"/>
  <c r="F16" i="4"/>
  <c r="F21" i="1" l="1"/>
  <c r="F22" i="1"/>
  <c r="F23" i="1"/>
  <c r="P23" i="1" s="1"/>
  <c r="F24" i="1"/>
  <c r="P24" i="1" s="1"/>
  <c r="F25" i="1"/>
  <c r="F26" i="1"/>
  <c r="F27" i="1"/>
  <c r="P27" i="1" s="1"/>
  <c r="F28" i="1"/>
  <c r="P28" i="1" s="1"/>
  <c r="F29" i="1"/>
  <c r="F30" i="1"/>
  <c r="F31" i="1"/>
  <c r="F32" i="1"/>
  <c r="P32" i="1" s="1"/>
  <c r="F33" i="1"/>
  <c r="F34" i="1"/>
  <c r="F35" i="1"/>
  <c r="P35" i="1" s="1"/>
  <c r="F36" i="1"/>
  <c r="P36" i="1" s="1"/>
  <c r="F37" i="1"/>
  <c r="F38" i="1"/>
  <c r="F39" i="1"/>
  <c r="P39" i="1" s="1"/>
  <c r="F40" i="1"/>
  <c r="P40" i="1" s="1"/>
  <c r="F41" i="1"/>
  <c r="F42" i="1"/>
  <c r="F43" i="1"/>
  <c r="P43" i="1" s="1"/>
  <c r="F44" i="1"/>
  <c r="P44" i="1" s="1"/>
  <c r="F45" i="1"/>
  <c r="F46" i="1"/>
  <c r="F47" i="1"/>
  <c r="P47" i="1" s="1"/>
  <c r="F48" i="1"/>
  <c r="P48" i="1" s="1"/>
  <c r="F49" i="1"/>
  <c r="P49" i="1" s="1"/>
  <c r="F50" i="1"/>
  <c r="F51" i="1"/>
  <c r="P51" i="1" s="1"/>
  <c r="F52" i="1"/>
  <c r="P52" i="1" s="1"/>
  <c r="F53" i="1"/>
  <c r="F54" i="1"/>
  <c r="F55" i="1"/>
  <c r="P55" i="1" s="1"/>
  <c r="F56" i="1"/>
  <c r="P56" i="1" s="1"/>
  <c r="F57" i="1"/>
  <c r="F58" i="1"/>
  <c r="F59" i="1"/>
  <c r="P59" i="1" s="1"/>
  <c r="F60" i="1"/>
  <c r="P60" i="1" s="1"/>
  <c r="F61" i="1"/>
  <c r="F62" i="1"/>
  <c r="F63" i="1"/>
  <c r="P63" i="1" s="1"/>
  <c r="F64" i="1"/>
  <c r="P64" i="1" s="1"/>
  <c r="F65" i="1"/>
  <c r="F66" i="1"/>
  <c r="F67" i="1"/>
  <c r="F68" i="1"/>
  <c r="P68" i="1" s="1"/>
  <c r="F69" i="1"/>
  <c r="F70" i="1"/>
  <c r="F71" i="1"/>
  <c r="F72" i="1"/>
  <c r="P72" i="1" s="1"/>
  <c r="F73" i="1"/>
  <c r="P73" i="1" s="1"/>
  <c r="F74" i="1"/>
  <c r="F75" i="1"/>
  <c r="F76" i="1"/>
  <c r="F77" i="1"/>
  <c r="F78" i="1"/>
  <c r="F79" i="1"/>
  <c r="F80" i="1"/>
  <c r="F81" i="1"/>
  <c r="P81" i="1" s="1"/>
  <c r="F82" i="1"/>
  <c r="F83" i="1"/>
  <c r="F84" i="1"/>
  <c r="F85" i="1"/>
  <c r="F86" i="1"/>
  <c r="F87" i="1"/>
  <c r="F88" i="1"/>
  <c r="F89" i="1"/>
  <c r="F90" i="1"/>
  <c r="F91" i="1"/>
  <c r="F92" i="1"/>
  <c r="F93" i="1"/>
  <c r="P93" i="1" s="1"/>
  <c r="F94" i="1"/>
  <c r="F95" i="1"/>
  <c r="F96" i="1"/>
  <c r="F97" i="1"/>
  <c r="F98" i="1"/>
  <c r="F99" i="1"/>
  <c r="F100" i="1"/>
  <c r="F101" i="1"/>
  <c r="F102" i="1"/>
  <c r="F103" i="1"/>
  <c r="P21" i="1"/>
  <c r="P25" i="1"/>
  <c r="P29" i="1"/>
  <c r="P31" i="1"/>
  <c r="P41" i="1"/>
  <c r="P45" i="1"/>
  <c r="P53" i="1"/>
  <c r="P54" i="1"/>
  <c r="P57" i="1"/>
  <c r="P61" i="1"/>
  <c r="P65" i="1"/>
  <c r="P69" i="1"/>
  <c r="P77" i="1"/>
  <c r="P85" i="1"/>
  <c r="P89" i="1"/>
  <c r="P97" i="1"/>
  <c r="P101" i="1"/>
  <c r="AC21" i="1"/>
  <c r="AF21" i="1" s="1"/>
  <c r="AC22" i="1"/>
  <c r="AF22" i="1" s="1"/>
  <c r="AC23" i="1"/>
  <c r="AF23" i="1" s="1"/>
  <c r="AC24" i="1"/>
  <c r="AF24" i="1" s="1"/>
  <c r="AC25" i="1"/>
  <c r="AF25" i="1" s="1"/>
  <c r="AC26" i="1"/>
  <c r="AF26" i="1" s="1"/>
  <c r="AC27" i="1"/>
  <c r="AF27" i="1" s="1"/>
  <c r="AC28" i="1"/>
  <c r="AF28" i="1" s="1"/>
  <c r="AC29" i="1"/>
  <c r="AF29" i="1" s="1"/>
  <c r="AC30" i="1"/>
  <c r="AF30" i="1" s="1"/>
  <c r="AC31" i="1"/>
  <c r="AF31" i="1" s="1"/>
  <c r="AC32" i="1"/>
  <c r="AF32" i="1" s="1"/>
  <c r="AC33" i="1"/>
  <c r="AF33" i="1" s="1"/>
  <c r="AC34" i="1"/>
  <c r="AF34" i="1" s="1"/>
  <c r="AC35" i="1"/>
  <c r="AF35" i="1" s="1"/>
  <c r="AC36" i="1"/>
  <c r="AF36" i="1" s="1"/>
  <c r="AC37" i="1"/>
  <c r="AF37" i="1" s="1"/>
  <c r="AC38" i="1"/>
  <c r="AF38" i="1" s="1"/>
  <c r="AC39" i="1"/>
  <c r="AF39" i="1" s="1"/>
  <c r="AC40" i="1"/>
  <c r="AF40" i="1" s="1"/>
  <c r="AC41" i="1"/>
  <c r="AF41" i="1" s="1"/>
  <c r="AC42" i="1"/>
  <c r="AF42" i="1" s="1"/>
  <c r="AC43" i="1"/>
  <c r="AF43" i="1" s="1"/>
  <c r="AC44" i="1"/>
  <c r="AF44" i="1" s="1"/>
  <c r="AC45" i="1"/>
  <c r="AF45" i="1" s="1"/>
  <c r="AC46" i="1"/>
  <c r="AF46" i="1" s="1"/>
  <c r="AC47" i="1"/>
  <c r="AF47" i="1" s="1"/>
  <c r="AC48" i="1"/>
  <c r="AF48" i="1" s="1"/>
  <c r="AC49" i="1"/>
  <c r="AF49" i="1" s="1"/>
  <c r="AC50" i="1"/>
  <c r="AF50" i="1" s="1"/>
  <c r="AC51" i="1"/>
  <c r="AF51" i="1" s="1"/>
  <c r="AC52" i="1"/>
  <c r="AF52" i="1" s="1"/>
  <c r="AC53" i="1"/>
  <c r="AF53" i="1" s="1"/>
  <c r="AC54" i="1"/>
  <c r="AF54" i="1" s="1"/>
  <c r="AC55" i="1"/>
  <c r="AF55" i="1" s="1"/>
  <c r="AC56" i="1"/>
  <c r="AF56" i="1" s="1"/>
  <c r="AC57" i="1"/>
  <c r="AF57" i="1" s="1"/>
  <c r="AC58" i="1"/>
  <c r="AF58" i="1" s="1"/>
  <c r="AC59" i="1"/>
  <c r="AF59" i="1" s="1"/>
  <c r="AC60" i="1"/>
  <c r="AF60" i="1" s="1"/>
  <c r="AC61" i="1"/>
  <c r="AF61" i="1" s="1"/>
  <c r="AC62" i="1"/>
  <c r="AF62" i="1" s="1"/>
  <c r="AC63" i="1"/>
  <c r="AF63" i="1" s="1"/>
  <c r="AC64" i="1"/>
  <c r="AF64" i="1" s="1"/>
  <c r="AC65" i="1"/>
  <c r="AF65" i="1" s="1"/>
  <c r="AC66" i="1"/>
  <c r="AF66" i="1" s="1"/>
  <c r="AC67" i="1"/>
  <c r="AF67" i="1" s="1"/>
  <c r="AC68" i="1"/>
  <c r="AF68" i="1" s="1"/>
  <c r="AC69" i="1"/>
  <c r="AF69" i="1" s="1"/>
  <c r="AC70" i="1"/>
  <c r="AF70" i="1" s="1"/>
  <c r="AC71" i="1"/>
  <c r="AF71" i="1" s="1"/>
  <c r="AC72" i="1"/>
  <c r="AF72" i="1" s="1"/>
  <c r="AC73" i="1"/>
  <c r="AF73" i="1" s="1"/>
  <c r="AC74" i="1"/>
  <c r="AF74" i="1" s="1"/>
  <c r="AC75" i="1"/>
  <c r="AF75" i="1" s="1"/>
  <c r="AC76" i="1"/>
  <c r="AF76" i="1" s="1"/>
  <c r="AC77" i="1"/>
  <c r="AF77" i="1" s="1"/>
  <c r="AC78" i="1"/>
  <c r="AF78" i="1" s="1"/>
  <c r="AC79" i="1"/>
  <c r="AF79" i="1" s="1"/>
  <c r="AC80" i="1"/>
  <c r="AF80" i="1" s="1"/>
  <c r="AC81" i="1"/>
  <c r="AF81" i="1" s="1"/>
  <c r="AC82" i="1"/>
  <c r="AF82" i="1" s="1"/>
  <c r="AC83" i="1"/>
  <c r="AF83" i="1" s="1"/>
  <c r="AC84" i="1"/>
  <c r="AF84" i="1" s="1"/>
  <c r="AC85" i="1"/>
  <c r="AF85" i="1" s="1"/>
  <c r="AC86" i="1"/>
  <c r="AF86" i="1" s="1"/>
  <c r="AC87" i="1"/>
  <c r="AF87" i="1" s="1"/>
  <c r="AC88" i="1"/>
  <c r="AF88" i="1" s="1"/>
  <c r="AC89" i="1"/>
  <c r="AF89" i="1" s="1"/>
  <c r="AC90" i="1"/>
  <c r="AF90" i="1" s="1"/>
  <c r="AC91" i="1"/>
  <c r="AF91" i="1" s="1"/>
  <c r="AC92" i="1"/>
  <c r="AF92" i="1" s="1"/>
  <c r="AC93" i="1"/>
  <c r="AF93" i="1" s="1"/>
  <c r="AC94" i="1"/>
  <c r="AF94" i="1" s="1"/>
  <c r="AC95" i="1"/>
  <c r="AF95" i="1" s="1"/>
  <c r="AC96" i="1"/>
  <c r="AF96" i="1" s="1"/>
  <c r="AC97" i="1"/>
  <c r="AF97" i="1" s="1"/>
  <c r="AC98" i="1"/>
  <c r="AF98" i="1" s="1"/>
  <c r="AC99" i="1"/>
  <c r="AF99" i="1" s="1"/>
  <c r="AC100" i="1"/>
  <c r="AF100" i="1" s="1"/>
  <c r="AC101" i="1"/>
  <c r="AF101" i="1" s="1"/>
  <c r="AC102" i="1"/>
  <c r="AF102" i="1" s="1"/>
  <c r="AC103" i="1"/>
  <c r="AF103" i="1" s="1"/>
  <c r="F104" i="1"/>
  <c r="F105" i="1"/>
  <c r="F106" i="1"/>
  <c r="F107" i="1"/>
  <c r="F108" i="1"/>
  <c r="F109" i="1"/>
  <c r="F110" i="1"/>
  <c r="P110" i="1" s="1"/>
  <c r="F111" i="1"/>
  <c r="P111" i="1" s="1"/>
  <c r="F112" i="1"/>
  <c r="F113" i="1"/>
  <c r="F114" i="1"/>
  <c r="F115" i="1"/>
  <c r="F116" i="1"/>
  <c r="P116" i="1" s="1"/>
  <c r="F117" i="1"/>
  <c r="F118" i="1"/>
  <c r="F119" i="1"/>
  <c r="F120" i="1"/>
  <c r="F121" i="1"/>
  <c r="F122" i="1"/>
  <c r="F123" i="1"/>
  <c r="P123" i="1" s="1"/>
  <c r="F124" i="1"/>
  <c r="F125" i="1"/>
  <c r="F126" i="1"/>
  <c r="F127" i="1"/>
  <c r="F128" i="1"/>
  <c r="F129" i="1"/>
  <c r="F130" i="1"/>
  <c r="F131" i="1"/>
  <c r="F132" i="1"/>
  <c r="F133" i="1"/>
  <c r="F134" i="1"/>
  <c r="F135" i="1"/>
  <c r="F136" i="1"/>
  <c r="F137" i="1"/>
  <c r="F138" i="1"/>
  <c r="F139" i="1"/>
  <c r="P139" i="1" s="1"/>
  <c r="F140" i="1"/>
  <c r="F141" i="1"/>
  <c r="F142" i="1"/>
  <c r="P142" i="1" s="1"/>
  <c r="F143" i="1"/>
  <c r="F144" i="1"/>
  <c r="F145" i="1"/>
  <c r="F146" i="1"/>
  <c r="F147" i="1"/>
  <c r="F148" i="1"/>
  <c r="P148" i="1" s="1"/>
  <c r="F149" i="1"/>
  <c r="F150" i="1"/>
  <c r="P150" i="1" s="1"/>
  <c r="F151" i="1"/>
  <c r="F152" i="1"/>
  <c r="F153" i="1"/>
  <c r="F154" i="1"/>
  <c r="F155" i="1"/>
  <c r="F156" i="1"/>
  <c r="F157" i="1"/>
  <c r="F158" i="1"/>
  <c r="F159" i="1"/>
  <c r="F160" i="1"/>
  <c r="F161" i="1"/>
  <c r="F162" i="1"/>
  <c r="F163" i="1"/>
  <c r="F164" i="1"/>
  <c r="P164" i="1" s="1"/>
  <c r="F165" i="1"/>
  <c r="F166" i="1"/>
  <c r="F167" i="1"/>
  <c r="F168" i="1"/>
  <c r="F169" i="1"/>
  <c r="F170" i="1"/>
  <c r="P170" i="1" s="1"/>
  <c r="F171" i="1"/>
  <c r="P171" i="1" s="1"/>
  <c r="F172" i="1"/>
  <c r="F173" i="1"/>
  <c r="F174" i="1"/>
  <c r="F175" i="1"/>
  <c r="F176" i="1"/>
  <c r="F177" i="1"/>
  <c r="F178" i="1"/>
  <c r="F179" i="1"/>
  <c r="F180" i="1"/>
  <c r="F181" i="1"/>
  <c r="F182" i="1"/>
  <c r="F183" i="1"/>
  <c r="F184" i="1"/>
  <c r="F185" i="1"/>
  <c r="F186" i="1"/>
  <c r="AC104" i="1"/>
  <c r="AF104" i="1" s="1"/>
  <c r="AC105" i="1"/>
  <c r="AF105" i="1" s="1"/>
  <c r="AC106" i="1"/>
  <c r="AF106" i="1" s="1"/>
  <c r="AC107" i="1"/>
  <c r="AC108" i="1"/>
  <c r="AF108" i="1" s="1"/>
  <c r="AC109" i="1"/>
  <c r="AF109" i="1" s="1"/>
  <c r="AC110" i="1"/>
  <c r="AF110" i="1" s="1"/>
  <c r="AC111" i="1"/>
  <c r="AF111" i="1" s="1"/>
  <c r="AC112" i="1"/>
  <c r="AF112" i="1" s="1"/>
  <c r="AC113" i="1"/>
  <c r="AF113" i="1" s="1"/>
  <c r="AC114" i="1"/>
  <c r="AF114" i="1" s="1"/>
  <c r="AC115" i="1"/>
  <c r="AF115" i="1" s="1"/>
  <c r="AC116" i="1"/>
  <c r="AF116" i="1" s="1"/>
  <c r="AC117" i="1"/>
  <c r="AF117" i="1" s="1"/>
  <c r="AC118" i="1"/>
  <c r="AF118" i="1" s="1"/>
  <c r="AC119" i="1"/>
  <c r="AF119" i="1" s="1"/>
  <c r="AC120" i="1"/>
  <c r="AF120" i="1" s="1"/>
  <c r="AC121" i="1"/>
  <c r="AF121" i="1" s="1"/>
  <c r="AC122" i="1"/>
  <c r="AF122" i="1" s="1"/>
  <c r="AC123" i="1"/>
  <c r="AF123" i="1" s="1"/>
  <c r="AC124" i="1"/>
  <c r="AF124" i="1" s="1"/>
  <c r="AC125" i="1"/>
  <c r="AF125" i="1" s="1"/>
  <c r="AC126" i="1"/>
  <c r="AF126" i="1" s="1"/>
  <c r="AC127" i="1"/>
  <c r="AF127" i="1" s="1"/>
  <c r="AC128" i="1"/>
  <c r="AF128" i="1" s="1"/>
  <c r="AC129" i="1"/>
  <c r="AF129" i="1" s="1"/>
  <c r="AC130" i="1"/>
  <c r="AF130" i="1" s="1"/>
  <c r="AC131" i="1"/>
  <c r="AF131" i="1" s="1"/>
  <c r="AC132" i="1"/>
  <c r="AF132" i="1" s="1"/>
  <c r="AC133" i="1"/>
  <c r="AF133" i="1" s="1"/>
  <c r="AC134" i="1"/>
  <c r="AF134" i="1" s="1"/>
  <c r="AC135" i="1"/>
  <c r="AF135" i="1" s="1"/>
  <c r="AC136" i="1"/>
  <c r="AF136" i="1" s="1"/>
  <c r="AC137" i="1"/>
  <c r="AF137" i="1" s="1"/>
  <c r="AC138" i="1"/>
  <c r="AF138" i="1" s="1"/>
  <c r="AC139" i="1"/>
  <c r="AF139" i="1" s="1"/>
  <c r="AC140" i="1"/>
  <c r="AF140" i="1" s="1"/>
  <c r="AC141" i="1"/>
  <c r="AF141" i="1" s="1"/>
  <c r="AC142" i="1"/>
  <c r="AF142" i="1" s="1"/>
  <c r="AC143" i="1"/>
  <c r="AF143" i="1" s="1"/>
  <c r="AC144" i="1"/>
  <c r="AF144" i="1" s="1"/>
  <c r="AC145" i="1"/>
  <c r="AF145" i="1" s="1"/>
  <c r="AC146" i="1"/>
  <c r="AF146" i="1" s="1"/>
  <c r="AC147" i="1"/>
  <c r="AF147" i="1" s="1"/>
  <c r="AC148" i="1"/>
  <c r="AF148" i="1" s="1"/>
  <c r="AC149" i="1"/>
  <c r="AF149" i="1" s="1"/>
  <c r="AC150" i="1"/>
  <c r="AF150" i="1" s="1"/>
  <c r="AC151" i="1"/>
  <c r="AF151" i="1" s="1"/>
  <c r="AC152" i="1"/>
  <c r="AF152" i="1" s="1"/>
  <c r="AC153" i="1"/>
  <c r="AF153" i="1" s="1"/>
  <c r="AC154" i="1"/>
  <c r="AF154" i="1" s="1"/>
  <c r="AC155" i="1"/>
  <c r="AF155" i="1" s="1"/>
  <c r="AC156" i="1"/>
  <c r="AF156" i="1" s="1"/>
  <c r="AC157" i="1"/>
  <c r="AF157" i="1" s="1"/>
  <c r="AC158" i="1"/>
  <c r="AF158" i="1" s="1"/>
  <c r="AC159" i="1"/>
  <c r="AF159" i="1" s="1"/>
  <c r="AC160" i="1"/>
  <c r="AF160" i="1" s="1"/>
  <c r="AC161" i="1"/>
  <c r="AF161" i="1" s="1"/>
  <c r="AC162" i="1"/>
  <c r="AF162" i="1" s="1"/>
  <c r="AC163" i="1"/>
  <c r="AF163" i="1" s="1"/>
  <c r="AC164" i="1"/>
  <c r="AF164" i="1" s="1"/>
  <c r="AC165" i="1"/>
  <c r="AF165" i="1" s="1"/>
  <c r="AC166" i="1"/>
  <c r="AF166" i="1" s="1"/>
  <c r="AC167" i="1"/>
  <c r="AF167" i="1" s="1"/>
  <c r="AC168" i="1"/>
  <c r="AF168" i="1" s="1"/>
  <c r="AC169" i="1"/>
  <c r="AF169" i="1" s="1"/>
  <c r="AC170" i="1"/>
  <c r="AF170" i="1" s="1"/>
  <c r="AC171" i="1"/>
  <c r="AF171" i="1" s="1"/>
  <c r="AC172" i="1"/>
  <c r="AF172" i="1" s="1"/>
  <c r="AC173" i="1"/>
  <c r="AF173" i="1" s="1"/>
  <c r="AC174" i="1"/>
  <c r="AF174" i="1" s="1"/>
  <c r="AC175" i="1"/>
  <c r="AF175" i="1" s="1"/>
  <c r="AC176" i="1"/>
  <c r="AF176" i="1" s="1"/>
  <c r="AC177" i="1"/>
  <c r="AF177" i="1" s="1"/>
  <c r="AC178" i="1"/>
  <c r="AF178" i="1" s="1"/>
  <c r="AC179" i="1"/>
  <c r="AF179" i="1" s="1"/>
  <c r="AC180" i="1"/>
  <c r="AF180" i="1" s="1"/>
  <c r="AC181" i="1"/>
  <c r="AF181" i="1" s="1"/>
  <c r="AC182" i="1"/>
  <c r="AF182" i="1" s="1"/>
  <c r="AC183" i="1"/>
  <c r="AF183" i="1" s="1"/>
  <c r="AC184" i="1"/>
  <c r="AF184" i="1" s="1"/>
  <c r="AC185" i="1"/>
  <c r="AF185" i="1" s="1"/>
  <c r="AC186" i="1"/>
  <c r="AF186" i="1" s="1"/>
  <c r="AF107" i="1"/>
  <c r="F187" i="1"/>
  <c r="F188" i="1"/>
  <c r="F189" i="1"/>
  <c r="F190" i="1"/>
  <c r="F191" i="1"/>
  <c r="F193" i="1"/>
  <c r="F194" i="1"/>
  <c r="F195" i="1"/>
  <c r="F196" i="1"/>
  <c r="F197" i="1"/>
  <c r="F198" i="1"/>
  <c r="F199" i="1"/>
  <c r="F200" i="1"/>
  <c r="F201" i="1"/>
  <c r="F202" i="1"/>
  <c r="F203" i="1"/>
  <c r="F204" i="1"/>
  <c r="F205" i="1"/>
  <c r="F206" i="1"/>
  <c r="F207" i="1"/>
  <c r="F208" i="1"/>
  <c r="F209" i="1"/>
  <c r="F210" i="1"/>
  <c r="P210" i="1" s="1"/>
  <c r="F211" i="1"/>
  <c r="F212" i="1"/>
  <c r="F213" i="1"/>
  <c r="F214" i="1"/>
  <c r="F215" i="1"/>
  <c r="F216" i="1"/>
  <c r="F217" i="1"/>
  <c r="F218" i="1"/>
  <c r="F219" i="1"/>
  <c r="F220" i="1"/>
  <c r="F221" i="1"/>
  <c r="F222" i="1"/>
  <c r="P222" i="1" s="1"/>
  <c r="F223" i="1"/>
  <c r="F224" i="1"/>
  <c r="F225" i="1"/>
  <c r="F226" i="1"/>
  <c r="F227" i="1"/>
  <c r="F228" i="1"/>
  <c r="F229" i="1"/>
  <c r="F230" i="1"/>
  <c r="F231" i="1"/>
  <c r="P231" i="1" s="1"/>
  <c r="F232" i="1"/>
  <c r="F233" i="1"/>
  <c r="F234" i="1"/>
  <c r="F235" i="1"/>
  <c r="F236" i="1"/>
  <c r="F237" i="1"/>
  <c r="F238" i="1"/>
  <c r="P238" i="1" s="1"/>
  <c r="F239" i="1"/>
  <c r="F240" i="1"/>
  <c r="F241" i="1"/>
  <c r="F242" i="1"/>
  <c r="F243" i="1"/>
  <c r="F244" i="1"/>
  <c r="F245" i="1"/>
  <c r="F246" i="1"/>
  <c r="F247" i="1"/>
  <c r="F248" i="1"/>
  <c r="F249" i="1"/>
  <c r="P249" i="1" s="1"/>
  <c r="F250" i="1"/>
  <c r="F251" i="1"/>
  <c r="F252" i="1"/>
  <c r="F253" i="1"/>
  <c r="AC187" i="1"/>
  <c r="AF187" i="1" s="1"/>
  <c r="AC188" i="1"/>
  <c r="AF188" i="1" s="1"/>
  <c r="AC189" i="1"/>
  <c r="AF189" i="1" s="1"/>
  <c r="AC190" i="1"/>
  <c r="AF190" i="1" s="1"/>
  <c r="AC191" i="1"/>
  <c r="AF191" i="1" s="1"/>
  <c r="AC192" i="1"/>
  <c r="AF192" i="1" s="1"/>
  <c r="AC193" i="1"/>
  <c r="AF193" i="1" s="1"/>
  <c r="AC194" i="1"/>
  <c r="AF194" i="1" s="1"/>
  <c r="AC195" i="1"/>
  <c r="AF195" i="1" s="1"/>
  <c r="AC196" i="1"/>
  <c r="AF196" i="1" s="1"/>
  <c r="AC197" i="1"/>
  <c r="AF197" i="1" s="1"/>
  <c r="AC198" i="1"/>
  <c r="AF198" i="1" s="1"/>
  <c r="AC199" i="1"/>
  <c r="AF199" i="1" s="1"/>
  <c r="AC200" i="1"/>
  <c r="AF200" i="1" s="1"/>
  <c r="AC201" i="1"/>
  <c r="AF201" i="1" s="1"/>
  <c r="AC202" i="1"/>
  <c r="AF202" i="1" s="1"/>
  <c r="AC203" i="1"/>
  <c r="AF203" i="1" s="1"/>
  <c r="AC204" i="1"/>
  <c r="AF204" i="1" s="1"/>
  <c r="AC205" i="1"/>
  <c r="AF205" i="1" s="1"/>
  <c r="AC206" i="1"/>
  <c r="AF206" i="1" s="1"/>
  <c r="AC207" i="1"/>
  <c r="AF207" i="1" s="1"/>
  <c r="AC208" i="1"/>
  <c r="AF208" i="1" s="1"/>
  <c r="AC209" i="1"/>
  <c r="AF209" i="1" s="1"/>
  <c r="AC210" i="1"/>
  <c r="AF210" i="1" s="1"/>
  <c r="AC211" i="1"/>
  <c r="AF211" i="1" s="1"/>
  <c r="AC212" i="1"/>
  <c r="AF212" i="1" s="1"/>
  <c r="AC213" i="1"/>
  <c r="AF213" i="1" s="1"/>
  <c r="AC214" i="1"/>
  <c r="AF214" i="1" s="1"/>
  <c r="AC215" i="1"/>
  <c r="AF215" i="1" s="1"/>
  <c r="AC216" i="1"/>
  <c r="AF216" i="1" s="1"/>
  <c r="AC217" i="1"/>
  <c r="AF217" i="1" s="1"/>
  <c r="AC218" i="1"/>
  <c r="AF218" i="1" s="1"/>
  <c r="AC219" i="1"/>
  <c r="AF219" i="1" s="1"/>
  <c r="AC220" i="1"/>
  <c r="AF220" i="1" s="1"/>
  <c r="AC221" i="1"/>
  <c r="AF221" i="1" s="1"/>
  <c r="AC222" i="1"/>
  <c r="AF222" i="1" s="1"/>
  <c r="AC223" i="1"/>
  <c r="AF223" i="1" s="1"/>
  <c r="AC224" i="1"/>
  <c r="AF224" i="1" s="1"/>
  <c r="AC225" i="1"/>
  <c r="AF225" i="1" s="1"/>
  <c r="AC226" i="1"/>
  <c r="AF226" i="1" s="1"/>
  <c r="AC227" i="1"/>
  <c r="AF227" i="1" s="1"/>
  <c r="AC228" i="1"/>
  <c r="AF228" i="1" s="1"/>
  <c r="AC229" i="1"/>
  <c r="AF229" i="1" s="1"/>
  <c r="AC230" i="1"/>
  <c r="AF230" i="1" s="1"/>
  <c r="AC231" i="1"/>
  <c r="AF231" i="1" s="1"/>
  <c r="AC232" i="1"/>
  <c r="AF232" i="1" s="1"/>
  <c r="AC233" i="1"/>
  <c r="AF233" i="1" s="1"/>
  <c r="AC234" i="1"/>
  <c r="AF234" i="1" s="1"/>
  <c r="AC235" i="1"/>
  <c r="AF235" i="1" s="1"/>
  <c r="AC236" i="1"/>
  <c r="AF236" i="1" s="1"/>
  <c r="AC237" i="1"/>
  <c r="AF237" i="1" s="1"/>
  <c r="AC238" i="1"/>
  <c r="AF238" i="1" s="1"/>
  <c r="AC239" i="1"/>
  <c r="AF239" i="1" s="1"/>
  <c r="AC240" i="1"/>
  <c r="AF240" i="1" s="1"/>
  <c r="AC241" i="1"/>
  <c r="AF241" i="1" s="1"/>
  <c r="AC242" i="1"/>
  <c r="AF242" i="1" s="1"/>
  <c r="AC243" i="1"/>
  <c r="AF243" i="1" s="1"/>
  <c r="AC244" i="1"/>
  <c r="AF244" i="1" s="1"/>
  <c r="AC245" i="1"/>
  <c r="AF245" i="1" s="1"/>
  <c r="AC246" i="1"/>
  <c r="AF246" i="1" s="1"/>
  <c r="AC247" i="1"/>
  <c r="AF247" i="1" s="1"/>
  <c r="AC248" i="1"/>
  <c r="AF248" i="1" s="1"/>
  <c r="AC249" i="1"/>
  <c r="AF249" i="1" s="1"/>
  <c r="AC250" i="1"/>
  <c r="AF250" i="1" s="1"/>
  <c r="AC251" i="1"/>
  <c r="AF251" i="1" s="1"/>
  <c r="AC252" i="1"/>
  <c r="AF252" i="1" s="1"/>
  <c r="AC253" i="1"/>
  <c r="AF253" i="1" s="1"/>
  <c r="F254" i="1"/>
  <c r="F255" i="1"/>
  <c r="F256" i="1"/>
  <c r="P256" i="1" s="1"/>
  <c r="F257" i="1"/>
  <c r="F258" i="1"/>
  <c r="F259" i="1"/>
  <c r="P259" i="1" s="1"/>
  <c r="F260" i="1"/>
  <c r="F261" i="1"/>
  <c r="F262" i="1"/>
  <c r="F263" i="1"/>
  <c r="F264" i="1"/>
  <c r="F265" i="1"/>
  <c r="F266" i="1"/>
  <c r="F267" i="1"/>
  <c r="P267" i="1" s="1"/>
  <c r="F268" i="1"/>
  <c r="F269" i="1"/>
  <c r="F270" i="1"/>
  <c r="F271" i="1"/>
  <c r="P271" i="1" s="1"/>
  <c r="F272" i="1"/>
  <c r="F273" i="1"/>
  <c r="F274" i="1"/>
  <c r="F275" i="1"/>
  <c r="F276" i="1"/>
  <c r="F277" i="1"/>
  <c r="F278" i="1"/>
  <c r="F279" i="1"/>
  <c r="F280" i="1"/>
  <c r="P280" i="1" s="1"/>
  <c r="F281" i="1"/>
  <c r="F282" i="1"/>
  <c r="F283" i="1"/>
  <c r="F284" i="1"/>
  <c r="F285" i="1"/>
  <c r="F286" i="1"/>
  <c r="F287" i="1"/>
  <c r="F288" i="1"/>
  <c r="P288" i="1" s="1"/>
  <c r="F289" i="1"/>
  <c r="F290" i="1"/>
  <c r="F291" i="1"/>
  <c r="F292" i="1"/>
  <c r="F293" i="1"/>
  <c r="F294" i="1"/>
  <c r="P294" i="1" s="1"/>
  <c r="F295" i="1"/>
  <c r="F296" i="1"/>
  <c r="F297" i="1"/>
  <c r="F298" i="1"/>
  <c r="F299" i="1"/>
  <c r="P299" i="1" s="1"/>
  <c r="F300" i="1"/>
  <c r="F301" i="1"/>
  <c r="F302" i="1"/>
  <c r="F303" i="1"/>
  <c r="F304" i="1"/>
  <c r="F305" i="1"/>
  <c r="F306" i="1"/>
  <c r="F307" i="1"/>
  <c r="P307" i="1" s="1"/>
  <c r="F308" i="1"/>
  <c r="F309" i="1"/>
  <c r="F310" i="1"/>
  <c r="F311" i="1"/>
  <c r="F312" i="1"/>
  <c r="P312" i="1" s="1"/>
  <c r="F313" i="1"/>
  <c r="F314" i="1"/>
  <c r="F315" i="1"/>
  <c r="F316" i="1"/>
  <c r="F317" i="1"/>
  <c r="F318" i="1"/>
  <c r="F319" i="1"/>
  <c r="F320" i="1"/>
  <c r="P320" i="1" s="1"/>
  <c r="F321" i="1"/>
  <c r="F322" i="1"/>
  <c r="F323" i="1"/>
  <c r="P323" i="1" s="1"/>
  <c r="F324" i="1"/>
  <c r="F325" i="1"/>
  <c r="F326" i="1"/>
  <c r="F327" i="1"/>
  <c r="F328" i="1"/>
  <c r="F329" i="1"/>
  <c r="F330" i="1"/>
  <c r="F331" i="1"/>
  <c r="F332" i="1"/>
  <c r="F333" i="1"/>
  <c r="F334" i="1"/>
  <c r="P334" i="1" s="1"/>
  <c r="AC254" i="1"/>
  <c r="AF254" i="1" s="1"/>
  <c r="AC255" i="1"/>
  <c r="AF255" i="1" s="1"/>
  <c r="AC256" i="1"/>
  <c r="AF256" i="1" s="1"/>
  <c r="AC257" i="1"/>
  <c r="AF257" i="1" s="1"/>
  <c r="AC258" i="1"/>
  <c r="AF258" i="1" s="1"/>
  <c r="AC259" i="1"/>
  <c r="AF259" i="1" s="1"/>
  <c r="AC260" i="1"/>
  <c r="AF260" i="1" s="1"/>
  <c r="AC261" i="1"/>
  <c r="AF261" i="1" s="1"/>
  <c r="AC262" i="1"/>
  <c r="AF262" i="1" s="1"/>
  <c r="AC263" i="1"/>
  <c r="AF263" i="1" s="1"/>
  <c r="AC264" i="1"/>
  <c r="AF264" i="1" s="1"/>
  <c r="AC265" i="1"/>
  <c r="AF265" i="1" s="1"/>
  <c r="AC266" i="1"/>
  <c r="AF266" i="1" s="1"/>
  <c r="AC267" i="1"/>
  <c r="AF267" i="1" s="1"/>
  <c r="AC268" i="1"/>
  <c r="AF268" i="1" s="1"/>
  <c r="AC269" i="1"/>
  <c r="AF269" i="1" s="1"/>
  <c r="AC270" i="1"/>
  <c r="AF270" i="1" s="1"/>
  <c r="AC271" i="1"/>
  <c r="AF271" i="1" s="1"/>
  <c r="AC272" i="1"/>
  <c r="AF272" i="1" s="1"/>
  <c r="AC273" i="1"/>
  <c r="AF273" i="1" s="1"/>
  <c r="AC274" i="1"/>
  <c r="AF274" i="1" s="1"/>
  <c r="AC275" i="1"/>
  <c r="AF275" i="1" s="1"/>
  <c r="AC276" i="1"/>
  <c r="AF276" i="1" s="1"/>
  <c r="AC277" i="1"/>
  <c r="AF277" i="1" s="1"/>
  <c r="AC278" i="1"/>
  <c r="AF278" i="1" s="1"/>
  <c r="AC279" i="1"/>
  <c r="AF279" i="1" s="1"/>
  <c r="AC280" i="1"/>
  <c r="AF280" i="1" s="1"/>
  <c r="AC281" i="1"/>
  <c r="AF281" i="1" s="1"/>
  <c r="AC282" i="1"/>
  <c r="AF282" i="1" s="1"/>
  <c r="AC283" i="1"/>
  <c r="AF283" i="1" s="1"/>
  <c r="AC284" i="1"/>
  <c r="AF284" i="1" s="1"/>
  <c r="AC285" i="1"/>
  <c r="AF285" i="1" s="1"/>
  <c r="AC286" i="1"/>
  <c r="AF286" i="1" s="1"/>
  <c r="AC287" i="1"/>
  <c r="AF287" i="1" s="1"/>
  <c r="AC288" i="1"/>
  <c r="AF288" i="1" s="1"/>
  <c r="AC289" i="1"/>
  <c r="AF289" i="1" s="1"/>
  <c r="AC290" i="1"/>
  <c r="AF290" i="1" s="1"/>
  <c r="AC291" i="1"/>
  <c r="AF291" i="1" s="1"/>
  <c r="AC292" i="1"/>
  <c r="AF292" i="1" s="1"/>
  <c r="AC293" i="1"/>
  <c r="AF293" i="1" s="1"/>
  <c r="AC294" i="1"/>
  <c r="AF294" i="1" s="1"/>
  <c r="AC295" i="1"/>
  <c r="AF295" i="1" s="1"/>
  <c r="AC296" i="1"/>
  <c r="AF296" i="1" s="1"/>
  <c r="AC297" i="1"/>
  <c r="AF297" i="1" s="1"/>
  <c r="AC298" i="1"/>
  <c r="AF298" i="1" s="1"/>
  <c r="AC299" i="1"/>
  <c r="AF299" i="1" s="1"/>
  <c r="AC300" i="1"/>
  <c r="AF300" i="1" s="1"/>
  <c r="AC301" i="1"/>
  <c r="AF301" i="1" s="1"/>
  <c r="AC302" i="1"/>
  <c r="AF302" i="1" s="1"/>
  <c r="AC303" i="1"/>
  <c r="AF303" i="1" s="1"/>
  <c r="AC304" i="1"/>
  <c r="AF304" i="1" s="1"/>
  <c r="AC305" i="1"/>
  <c r="AF305" i="1" s="1"/>
  <c r="AC306" i="1"/>
  <c r="AF306" i="1" s="1"/>
  <c r="AC307" i="1"/>
  <c r="AF307" i="1" s="1"/>
  <c r="AC308" i="1"/>
  <c r="AF308" i="1" s="1"/>
  <c r="AC309" i="1"/>
  <c r="AF309" i="1" s="1"/>
  <c r="AC310" i="1"/>
  <c r="AF310" i="1" s="1"/>
  <c r="AC311" i="1"/>
  <c r="AF311" i="1" s="1"/>
  <c r="AC312" i="1"/>
  <c r="AF312" i="1" s="1"/>
  <c r="AC313" i="1"/>
  <c r="AF313" i="1" s="1"/>
  <c r="AC314" i="1"/>
  <c r="AF314" i="1" s="1"/>
  <c r="AC315" i="1"/>
  <c r="AF315" i="1" s="1"/>
  <c r="AC316" i="1"/>
  <c r="AF316" i="1" s="1"/>
  <c r="AC317" i="1"/>
  <c r="AF317" i="1" s="1"/>
  <c r="AC318" i="1"/>
  <c r="AF318" i="1" s="1"/>
  <c r="AC319" i="1"/>
  <c r="AF319" i="1" s="1"/>
  <c r="AC320" i="1"/>
  <c r="AF320" i="1" s="1"/>
  <c r="AC321" i="1"/>
  <c r="AF321" i="1" s="1"/>
  <c r="AC322" i="1"/>
  <c r="AF322" i="1" s="1"/>
  <c r="AC323" i="1"/>
  <c r="AF323" i="1" s="1"/>
  <c r="AC324" i="1"/>
  <c r="AF324" i="1" s="1"/>
  <c r="AC325" i="1"/>
  <c r="AF325" i="1" s="1"/>
  <c r="AC326" i="1"/>
  <c r="AF326" i="1" s="1"/>
  <c r="AC327" i="1"/>
  <c r="AF327" i="1" s="1"/>
  <c r="AC328" i="1"/>
  <c r="AF328" i="1" s="1"/>
  <c r="AC329" i="1"/>
  <c r="AF329" i="1" s="1"/>
  <c r="AC330" i="1"/>
  <c r="AF330" i="1" s="1"/>
  <c r="AC331" i="1"/>
  <c r="AF331" i="1" s="1"/>
  <c r="AC332" i="1"/>
  <c r="AF332" i="1" s="1"/>
  <c r="AC333" i="1"/>
  <c r="AF333" i="1" s="1"/>
  <c r="AC334" i="1"/>
  <c r="AF334" i="1" s="1"/>
  <c r="F335" i="1"/>
  <c r="F336" i="1"/>
  <c r="F337" i="1"/>
  <c r="F338" i="1"/>
  <c r="P338" i="1" s="1"/>
  <c r="F339" i="1"/>
  <c r="F340" i="1"/>
  <c r="F341" i="1"/>
  <c r="F342" i="1"/>
  <c r="F343" i="1"/>
  <c r="F344" i="1"/>
  <c r="F345" i="1"/>
  <c r="F346" i="1"/>
  <c r="F347" i="1"/>
  <c r="F348" i="1"/>
  <c r="F349" i="1"/>
  <c r="F350" i="1"/>
  <c r="F351" i="1"/>
  <c r="F352" i="1"/>
  <c r="P352" i="1" s="1"/>
  <c r="F353" i="1"/>
  <c r="F354" i="1"/>
  <c r="F355" i="1"/>
  <c r="F356" i="1"/>
  <c r="F357" i="1"/>
  <c r="F358" i="1"/>
  <c r="F359" i="1"/>
  <c r="F360" i="1"/>
  <c r="F361" i="1"/>
  <c r="F362" i="1"/>
  <c r="F363" i="1"/>
  <c r="F364" i="1"/>
  <c r="F365" i="1"/>
  <c r="F366" i="1"/>
  <c r="P366" i="1" s="1"/>
  <c r="F367" i="1"/>
  <c r="F368" i="1"/>
  <c r="F369" i="1"/>
  <c r="F370" i="1"/>
  <c r="F371" i="1"/>
  <c r="F372" i="1"/>
  <c r="F373" i="1"/>
  <c r="F374" i="1"/>
  <c r="F375" i="1"/>
  <c r="F376" i="1"/>
  <c r="F377" i="1"/>
  <c r="F378" i="1"/>
  <c r="F379" i="1"/>
  <c r="P379" i="1" s="1"/>
  <c r="F380" i="1"/>
  <c r="F381" i="1"/>
  <c r="F382" i="1"/>
  <c r="F383" i="1"/>
  <c r="F384" i="1"/>
  <c r="P384" i="1" s="1"/>
  <c r="F385" i="1"/>
  <c r="F386" i="1"/>
  <c r="F387" i="1"/>
  <c r="F388" i="1"/>
  <c r="F389" i="1"/>
  <c r="F390" i="1"/>
  <c r="F391" i="1"/>
  <c r="F392" i="1"/>
  <c r="F393" i="1"/>
  <c r="F394" i="1"/>
  <c r="F395" i="1"/>
  <c r="F396" i="1"/>
  <c r="F397" i="1"/>
  <c r="F398" i="1"/>
  <c r="F399" i="1"/>
  <c r="F400" i="1"/>
  <c r="F401" i="1"/>
  <c r="F402" i="1"/>
  <c r="F403" i="1"/>
  <c r="F404" i="1"/>
  <c r="F405" i="1"/>
  <c r="F406" i="1"/>
  <c r="F407" i="1"/>
  <c r="F408" i="1"/>
  <c r="F409" i="1"/>
  <c r="F410" i="1"/>
  <c r="P410" i="1" s="1"/>
  <c r="F411" i="1"/>
  <c r="F412" i="1"/>
  <c r="F413" i="1"/>
  <c r="F414" i="1"/>
  <c r="P414" i="1" s="1"/>
  <c r="F415" i="1"/>
  <c r="F416" i="1"/>
  <c r="F417" i="1"/>
  <c r="AC335" i="1"/>
  <c r="AF335" i="1" s="1"/>
  <c r="AC336" i="1"/>
  <c r="AF336" i="1" s="1"/>
  <c r="AC337" i="1"/>
  <c r="AF337" i="1" s="1"/>
  <c r="AC338" i="1"/>
  <c r="AF338" i="1" s="1"/>
  <c r="AC339" i="1"/>
  <c r="AF339" i="1" s="1"/>
  <c r="AC340" i="1"/>
  <c r="AF340" i="1" s="1"/>
  <c r="AC341" i="1"/>
  <c r="AF341" i="1" s="1"/>
  <c r="AC342" i="1"/>
  <c r="AF342" i="1" s="1"/>
  <c r="AC343" i="1"/>
  <c r="AF343" i="1" s="1"/>
  <c r="AC344" i="1"/>
  <c r="AF344" i="1" s="1"/>
  <c r="AC345" i="1"/>
  <c r="AF345" i="1" s="1"/>
  <c r="AC346" i="1"/>
  <c r="AF346" i="1" s="1"/>
  <c r="AC347" i="1"/>
  <c r="AF347" i="1" s="1"/>
  <c r="AC348" i="1"/>
  <c r="AF348" i="1" s="1"/>
  <c r="AC349" i="1"/>
  <c r="AF349" i="1" s="1"/>
  <c r="AC350" i="1"/>
  <c r="AF350" i="1" s="1"/>
  <c r="AC351" i="1"/>
  <c r="AF351" i="1" s="1"/>
  <c r="AC352" i="1"/>
  <c r="AF352" i="1" s="1"/>
  <c r="AC353" i="1"/>
  <c r="AF353" i="1" s="1"/>
  <c r="AC354" i="1"/>
  <c r="AF354" i="1" s="1"/>
  <c r="AC355" i="1"/>
  <c r="AF355" i="1" s="1"/>
  <c r="AC356" i="1"/>
  <c r="AF356" i="1" s="1"/>
  <c r="AC357" i="1"/>
  <c r="AF357" i="1" s="1"/>
  <c r="AC358" i="1"/>
  <c r="AF358" i="1" s="1"/>
  <c r="AC359" i="1"/>
  <c r="AF359" i="1" s="1"/>
  <c r="AC360" i="1"/>
  <c r="AF360" i="1" s="1"/>
  <c r="AC361" i="1"/>
  <c r="AF361" i="1" s="1"/>
  <c r="AC362" i="1"/>
  <c r="AF362" i="1" s="1"/>
  <c r="AC363" i="1"/>
  <c r="AF363" i="1" s="1"/>
  <c r="AC364" i="1"/>
  <c r="AF364" i="1" s="1"/>
  <c r="AC365" i="1"/>
  <c r="AF365" i="1" s="1"/>
  <c r="AC366" i="1"/>
  <c r="AF366" i="1" s="1"/>
  <c r="AC367" i="1"/>
  <c r="AF367" i="1" s="1"/>
  <c r="AC368" i="1"/>
  <c r="AF368" i="1" s="1"/>
  <c r="AC369" i="1"/>
  <c r="AF369" i="1" s="1"/>
  <c r="AC370" i="1"/>
  <c r="AF370" i="1" s="1"/>
  <c r="AC371" i="1"/>
  <c r="AF371" i="1" s="1"/>
  <c r="AC372" i="1"/>
  <c r="AF372" i="1" s="1"/>
  <c r="AC373" i="1"/>
  <c r="AF373" i="1" s="1"/>
  <c r="AC374" i="1"/>
  <c r="AF374" i="1" s="1"/>
  <c r="AC375" i="1"/>
  <c r="AF375" i="1" s="1"/>
  <c r="AC376" i="1"/>
  <c r="AF376" i="1" s="1"/>
  <c r="AC377" i="1"/>
  <c r="AF377" i="1" s="1"/>
  <c r="AC378" i="1"/>
  <c r="AF378" i="1" s="1"/>
  <c r="AC379" i="1"/>
  <c r="AF379" i="1" s="1"/>
  <c r="AC380" i="1"/>
  <c r="AF380" i="1" s="1"/>
  <c r="AC381" i="1"/>
  <c r="AF381" i="1" s="1"/>
  <c r="AC382" i="1"/>
  <c r="AF382" i="1" s="1"/>
  <c r="AC383" i="1"/>
  <c r="AF383" i="1" s="1"/>
  <c r="AC384" i="1"/>
  <c r="AF384" i="1" s="1"/>
  <c r="AC385" i="1"/>
  <c r="AF385" i="1" s="1"/>
  <c r="AC386" i="1"/>
  <c r="AF386" i="1" s="1"/>
  <c r="AC387" i="1"/>
  <c r="AF387" i="1" s="1"/>
  <c r="AC388" i="1"/>
  <c r="AF388" i="1" s="1"/>
  <c r="AC389" i="1"/>
  <c r="AF389" i="1" s="1"/>
  <c r="AC390" i="1"/>
  <c r="AF390" i="1" s="1"/>
  <c r="AC391" i="1"/>
  <c r="AF391" i="1" s="1"/>
  <c r="AC392" i="1"/>
  <c r="AF392" i="1" s="1"/>
  <c r="AC393" i="1"/>
  <c r="AF393" i="1" s="1"/>
  <c r="AC394" i="1"/>
  <c r="AF394" i="1" s="1"/>
  <c r="AC395" i="1"/>
  <c r="AF395" i="1" s="1"/>
  <c r="AC396" i="1"/>
  <c r="AF396" i="1" s="1"/>
  <c r="AC397" i="1"/>
  <c r="AF397" i="1" s="1"/>
  <c r="AC398" i="1"/>
  <c r="AF398" i="1" s="1"/>
  <c r="AC399" i="1"/>
  <c r="AF399" i="1" s="1"/>
  <c r="AC400" i="1"/>
  <c r="AF400" i="1" s="1"/>
  <c r="AC401" i="1"/>
  <c r="AF401" i="1" s="1"/>
  <c r="AC402" i="1"/>
  <c r="AF402" i="1" s="1"/>
  <c r="AC403" i="1"/>
  <c r="AF403" i="1" s="1"/>
  <c r="AC404" i="1"/>
  <c r="AF404" i="1" s="1"/>
  <c r="AC405" i="1"/>
  <c r="AF405" i="1" s="1"/>
  <c r="AC406" i="1"/>
  <c r="AF406" i="1" s="1"/>
  <c r="AC407" i="1"/>
  <c r="AF407" i="1" s="1"/>
  <c r="AC408" i="1"/>
  <c r="AF408" i="1" s="1"/>
  <c r="AC409" i="1"/>
  <c r="AF409" i="1" s="1"/>
  <c r="AC410" i="1"/>
  <c r="AF410" i="1" s="1"/>
  <c r="AC411" i="1"/>
  <c r="AF411" i="1" s="1"/>
  <c r="AC412" i="1"/>
  <c r="AF412" i="1" s="1"/>
  <c r="AC413" i="1"/>
  <c r="AF413" i="1" s="1"/>
  <c r="AC414" i="1"/>
  <c r="AF414" i="1" s="1"/>
  <c r="AC415" i="1"/>
  <c r="AF415" i="1" s="1"/>
  <c r="AC416" i="1"/>
  <c r="AF416" i="1" s="1"/>
  <c r="AC417" i="1"/>
  <c r="AF417" i="1" s="1"/>
  <c r="F418" i="1"/>
  <c r="F419" i="1"/>
  <c r="F420" i="1"/>
  <c r="P420" i="1" s="1"/>
  <c r="F421" i="1"/>
  <c r="P421" i="1" s="1"/>
  <c r="F422" i="1"/>
  <c r="F423" i="1"/>
  <c r="F424" i="1"/>
  <c r="F425" i="1"/>
  <c r="F426" i="1"/>
  <c r="F427" i="1"/>
  <c r="F428" i="1"/>
  <c r="P428" i="1" s="1"/>
  <c r="F429" i="1"/>
  <c r="F430" i="1"/>
  <c r="F431" i="1"/>
  <c r="P431" i="1" s="1"/>
  <c r="F432" i="1"/>
  <c r="F433" i="1"/>
  <c r="F434" i="1"/>
  <c r="P434" i="1" s="1"/>
  <c r="F435" i="1"/>
  <c r="P435" i="1" s="1"/>
  <c r="F436" i="1"/>
  <c r="F437" i="1"/>
  <c r="P437" i="1" s="1"/>
  <c r="F438" i="1"/>
  <c r="F439" i="1"/>
  <c r="F440" i="1"/>
  <c r="F441" i="1"/>
  <c r="F442" i="1"/>
  <c r="F443" i="1"/>
  <c r="F444" i="1"/>
  <c r="F445" i="1"/>
  <c r="F446" i="1"/>
  <c r="F447" i="1"/>
  <c r="F448" i="1"/>
  <c r="F449" i="1"/>
  <c r="F450" i="1"/>
  <c r="F451" i="1"/>
  <c r="P451" i="1" s="1"/>
  <c r="F452" i="1"/>
  <c r="F453" i="1"/>
  <c r="P453" i="1" s="1"/>
  <c r="F454" i="1"/>
  <c r="P454" i="1" s="1"/>
  <c r="F455" i="1"/>
  <c r="F456" i="1"/>
  <c r="F457" i="1"/>
  <c r="F458" i="1"/>
  <c r="F459" i="1"/>
  <c r="F460" i="1"/>
  <c r="F461" i="1"/>
  <c r="F462" i="1"/>
  <c r="F463" i="1"/>
  <c r="F464" i="1"/>
  <c r="F465" i="1"/>
  <c r="F466" i="1"/>
  <c r="F467" i="1"/>
  <c r="F468" i="1"/>
  <c r="F469" i="1"/>
  <c r="F470" i="1"/>
  <c r="F471" i="1"/>
  <c r="F472" i="1"/>
  <c r="F473" i="1"/>
  <c r="F474" i="1"/>
  <c r="F475" i="1"/>
  <c r="F476" i="1"/>
  <c r="P476" i="1" s="1"/>
  <c r="F477" i="1"/>
  <c r="F478" i="1"/>
  <c r="F479" i="1"/>
  <c r="F480" i="1"/>
  <c r="F481" i="1"/>
  <c r="F482" i="1"/>
  <c r="F483" i="1"/>
  <c r="F484" i="1"/>
  <c r="P484" i="1" s="1"/>
  <c r="F485" i="1"/>
  <c r="F486" i="1"/>
  <c r="F487" i="1"/>
  <c r="F488" i="1"/>
  <c r="F489" i="1"/>
  <c r="F490" i="1"/>
  <c r="F491" i="1"/>
  <c r="F492" i="1"/>
  <c r="P492" i="1" s="1"/>
  <c r="F493" i="1"/>
  <c r="F494" i="1"/>
  <c r="P494" i="1" s="1"/>
  <c r="F495" i="1"/>
  <c r="F496" i="1"/>
  <c r="F497" i="1"/>
  <c r="F498" i="1"/>
  <c r="P498" i="1" s="1"/>
  <c r="F499" i="1"/>
  <c r="P499" i="1" s="1"/>
  <c r="F500" i="1"/>
  <c r="P500" i="1" s="1"/>
  <c r="AC418" i="1"/>
  <c r="AF418" i="1" s="1"/>
  <c r="AC419" i="1"/>
  <c r="AF419" i="1" s="1"/>
  <c r="AC420" i="1"/>
  <c r="AF420" i="1" s="1"/>
  <c r="AC421" i="1"/>
  <c r="AF421" i="1" s="1"/>
  <c r="AC422" i="1"/>
  <c r="AF422" i="1" s="1"/>
  <c r="AC423" i="1"/>
  <c r="AF423" i="1" s="1"/>
  <c r="AC424" i="1"/>
  <c r="AF424" i="1" s="1"/>
  <c r="AC425" i="1"/>
  <c r="AF425" i="1" s="1"/>
  <c r="AC426" i="1"/>
  <c r="AF426" i="1" s="1"/>
  <c r="AC427" i="1"/>
  <c r="AF427" i="1" s="1"/>
  <c r="AC428" i="1"/>
  <c r="AF428" i="1" s="1"/>
  <c r="AC429" i="1"/>
  <c r="AF429" i="1" s="1"/>
  <c r="AC430" i="1"/>
  <c r="AF430" i="1" s="1"/>
  <c r="AC431" i="1"/>
  <c r="AF431" i="1" s="1"/>
  <c r="AC432" i="1"/>
  <c r="AF432" i="1" s="1"/>
  <c r="AC433" i="1"/>
  <c r="AF433" i="1" s="1"/>
  <c r="AC434" i="1"/>
  <c r="AF434" i="1" s="1"/>
  <c r="AC435" i="1"/>
  <c r="AF435" i="1" s="1"/>
  <c r="AC436" i="1"/>
  <c r="AF436" i="1" s="1"/>
  <c r="AC437" i="1"/>
  <c r="AF437" i="1" s="1"/>
  <c r="AC438" i="1"/>
  <c r="AF438" i="1" s="1"/>
  <c r="AC439" i="1"/>
  <c r="AF439" i="1" s="1"/>
  <c r="AC440" i="1"/>
  <c r="AF440" i="1" s="1"/>
  <c r="AC441" i="1"/>
  <c r="AF441" i="1" s="1"/>
  <c r="AC442" i="1"/>
  <c r="AF442" i="1" s="1"/>
  <c r="AC443" i="1"/>
  <c r="AF443" i="1" s="1"/>
  <c r="AC444" i="1"/>
  <c r="AF444" i="1" s="1"/>
  <c r="AC445" i="1"/>
  <c r="AF445" i="1" s="1"/>
  <c r="AC446" i="1"/>
  <c r="AF446" i="1" s="1"/>
  <c r="AC447" i="1"/>
  <c r="AF447" i="1" s="1"/>
  <c r="AC448" i="1"/>
  <c r="AF448" i="1" s="1"/>
  <c r="AC449" i="1"/>
  <c r="AF449" i="1" s="1"/>
  <c r="AC450" i="1"/>
  <c r="AF450" i="1" s="1"/>
  <c r="AC451" i="1"/>
  <c r="AF451" i="1" s="1"/>
  <c r="AC452" i="1"/>
  <c r="AF452" i="1" s="1"/>
  <c r="AC453" i="1"/>
  <c r="AF453" i="1" s="1"/>
  <c r="AC454" i="1"/>
  <c r="AF454" i="1" s="1"/>
  <c r="AC455" i="1"/>
  <c r="AF455" i="1" s="1"/>
  <c r="AC456" i="1"/>
  <c r="AF456" i="1" s="1"/>
  <c r="AC457" i="1"/>
  <c r="AF457" i="1" s="1"/>
  <c r="AC458" i="1"/>
  <c r="AF458" i="1" s="1"/>
  <c r="AC459" i="1"/>
  <c r="AF459" i="1" s="1"/>
  <c r="AC460" i="1"/>
  <c r="AF460" i="1" s="1"/>
  <c r="AC461" i="1"/>
  <c r="AF461" i="1" s="1"/>
  <c r="AC462" i="1"/>
  <c r="AF462" i="1" s="1"/>
  <c r="AC463" i="1"/>
  <c r="AF463" i="1" s="1"/>
  <c r="AC464" i="1"/>
  <c r="AF464" i="1" s="1"/>
  <c r="AC465" i="1"/>
  <c r="AF465" i="1" s="1"/>
  <c r="AC466" i="1"/>
  <c r="AF466" i="1" s="1"/>
  <c r="AC467" i="1"/>
  <c r="AF467" i="1" s="1"/>
  <c r="AC468" i="1"/>
  <c r="AF468" i="1" s="1"/>
  <c r="AC469" i="1"/>
  <c r="AF469" i="1" s="1"/>
  <c r="AC470" i="1"/>
  <c r="AF470" i="1" s="1"/>
  <c r="AC471" i="1"/>
  <c r="AF471" i="1" s="1"/>
  <c r="AC472" i="1"/>
  <c r="AF472" i="1" s="1"/>
  <c r="AC473" i="1"/>
  <c r="AF473" i="1" s="1"/>
  <c r="AC474" i="1"/>
  <c r="AF474" i="1" s="1"/>
  <c r="AC475" i="1"/>
  <c r="AF475" i="1" s="1"/>
  <c r="AC476" i="1"/>
  <c r="AF476" i="1" s="1"/>
  <c r="AC477" i="1"/>
  <c r="AF477" i="1" s="1"/>
  <c r="AC478" i="1"/>
  <c r="AF478" i="1" s="1"/>
  <c r="AC479" i="1"/>
  <c r="AF479" i="1" s="1"/>
  <c r="AC480" i="1"/>
  <c r="AF480" i="1" s="1"/>
  <c r="AC481" i="1"/>
  <c r="AF481" i="1" s="1"/>
  <c r="AC482" i="1"/>
  <c r="AF482" i="1" s="1"/>
  <c r="AC483" i="1"/>
  <c r="AF483" i="1" s="1"/>
  <c r="AC484" i="1"/>
  <c r="AF484" i="1" s="1"/>
  <c r="AC485" i="1"/>
  <c r="AF485" i="1" s="1"/>
  <c r="AC486" i="1"/>
  <c r="AF486" i="1" s="1"/>
  <c r="AC487" i="1"/>
  <c r="AF487" i="1" s="1"/>
  <c r="AC488" i="1"/>
  <c r="AF488" i="1" s="1"/>
  <c r="AC489" i="1"/>
  <c r="AF489" i="1" s="1"/>
  <c r="AC490" i="1"/>
  <c r="AF490" i="1" s="1"/>
  <c r="AC491" i="1"/>
  <c r="AF491" i="1" s="1"/>
  <c r="AC492" i="1"/>
  <c r="AF492" i="1" s="1"/>
  <c r="AC493" i="1"/>
  <c r="AF493" i="1" s="1"/>
  <c r="AC494" i="1"/>
  <c r="AF494" i="1" s="1"/>
  <c r="AC495" i="1"/>
  <c r="AF495" i="1" s="1"/>
  <c r="AC496" i="1"/>
  <c r="AF496" i="1" s="1"/>
  <c r="AC497" i="1"/>
  <c r="AF497" i="1" s="1"/>
  <c r="AC498" i="1"/>
  <c r="AF498" i="1" s="1"/>
  <c r="AC499" i="1"/>
  <c r="AF499" i="1" s="1"/>
  <c r="AC500" i="1"/>
  <c r="AF500" i="1" s="1"/>
  <c r="F501" i="1"/>
  <c r="F502" i="1"/>
  <c r="F503" i="1"/>
  <c r="F504" i="1"/>
  <c r="F505" i="1"/>
  <c r="F506" i="1"/>
  <c r="F507" i="1"/>
  <c r="F508" i="1"/>
  <c r="F509" i="1"/>
  <c r="F510" i="1"/>
  <c r="F511" i="1"/>
  <c r="F512" i="1"/>
  <c r="F513" i="1"/>
  <c r="F514" i="1"/>
  <c r="F515" i="1"/>
  <c r="F516" i="1"/>
  <c r="F517" i="1"/>
  <c r="F518" i="1"/>
  <c r="F519" i="1"/>
  <c r="F520" i="1"/>
  <c r="F521" i="1"/>
  <c r="F522" i="1"/>
  <c r="F523" i="1"/>
  <c r="F524" i="1"/>
  <c r="F525" i="1"/>
  <c r="F526" i="1"/>
  <c r="F527" i="1"/>
  <c r="F528" i="1"/>
  <c r="F529" i="1"/>
  <c r="F530" i="1"/>
  <c r="F531" i="1"/>
  <c r="F532" i="1"/>
  <c r="F533" i="1"/>
  <c r="F534" i="1"/>
  <c r="F535" i="1"/>
  <c r="F536" i="1"/>
  <c r="F537" i="1"/>
  <c r="F538" i="1"/>
  <c r="F539" i="1"/>
  <c r="F540" i="1"/>
  <c r="F541" i="1"/>
  <c r="P541" i="1" s="1"/>
  <c r="F542" i="1"/>
  <c r="F543" i="1"/>
  <c r="F544" i="1"/>
  <c r="F545" i="1"/>
  <c r="F546" i="1"/>
  <c r="F547" i="1"/>
  <c r="F548" i="1"/>
  <c r="F549" i="1"/>
  <c r="F550" i="1"/>
  <c r="F551" i="1"/>
  <c r="F552" i="1"/>
  <c r="F553" i="1"/>
  <c r="F554" i="1"/>
  <c r="F555" i="1"/>
  <c r="F556" i="1"/>
  <c r="F557" i="1"/>
  <c r="F558" i="1"/>
  <c r="F559" i="1"/>
  <c r="F560" i="1"/>
  <c r="F561" i="1"/>
  <c r="F562" i="1"/>
  <c r="F563" i="1"/>
  <c r="F564" i="1"/>
  <c r="F565" i="1"/>
  <c r="P565" i="1" s="1"/>
  <c r="F566" i="1"/>
  <c r="F567" i="1"/>
  <c r="P567" i="1" s="1"/>
  <c r="F568" i="1"/>
  <c r="F569" i="1"/>
  <c r="F570" i="1"/>
  <c r="F571" i="1"/>
  <c r="F572" i="1"/>
  <c r="F573" i="1"/>
  <c r="F574" i="1"/>
  <c r="F575" i="1"/>
  <c r="F576" i="1"/>
  <c r="F577" i="1"/>
  <c r="F578" i="1"/>
  <c r="F579" i="1"/>
  <c r="F580" i="1"/>
  <c r="F581" i="1"/>
  <c r="F582" i="1"/>
  <c r="F583" i="1"/>
  <c r="AC501" i="1"/>
  <c r="AF501" i="1" s="1"/>
  <c r="AC502" i="1"/>
  <c r="AF502" i="1" s="1"/>
  <c r="AC503" i="1"/>
  <c r="AF503" i="1" s="1"/>
  <c r="AC504" i="1"/>
  <c r="AC505" i="1"/>
  <c r="AC506" i="1"/>
  <c r="AF506" i="1" s="1"/>
  <c r="AC507" i="1"/>
  <c r="AF507" i="1" s="1"/>
  <c r="AC508" i="1"/>
  <c r="AF508" i="1" s="1"/>
  <c r="AC509" i="1"/>
  <c r="AF509" i="1" s="1"/>
  <c r="AC510" i="1"/>
  <c r="AF510" i="1" s="1"/>
  <c r="AC511" i="1"/>
  <c r="AF511" i="1" s="1"/>
  <c r="AC512" i="1"/>
  <c r="AF512" i="1" s="1"/>
  <c r="AC513" i="1"/>
  <c r="AF513" i="1" s="1"/>
  <c r="AC514" i="1"/>
  <c r="AF514" i="1" s="1"/>
  <c r="AC515" i="1"/>
  <c r="AF515" i="1" s="1"/>
  <c r="AC516" i="1"/>
  <c r="AF516" i="1" s="1"/>
  <c r="AC517" i="1"/>
  <c r="AF517" i="1" s="1"/>
  <c r="AC518" i="1"/>
  <c r="AF518" i="1" s="1"/>
  <c r="AC519" i="1"/>
  <c r="AF519" i="1" s="1"/>
  <c r="AC520" i="1"/>
  <c r="AF520" i="1" s="1"/>
  <c r="AC521" i="1"/>
  <c r="AF521" i="1" s="1"/>
  <c r="AC522" i="1"/>
  <c r="AF522" i="1" s="1"/>
  <c r="AC523" i="1"/>
  <c r="AF523" i="1" s="1"/>
  <c r="AC524" i="1"/>
  <c r="AF524" i="1" s="1"/>
  <c r="AC525" i="1"/>
  <c r="AF525" i="1" s="1"/>
  <c r="AC526" i="1"/>
  <c r="AF526" i="1" s="1"/>
  <c r="AC527" i="1"/>
  <c r="AF527" i="1" s="1"/>
  <c r="AC528" i="1"/>
  <c r="AF528" i="1" s="1"/>
  <c r="AC529" i="1"/>
  <c r="AF529" i="1" s="1"/>
  <c r="AC530" i="1"/>
  <c r="AF530" i="1" s="1"/>
  <c r="AC531" i="1"/>
  <c r="AF531" i="1" s="1"/>
  <c r="AC532" i="1"/>
  <c r="AF532" i="1" s="1"/>
  <c r="AC533" i="1"/>
  <c r="AF533" i="1" s="1"/>
  <c r="AC534" i="1"/>
  <c r="AF534" i="1" s="1"/>
  <c r="AC535" i="1"/>
  <c r="AF535" i="1" s="1"/>
  <c r="AC536" i="1"/>
  <c r="AF536" i="1" s="1"/>
  <c r="AC537" i="1"/>
  <c r="AF537" i="1" s="1"/>
  <c r="AC538" i="1"/>
  <c r="AF538" i="1" s="1"/>
  <c r="AC539" i="1"/>
  <c r="AF539" i="1" s="1"/>
  <c r="AC540" i="1"/>
  <c r="AF540" i="1" s="1"/>
  <c r="AC541" i="1"/>
  <c r="AF541" i="1" s="1"/>
  <c r="AC542" i="1"/>
  <c r="AF542" i="1" s="1"/>
  <c r="AC543" i="1"/>
  <c r="AF543" i="1" s="1"/>
  <c r="AC544" i="1"/>
  <c r="AF544" i="1" s="1"/>
  <c r="AC545" i="1"/>
  <c r="AF545" i="1" s="1"/>
  <c r="AC546" i="1"/>
  <c r="AF546" i="1" s="1"/>
  <c r="AC547" i="1"/>
  <c r="AF547" i="1" s="1"/>
  <c r="AC548" i="1"/>
  <c r="AF548" i="1" s="1"/>
  <c r="AC549" i="1"/>
  <c r="AF549" i="1" s="1"/>
  <c r="AC550" i="1"/>
  <c r="AF550" i="1" s="1"/>
  <c r="AC551" i="1"/>
  <c r="AF551" i="1" s="1"/>
  <c r="AC552" i="1"/>
  <c r="AF552" i="1" s="1"/>
  <c r="AC553" i="1"/>
  <c r="AF553" i="1" s="1"/>
  <c r="AC554" i="1"/>
  <c r="AF554" i="1" s="1"/>
  <c r="AC555" i="1"/>
  <c r="AF555" i="1" s="1"/>
  <c r="AC556" i="1"/>
  <c r="AF556" i="1" s="1"/>
  <c r="AC557" i="1"/>
  <c r="AF557" i="1" s="1"/>
  <c r="AC558" i="1"/>
  <c r="AF558" i="1" s="1"/>
  <c r="AC559" i="1"/>
  <c r="AF559" i="1" s="1"/>
  <c r="AC560" i="1"/>
  <c r="AF560" i="1" s="1"/>
  <c r="AC561" i="1"/>
  <c r="AF561" i="1" s="1"/>
  <c r="AC562" i="1"/>
  <c r="AF562" i="1" s="1"/>
  <c r="AC563" i="1"/>
  <c r="AF563" i="1" s="1"/>
  <c r="AC564" i="1"/>
  <c r="AF564" i="1" s="1"/>
  <c r="AC565" i="1"/>
  <c r="AF565" i="1" s="1"/>
  <c r="AC566" i="1"/>
  <c r="AF566" i="1" s="1"/>
  <c r="AC567" i="1"/>
  <c r="AF567" i="1" s="1"/>
  <c r="AC568" i="1"/>
  <c r="AF568" i="1" s="1"/>
  <c r="AC569" i="1"/>
  <c r="AF569" i="1" s="1"/>
  <c r="AC570" i="1"/>
  <c r="AF570" i="1" s="1"/>
  <c r="AC571" i="1"/>
  <c r="AF571" i="1" s="1"/>
  <c r="AC572" i="1"/>
  <c r="AF572" i="1" s="1"/>
  <c r="AC573" i="1"/>
  <c r="AF573" i="1" s="1"/>
  <c r="AC574" i="1"/>
  <c r="AF574" i="1" s="1"/>
  <c r="AC575" i="1"/>
  <c r="AF575" i="1" s="1"/>
  <c r="AC576" i="1"/>
  <c r="AF576" i="1" s="1"/>
  <c r="AC577" i="1"/>
  <c r="AF577" i="1" s="1"/>
  <c r="AC578" i="1"/>
  <c r="AF578" i="1" s="1"/>
  <c r="AC579" i="1"/>
  <c r="AF579" i="1" s="1"/>
  <c r="AC580" i="1"/>
  <c r="AF580" i="1" s="1"/>
  <c r="AC581" i="1"/>
  <c r="AF581" i="1" s="1"/>
  <c r="AC582" i="1"/>
  <c r="AF582" i="1" s="1"/>
  <c r="AC583" i="1"/>
  <c r="AF583" i="1" s="1"/>
  <c r="AF504" i="1"/>
  <c r="AF505" i="1"/>
  <c r="F584" i="1"/>
  <c r="F585" i="1"/>
  <c r="F586" i="1"/>
  <c r="F587" i="1"/>
  <c r="F588" i="1"/>
  <c r="F589" i="1"/>
  <c r="F590" i="1"/>
  <c r="F591" i="1"/>
  <c r="F592" i="1"/>
  <c r="F593" i="1"/>
  <c r="F594" i="1"/>
  <c r="F595" i="1"/>
  <c r="F596" i="1"/>
  <c r="F597" i="1"/>
  <c r="F598" i="1"/>
  <c r="F599" i="1"/>
  <c r="F600" i="1"/>
  <c r="F601" i="1"/>
  <c r="F602" i="1"/>
  <c r="F603" i="1"/>
  <c r="F604" i="1"/>
  <c r="F605" i="1"/>
  <c r="F606" i="1"/>
  <c r="F607" i="1"/>
  <c r="F608" i="1"/>
  <c r="F609" i="1"/>
  <c r="P609" i="1" s="1"/>
  <c r="F610" i="1"/>
  <c r="F611" i="1"/>
  <c r="F612" i="1"/>
  <c r="P612" i="1" s="1"/>
  <c r="F613" i="1"/>
  <c r="F614" i="1"/>
  <c r="F615" i="1"/>
  <c r="F616" i="1"/>
  <c r="F617" i="1"/>
  <c r="F618" i="1"/>
  <c r="F619" i="1"/>
  <c r="F620" i="1"/>
  <c r="F621" i="1"/>
  <c r="F622" i="1"/>
  <c r="F623" i="1"/>
  <c r="F624" i="1"/>
  <c r="F625" i="1"/>
  <c r="F626" i="1"/>
  <c r="F627" i="1"/>
  <c r="F628" i="1"/>
  <c r="F629" i="1"/>
  <c r="F630" i="1"/>
  <c r="F631" i="1"/>
  <c r="F632" i="1"/>
  <c r="F633" i="1"/>
  <c r="F634" i="1"/>
  <c r="F635" i="1"/>
  <c r="F636" i="1"/>
  <c r="F637" i="1"/>
  <c r="F638" i="1"/>
  <c r="F639" i="1"/>
  <c r="F640" i="1"/>
  <c r="F641" i="1"/>
  <c r="F642" i="1"/>
  <c r="F643" i="1"/>
  <c r="F644" i="1"/>
  <c r="P644" i="1" s="1"/>
  <c r="F645" i="1"/>
  <c r="F646" i="1"/>
  <c r="F647" i="1"/>
  <c r="F648" i="1"/>
  <c r="F649" i="1"/>
  <c r="F650" i="1"/>
  <c r="F651" i="1"/>
  <c r="F652" i="1"/>
  <c r="F653" i="1"/>
  <c r="F654" i="1"/>
  <c r="F655" i="1"/>
  <c r="F656" i="1"/>
  <c r="F657" i="1"/>
  <c r="F658" i="1"/>
  <c r="F659" i="1"/>
  <c r="F660" i="1"/>
  <c r="F661" i="1"/>
  <c r="F662" i="1"/>
  <c r="F663" i="1"/>
  <c r="F664" i="1"/>
  <c r="F665" i="1"/>
  <c r="F666" i="1"/>
  <c r="AC584" i="1"/>
  <c r="AF584" i="1" s="1"/>
  <c r="AC585" i="1"/>
  <c r="AF585" i="1" s="1"/>
  <c r="AC586" i="1"/>
  <c r="AF586" i="1" s="1"/>
  <c r="AC587" i="1"/>
  <c r="AF587" i="1" s="1"/>
  <c r="AC588" i="1"/>
  <c r="AF588" i="1" s="1"/>
  <c r="AC589" i="1"/>
  <c r="AF589" i="1" s="1"/>
  <c r="AC590" i="1"/>
  <c r="AF590" i="1" s="1"/>
  <c r="AC591" i="1"/>
  <c r="AF591" i="1" s="1"/>
  <c r="AC592" i="1"/>
  <c r="AF592" i="1" s="1"/>
  <c r="AC593" i="1"/>
  <c r="AF593" i="1" s="1"/>
  <c r="AC594" i="1"/>
  <c r="AF594" i="1" s="1"/>
  <c r="AC595" i="1"/>
  <c r="AF595" i="1" s="1"/>
  <c r="AC596" i="1"/>
  <c r="AF596" i="1" s="1"/>
  <c r="AC597" i="1"/>
  <c r="AF597" i="1" s="1"/>
  <c r="AC598" i="1"/>
  <c r="AF598" i="1" s="1"/>
  <c r="AC599" i="1"/>
  <c r="AF599" i="1" s="1"/>
  <c r="AC600" i="1"/>
  <c r="AF600" i="1" s="1"/>
  <c r="AC601" i="1"/>
  <c r="AF601" i="1" s="1"/>
  <c r="AC602" i="1"/>
  <c r="AF602" i="1" s="1"/>
  <c r="AC603" i="1"/>
  <c r="AF603" i="1" s="1"/>
  <c r="AC604" i="1"/>
  <c r="AF604" i="1" s="1"/>
  <c r="AC605" i="1"/>
  <c r="AF605" i="1" s="1"/>
  <c r="AC606" i="1"/>
  <c r="AF606" i="1" s="1"/>
  <c r="AC607" i="1"/>
  <c r="AF607" i="1" s="1"/>
  <c r="AC608" i="1"/>
  <c r="AF608" i="1" s="1"/>
  <c r="AC609" i="1"/>
  <c r="AF609" i="1" s="1"/>
  <c r="AC610" i="1"/>
  <c r="AF610" i="1" s="1"/>
  <c r="AC611" i="1"/>
  <c r="AF611" i="1" s="1"/>
  <c r="AC612" i="1"/>
  <c r="AF612" i="1" s="1"/>
  <c r="AC613" i="1"/>
  <c r="AF613" i="1" s="1"/>
  <c r="AC614" i="1"/>
  <c r="AF614" i="1" s="1"/>
  <c r="AC615" i="1"/>
  <c r="AF615" i="1" s="1"/>
  <c r="AC616" i="1"/>
  <c r="AF616" i="1" s="1"/>
  <c r="AC617" i="1"/>
  <c r="AF617" i="1" s="1"/>
  <c r="AC618" i="1"/>
  <c r="AF618" i="1" s="1"/>
  <c r="AC619" i="1"/>
  <c r="AF619" i="1" s="1"/>
  <c r="AC620" i="1"/>
  <c r="AF620" i="1" s="1"/>
  <c r="AC621" i="1"/>
  <c r="AF621" i="1" s="1"/>
  <c r="AC622" i="1"/>
  <c r="AF622" i="1" s="1"/>
  <c r="AC623" i="1"/>
  <c r="AF623" i="1" s="1"/>
  <c r="AC624" i="1"/>
  <c r="AF624" i="1" s="1"/>
  <c r="AC625" i="1"/>
  <c r="AF625" i="1" s="1"/>
  <c r="AC626" i="1"/>
  <c r="AF626" i="1" s="1"/>
  <c r="AC627" i="1"/>
  <c r="AF627" i="1" s="1"/>
  <c r="AC628" i="1"/>
  <c r="AF628" i="1" s="1"/>
  <c r="AC629" i="1"/>
  <c r="AF629" i="1" s="1"/>
  <c r="AC630" i="1"/>
  <c r="AF630" i="1" s="1"/>
  <c r="AC631" i="1"/>
  <c r="AF631" i="1" s="1"/>
  <c r="AC632" i="1"/>
  <c r="AF632" i="1" s="1"/>
  <c r="AC633" i="1"/>
  <c r="AF633" i="1" s="1"/>
  <c r="AC634" i="1"/>
  <c r="AF634" i="1" s="1"/>
  <c r="AC635" i="1"/>
  <c r="AF635" i="1" s="1"/>
  <c r="AC636" i="1"/>
  <c r="AF636" i="1" s="1"/>
  <c r="AC637" i="1"/>
  <c r="AF637" i="1" s="1"/>
  <c r="AC638" i="1"/>
  <c r="AF638" i="1" s="1"/>
  <c r="AC639" i="1"/>
  <c r="AF639" i="1" s="1"/>
  <c r="AC640" i="1"/>
  <c r="AF640" i="1" s="1"/>
  <c r="AC641" i="1"/>
  <c r="AF641" i="1" s="1"/>
  <c r="AC642" i="1"/>
  <c r="AF642" i="1" s="1"/>
  <c r="AC643" i="1"/>
  <c r="AF643" i="1" s="1"/>
  <c r="AC644" i="1"/>
  <c r="AF644" i="1" s="1"/>
  <c r="AC645" i="1"/>
  <c r="AF645" i="1" s="1"/>
  <c r="AC646" i="1"/>
  <c r="AF646" i="1" s="1"/>
  <c r="AC647" i="1"/>
  <c r="AF647" i="1" s="1"/>
  <c r="AC648" i="1"/>
  <c r="AF648" i="1" s="1"/>
  <c r="AC649" i="1"/>
  <c r="AF649" i="1" s="1"/>
  <c r="AC650" i="1"/>
  <c r="AF650" i="1" s="1"/>
  <c r="AC651" i="1"/>
  <c r="AF651" i="1" s="1"/>
  <c r="AC652" i="1"/>
  <c r="AF652" i="1" s="1"/>
  <c r="AC653" i="1"/>
  <c r="AF653" i="1" s="1"/>
  <c r="AC654" i="1"/>
  <c r="AF654" i="1" s="1"/>
  <c r="AC655" i="1"/>
  <c r="AF655" i="1" s="1"/>
  <c r="AC656" i="1"/>
  <c r="AF656" i="1" s="1"/>
  <c r="AC657" i="1"/>
  <c r="AF657" i="1" s="1"/>
  <c r="AC658" i="1"/>
  <c r="AF658" i="1" s="1"/>
  <c r="AC659" i="1"/>
  <c r="AF659" i="1" s="1"/>
  <c r="AC660" i="1"/>
  <c r="AF660" i="1" s="1"/>
  <c r="AC661" i="1"/>
  <c r="AF661" i="1" s="1"/>
  <c r="AC662" i="1"/>
  <c r="AF662" i="1" s="1"/>
  <c r="AC663" i="1"/>
  <c r="AF663" i="1" s="1"/>
  <c r="AC664" i="1"/>
  <c r="AF664" i="1" s="1"/>
  <c r="AC665" i="1"/>
  <c r="AF665" i="1" s="1"/>
  <c r="AC666" i="1"/>
  <c r="AF666" i="1" s="1"/>
  <c r="F667" i="1"/>
  <c r="F668" i="1"/>
  <c r="F669" i="1"/>
  <c r="F670" i="1"/>
  <c r="F671" i="1"/>
  <c r="F672" i="1"/>
  <c r="F673" i="1"/>
  <c r="F674" i="1"/>
  <c r="F675" i="1"/>
  <c r="F676" i="1"/>
  <c r="F677" i="1"/>
  <c r="F678" i="1"/>
  <c r="F679" i="1"/>
  <c r="F680" i="1"/>
  <c r="F681" i="1"/>
  <c r="F682" i="1"/>
  <c r="F683" i="1"/>
  <c r="F684" i="1"/>
  <c r="F685" i="1"/>
  <c r="F686" i="1"/>
  <c r="F687" i="1"/>
  <c r="F688" i="1"/>
  <c r="F689" i="1"/>
  <c r="F690" i="1"/>
  <c r="F691" i="1"/>
  <c r="P691" i="1" s="1"/>
  <c r="F692" i="1"/>
  <c r="F693" i="1"/>
  <c r="F694" i="1"/>
  <c r="F695" i="1"/>
  <c r="F696" i="1"/>
  <c r="F697" i="1"/>
  <c r="F698" i="1"/>
  <c r="F699" i="1"/>
  <c r="F700" i="1"/>
  <c r="F701" i="1"/>
  <c r="F702" i="1"/>
  <c r="F703" i="1"/>
  <c r="F704" i="1"/>
  <c r="F705" i="1"/>
  <c r="F706" i="1"/>
  <c r="F707" i="1"/>
  <c r="F708" i="1"/>
  <c r="F709" i="1"/>
  <c r="F710" i="1"/>
  <c r="F711" i="1"/>
  <c r="F712" i="1"/>
  <c r="F713" i="1"/>
  <c r="F714" i="1"/>
  <c r="F715" i="1"/>
  <c r="F716" i="1"/>
  <c r="F717" i="1"/>
  <c r="F718" i="1"/>
  <c r="F719" i="1"/>
  <c r="F720" i="1"/>
  <c r="F721" i="1"/>
  <c r="F722" i="1"/>
  <c r="F723" i="1"/>
  <c r="F724" i="1"/>
  <c r="F725" i="1"/>
  <c r="F726" i="1"/>
  <c r="F727" i="1"/>
  <c r="P727" i="1" s="1"/>
  <c r="F728" i="1"/>
  <c r="F729" i="1"/>
  <c r="F730" i="1"/>
  <c r="F731" i="1"/>
  <c r="F732" i="1"/>
  <c r="F733" i="1"/>
  <c r="F734" i="1"/>
  <c r="F735" i="1"/>
  <c r="F736" i="1"/>
  <c r="F737" i="1"/>
  <c r="F738" i="1"/>
  <c r="F739" i="1"/>
  <c r="F740" i="1"/>
  <c r="F741" i="1"/>
  <c r="F742" i="1"/>
  <c r="F743" i="1"/>
  <c r="F744" i="1"/>
  <c r="P744" i="1" s="1"/>
  <c r="F745" i="1"/>
  <c r="F746" i="1"/>
  <c r="F747" i="1"/>
  <c r="F748" i="1"/>
  <c r="F749" i="1"/>
  <c r="AC667" i="1"/>
  <c r="AF667" i="1" s="1"/>
  <c r="AC668" i="1"/>
  <c r="AF668" i="1" s="1"/>
  <c r="AC669" i="1"/>
  <c r="AF669" i="1" s="1"/>
  <c r="AC670" i="1"/>
  <c r="AF670" i="1" s="1"/>
  <c r="AC671" i="1"/>
  <c r="AF671" i="1" s="1"/>
  <c r="AC672" i="1"/>
  <c r="AF672" i="1" s="1"/>
  <c r="AC673" i="1"/>
  <c r="AF673" i="1" s="1"/>
  <c r="AC674" i="1"/>
  <c r="AF674" i="1" s="1"/>
  <c r="AC675" i="1"/>
  <c r="AF675" i="1" s="1"/>
  <c r="AC676" i="1"/>
  <c r="AF676" i="1" s="1"/>
  <c r="AC677" i="1"/>
  <c r="AF677" i="1" s="1"/>
  <c r="AC678" i="1"/>
  <c r="AF678" i="1" s="1"/>
  <c r="AC679" i="1"/>
  <c r="AF679" i="1" s="1"/>
  <c r="AC680" i="1"/>
  <c r="AF680" i="1" s="1"/>
  <c r="AC681" i="1"/>
  <c r="AF681" i="1" s="1"/>
  <c r="AC682" i="1"/>
  <c r="AF682" i="1" s="1"/>
  <c r="AC683" i="1"/>
  <c r="AF683" i="1" s="1"/>
  <c r="AC684" i="1"/>
  <c r="AF684" i="1" s="1"/>
  <c r="AC685" i="1"/>
  <c r="AF685" i="1" s="1"/>
  <c r="AC686" i="1"/>
  <c r="AF686" i="1" s="1"/>
  <c r="AC687" i="1"/>
  <c r="AF687" i="1" s="1"/>
  <c r="AC688" i="1"/>
  <c r="AF688" i="1" s="1"/>
  <c r="AC689" i="1"/>
  <c r="AF689" i="1" s="1"/>
  <c r="AC690" i="1"/>
  <c r="AF690" i="1" s="1"/>
  <c r="AC691" i="1"/>
  <c r="AF691" i="1" s="1"/>
  <c r="AC692" i="1"/>
  <c r="AF692" i="1" s="1"/>
  <c r="AC693" i="1"/>
  <c r="AF693" i="1" s="1"/>
  <c r="AC694" i="1"/>
  <c r="AF694" i="1" s="1"/>
  <c r="AC695" i="1"/>
  <c r="AF695" i="1" s="1"/>
  <c r="AC696" i="1"/>
  <c r="AF696" i="1" s="1"/>
  <c r="AC697" i="1"/>
  <c r="AF697" i="1" s="1"/>
  <c r="AC698" i="1"/>
  <c r="AF698" i="1" s="1"/>
  <c r="AC699" i="1"/>
  <c r="AF699" i="1" s="1"/>
  <c r="AC700" i="1"/>
  <c r="AF700" i="1" s="1"/>
  <c r="AC701" i="1"/>
  <c r="AF701" i="1" s="1"/>
  <c r="AC702" i="1"/>
  <c r="AF702" i="1" s="1"/>
  <c r="AC703" i="1"/>
  <c r="AF703" i="1" s="1"/>
  <c r="AC704" i="1"/>
  <c r="AF704" i="1" s="1"/>
  <c r="AC705" i="1"/>
  <c r="AF705" i="1" s="1"/>
  <c r="AC706" i="1"/>
  <c r="AF706" i="1" s="1"/>
  <c r="AC707" i="1"/>
  <c r="AF707" i="1" s="1"/>
  <c r="AC708" i="1"/>
  <c r="AF708" i="1" s="1"/>
  <c r="AC709" i="1"/>
  <c r="AF709" i="1" s="1"/>
  <c r="AC710" i="1"/>
  <c r="AF710" i="1" s="1"/>
  <c r="AC711" i="1"/>
  <c r="AF711" i="1" s="1"/>
  <c r="AC712" i="1"/>
  <c r="AF712" i="1" s="1"/>
  <c r="AC713" i="1"/>
  <c r="AF713" i="1" s="1"/>
  <c r="AC714" i="1"/>
  <c r="AF714" i="1" s="1"/>
  <c r="AC715" i="1"/>
  <c r="AF715" i="1" s="1"/>
  <c r="AC716" i="1"/>
  <c r="AF716" i="1" s="1"/>
  <c r="AC717" i="1"/>
  <c r="AF717" i="1" s="1"/>
  <c r="AC718" i="1"/>
  <c r="AF718" i="1" s="1"/>
  <c r="AC719" i="1"/>
  <c r="AF719" i="1" s="1"/>
  <c r="AC720" i="1"/>
  <c r="AF720" i="1" s="1"/>
  <c r="AC721" i="1"/>
  <c r="AF721" i="1" s="1"/>
  <c r="AC722" i="1"/>
  <c r="AF722" i="1" s="1"/>
  <c r="AC723" i="1"/>
  <c r="AF723" i="1" s="1"/>
  <c r="AC724" i="1"/>
  <c r="AF724" i="1" s="1"/>
  <c r="AC725" i="1"/>
  <c r="AF725" i="1" s="1"/>
  <c r="AC726" i="1"/>
  <c r="AF726" i="1" s="1"/>
  <c r="AC727" i="1"/>
  <c r="AF727" i="1" s="1"/>
  <c r="AC728" i="1"/>
  <c r="AF728" i="1" s="1"/>
  <c r="AC729" i="1"/>
  <c r="AF729" i="1" s="1"/>
  <c r="AC730" i="1"/>
  <c r="AF730" i="1" s="1"/>
  <c r="AC731" i="1"/>
  <c r="AF731" i="1" s="1"/>
  <c r="AC732" i="1"/>
  <c r="AF732" i="1" s="1"/>
  <c r="AC733" i="1"/>
  <c r="AF733" i="1" s="1"/>
  <c r="AC734" i="1"/>
  <c r="AF734" i="1" s="1"/>
  <c r="AC735" i="1"/>
  <c r="AF735" i="1" s="1"/>
  <c r="AC736" i="1"/>
  <c r="AF736" i="1" s="1"/>
  <c r="AC737" i="1"/>
  <c r="AF737" i="1" s="1"/>
  <c r="AC738" i="1"/>
  <c r="AF738" i="1" s="1"/>
  <c r="AC739" i="1"/>
  <c r="AF739" i="1" s="1"/>
  <c r="AC740" i="1"/>
  <c r="AF740" i="1" s="1"/>
  <c r="AC741" i="1"/>
  <c r="AF741" i="1" s="1"/>
  <c r="AC742" i="1"/>
  <c r="AF742" i="1" s="1"/>
  <c r="AC743" i="1"/>
  <c r="AF743" i="1" s="1"/>
  <c r="AC744" i="1"/>
  <c r="AF744" i="1" s="1"/>
  <c r="AC745" i="1"/>
  <c r="AF745" i="1" s="1"/>
  <c r="AC746" i="1"/>
  <c r="AF746" i="1" s="1"/>
  <c r="AC747" i="1"/>
  <c r="AF747" i="1" s="1"/>
  <c r="AC748" i="1"/>
  <c r="AF748" i="1" s="1"/>
  <c r="AC749" i="1"/>
  <c r="AF749" i="1" s="1"/>
  <c r="P3131" i="3"/>
  <c r="P3132" i="3"/>
  <c r="P3133" i="3"/>
  <c r="P3134" i="3"/>
  <c r="P3135" i="3"/>
  <c r="P3136" i="3"/>
  <c r="P3137" i="3"/>
  <c r="P3138" i="3"/>
  <c r="P3139" i="3"/>
  <c r="P3140" i="3"/>
  <c r="P3141" i="3"/>
  <c r="P3142" i="3"/>
  <c r="P3143" i="3"/>
  <c r="P3144" i="3"/>
  <c r="P3145" i="3"/>
  <c r="P3146" i="3"/>
  <c r="P3147" i="3"/>
  <c r="P3148" i="3"/>
  <c r="P3149" i="3"/>
  <c r="P3150" i="3"/>
  <c r="P3151" i="3"/>
  <c r="P3152" i="3"/>
  <c r="P3153" i="3"/>
  <c r="P3154" i="3"/>
  <c r="P3155" i="3"/>
  <c r="P3156" i="3"/>
  <c r="P3157" i="3"/>
  <c r="P3158" i="3"/>
  <c r="P3159" i="3"/>
  <c r="P3160" i="3"/>
  <c r="P3161" i="3"/>
  <c r="P3162" i="3"/>
  <c r="P3163" i="3"/>
  <c r="P3164" i="3"/>
  <c r="P3165" i="3"/>
  <c r="P3166" i="3"/>
  <c r="P3167" i="3"/>
  <c r="P3168" i="3"/>
  <c r="P3169" i="3"/>
  <c r="P3170" i="3"/>
  <c r="P3171" i="3"/>
  <c r="P3172" i="3"/>
  <c r="P3173" i="3"/>
  <c r="P3174" i="3"/>
  <c r="P3175" i="3"/>
  <c r="P3176" i="3"/>
  <c r="P3177" i="3"/>
  <c r="P3178" i="3"/>
  <c r="P3179" i="3"/>
  <c r="P3180" i="3"/>
  <c r="P3181" i="3"/>
  <c r="P3182" i="3"/>
  <c r="P3183" i="3"/>
  <c r="P3184" i="3"/>
  <c r="P3185" i="3"/>
  <c r="P3186" i="3"/>
  <c r="P3187" i="3"/>
  <c r="P3188" i="3"/>
  <c r="P3189" i="3"/>
  <c r="P3190" i="3"/>
  <c r="P3191" i="3"/>
  <c r="P3192" i="3"/>
  <c r="P3193" i="3"/>
  <c r="P3194" i="3"/>
  <c r="P3195" i="3"/>
  <c r="P3196" i="3"/>
  <c r="P3197" i="3"/>
  <c r="P3198" i="3"/>
  <c r="P3199" i="3"/>
  <c r="P3200" i="3"/>
  <c r="P3201" i="3"/>
  <c r="P3202" i="3"/>
  <c r="P3203" i="3"/>
  <c r="P3204" i="3"/>
  <c r="P3205" i="3"/>
  <c r="P3206" i="3"/>
  <c r="P3207" i="3"/>
  <c r="P3208" i="3"/>
  <c r="P3209" i="3"/>
  <c r="P3210" i="3"/>
  <c r="P3211" i="3"/>
  <c r="P3212" i="3"/>
  <c r="P3213" i="3"/>
  <c r="P3214" i="3"/>
  <c r="P3215" i="3"/>
  <c r="P3216" i="3"/>
  <c r="P3217" i="3"/>
  <c r="P3218" i="3"/>
  <c r="P3219" i="3"/>
  <c r="P3220" i="3"/>
  <c r="P3221" i="3"/>
  <c r="P3222" i="3"/>
  <c r="P3223" i="3"/>
  <c r="P3224" i="3"/>
  <c r="P3225" i="3"/>
  <c r="P3226" i="3"/>
  <c r="P3227" i="3"/>
  <c r="P3228" i="3"/>
  <c r="P3229" i="3"/>
  <c r="P3230" i="3"/>
  <c r="P3231" i="3"/>
  <c r="P3232" i="3"/>
  <c r="P3233" i="3"/>
  <c r="P3234" i="3"/>
  <c r="P3235" i="3"/>
  <c r="P3236" i="3"/>
  <c r="P3237" i="3"/>
  <c r="P3238" i="3"/>
  <c r="P3239" i="3"/>
  <c r="P3240" i="3"/>
  <c r="P3241" i="3"/>
  <c r="P3242" i="3"/>
  <c r="P3243" i="3"/>
  <c r="P3244" i="3"/>
  <c r="P3245" i="3"/>
  <c r="P3246" i="3"/>
  <c r="P3247" i="3"/>
  <c r="P3248" i="3"/>
  <c r="P3249" i="3"/>
  <c r="P3250" i="3"/>
  <c r="P3251" i="3"/>
  <c r="P3252" i="3"/>
  <c r="P3253" i="3"/>
  <c r="P3254" i="3"/>
  <c r="P3255" i="3"/>
  <c r="P3256" i="3"/>
  <c r="P3257" i="3"/>
  <c r="P3258" i="3"/>
  <c r="P3259" i="3"/>
  <c r="P3260" i="3"/>
  <c r="P3261" i="3"/>
  <c r="P3262" i="3"/>
  <c r="P3263" i="3"/>
  <c r="P3264" i="3"/>
  <c r="P3265" i="3"/>
  <c r="P3266" i="3"/>
  <c r="P3267" i="3"/>
  <c r="P3268" i="3"/>
  <c r="P3269" i="3"/>
  <c r="P3270" i="3"/>
  <c r="P3271" i="3"/>
  <c r="P3272" i="3"/>
  <c r="P3273" i="3"/>
  <c r="P3274" i="3"/>
  <c r="P3275" i="3"/>
  <c r="P3276" i="3"/>
  <c r="P3277" i="3"/>
  <c r="P3278" i="3"/>
  <c r="P3279" i="3"/>
  <c r="P3280" i="3"/>
  <c r="P3281" i="3"/>
  <c r="P3282" i="3"/>
  <c r="P3283" i="3"/>
  <c r="P3284" i="3"/>
  <c r="P3285" i="3"/>
  <c r="P3286" i="3"/>
  <c r="P3287" i="3"/>
  <c r="P3288" i="3"/>
  <c r="P3289" i="3"/>
  <c r="P3290" i="3"/>
  <c r="P3291" i="3"/>
  <c r="P3292" i="3"/>
  <c r="P3293" i="3"/>
  <c r="P3294" i="3"/>
  <c r="P3295" i="3"/>
  <c r="P3296" i="3"/>
  <c r="P3297" i="3"/>
  <c r="P3298" i="3"/>
  <c r="P3299" i="3"/>
  <c r="P3300" i="3"/>
  <c r="P3301" i="3"/>
  <c r="P3302" i="3"/>
  <c r="P3303" i="3"/>
  <c r="P3304" i="3"/>
  <c r="P3305" i="3"/>
  <c r="P3306" i="3"/>
  <c r="P3307" i="3"/>
  <c r="P3308" i="3"/>
  <c r="P3309" i="3"/>
  <c r="P3310" i="3"/>
  <c r="P3311" i="3"/>
  <c r="P3312" i="3"/>
  <c r="P3313" i="3"/>
  <c r="P3314" i="3"/>
  <c r="P3315" i="3"/>
  <c r="P3316" i="3"/>
  <c r="P3317" i="3"/>
  <c r="P3318" i="3"/>
  <c r="P3319" i="3"/>
  <c r="P3320" i="3"/>
  <c r="P3321" i="3"/>
  <c r="P3322" i="3"/>
  <c r="P3323" i="3"/>
  <c r="P3324" i="3"/>
  <c r="P3325" i="3"/>
  <c r="P3326" i="3"/>
  <c r="P3327" i="3"/>
  <c r="P3328" i="3"/>
  <c r="P3329" i="3"/>
  <c r="P3330" i="3"/>
  <c r="P3331" i="3"/>
  <c r="P3332" i="3"/>
  <c r="P3333" i="3"/>
  <c r="P3334" i="3"/>
  <c r="P3335" i="3"/>
  <c r="P3336" i="3"/>
  <c r="P3337" i="3"/>
  <c r="P3338" i="3"/>
  <c r="P3339" i="3"/>
  <c r="P3340" i="3"/>
  <c r="P3341" i="3"/>
  <c r="P3342" i="3"/>
  <c r="P3343" i="3"/>
  <c r="P3344" i="3"/>
  <c r="P3345" i="3"/>
  <c r="P3346" i="3"/>
  <c r="P3347" i="3"/>
  <c r="P3348" i="3"/>
  <c r="P3349" i="3"/>
  <c r="P3350" i="3"/>
  <c r="P3351" i="3"/>
  <c r="P3352" i="3"/>
  <c r="P3353" i="3"/>
  <c r="P3354" i="3"/>
  <c r="P3355" i="3"/>
  <c r="P3356" i="3"/>
  <c r="P3357" i="3"/>
  <c r="P3358" i="3"/>
  <c r="P3359" i="3"/>
  <c r="P3360" i="3"/>
  <c r="P3361" i="3"/>
  <c r="P3362" i="3"/>
  <c r="P3363" i="3"/>
  <c r="P3364" i="3"/>
  <c r="P3365" i="3"/>
  <c r="P3366" i="3"/>
  <c r="P3367" i="3"/>
  <c r="P3368" i="3"/>
  <c r="P3369" i="3"/>
  <c r="P3370" i="3"/>
  <c r="P3371" i="3"/>
  <c r="P3372" i="3"/>
  <c r="P3373" i="3"/>
  <c r="P3374" i="3"/>
  <c r="P3375" i="3"/>
  <c r="P3376" i="3"/>
  <c r="P3377" i="3"/>
  <c r="P3378" i="3"/>
  <c r="P3379" i="3"/>
  <c r="P3380" i="3"/>
  <c r="P3381" i="3"/>
  <c r="P3382" i="3"/>
  <c r="P3383" i="3"/>
  <c r="P3384" i="3"/>
  <c r="P3385" i="3"/>
  <c r="P3386" i="3"/>
  <c r="P3387" i="3"/>
  <c r="P3388" i="3"/>
  <c r="P3389" i="3"/>
  <c r="P3390" i="3"/>
  <c r="P3391" i="3"/>
  <c r="P3392" i="3"/>
  <c r="P3393" i="3"/>
  <c r="P3394" i="3"/>
  <c r="P3395" i="3"/>
  <c r="P3396" i="3"/>
  <c r="P3397" i="3"/>
  <c r="P3398" i="3"/>
  <c r="P3399" i="3"/>
  <c r="P3400" i="3"/>
  <c r="P3401" i="3"/>
  <c r="P3402" i="3"/>
  <c r="P3403" i="3"/>
  <c r="P3404" i="3"/>
  <c r="P3405" i="3"/>
  <c r="P3406" i="3"/>
  <c r="P3407" i="3"/>
  <c r="P3408" i="3"/>
  <c r="P3409" i="3"/>
  <c r="P3410" i="3"/>
  <c r="P3411" i="3"/>
  <c r="P3412" i="3"/>
  <c r="P3413" i="3"/>
  <c r="P3414" i="3"/>
  <c r="P3415" i="3"/>
  <c r="P3416" i="3"/>
  <c r="P3417" i="3"/>
  <c r="P3418" i="3"/>
  <c r="P3419" i="3"/>
  <c r="P3420" i="3"/>
  <c r="P3421" i="3"/>
  <c r="P3422" i="3"/>
  <c r="P3423" i="3"/>
  <c r="P3424" i="3"/>
  <c r="P3425" i="3"/>
  <c r="P3426" i="3"/>
  <c r="P3427" i="3"/>
  <c r="P3428" i="3"/>
  <c r="P3429" i="3"/>
  <c r="P3430" i="3"/>
  <c r="P3431" i="3"/>
  <c r="P3432" i="3"/>
  <c r="P3433" i="3"/>
  <c r="P3434" i="3"/>
  <c r="P3435" i="3"/>
  <c r="P3436" i="3"/>
  <c r="P3437" i="3"/>
  <c r="P3438" i="3"/>
  <c r="P3439" i="3"/>
  <c r="P3440" i="3"/>
  <c r="P3441" i="3"/>
  <c r="P3442" i="3"/>
  <c r="P3443" i="3"/>
  <c r="P3444" i="3"/>
  <c r="P3445" i="3"/>
  <c r="P3446" i="3"/>
  <c r="P3447" i="3"/>
  <c r="P3448" i="3"/>
  <c r="P3449" i="3"/>
  <c r="P3450" i="3"/>
  <c r="P3451" i="3"/>
  <c r="P3452" i="3"/>
  <c r="P3453" i="3"/>
  <c r="P3454" i="3"/>
  <c r="P3455" i="3"/>
  <c r="P3456" i="3"/>
  <c r="P3457" i="3"/>
  <c r="P3458" i="3"/>
  <c r="P3459" i="3"/>
  <c r="P3460" i="3"/>
  <c r="P3461" i="3"/>
  <c r="P3462" i="3"/>
  <c r="P3463" i="3"/>
  <c r="P3464" i="3"/>
  <c r="P3465" i="3"/>
  <c r="P3466" i="3"/>
  <c r="P3467" i="3"/>
  <c r="P3468" i="3"/>
  <c r="P3469" i="3"/>
  <c r="P3470" i="3"/>
  <c r="P3471" i="3"/>
  <c r="P3472" i="3"/>
  <c r="P3473" i="3"/>
  <c r="P3474" i="3"/>
  <c r="P3475" i="3"/>
  <c r="P3476" i="3"/>
  <c r="P3477" i="3"/>
  <c r="P3478" i="3"/>
  <c r="P3479" i="3"/>
  <c r="P3480" i="3"/>
  <c r="P3481" i="3"/>
  <c r="P3482" i="3"/>
  <c r="P3483" i="3"/>
  <c r="P3484" i="3"/>
  <c r="P3485" i="3"/>
  <c r="P3486" i="3"/>
  <c r="P3487" i="3"/>
  <c r="P3488" i="3"/>
  <c r="P3489" i="3"/>
  <c r="P3490" i="3"/>
  <c r="P3491" i="3"/>
  <c r="P3492" i="3"/>
  <c r="P3493" i="3"/>
  <c r="P3494" i="3"/>
  <c r="P3495" i="3"/>
  <c r="P3496" i="3"/>
  <c r="P3497" i="3"/>
  <c r="P3498" i="3"/>
  <c r="P3499" i="3"/>
  <c r="P3500" i="3"/>
  <c r="P3501" i="3"/>
  <c r="P3502" i="3"/>
  <c r="P3503" i="3"/>
  <c r="P3504" i="3"/>
  <c r="P3505" i="3"/>
  <c r="P3506" i="3"/>
  <c r="P3507" i="3"/>
  <c r="P3508" i="3"/>
  <c r="P3509" i="3"/>
  <c r="P3510" i="3"/>
  <c r="P3511" i="3"/>
  <c r="P3512" i="3"/>
  <c r="P3513" i="3"/>
  <c r="P3514" i="3"/>
  <c r="P3515" i="3"/>
  <c r="P3516" i="3"/>
  <c r="P3517" i="3"/>
  <c r="P3518" i="3"/>
  <c r="P3519" i="3"/>
  <c r="P3520" i="3"/>
  <c r="P3521" i="3"/>
  <c r="P3522" i="3"/>
  <c r="P3523" i="3"/>
  <c r="P3524" i="3"/>
  <c r="P3525" i="3"/>
  <c r="P3526" i="3"/>
  <c r="P3527" i="3"/>
  <c r="P3528" i="3"/>
  <c r="P3529" i="3"/>
  <c r="P3530" i="3"/>
  <c r="P3531" i="3"/>
  <c r="P3532" i="3"/>
  <c r="P3533" i="3"/>
  <c r="P3534" i="3"/>
  <c r="P3535" i="3"/>
  <c r="P3536" i="3"/>
  <c r="P3537" i="3"/>
  <c r="P3538" i="3"/>
  <c r="P3539" i="3"/>
  <c r="P3540" i="3"/>
  <c r="P3541" i="3"/>
  <c r="P3542" i="3"/>
  <c r="P3543" i="3"/>
  <c r="P3544" i="3"/>
  <c r="P3545" i="3"/>
  <c r="P3546" i="3"/>
  <c r="P3547" i="3"/>
  <c r="P3548" i="3"/>
  <c r="P3549" i="3"/>
  <c r="P3550" i="3"/>
  <c r="P3551" i="3"/>
  <c r="P3552" i="3"/>
  <c r="P3553" i="3"/>
  <c r="P3554" i="3"/>
  <c r="P3555" i="3"/>
  <c r="P3556" i="3"/>
  <c r="P3557" i="3"/>
  <c r="P3558" i="3"/>
  <c r="P3559" i="3"/>
  <c r="P3560" i="3"/>
  <c r="P3561" i="3"/>
  <c r="P3562" i="3"/>
  <c r="P3563" i="3"/>
  <c r="P3564" i="3"/>
  <c r="P3565" i="3"/>
  <c r="P3566" i="3"/>
  <c r="P3567" i="3"/>
  <c r="P3568" i="3"/>
  <c r="P3569" i="3"/>
  <c r="P3570" i="3"/>
  <c r="P3571" i="3"/>
  <c r="P3572" i="3"/>
  <c r="P3573" i="3"/>
  <c r="P3574" i="3"/>
  <c r="P3575" i="3"/>
  <c r="P3576" i="3"/>
  <c r="P3577" i="3"/>
  <c r="P3578" i="3"/>
  <c r="P3579" i="3"/>
  <c r="P3580" i="3"/>
  <c r="P3581" i="3"/>
  <c r="P3582" i="3"/>
  <c r="P3583" i="3"/>
  <c r="P3584" i="3"/>
  <c r="P3585" i="3"/>
  <c r="P3586" i="3"/>
  <c r="P3587" i="3"/>
  <c r="P3588" i="3"/>
  <c r="P3589" i="3"/>
  <c r="P3590" i="3"/>
  <c r="P3591" i="3"/>
  <c r="P3592" i="3"/>
  <c r="P3593" i="3"/>
  <c r="P3594" i="3"/>
  <c r="P3595" i="3"/>
  <c r="P3596" i="3"/>
  <c r="P3597" i="3"/>
  <c r="P3598" i="3"/>
  <c r="P3599" i="3"/>
  <c r="P3600" i="3"/>
  <c r="P3601" i="3"/>
  <c r="P3602" i="3"/>
  <c r="P3603" i="3"/>
  <c r="P3604" i="3"/>
  <c r="P3605" i="3"/>
  <c r="P3606" i="3"/>
  <c r="P3607" i="3"/>
  <c r="P3608" i="3"/>
  <c r="P3609" i="3"/>
  <c r="P3610" i="3"/>
  <c r="P3611" i="3"/>
  <c r="P3612" i="3"/>
  <c r="P3613" i="3"/>
  <c r="P3614" i="3"/>
  <c r="P3615" i="3"/>
  <c r="P3616" i="3"/>
  <c r="P3617" i="3"/>
  <c r="P3618" i="3"/>
  <c r="P3619" i="3"/>
  <c r="P3620" i="3"/>
  <c r="P3621" i="3"/>
  <c r="P3622" i="3"/>
  <c r="P3623" i="3"/>
  <c r="P3624" i="3"/>
  <c r="P3625" i="3"/>
  <c r="P3626" i="3"/>
  <c r="P3627" i="3"/>
  <c r="P3628" i="3"/>
  <c r="P3629" i="3"/>
  <c r="P3630" i="3"/>
  <c r="P3631" i="3"/>
  <c r="P3632" i="3"/>
  <c r="P3633" i="3"/>
  <c r="P3634" i="3"/>
  <c r="P3635" i="3"/>
  <c r="P3636" i="3"/>
  <c r="P3637" i="3"/>
  <c r="P3638" i="3"/>
  <c r="P3639" i="3"/>
  <c r="P3640" i="3"/>
  <c r="P3641" i="3"/>
  <c r="P3642" i="3"/>
  <c r="P3643" i="3"/>
  <c r="P3644" i="3"/>
  <c r="P3645" i="3"/>
  <c r="P3646" i="3"/>
  <c r="P3647" i="3"/>
  <c r="P3648" i="3"/>
  <c r="P3649" i="3"/>
  <c r="P3650" i="3"/>
  <c r="P3651" i="3"/>
  <c r="P3652" i="3"/>
  <c r="P3653" i="3"/>
  <c r="P3654" i="3"/>
  <c r="P3655" i="3"/>
  <c r="P3656" i="3"/>
  <c r="P3657" i="3"/>
  <c r="P3658" i="3"/>
  <c r="P3659" i="3"/>
  <c r="P3660" i="3"/>
  <c r="P3661" i="3"/>
  <c r="P3662" i="3"/>
  <c r="P3663" i="3"/>
  <c r="P3664" i="3"/>
  <c r="P3665" i="3"/>
  <c r="P3666" i="3"/>
  <c r="P3667" i="3"/>
  <c r="P3668" i="3"/>
  <c r="P3669" i="3"/>
  <c r="P3670" i="3"/>
  <c r="P3671" i="3"/>
  <c r="P3672" i="3"/>
  <c r="P3673" i="3"/>
  <c r="P3674" i="3"/>
  <c r="P3675" i="3"/>
  <c r="P3676" i="3"/>
  <c r="P3677" i="3"/>
  <c r="P3678" i="3"/>
  <c r="P3679" i="3"/>
  <c r="P3680" i="3"/>
  <c r="P3681" i="3"/>
  <c r="P3682" i="3"/>
  <c r="P3683" i="3"/>
  <c r="P3684" i="3"/>
  <c r="P3685" i="3"/>
  <c r="P3686" i="3"/>
  <c r="P3687" i="3"/>
  <c r="P3688" i="3"/>
  <c r="P3689" i="3"/>
  <c r="P3690" i="3"/>
  <c r="P3691" i="3"/>
  <c r="P3692" i="3"/>
  <c r="P3693" i="3"/>
  <c r="P3694" i="3"/>
  <c r="P3695" i="3"/>
  <c r="P3696" i="3"/>
  <c r="P3697" i="3"/>
  <c r="P3698" i="3"/>
  <c r="P3699" i="3"/>
  <c r="P3700" i="3"/>
  <c r="P3701" i="3"/>
  <c r="P3702" i="3"/>
  <c r="P3703" i="3"/>
  <c r="P3704" i="3"/>
  <c r="P3705" i="3"/>
  <c r="P3706" i="3"/>
  <c r="P3707" i="3"/>
  <c r="P3708" i="3"/>
  <c r="P3709" i="3"/>
  <c r="P3710" i="3"/>
  <c r="P3711" i="3"/>
  <c r="P3712" i="3"/>
  <c r="P3713" i="3"/>
  <c r="P3714" i="3"/>
  <c r="P3715" i="3"/>
  <c r="P3716" i="3"/>
  <c r="P3717" i="3"/>
  <c r="P3718" i="3"/>
  <c r="P3719" i="3"/>
  <c r="P3720" i="3"/>
  <c r="P3721" i="3"/>
  <c r="P3722" i="3"/>
  <c r="P3723" i="3"/>
  <c r="P3724" i="3"/>
  <c r="P3725" i="3"/>
  <c r="P3726" i="3"/>
  <c r="P3727" i="3"/>
  <c r="P3728" i="3"/>
  <c r="P3729" i="3"/>
  <c r="P3730" i="3"/>
  <c r="P3731" i="3"/>
  <c r="P3732" i="3"/>
  <c r="P3733" i="3"/>
  <c r="P3734" i="3"/>
  <c r="P3735" i="3"/>
  <c r="P3736" i="3"/>
  <c r="P3737" i="3"/>
  <c r="P3738" i="3"/>
  <c r="P3739" i="3"/>
  <c r="P3740" i="3"/>
  <c r="P3741" i="3"/>
  <c r="P3742" i="3"/>
  <c r="P3743" i="3"/>
  <c r="P3744" i="3"/>
  <c r="P3745" i="3"/>
  <c r="P3746" i="3"/>
  <c r="P3747" i="3"/>
  <c r="P3748" i="3"/>
  <c r="P3749" i="3"/>
  <c r="P3750" i="3"/>
  <c r="P3751" i="3"/>
  <c r="P3752" i="3"/>
  <c r="P3753" i="3"/>
  <c r="P3754" i="3"/>
  <c r="P3755" i="3"/>
  <c r="P3756" i="3"/>
  <c r="P3757" i="3"/>
  <c r="P3758" i="3"/>
  <c r="P3759" i="3"/>
  <c r="P3760" i="3"/>
  <c r="P3761" i="3"/>
  <c r="P3762" i="3"/>
  <c r="P3763" i="3"/>
  <c r="P3764" i="3"/>
  <c r="P3765" i="3"/>
  <c r="P3766" i="3"/>
  <c r="P3767" i="3"/>
  <c r="P3768" i="3"/>
  <c r="P3769" i="3"/>
  <c r="P3770" i="3"/>
  <c r="P3771" i="3"/>
  <c r="P3772" i="3"/>
  <c r="P3773" i="3"/>
  <c r="P3774" i="3"/>
  <c r="P3775" i="3"/>
  <c r="P3776" i="3"/>
  <c r="P3777" i="3"/>
  <c r="P3778" i="3"/>
  <c r="P3779" i="3"/>
  <c r="P3780" i="3"/>
  <c r="P3781" i="3"/>
  <c r="P3782" i="3"/>
  <c r="P3783" i="3"/>
  <c r="P3784" i="3"/>
  <c r="P3785" i="3"/>
  <c r="P3786" i="3"/>
  <c r="P3787" i="3"/>
  <c r="P3788" i="3"/>
  <c r="P3789" i="3"/>
  <c r="P3790" i="3"/>
  <c r="P3791" i="3"/>
  <c r="P3792" i="3"/>
  <c r="P3793" i="3"/>
  <c r="P3794" i="3"/>
  <c r="P3795" i="3"/>
  <c r="P3796" i="3"/>
  <c r="P3797" i="3"/>
  <c r="P3798" i="3"/>
  <c r="P3799" i="3"/>
  <c r="P3800" i="3"/>
  <c r="P3801" i="3"/>
  <c r="P3802" i="3"/>
  <c r="P3803" i="3"/>
  <c r="P3804" i="3"/>
  <c r="P3805" i="3"/>
  <c r="P3806" i="3"/>
  <c r="P3807" i="3"/>
  <c r="P3808" i="3"/>
  <c r="P3809" i="3"/>
  <c r="P3810" i="3"/>
  <c r="P3811" i="3"/>
  <c r="P3812" i="3"/>
  <c r="P3813" i="3"/>
  <c r="P3814" i="3"/>
  <c r="P3815" i="3"/>
  <c r="P3816" i="3"/>
  <c r="P3817" i="3"/>
  <c r="P3818" i="3"/>
  <c r="P3819" i="3"/>
  <c r="P3820" i="3"/>
  <c r="P3821" i="3"/>
  <c r="P3822" i="3"/>
  <c r="P3823" i="3"/>
  <c r="P3824" i="3"/>
  <c r="P3825" i="3"/>
  <c r="P3826" i="3"/>
  <c r="P3827" i="3"/>
  <c r="P3828" i="3"/>
  <c r="P3829" i="3"/>
  <c r="P3830" i="3"/>
  <c r="P3831" i="3"/>
  <c r="P3832" i="3"/>
  <c r="P3833" i="3"/>
  <c r="P3834" i="3"/>
  <c r="P3835" i="3"/>
  <c r="P3836" i="3"/>
  <c r="P3837" i="3"/>
  <c r="P3838" i="3"/>
  <c r="P3839" i="3"/>
  <c r="P3840" i="3"/>
  <c r="P3841" i="3"/>
  <c r="P3842" i="3"/>
  <c r="P3843" i="3"/>
  <c r="P3844" i="3"/>
  <c r="P3845" i="3"/>
  <c r="P3846" i="3"/>
  <c r="P3847" i="3"/>
  <c r="P3848" i="3"/>
  <c r="P3849" i="3"/>
  <c r="P3850" i="3"/>
  <c r="P3851" i="3"/>
  <c r="P3852" i="3"/>
  <c r="P3853" i="3"/>
  <c r="P3854" i="3"/>
  <c r="P3855" i="3"/>
  <c r="P3856" i="3"/>
  <c r="P3857" i="3"/>
  <c r="P3858" i="3"/>
  <c r="P3859" i="3"/>
  <c r="P3860" i="3"/>
  <c r="P3861" i="3"/>
  <c r="P3862" i="3"/>
  <c r="P3863" i="3"/>
  <c r="P3864" i="3"/>
  <c r="P3865" i="3"/>
  <c r="P3866" i="3"/>
  <c r="P3867" i="3"/>
  <c r="P3868" i="3"/>
  <c r="P3869" i="3"/>
  <c r="P3870" i="3"/>
  <c r="P3871" i="3"/>
  <c r="P3872" i="3"/>
  <c r="P3873" i="3"/>
  <c r="P3874" i="3"/>
  <c r="P3875" i="3"/>
  <c r="P3876" i="3"/>
  <c r="P3877" i="3"/>
  <c r="P3878" i="3"/>
  <c r="P3879" i="3"/>
  <c r="P3880" i="3"/>
  <c r="P3881" i="3"/>
  <c r="P3882" i="3"/>
  <c r="P3883" i="3"/>
  <c r="P3884" i="3"/>
  <c r="P3885" i="3"/>
  <c r="P3886" i="3"/>
  <c r="P3887" i="3"/>
  <c r="P3888" i="3"/>
  <c r="P3889" i="3"/>
  <c r="P3890" i="3"/>
  <c r="P3891" i="3"/>
  <c r="P3892" i="3"/>
  <c r="P3893" i="3"/>
  <c r="P3894" i="3"/>
  <c r="P3895" i="3"/>
  <c r="P3896" i="3"/>
  <c r="P3897" i="3"/>
  <c r="P3898" i="3"/>
  <c r="P3899" i="3"/>
  <c r="P3900" i="3"/>
  <c r="P3901" i="3"/>
  <c r="P3902" i="3"/>
  <c r="P3903" i="3"/>
  <c r="P3904" i="3"/>
  <c r="P3905" i="3"/>
  <c r="P3906" i="3"/>
  <c r="P3907" i="3"/>
  <c r="P3908" i="3"/>
  <c r="P3909" i="3"/>
  <c r="P3910" i="3"/>
  <c r="P3911" i="3"/>
  <c r="P3912" i="3"/>
  <c r="P3913" i="3"/>
  <c r="P3914" i="3"/>
  <c r="P3915" i="3"/>
  <c r="P3916" i="3"/>
  <c r="P3917" i="3"/>
  <c r="P3918" i="3"/>
  <c r="P3919" i="3"/>
  <c r="P3920" i="3"/>
  <c r="P3921" i="3"/>
  <c r="P3922" i="3"/>
  <c r="P3923" i="3"/>
  <c r="P3924" i="3"/>
  <c r="P3925" i="3"/>
  <c r="P3926" i="3"/>
  <c r="P3927" i="3"/>
  <c r="P3928" i="3"/>
  <c r="P3929" i="3"/>
  <c r="P3930" i="3"/>
  <c r="P3931" i="3"/>
  <c r="P3932" i="3"/>
  <c r="P3933" i="3"/>
  <c r="P3934" i="3"/>
  <c r="P3935" i="3"/>
  <c r="P3936" i="3"/>
  <c r="P3937" i="3"/>
  <c r="P3938" i="3"/>
  <c r="P3939" i="3"/>
  <c r="P3940" i="3"/>
  <c r="P3941" i="3"/>
  <c r="P3942" i="3"/>
  <c r="P3943" i="3"/>
  <c r="P3944" i="3"/>
  <c r="P3945" i="3"/>
  <c r="P3946" i="3"/>
  <c r="P3947" i="3"/>
  <c r="P3948" i="3"/>
  <c r="P3949" i="3"/>
  <c r="P3950" i="3"/>
  <c r="P3951" i="3"/>
  <c r="P3952" i="3"/>
  <c r="P3953" i="3"/>
  <c r="P3954" i="3"/>
  <c r="P3955" i="3"/>
  <c r="P3956" i="3"/>
  <c r="P3957" i="3"/>
  <c r="P3958" i="3"/>
  <c r="P3959" i="3"/>
  <c r="P3960" i="3"/>
  <c r="P3961" i="3"/>
  <c r="P3962" i="3"/>
  <c r="P3963" i="3"/>
  <c r="P3964" i="3"/>
  <c r="P3965" i="3"/>
  <c r="P3966" i="3"/>
  <c r="P3967" i="3"/>
  <c r="P3968" i="3"/>
  <c r="P3969" i="3"/>
  <c r="P3970" i="3"/>
  <c r="P3971" i="3"/>
  <c r="P3972" i="3"/>
  <c r="P3973" i="3"/>
  <c r="P3974" i="3"/>
  <c r="P3975" i="3"/>
  <c r="P3976" i="3"/>
  <c r="P3977" i="3"/>
  <c r="P3978" i="3"/>
  <c r="P3979" i="3"/>
  <c r="P3980" i="3"/>
  <c r="P3981" i="3"/>
  <c r="P3982" i="3"/>
  <c r="P3983" i="3"/>
  <c r="P3984" i="3"/>
  <c r="P3985" i="3"/>
  <c r="P3986" i="3"/>
  <c r="P3987" i="3"/>
  <c r="P3988" i="3"/>
  <c r="P3989" i="3"/>
  <c r="P3990" i="3"/>
  <c r="P3991" i="3"/>
  <c r="P3992" i="3"/>
  <c r="P3993" i="3"/>
  <c r="P3994" i="3"/>
  <c r="P3995" i="3"/>
  <c r="P3996" i="3"/>
  <c r="P3997" i="3"/>
  <c r="P3998" i="3"/>
  <c r="P3999" i="3"/>
  <c r="P4000" i="3"/>
  <c r="P4001" i="3"/>
  <c r="P4002" i="3"/>
  <c r="P4003" i="3"/>
  <c r="P4004" i="3"/>
  <c r="P4005" i="3"/>
  <c r="P4006" i="3"/>
  <c r="P4007" i="3"/>
  <c r="P4008" i="3"/>
  <c r="P4009" i="3"/>
  <c r="P4010" i="3"/>
  <c r="P4011" i="3"/>
  <c r="P4012" i="3"/>
  <c r="P4013" i="3"/>
  <c r="P4014" i="3"/>
  <c r="P4015" i="3"/>
  <c r="P4016" i="3"/>
  <c r="P4017" i="3"/>
  <c r="P4018" i="3"/>
  <c r="P4019" i="3"/>
  <c r="P4020" i="3"/>
  <c r="P4021" i="3"/>
  <c r="P4022" i="3"/>
  <c r="P4023" i="3"/>
  <c r="P4024" i="3"/>
  <c r="P4025" i="3"/>
  <c r="P4026" i="3"/>
  <c r="P4027" i="3"/>
  <c r="P4028" i="3"/>
  <c r="P4029" i="3"/>
  <c r="P4030" i="3"/>
  <c r="P4031" i="3"/>
  <c r="P4032" i="3"/>
  <c r="P4033" i="3"/>
  <c r="P4034" i="3"/>
  <c r="P4035" i="3"/>
  <c r="P4036" i="3"/>
  <c r="P4037" i="3"/>
  <c r="P4038" i="3"/>
  <c r="P4039" i="3"/>
  <c r="P4040" i="3"/>
  <c r="P4041" i="3"/>
  <c r="P4042" i="3"/>
  <c r="P4043" i="3"/>
  <c r="P4044" i="3"/>
  <c r="P4045" i="3"/>
  <c r="P4046" i="3"/>
  <c r="P4047" i="3"/>
  <c r="P4048" i="3"/>
  <c r="P4049" i="3"/>
  <c r="P4050" i="3"/>
  <c r="P4051" i="3"/>
  <c r="P4052" i="3"/>
  <c r="P4053" i="3"/>
  <c r="P4054" i="3"/>
  <c r="P4055" i="3"/>
  <c r="P4056" i="3"/>
  <c r="P4057" i="3"/>
  <c r="P4058" i="3"/>
  <c r="P4059" i="3"/>
  <c r="P4060" i="3"/>
  <c r="P4061" i="3"/>
  <c r="P4062" i="3"/>
  <c r="P4063" i="3"/>
  <c r="P4064" i="3"/>
  <c r="P4065" i="3"/>
  <c r="P4066" i="3"/>
  <c r="P4067" i="3"/>
  <c r="P4068" i="3"/>
  <c r="P4069" i="3"/>
  <c r="P4070" i="3"/>
  <c r="P4071" i="3"/>
  <c r="P4072" i="3"/>
  <c r="P4073" i="3"/>
  <c r="P4074" i="3"/>
  <c r="P4075" i="3"/>
  <c r="P4076" i="3"/>
  <c r="P4077" i="3"/>
  <c r="P4078" i="3"/>
  <c r="P4079" i="3"/>
  <c r="P4080" i="3"/>
  <c r="P4081" i="3"/>
  <c r="P4082" i="3"/>
  <c r="P4083" i="3"/>
  <c r="P4084" i="3"/>
  <c r="P4085" i="3"/>
  <c r="P4086" i="3"/>
  <c r="P4087" i="3"/>
  <c r="P4088" i="3"/>
  <c r="P4089" i="3"/>
  <c r="P4090" i="3"/>
  <c r="P4091" i="3"/>
  <c r="P4092" i="3"/>
  <c r="P4093" i="3"/>
  <c r="P4094" i="3"/>
  <c r="P4095" i="3"/>
  <c r="P4096" i="3"/>
  <c r="P4097" i="3"/>
  <c r="P4098" i="3"/>
  <c r="P4099" i="3"/>
  <c r="P4100" i="3"/>
  <c r="P4101" i="3"/>
  <c r="P4102" i="3"/>
  <c r="P4103" i="3"/>
  <c r="P4104" i="3"/>
  <c r="P4105" i="3"/>
  <c r="P4106" i="3"/>
  <c r="P4107" i="3"/>
  <c r="P4108" i="3"/>
  <c r="P4109" i="3"/>
  <c r="P4110" i="3"/>
  <c r="P4111" i="3"/>
  <c r="P4112" i="3"/>
  <c r="P4113" i="3"/>
  <c r="P4114" i="3"/>
  <c r="P4115" i="3"/>
  <c r="P4116" i="3"/>
  <c r="P4117" i="3"/>
  <c r="P4118" i="3"/>
  <c r="P4119" i="3"/>
  <c r="P4120" i="3"/>
  <c r="P4121" i="3"/>
  <c r="P4122" i="3"/>
  <c r="P4123" i="3"/>
  <c r="P4124" i="3"/>
  <c r="P4125" i="3"/>
  <c r="P4126" i="3"/>
  <c r="P4127" i="3"/>
  <c r="P4128" i="3"/>
  <c r="P4129" i="3"/>
  <c r="P4130" i="3"/>
  <c r="P4131" i="3"/>
  <c r="P4132" i="3"/>
  <c r="P4133" i="3"/>
  <c r="P4134" i="3"/>
  <c r="P4135" i="3"/>
  <c r="P4136" i="3"/>
  <c r="P4137" i="3"/>
  <c r="P4138" i="3"/>
  <c r="P4139" i="3"/>
  <c r="P4140" i="3"/>
  <c r="P4141" i="3"/>
  <c r="P4142" i="3"/>
  <c r="P4143" i="3"/>
  <c r="P4144" i="3"/>
  <c r="P4145" i="3"/>
  <c r="P4146" i="3"/>
  <c r="P4147" i="3"/>
  <c r="P4148" i="3"/>
  <c r="P4149" i="3"/>
  <c r="P4150" i="3"/>
  <c r="P4151" i="3"/>
  <c r="P4152" i="3"/>
  <c r="P4153" i="3"/>
  <c r="P4154" i="3"/>
  <c r="P4155" i="3"/>
  <c r="P4156" i="3"/>
  <c r="P4157" i="3"/>
  <c r="P4158" i="3"/>
  <c r="P4159" i="3"/>
  <c r="P4160" i="3"/>
  <c r="P4161" i="3"/>
  <c r="P4162" i="3"/>
  <c r="P4163" i="3"/>
  <c r="P4164" i="3"/>
  <c r="P4165" i="3"/>
  <c r="P4166" i="3"/>
  <c r="P4167" i="3"/>
  <c r="P4168" i="3"/>
  <c r="P4169" i="3"/>
  <c r="P4170" i="3"/>
  <c r="P4171" i="3"/>
  <c r="P4172" i="3"/>
  <c r="P4173" i="3"/>
  <c r="P4174" i="3"/>
  <c r="P4175" i="3"/>
  <c r="P4176" i="3"/>
  <c r="P4177" i="3"/>
  <c r="P4178" i="3"/>
  <c r="P4179" i="3"/>
  <c r="P4180" i="3"/>
  <c r="P4181" i="3"/>
  <c r="P4182" i="3"/>
  <c r="P4183" i="3"/>
  <c r="P4184" i="3"/>
  <c r="P4185" i="3"/>
  <c r="P4186" i="3"/>
  <c r="P4187" i="3"/>
  <c r="P4188" i="3"/>
  <c r="P4189" i="3"/>
  <c r="P4190" i="3"/>
  <c r="P4191" i="3"/>
  <c r="P4192" i="3"/>
  <c r="P4193" i="3"/>
  <c r="P4194" i="3"/>
  <c r="P4195" i="3"/>
  <c r="P4196" i="3"/>
  <c r="P4197" i="3"/>
  <c r="P4198" i="3"/>
  <c r="P4199" i="3"/>
  <c r="P4200" i="3"/>
  <c r="P4201" i="3"/>
  <c r="P4202" i="3"/>
  <c r="P4203" i="3"/>
  <c r="P4204" i="3"/>
  <c r="P4205" i="3"/>
  <c r="P4206" i="3"/>
  <c r="P4207" i="3"/>
  <c r="P4208" i="3"/>
  <c r="P4209" i="3"/>
  <c r="P4210" i="3"/>
  <c r="P4211" i="3"/>
  <c r="P4212" i="3"/>
  <c r="P4213" i="3"/>
  <c r="P4214" i="3"/>
  <c r="P4215" i="3"/>
  <c r="P4216" i="3"/>
  <c r="P4217" i="3"/>
  <c r="P4218" i="3"/>
  <c r="P4219" i="3"/>
  <c r="P4220" i="3"/>
  <c r="P4221" i="3"/>
  <c r="P4222" i="3"/>
  <c r="P4223" i="3"/>
  <c r="P4224" i="3"/>
  <c r="P4225" i="3"/>
  <c r="P4226" i="3"/>
  <c r="P4227" i="3"/>
  <c r="P4228" i="3"/>
  <c r="P4229" i="3"/>
  <c r="P4230" i="3"/>
  <c r="P4231" i="3"/>
  <c r="P4232" i="3"/>
  <c r="P4233" i="3"/>
  <c r="P4234" i="3"/>
  <c r="P4235" i="3"/>
  <c r="P4236" i="3"/>
  <c r="P4237" i="3"/>
  <c r="P4238" i="3"/>
  <c r="P4239" i="3"/>
  <c r="P4240" i="3"/>
  <c r="P4241" i="3"/>
  <c r="P4242" i="3"/>
  <c r="P4243" i="3"/>
  <c r="P4244" i="3"/>
  <c r="P4245" i="3"/>
  <c r="P4246" i="3"/>
  <c r="P4247" i="3"/>
  <c r="P4248" i="3"/>
  <c r="P4249" i="3"/>
  <c r="P4250" i="3"/>
  <c r="P4251" i="3"/>
  <c r="P4252" i="3"/>
  <c r="P4253" i="3"/>
  <c r="P4254" i="3"/>
  <c r="P4255" i="3"/>
  <c r="P4256" i="3"/>
  <c r="P4257" i="3"/>
  <c r="P4258" i="3"/>
  <c r="P4259" i="3"/>
  <c r="P4260" i="3"/>
  <c r="P4261" i="3"/>
  <c r="P4262" i="3"/>
  <c r="P4263" i="3"/>
  <c r="P4264" i="3"/>
  <c r="P4265" i="3"/>
  <c r="P4266" i="3"/>
  <c r="P4267" i="3"/>
  <c r="P4268" i="3"/>
  <c r="P4269" i="3"/>
  <c r="P4270" i="3"/>
  <c r="P4271" i="3"/>
  <c r="P4272" i="3"/>
  <c r="P4273" i="3"/>
  <c r="P4274" i="3"/>
  <c r="P4275" i="3"/>
  <c r="P4276" i="3"/>
  <c r="P4277" i="3"/>
  <c r="P4278" i="3"/>
  <c r="P4279" i="3"/>
  <c r="P4280" i="3"/>
  <c r="P4281" i="3"/>
  <c r="P4282" i="3"/>
  <c r="P4283" i="3"/>
  <c r="P4284" i="3"/>
  <c r="P4285" i="3"/>
  <c r="P4286" i="3"/>
  <c r="P4287" i="3"/>
  <c r="P4288" i="3"/>
  <c r="P4289" i="3"/>
  <c r="P4290" i="3"/>
  <c r="P4291" i="3"/>
  <c r="P4292" i="3"/>
  <c r="P4293" i="3"/>
  <c r="P4294" i="3"/>
  <c r="P4295" i="3"/>
  <c r="P4296" i="3"/>
  <c r="P4297" i="3"/>
  <c r="P4298" i="3"/>
  <c r="P4299" i="3"/>
  <c r="P4300" i="3"/>
  <c r="P4301" i="3"/>
  <c r="P4302" i="3"/>
  <c r="P4303" i="3"/>
  <c r="P4304" i="3"/>
  <c r="P4305" i="3"/>
  <c r="P4306" i="3"/>
  <c r="P4307" i="3"/>
  <c r="P4308" i="3"/>
  <c r="P4309" i="3"/>
  <c r="P4310" i="3"/>
  <c r="P4311" i="3"/>
  <c r="P4312" i="3"/>
  <c r="P4313" i="3"/>
  <c r="P4314" i="3"/>
  <c r="P4315" i="3"/>
  <c r="P4316" i="3"/>
  <c r="P4317" i="3"/>
  <c r="P4318" i="3"/>
  <c r="P4319" i="3"/>
  <c r="P4320" i="3"/>
  <c r="P4321" i="3"/>
  <c r="P4322" i="3"/>
  <c r="P4323" i="3"/>
  <c r="P4324" i="3"/>
  <c r="P4325" i="3"/>
  <c r="P4326" i="3"/>
  <c r="P4327" i="3"/>
  <c r="P4328" i="3"/>
  <c r="P4329" i="3"/>
  <c r="P4330" i="3"/>
  <c r="P4331" i="3"/>
  <c r="P4332" i="3"/>
  <c r="P4333" i="3"/>
  <c r="P4334" i="3"/>
  <c r="P4335" i="3"/>
  <c r="P4336" i="3"/>
  <c r="P4337" i="3"/>
  <c r="P4338" i="3"/>
  <c r="P4339" i="3"/>
  <c r="P4340" i="3"/>
  <c r="P4341" i="3"/>
  <c r="P4342" i="3"/>
  <c r="P4343" i="3"/>
  <c r="P4344" i="3"/>
  <c r="P4345" i="3"/>
  <c r="P4346" i="3"/>
  <c r="P4347" i="3"/>
  <c r="P4348" i="3"/>
  <c r="P4349" i="3"/>
  <c r="P4350" i="3"/>
  <c r="P4351" i="3"/>
  <c r="P4352" i="3"/>
  <c r="P4353" i="3"/>
  <c r="P4354" i="3"/>
  <c r="P4355" i="3"/>
  <c r="P4356" i="3"/>
  <c r="P4357" i="3"/>
  <c r="P4358" i="3"/>
  <c r="P4359" i="3"/>
  <c r="P4360" i="3"/>
  <c r="P4361" i="3"/>
  <c r="P4362" i="3"/>
  <c r="P4363" i="3"/>
  <c r="P4364" i="3"/>
  <c r="P4365" i="3"/>
  <c r="P4366" i="3"/>
  <c r="P4367" i="3"/>
  <c r="P4368" i="3"/>
  <c r="P4369" i="3"/>
  <c r="P4370" i="3"/>
  <c r="P4371" i="3"/>
  <c r="P4372" i="3"/>
  <c r="P4373" i="3"/>
  <c r="P4374" i="3"/>
  <c r="P4375" i="3"/>
  <c r="P4376" i="3"/>
  <c r="P4377" i="3"/>
  <c r="P4378" i="3"/>
  <c r="P4379" i="3"/>
  <c r="P4380" i="3"/>
  <c r="P4381" i="3"/>
  <c r="P4382" i="3"/>
  <c r="P4383" i="3"/>
  <c r="P4384" i="3"/>
  <c r="P4385" i="3"/>
  <c r="P4386" i="3"/>
  <c r="P4387" i="3"/>
  <c r="P4388" i="3"/>
  <c r="P4389" i="3"/>
  <c r="P4390" i="3"/>
  <c r="P4391" i="3"/>
  <c r="P4392" i="3"/>
  <c r="P4393" i="3"/>
  <c r="P4394" i="3"/>
  <c r="P4395" i="3"/>
  <c r="P4396" i="3"/>
  <c r="P4397" i="3"/>
  <c r="P4398" i="3"/>
  <c r="P4399" i="3"/>
  <c r="P4400" i="3"/>
  <c r="P4401" i="3"/>
  <c r="P4402" i="3"/>
  <c r="P4403" i="3"/>
  <c r="P4404" i="3"/>
  <c r="P4405" i="3"/>
  <c r="P4406" i="3"/>
  <c r="P4407" i="3"/>
  <c r="P4408" i="3"/>
  <c r="P4409" i="3"/>
  <c r="P4410" i="3"/>
  <c r="P4411" i="3"/>
  <c r="P4412" i="3"/>
  <c r="P4413" i="3"/>
  <c r="P4414" i="3"/>
  <c r="P4415" i="3"/>
  <c r="P4416" i="3"/>
  <c r="P4417" i="3"/>
  <c r="P4418" i="3"/>
  <c r="P4419" i="3"/>
  <c r="P4420" i="3"/>
  <c r="P4421" i="3"/>
  <c r="P4422" i="3"/>
  <c r="P4423" i="3"/>
  <c r="P4424" i="3"/>
  <c r="P4425" i="3"/>
  <c r="P4426" i="3"/>
  <c r="P4427" i="3"/>
  <c r="P4428" i="3"/>
  <c r="P4429" i="3"/>
  <c r="P4430" i="3"/>
  <c r="P4431" i="3"/>
  <c r="P4432" i="3"/>
  <c r="P4433" i="3"/>
  <c r="P4434" i="3"/>
  <c r="P4435" i="3"/>
  <c r="P4436" i="3"/>
  <c r="P4437" i="3"/>
  <c r="P4438" i="3"/>
  <c r="P4439" i="3"/>
  <c r="P4440" i="3"/>
  <c r="P4441" i="3"/>
  <c r="P4442" i="3"/>
  <c r="P4443" i="3"/>
  <c r="P4444" i="3"/>
  <c r="P4445" i="3"/>
  <c r="P4446" i="3"/>
  <c r="P4447" i="3"/>
  <c r="P4448" i="3"/>
  <c r="P4449" i="3"/>
  <c r="P4450" i="3"/>
  <c r="P4451" i="3"/>
  <c r="P4452" i="3"/>
  <c r="P4453" i="3"/>
  <c r="P4454" i="3"/>
  <c r="P4455" i="3"/>
  <c r="P4456" i="3"/>
  <c r="P4457" i="3"/>
  <c r="P4458" i="3"/>
  <c r="P4459" i="3"/>
  <c r="P4460" i="3"/>
  <c r="P4461" i="3"/>
  <c r="P4462" i="3"/>
  <c r="P4463" i="3"/>
  <c r="P4464" i="3"/>
  <c r="P4465" i="3"/>
  <c r="P4466" i="3"/>
  <c r="P4467" i="3"/>
  <c r="P4468" i="3"/>
  <c r="P4469" i="3"/>
  <c r="P4470" i="3"/>
  <c r="P4471" i="3"/>
  <c r="P4472" i="3"/>
  <c r="P4473" i="3"/>
  <c r="P4474" i="3"/>
  <c r="P4475" i="3"/>
  <c r="P4476" i="3"/>
  <c r="P4477" i="3"/>
  <c r="P4478" i="3"/>
  <c r="P4479" i="3"/>
  <c r="P4480" i="3"/>
  <c r="P4481" i="3"/>
  <c r="P4482" i="3"/>
  <c r="P4483" i="3"/>
  <c r="P4484" i="3"/>
  <c r="P4485" i="3"/>
  <c r="P4486" i="3"/>
  <c r="P4487" i="3"/>
  <c r="P4488" i="3"/>
  <c r="P4489" i="3"/>
  <c r="P4490" i="3"/>
  <c r="P4491" i="3"/>
  <c r="P4492" i="3"/>
  <c r="P4493" i="3"/>
  <c r="P4494" i="3"/>
  <c r="P4495" i="3"/>
  <c r="P4496" i="3"/>
  <c r="P4497" i="3"/>
  <c r="P4498" i="3"/>
  <c r="P4499" i="3"/>
  <c r="P4500" i="3"/>
  <c r="P4501" i="3"/>
  <c r="P4502" i="3"/>
  <c r="P4503" i="3"/>
  <c r="P4504" i="3"/>
  <c r="P4505" i="3"/>
  <c r="P4506" i="3"/>
  <c r="P4507" i="3"/>
  <c r="P4508" i="3"/>
  <c r="P4509" i="3"/>
  <c r="P4510" i="3"/>
  <c r="P4511" i="3"/>
  <c r="P4512" i="3"/>
  <c r="P4513" i="3"/>
  <c r="P4514" i="3"/>
  <c r="P4515" i="3"/>
  <c r="P4516" i="3"/>
  <c r="P4517" i="3"/>
  <c r="P4518" i="3"/>
  <c r="P4519" i="3"/>
  <c r="P4520" i="3"/>
  <c r="P4521" i="3"/>
  <c r="P4522" i="3"/>
  <c r="P4523" i="3"/>
  <c r="P4524" i="3"/>
  <c r="P4525" i="3"/>
  <c r="P4526" i="3"/>
  <c r="P4527" i="3"/>
  <c r="P4528" i="3"/>
  <c r="P4529" i="3"/>
  <c r="P4530" i="3"/>
  <c r="P4531" i="3"/>
  <c r="P4532" i="3"/>
  <c r="P4533" i="3"/>
  <c r="P4534" i="3"/>
  <c r="P4535" i="3"/>
  <c r="P4536" i="3"/>
  <c r="P4537" i="3"/>
  <c r="P4538" i="3"/>
  <c r="P4539" i="3"/>
  <c r="P4540" i="3"/>
  <c r="P4541" i="3"/>
  <c r="P4542" i="3"/>
  <c r="P4543" i="3"/>
  <c r="P4544" i="3"/>
  <c r="P4545" i="3"/>
  <c r="P4546" i="3"/>
  <c r="P4547" i="3"/>
  <c r="P4548" i="3"/>
  <c r="P4549" i="3"/>
  <c r="P4550" i="3"/>
  <c r="P4551" i="3"/>
  <c r="P4552" i="3"/>
  <c r="P4553" i="3"/>
  <c r="P4554" i="3"/>
  <c r="P4555" i="3"/>
  <c r="P4556" i="3"/>
  <c r="P4557" i="3"/>
  <c r="P4558" i="3"/>
  <c r="P4559" i="3"/>
  <c r="P4560" i="3"/>
  <c r="P4561" i="3"/>
  <c r="P4562" i="3"/>
  <c r="P4563" i="3"/>
  <c r="P4564" i="3"/>
  <c r="P4565" i="3"/>
  <c r="P4566" i="3"/>
  <c r="P4567" i="3"/>
  <c r="P4568" i="3"/>
  <c r="P4569" i="3"/>
  <c r="P4570" i="3"/>
  <c r="P4571" i="3"/>
  <c r="P4572" i="3"/>
  <c r="P4573" i="3"/>
  <c r="P4574" i="3"/>
  <c r="P4575" i="3"/>
  <c r="P4576" i="3"/>
  <c r="P4577" i="3"/>
  <c r="P4578" i="3"/>
  <c r="P4579" i="3"/>
  <c r="P4580" i="3"/>
  <c r="P4581" i="3"/>
  <c r="P4582" i="3"/>
  <c r="P4583" i="3"/>
  <c r="P4584" i="3"/>
  <c r="P4585" i="3"/>
  <c r="P4586" i="3"/>
  <c r="P4587" i="3"/>
  <c r="P4588" i="3"/>
  <c r="P4589" i="3"/>
  <c r="P4590" i="3"/>
  <c r="P4591" i="3"/>
  <c r="P4592" i="3"/>
  <c r="P4593" i="3"/>
  <c r="P4594" i="3"/>
  <c r="P4595" i="3"/>
  <c r="P4596" i="3"/>
  <c r="P4597" i="3"/>
  <c r="P4598" i="3"/>
  <c r="P4599" i="3"/>
  <c r="P4600" i="3"/>
  <c r="P4601" i="3"/>
  <c r="P4602" i="3"/>
  <c r="P4603" i="3"/>
  <c r="P4604" i="3"/>
  <c r="P4605" i="3"/>
  <c r="P4606" i="3"/>
  <c r="P4607" i="3"/>
  <c r="P4608" i="3"/>
  <c r="P4609" i="3"/>
  <c r="P4610" i="3"/>
  <c r="P4611" i="3"/>
  <c r="P4612" i="3"/>
  <c r="P4613" i="3"/>
  <c r="P4614" i="3"/>
  <c r="P4615" i="3"/>
  <c r="P4616" i="3"/>
  <c r="P4617" i="3"/>
  <c r="P4618" i="3"/>
  <c r="P4619" i="3"/>
  <c r="P4620" i="3"/>
  <c r="P4621" i="3"/>
  <c r="P4622" i="3"/>
  <c r="P4623" i="3"/>
  <c r="P4624" i="3"/>
  <c r="P4625" i="3"/>
  <c r="P4626" i="3"/>
  <c r="P4627" i="3"/>
  <c r="P4628" i="3"/>
  <c r="P4629" i="3"/>
  <c r="P4630" i="3"/>
  <c r="P4631" i="3"/>
  <c r="P4632" i="3"/>
  <c r="P4633" i="3"/>
  <c r="P4634" i="3"/>
  <c r="P4635" i="3"/>
  <c r="P4636" i="3"/>
  <c r="P4637" i="3"/>
  <c r="P4638" i="3"/>
  <c r="P4639" i="3"/>
  <c r="P4640" i="3"/>
  <c r="P4641" i="3"/>
  <c r="P4642" i="3"/>
  <c r="P4643" i="3"/>
  <c r="P4644" i="3"/>
  <c r="P4645" i="3"/>
  <c r="P4646" i="3"/>
  <c r="P4647" i="3"/>
  <c r="P4648" i="3"/>
  <c r="P4649" i="3"/>
  <c r="P4650" i="3"/>
  <c r="P4651" i="3"/>
  <c r="P4652" i="3"/>
  <c r="P4653" i="3"/>
  <c r="P4654" i="3"/>
  <c r="P4655" i="3"/>
  <c r="P4656" i="3"/>
  <c r="P4657" i="3"/>
  <c r="P4658" i="3"/>
  <c r="P4659" i="3"/>
  <c r="P4660" i="3"/>
  <c r="P4661" i="3"/>
  <c r="P4662" i="3"/>
  <c r="P4663" i="3"/>
  <c r="P4664" i="3"/>
  <c r="P4665" i="3"/>
  <c r="P4666" i="3"/>
  <c r="P4667" i="3"/>
  <c r="P4668" i="3"/>
  <c r="P4669" i="3"/>
  <c r="P4670" i="3"/>
  <c r="P4671" i="3"/>
  <c r="P4672" i="3"/>
  <c r="P4673" i="3"/>
  <c r="P4674" i="3"/>
  <c r="P4675" i="3"/>
  <c r="P4676" i="3"/>
  <c r="P4677" i="3"/>
  <c r="P4678" i="3"/>
  <c r="P4679" i="3"/>
  <c r="P4680" i="3"/>
  <c r="P4681" i="3"/>
  <c r="P4682" i="3"/>
  <c r="P4683" i="3"/>
  <c r="P4684" i="3"/>
  <c r="P4685" i="3"/>
  <c r="P4686" i="3"/>
  <c r="P4687" i="3"/>
  <c r="P4688" i="3"/>
  <c r="P4689" i="3"/>
  <c r="P4690" i="3"/>
  <c r="P4691" i="3"/>
  <c r="P4692" i="3"/>
  <c r="P4693" i="3"/>
  <c r="P4694" i="3"/>
  <c r="P4695" i="3"/>
  <c r="P4696" i="3"/>
  <c r="P4697" i="3"/>
  <c r="P4698" i="3"/>
  <c r="P4699" i="3"/>
  <c r="P4700" i="3"/>
  <c r="P4701" i="3"/>
  <c r="P4702" i="3"/>
  <c r="P4703" i="3"/>
  <c r="P4704" i="3"/>
  <c r="P4705" i="3"/>
  <c r="P4706" i="3"/>
  <c r="P4707" i="3"/>
  <c r="P4708" i="3"/>
  <c r="P4709" i="3"/>
  <c r="P4710" i="3"/>
  <c r="P4711" i="3"/>
  <c r="P4712" i="3"/>
  <c r="P4713" i="3"/>
  <c r="P4714" i="3"/>
  <c r="P4715" i="3"/>
  <c r="P4716" i="3"/>
  <c r="P4717" i="3"/>
  <c r="P4718" i="3"/>
  <c r="P4719" i="3"/>
  <c r="P4720" i="3"/>
  <c r="P4721" i="3"/>
  <c r="P4722" i="3"/>
  <c r="P4723" i="3"/>
  <c r="P4724" i="3"/>
  <c r="P4725" i="3"/>
  <c r="P4726" i="3"/>
  <c r="P4727" i="3"/>
  <c r="P4728" i="3"/>
  <c r="P4729" i="3"/>
  <c r="P4730" i="3"/>
  <c r="P4731" i="3"/>
  <c r="P4732" i="3"/>
  <c r="P4733" i="3"/>
  <c r="P4734" i="3"/>
  <c r="P4735" i="3"/>
  <c r="P4736" i="3"/>
  <c r="P4737" i="3"/>
  <c r="P4738" i="3"/>
  <c r="P4739" i="3"/>
  <c r="P4740" i="3"/>
  <c r="P4741" i="3"/>
  <c r="P4742" i="3"/>
  <c r="P4743" i="3"/>
  <c r="P4744" i="3"/>
  <c r="P4745" i="3"/>
  <c r="P4746" i="3"/>
  <c r="P4747" i="3"/>
  <c r="P4748" i="3"/>
  <c r="P4749" i="3"/>
  <c r="P4750" i="3"/>
  <c r="P4751" i="3"/>
  <c r="P4752" i="3"/>
  <c r="P4753" i="3"/>
  <c r="P4754" i="3"/>
  <c r="P4755" i="3"/>
  <c r="P4756" i="3"/>
  <c r="P4757" i="3"/>
  <c r="P4758" i="3"/>
  <c r="P4759" i="3"/>
  <c r="P4760" i="3"/>
  <c r="P4761" i="3"/>
  <c r="P4762" i="3"/>
  <c r="P4763" i="3"/>
  <c r="P4764" i="3"/>
  <c r="P4765" i="3"/>
  <c r="P4766" i="3"/>
  <c r="P4767" i="3"/>
  <c r="P4768" i="3"/>
  <c r="P4769" i="3"/>
  <c r="P4770" i="3"/>
  <c r="P4771" i="3"/>
  <c r="P4772" i="3"/>
  <c r="P4773" i="3"/>
  <c r="P4774" i="3"/>
  <c r="P4775" i="3"/>
  <c r="P4776" i="3"/>
  <c r="P4777" i="3"/>
  <c r="P4778" i="3"/>
  <c r="P4779" i="3"/>
  <c r="P4780" i="3"/>
  <c r="P4781" i="3"/>
  <c r="P4782" i="3"/>
  <c r="P4783" i="3"/>
  <c r="P4784" i="3"/>
  <c r="P4785" i="3"/>
  <c r="P4786" i="3"/>
  <c r="P4787" i="3"/>
  <c r="P4788" i="3"/>
  <c r="P4789" i="3"/>
  <c r="P4790" i="3"/>
  <c r="P4791" i="3"/>
  <c r="P4792" i="3"/>
  <c r="P4793" i="3"/>
  <c r="P4794" i="3"/>
  <c r="P4795" i="3"/>
  <c r="P4796" i="3"/>
  <c r="P4797" i="3"/>
  <c r="P4798" i="3"/>
  <c r="P4799" i="3"/>
  <c r="P4800" i="3"/>
  <c r="P4801" i="3"/>
  <c r="P4802" i="3"/>
  <c r="P4803" i="3"/>
  <c r="P4804" i="3"/>
  <c r="P4805" i="3"/>
  <c r="P4806" i="3"/>
  <c r="P4807" i="3"/>
  <c r="P4808" i="3"/>
  <c r="P4809" i="3"/>
  <c r="P4810" i="3"/>
  <c r="P4811" i="3"/>
  <c r="P4812" i="3"/>
  <c r="P4813" i="3"/>
  <c r="P4814" i="3"/>
  <c r="P4815" i="3"/>
  <c r="P4816" i="3"/>
  <c r="P4817" i="3"/>
  <c r="P4818" i="3"/>
  <c r="P4819" i="3"/>
  <c r="P4820" i="3"/>
  <c r="P4821" i="3"/>
  <c r="P4822" i="3"/>
  <c r="P4823" i="3"/>
  <c r="P4824" i="3"/>
  <c r="P4825" i="3"/>
  <c r="P4826" i="3"/>
  <c r="P4827" i="3"/>
  <c r="P4828" i="3"/>
  <c r="P4829" i="3"/>
  <c r="P4830" i="3"/>
  <c r="P4831" i="3"/>
  <c r="P4832" i="3"/>
  <c r="P4833" i="3"/>
  <c r="P4834" i="3"/>
  <c r="P4835" i="3"/>
  <c r="P4836" i="3"/>
  <c r="P4837" i="3"/>
  <c r="P4838" i="3"/>
  <c r="P4839" i="3"/>
  <c r="P4840" i="3"/>
  <c r="P4841" i="3"/>
  <c r="P4842" i="3"/>
  <c r="P4843" i="3"/>
  <c r="P4844" i="3"/>
  <c r="P4845" i="3"/>
  <c r="P4846" i="3"/>
  <c r="P4847" i="3"/>
  <c r="P4848" i="3"/>
  <c r="P4849" i="3"/>
  <c r="P4850" i="3"/>
  <c r="P4851" i="3"/>
  <c r="P4852" i="3"/>
  <c r="P4853" i="3"/>
  <c r="P4854" i="3"/>
  <c r="P4855" i="3"/>
  <c r="P4856" i="3"/>
  <c r="P4857" i="3"/>
  <c r="P4858" i="3"/>
  <c r="P4859" i="3"/>
  <c r="P4860" i="3"/>
  <c r="P4861" i="3"/>
  <c r="P4862" i="3"/>
  <c r="P4863" i="3"/>
  <c r="P4864" i="3"/>
  <c r="P4865" i="3"/>
  <c r="P4866" i="3"/>
  <c r="P4867" i="3"/>
  <c r="P4868" i="3"/>
  <c r="P4869" i="3"/>
  <c r="P4870" i="3"/>
  <c r="P4871" i="3"/>
  <c r="P4872" i="3"/>
  <c r="P4873" i="3"/>
  <c r="P4874" i="3"/>
  <c r="P4875" i="3"/>
  <c r="P4876" i="3"/>
  <c r="P4877" i="3"/>
  <c r="P4878" i="3"/>
  <c r="P4879" i="3"/>
  <c r="P4880" i="3"/>
  <c r="P4881" i="3"/>
  <c r="P4882" i="3"/>
  <c r="P4883" i="3"/>
  <c r="P4884" i="3"/>
  <c r="P4885" i="3"/>
  <c r="P4886" i="3"/>
  <c r="P4887" i="3"/>
  <c r="P4888" i="3"/>
  <c r="P4889" i="3"/>
  <c r="P4890" i="3"/>
  <c r="P4891" i="3"/>
  <c r="P4892" i="3"/>
  <c r="P4893" i="3"/>
  <c r="P4894" i="3"/>
  <c r="P4895" i="3"/>
  <c r="P4896" i="3"/>
  <c r="P4897" i="3"/>
  <c r="P4898" i="3"/>
  <c r="P4899" i="3"/>
  <c r="P4900" i="3"/>
  <c r="P4901" i="3"/>
  <c r="P4902" i="3"/>
  <c r="P4903" i="3"/>
  <c r="P4904" i="3"/>
  <c r="P4905" i="3"/>
  <c r="P4906" i="3"/>
  <c r="P4907" i="3"/>
  <c r="P4908" i="3"/>
  <c r="P4909" i="3"/>
  <c r="P4910" i="3"/>
  <c r="P4911" i="3"/>
  <c r="P4912" i="3"/>
  <c r="P4913" i="3"/>
  <c r="P4914" i="3"/>
  <c r="P4915" i="3"/>
  <c r="P4916" i="3"/>
  <c r="P4917" i="3"/>
  <c r="P4918" i="3"/>
  <c r="P4919" i="3"/>
  <c r="P4920" i="3"/>
  <c r="P4921" i="3"/>
  <c r="P4922" i="3"/>
  <c r="P4923" i="3"/>
  <c r="P4924" i="3"/>
  <c r="P4925" i="3"/>
  <c r="P4926" i="3"/>
  <c r="P4927" i="3"/>
  <c r="P4928" i="3"/>
  <c r="P4929" i="3"/>
  <c r="P4930" i="3"/>
  <c r="P4931" i="3"/>
  <c r="P4932" i="3"/>
  <c r="P4933" i="3"/>
  <c r="P4934" i="3"/>
  <c r="P4935" i="3"/>
  <c r="P4936" i="3"/>
  <c r="P4937" i="3"/>
  <c r="P4938" i="3"/>
  <c r="P4939" i="3"/>
  <c r="P4940" i="3"/>
  <c r="P4941" i="3"/>
  <c r="P4942" i="3"/>
  <c r="P4943" i="3"/>
  <c r="P4944" i="3"/>
  <c r="P4945" i="3"/>
  <c r="P4946" i="3"/>
  <c r="P4947" i="3"/>
  <c r="P4948" i="3"/>
  <c r="P4949" i="3"/>
  <c r="P4950" i="3"/>
  <c r="P4951" i="3"/>
  <c r="P4952" i="3"/>
  <c r="P4953" i="3"/>
  <c r="P4954" i="3"/>
  <c r="P4955" i="3"/>
  <c r="P4956" i="3"/>
  <c r="P4957" i="3"/>
  <c r="P4958" i="3"/>
  <c r="P4959" i="3"/>
  <c r="P4960" i="3"/>
  <c r="P4961" i="3"/>
  <c r="P4962" i="3"/>
  <c r="P4963" i="3"/>
  <c r="P4964" i="3"/>
  <c r="P4965" i="3"/>
  <c r="P4966" i="3"/>
  <c r="P4967" i="3"/>
  <c r="P4968" i="3"/>
  <c r="P4969" i="3"/>
  <c r="P4970" i="3"/>
  <c r="P4971" i="3"/>
  <c r="P4972" i="3"/>
  <c r="P4973" i="3"/>
  <c r="P4974" i="3"/>
  <c r="P4975" i="3"/>
  <c r="P4976" i="3"/>
  <c r="P4977" i="3"/>
  <c r="P4978" i="3"/>
  <c r="P4979" i="3"/>
  <c r="P4980" i="3"/>
  <c r="P4981" i="3"/>
  <c r="P4982" i="3"/>
  <c r="P4983" i="3"/>
  <c r="P4984" i="3"/>
  <c r="P4985" i="3"/>
  <c r="P4986" i="3"/>
  <c r="P4987" i="3"/>
  <c r="P4988" i="3"/>
  <c r="P4989" i="3"/>
  <c r="P4990" i="3"/>
  <c r="P4991" i="3"/>
  <c r="P4992" i="3"/>
  <c r="P4993" i="3"/>
  <c r="P4994" i="3"/>
  <c r="P4995" i="3"/>
  <c r="P4996" i="3"/>
  <c r="P4997" i="3"/>
  <c r="P4998" i="3"/>
  <c r="P4999" i="3"/>
  <c r="P5000" i="3"/>
  <c r="P5001" i="3"/>
  <c r="P5002" i="3"/>
  <c r="P5003" i="3"/>
  <c r="P5004" i="3"/>
  <c r="P5005" i="3"/>
  <c r="P5006" i="3"/>
  <c r="P5007" i="3"/>
  <c r="P5008" i="3"/>
  <c r="P5009" i="3"/>
  <c r="P5010" i="3"/>
  <c r="P5011" i="3"/>
  <c r="P5012" i="3"/>
  <c r="P5013" i="3"/>
  <c r="P5014" i="3"/>
  <c r="P5015" i="3"/>
  <c r="P5016" i="3"/>
  <c r="P5017" i="3"/>
  <c r="P5018" i="3"/>
  <c r="P5019" i="3"/>
  <c r="P5020" i="3"/>
  <c r="P5021" i="3"/>
  <c r="P5022" i="3"/>
  <c r="P5023" i="3"/>
  <c r="P5024" i="3"/>
  <c r="P5025" i="3"/>
  <c r="P5026" i="3"/>
  <c r="P5027" i="3"/>
  <c r="P5028" i="3"/>
  <c r="P5029" i="3"/>
  <c r="P5030" i="3"/>
  <c r="P5031" i="3"/>
  <c r="P5032" i="3"/>
  <c r="P5033" i="3"/>
  <c r="P5034" i="3"/>
  <c r="P5035" i="3"/>
  <c r="P5036" i="3"/>
  <c r="P5037" i="3"/>
  <c r="P5038" i="3"/>
  <c r="P5039" i="3"/>
  <c r="P5040" i="3"/>
  <c r="P5041" i="3"/>
  <c r="P5042" i="3"/>
  <c r="P5043" i="3"/>
  <c r="P5044" i="3"/>
  <c r="P5045" i="3"/>
  <c r="P5046" i="3"/>
  <c r="P5047" i="3"/>
  <c r="P5048" i="3"/>
  <c r="P5049" i="3"/>
  <c r="P5050" i="3"/>
  <c r="P5051" i="3"/>
  <c r="P5052" i="3"/>
  <c r="P5053" i="3"/>
  <c r="P5054" i="3"/>
  <c r="P5055" i="3"/>
  <c r="P5056" i="3"/>
  <c r="P5057" i="3"/>
  <c r="P5058" i="3"/>
  <c r="P5059" i="3"/>
  <c r="P5060" i="3"/>
  <c r="P5061" i="3"/>
  <c r="P5062" i="3"/>
  <c r="P5063" i="3"/>
  <c r="P5064" i="3"/>
  <c r="P5065" i="3"/>
  <c r="P5066" i="3"/>
  <c r="P5067" i="3"/>
  <c r="P5068" i="3"/>
  <c r="P5069" i="3"/>
  <c r="P5070" i="3"/>
  <c r="P5071" i="3"/>
  <c r="P5072" i="3"/>
  <c r="P5073" i="3"/>
  <c r="P5074" i="3"/>
  <c r="P5075" i="3"/>
  <c r="P5076" i="3"/>
  <c r="P5077" i="3"/>
  <c r="P5078" i="3"/>
  <c r="P5079" i="3"/>
  <c r="P5080" i="3"/>
  <c r="P5081" i="3"/>
  <c r="P5082" i="3"/>
  <c r="P5083" i="3"/>
  <c r="P5084" i="3"/>
  <c r="P5085" i="3"/>
  <c r="P5086" i="3"/>
  <c r="P5087" i="3"/>
  <c r="P5088" i="3"/>
  <c r="P5089" i="3"/>
  <c r="P5090" i="3"/>
  <c r="P5091" i="3"/>
  <c r="P5092" i="3"/>
  <c r="P5093" i="3"/>
  <c r="P5094" i="3"/>
  <c r="P5095" i="3"/>
  <c r="P5096" i="3"/>
  <c r="P5097" i="3"/>
  <c r="P5098" i="3"/>
  <c r="P5099" i="3"/>
  <c r="P5100" i="3"/>
  <c r="P5101" i="3"/>
  <c r="P5102" i="3"/>
  <c r="P5103" i="3"/>
  <c r="P5104" i="3"/>
  <c r="P5105" i="3"/>
  <c r="P5106" i="3"/>
  <c r="P5107" i="3"/>
  <c r="P5108" i="3"/>
  <c r="P5109" i="3"/>
  <c r="P5110" i="3"/>
  <c r="P5111" i="3"/>
  <c r="P5112" i="3"/>
  <c r="P5113" i="3"/>
  <c r="P5114" i="3"/>
  <c r="P5115" i="3"/>
  <c r="P5116" i="3"/>
  <c r="P5117" i="3"/>
  <c r="P5118" i="3"/>
  <c r="P5119" i="3"/>
  <c r="P5120" i="3"/>
  <c r="P5121" i="3"/>
  <c r="P5122" i="3"/>
  <c r="P5123" i="3"/>
  <c r="P5124" i="3"/>
  <c r="P5125" i="3"/>
  <c r="P5126" i="3"/>
  <c r="P5127" i="3"/>
  <c r="P5128" i="3"/>
  <c r="P5129" i="3"/>
  <c r="P5130" i="3"/>
  <c r="P5131" i="3"/>
  <c r="P5132" i="3"/>
  <c r="P5133" i="3"/>
  <c r="P5134" i="3"/>
  <c r="P5135" i="3"/>
  <c r="P5136" i="3"/>
  <c r="P5137" i="3"/>
  <c r="P5138" i="3"/>
  <c r="P5139" i="3"/>
  <c r="P5140" i="3"/>
  <c r="P5141" i="3"/>
  <c r="P5142" i="3"/>
  <c r="P5143" i="3"/>
  <c r="P5144" i="3"/>
  <c r="P5145" i="3"/>
  <c r="P5146" i="3"/>
  <c r="P5147" i="3"/>
  <c r="P5148" i="3"/>
  <c r="P5149" i="3"/>
  <c r="P5150" i="3"/>
  <c r="P5151" i="3"/>
  <c r="P5152" i="3"/>
  <c r="P5153" i="3"/>
  <c r="P5154" i="3"/>
  <c r="P5155" i="3"/>
  <c r="P5156" i="3"/>
  <c r="P5157" i="3"/>
  <c r="P5158" i="3"/>
  <c r="P5159" i="3"/>
  <c r="P5160" i="3"/>
  <c r="P5161" i="3"/>
  <c r="P5162" i="3"/>
  <c r="P5163" i="3"/>
  <c r="P5164" i="3"/>
  <c r="P5165" i="3"/>
  <c r="P5166" i="3"/>
  <c r="P5167" i="3"/>
  <c r="P5168" i="3"/>
  <c r="P5169" i="3"/>
  <c r="P5170" i="3"/>
  <c r="P5171" i="3"/>
  <c r="P5172" i="3"/>
  <c r="P5173" i="3"/>
  <c r="P5174" i="3"/>
  <c r="P5175" i="3"/>
  <c r="P5176" i="3"/>
  <c r="P5177" i="3"/>
  <c r="P5178" i="3"/>
  <c r="P5179" i="3"/>
  <c r="P5180" i="3"/>
  <c r="P5181" i="3"/>
  <c r="P5182" i="3"/>
  <c r="P5183" i="3"/>
  <c r="P5184" i="3"/>
  <c r="P5185" i="3"/>
  <c r="P5186" i="3"/>
  <c r="P5187" i="3"/>
  <c r="P5188" i="3"/>
  <c r="P5189" i="3"/>
  <c r="P5190" i="3"/>
  <c r="P5191" i="3"/>
  <c r="P5192" i="3"/>
  <c r="P5193" i="3"/>
  <c r="P5194" i="3"/>
  <c r="P5195" i="3"/>
  <c r="P5196" i="3"/>
  <c r="P5197" i="3"/>
  <c r="P5198" i="3"/>
  <c r="P5199" i="3"/>
  <c r="P5200" i="3"/>
  <c r="P5201" i="3"/>
  <c r="P5202" i="3"/>
  <c r="P5203" i="3"/>
  <c r="P5204" i="3"/>
  <c r="P5205" i="3"/>
  <c r="P5206" i="3"/>
  <c r="P5207" i="3"/>
  <c r="P5208" i="3"/>
  <c r="P5209" i="3"/>
  <c r="P5210" i="3"/>
  <c r="P5211" i="3"/>
  <c r="P5212" i="3"/>
  <c r="P5213" i="3"/>
  <c r="P5214" i="3"/>
  <c r="P5215" i="3"/>
  <c r="P5216" i="3"/>
  <c r="P5217" i="3"/>
  <c r="P5218" i="3"/>
  <c r="P5219" i="3"/>
  <c r="P5220" i="3"/>
  <c r="P5221" i="3"/>
  <c r="P5222" i="3"/>
  <c r="P5223" i="3"/>
  <c r="P5224" i="3"/>
  <c r="P5225" i="3"/>
  <c r="P5226" i="3"/>
  <c r="P5227" i="3"/>
  <c r="P5228" i="3"/>
  <c r="P5229" i="3"/>
  <c r="P5230" i="3"/>
  <c r="P5231" i="3"/>
  <c r="P5232" i="3"/>
  <c r="P5233" i="3"/>
  <c r="P5234" i="3"/>
  <c r="P5235" i="3"/>
  <c r="P5236" i="3"/>
  <c r="P5237" i="3"/>
  <c r="P5238" i="3"/>
  <c r="P5239" i="3"/>
  <c r="P5240" i="3"/>
  <c r="P5241" i="3"/>
  <c r="P5242" i="3"/>
  <c r="P5243" i="3"/>
  <c r="P5244" i="3"/>
  <c r="P5245" i="3"/>
  <c r="P5246" i="3"/>
  <c r="P5247" i="3"/>
  <c r="P5248" i="3"/>
  <c r="P5249" i="3"/>
  <c r="P5250" i="3"/>
  <c r="P5251" i="3"/>
  <c r="P5252" i="3"/>
  <c r="P5253" i="3"/>
  <c r="P5254" i="3"/>
  <c r="P5255" i="3"/>
  <c r="P5256" i="3"/>
  <c r="P5257" i="3"/>
  <c r="P5258" i="3"/>
  <c r="P5259" i="3"/>
  <c r="P5260" i="3"/>
  <c r="P5261" i="3"/>
  <c r="P5262" i="3"/>
  <c r="P5263" i="3"/>
  <c r="P5264" i="3"/>
  <c r="P5265" i="3"/>
  <c r="P5266" i="3"/>
  <c r="P5267" i="3"/>
  <c r="P5268" i="3"/>
  <c r="P5269" i="3"/>
  <c r="P5270" i="3"/>
  <c r="P5271" i="3"/>
  <c r="P5272" i="3"/>
  <c r="P5273" i="3"/>
  <c r="P5274" i="3"/>
  <c r="P5275" i="3"/>
  <c r="P5276" i="3"/>
  <c r="P5277" i="3"/>
  <c r="P5278" i="3"/>
  <c r="P5279" i="3"/>
  <c r="P5280" i="3"/>
  <c r="P5281" i="3"/>
  <c r="P5282" i="3"/>
  <c r="P5283" i="3"/>
  <c r="P5284" i="3"/>
  <c r="P5285" i="3"/>
  <c r="P5286" i="3"/>
  <c r="P5287" i="3"/>
  <c r="P5288" i="3"/>
  <c r="P5289" i="3"/>
  <c r="P5290" i="3"/>
  <c r="P5291" i="3"/>
  <c r="P5292" i="3"/>
  <c r="P5293" i="3"/>
  <c r="P5294" i="3"/>
  <c r="P5295" i="3"/>
  <c r="P5296" i="3"/>
  <c r="P5297" i="3"/>
  <c r="P5298" i="3"/>
  <c r="P5299" i="3"/>
  <c r="P5300" i="3"/>
  <c r="P5301" i="3"/>
  <c r="P5302" i="3"/>
  <c r="P5303" i="3"/>
  <c r="P5304" i="3"/>
  <c r="P5305" i="3"/>
  <c r="P5306" i="3"/>
  <c r="P5307" i="3"/>
  <c r="P5308" i="3"/>
  <c r="P5309" i="3"/>
  <c r="P5310" i="3"/>
  <c r="P5311" i="3"/>
  <c r="P5312" i="3"/>
  <c r="P5313" i="3"/>
  <c r="P5314" i="3"/>
  <c r="P5315" i="3"/>
  <c r="P5316" i="3"/>
  <c r="P5317" i="3"/>
  <c r="P5318" i="3"/>
  <c r="P5319" i="3"/>
  <c r="P5320" i="3"/>
  <c r="P5321" i="3"/>
  <c r="P5322" i="3"/>
  <c r="P5323" i="3"/>
  <c r="P5324" i="3"/>
  <c r="P5325" i="3"/>
  <c r="P5326" i="3"/>
  <c r="P5327" i="3"/>
  <c r="P5328" i="3"/>
  <c r="P5329" i="3"/>
  <c r="P5330" i="3"/>
  <c r="P5331" i="3"/>
  <c r="P5332" i="3"/>
  <c r="P5333" i="3"/>
  <c r="P5334" i="3"/>
  <c r="P5335" i="3"/>
  <c r="P5336" i="3"/>
  <c r="P5337" i="3"/>
  <c r="P5338" i="3"/>
  <c r="P5339" i="3"/>
  <c r="P5340" i="3"/>
  <c r="P5341" i="3"/>
  <c r="P5342" i="3"/>
  <c r="P5343" i="3"/>
  <c r="P5344" i="3"/>
  <c r="P5345" i="3"/>
  <c r="P5346" i="3"/>
  <c r="P5347" i="3"/>
  <c r="P5348" i="3"/>
  <c r="P5349" i="3"/>
  <c r="P5350" i="3"/>
  <c r="P5351" i="3"/>
  <c r="P5352" i="3"/>
  <c r="P5353" i="3"/>
  <c r="P5354" i="3"/>
  <c r="P5355" i="3"/>
  <c r="P5356" i="3"/>
  <c r="P5357" i="3"/>
  <c r="P5358" i="3"/>
  <c r="P5359" i="3"/>
  <c r="P5360" i="3"/>
  <c r="P5361" i="3"/>
  <c r="P5362" i="3"/>
  <c r="P5363" i="3"/>
  <c r="P5364" i="3"/>
  <c r="P5365" i="3"/>
  <c r="P5366" i="3"/>
  <c r="P5367" i="3"/>
  <c r="P5368" i="3"/>
  <c r="P5369" i="3"/>
  <c r="P5370" i="3"/>
  <c r="P5371" i="3"/>
  <c r="P5372" i="3"/>
  <c r="P5373" i="3"/>
  <c r="P5374" i="3"/>
  <c r="P5375" i="3"/>
  <c r="P5376" i="3"/>
  <c r="P5377" i="3"/>
  <c r="P5378" i="3"/>
  <c r="P5379" i="3"/>
  <c r="P5380" i="3"/>
  <c r="P5381" i="3"/>
  <c r="P5382" i="3"/>
  <c r="P5383" i="3"/>
  <c r="P5384" i="3"/>
  <c r="P5385" i="3"/>
  <c r="P5386" i="3"/>
  <c r="P5387" i="3"/>
  <c r="P5388" i="3"/>
  <c r="P5389" i="3"/>
  <c r="P5390" i="3"/>
  <c r="P5391" i="3"/>
  <c r="P5392" i="3"/>
  <c r="P5393" i="3"/>
  <c r="P5394" i="3"/>
  <c r="P5395" i="3"/>
  <c r="P5396" i="3"/>
  <c r="P5397" i="3"/>
  <c r="P5398" i="3"/>
  <c r="P5399" i="3"/>
  <c r="P5400" i="3"/>
  <c r="P5401" i="3"/>
  <c r="P5402" i="3"/>
  <c r="P5403" i="3"/>
  <c r="P5404" i="3"/>
  <c r="P5405" i="3"/>
  <c r="P5406" i="3"/>
  <c r="P5407" i="3"/>
  <c r="P5408" i="3"/>
  <c r="P5409" i="3"/>
  <c r="P5410" i="3"/>
  <c r="P5411" i="3"/>
  <c r="P5412" i="3"/>
  <c r="P5413" i="3"/>
  <c r="P5414" i="3"/>
  <c r="P5415" i="3"/>
  <c r="P5416" i="3"/>
  <c r="P5417" i="3"/>
  <c r="P5418" i="3"/>
  <c r="P5419" i="3"/>
  <c r="P5420" i="3"/>
  <c r="P5421" i="3"/>
  <c r="P5422" i="3"/>
  <c r="P5423" i="3"/>
  <c r="P5424" i="3"/>
  <c r="P5425" i="3"/>
  <c r="P5426" i="3"/>
  <c r="P5427" i="3"/>
  <c r="P5428" i="3"/>
  <c r="P5429" i="3"/>
  <c r="P5430" i="3"/>
  <c r="P5431" i="3"/>
  <c r="P5432" i="3"/>
  <c r="P5433" i="3"/>
  <c r="P5434" i="3"/>
  <c r="P5435" i="3"/>
  <c r="P5436" i="3"/>
  <c r="P5437" i="3"/>
  <c r="P5438" i="3"/>
  <c r="P5439" i="3"/>
  <c r="P5440" i="3"/>
  <c r="P5441" i="3"/>
  <c r="P5442" i="3"/>
  <c r="P5443" i="3"/>
  <c r="P5444" i="3"/>
  <c r="P5445" i="3"/>
  <c r="P5446" i="3"/>
  <c r="P5447" i="3"/>
  <c r="P5448" i="3"/>
  <c r="P5449" i="3"/>
  <c r="P5450" i="3"/>
  <c r="P5451" i="3"/>
  <c r="P5452" i="3"/>
  <c r="P5453" i="3"/>
  <c r="P5454" i="3"/>
  <c r="P5455" i="3"/>
  <c r="P5456" i="3"/>
  <c r="P5457" i="3"/>
  <c r="P5458" i="3"/>
  <c r="P5459" i="3"/>
  <c r="P5460" i="3"/>
  <c r="P5461" i="3"/>
  <c r="P5462" i="3"/>
  <c r="P5463" i="3"/>
  <c r="P5464" i="3"/>
  <c r="P5465" i="3"/>
  <c r="P5466" i="3"/>
  <c r="P5467" i="3"/>
  <c r="P5468" i="3"/>
  <c r="P5469" i="3"/>
  <c r="P5470" i="3"/>
  <c r="P5471" i="3"/>
  <c r="P5472" i="3"/>
  <c r="P5473" i="3"/>
  <c r="P5474" i="3"/>
  <c r="P5475" i="3"/>
  <c r="P5476" i="3"/>
  <c r="P5477" i="3"/>
  <c r="P5478" i="3"/>
  <c r="P5479" i="3"/>
  <c r="P5480" i="3"/>
  <c r="P5481" i="3"/>
  <c r="P5482" i="3"/>
  <c r="P5483" i="3"/>
  <c r="P5484" i="3"/>
  <c r="P5485" i="3"/>
  <c r="P5486" i="3"/>
  <c r="P5487" i="3"/>
  <c r="P5488" i="3"/>
  <c r="P5489" i="3"/>
  <c r="P5490" i="3"/>
  <c r="P5491" i="3"/>
  <c r="P5492" i="3"/>
  <c r="P5493" i="3"/>
  <c r="P5494" i="3"/>
  <c r="P5495" i="3"/>
  <c r="P5496" i="3"/>
  <c r="P5497" i="3"/>
  <c r="P5498" i="3"/>
  <c r="P5499" i="3"/>
  <c r="P5500" i="3"/>
  <c r="P5501" i="3"/>
  <c r="P5502" i="3"/>
  <c r="P5503" i="3"/>
  <c r="P5504" i="3"/>
  <c r="P5505" i="3"/>
  <c r="P5506" i="3"/>
  <c r="P5507" i="3"/>
  <c r="P5508" i="3"/>
  <c r="P5509" i="3"/>
  <c r="P5510" i="3"/>
  <c r="P5511" i="3"/>
  <c r="P5512" i="3"/>
  <c r="P5513" i="3"/>
  <c r="P5514" i="3"/>
  <c r="P5515" i="3"/>
  <c r="P5516" i="3"/>
  <c r="P5517" i="3"/>
  <c r="P5518" i="3"/>
  <c r="P5519" i="3"/>
  <c r="P5520" i="3"/>
  <c r="P5521" i="3"/>
  <c r="P5522" i="3"/>
  <c r="P5523" i="3"/>
  <c r="P5524" i="3"/>
  <c r="P5525" i="3"/>
  <c r="P5526" i="3"/>
  <c r="P5527" i="3"/>
  <c r="P5528" i="3"/>
  <c r="P5529" i="3"/>
  <c r="P5530" i="3"/>
  <c r="P5531" i="3"/>
  <c r="P5532" i="3"/>
  <c r="P5533" i="3"/>
  <c r="P5534" i="3"/>
  <c r="P5535" i="3"/>
  <c r="P5536" i="3"/>
  <c r="P5537" i="3"/>
  <c r="P5538" i="3"/>
  <c r="P5539" i="3"/>
  <c r="P5540" i="3"/>
  <c r="P5541" i="3"/>
  <c r="P5542" i="3"/>
  <c r="P5543" i="3"/>
  <c r="P5544" i="3"/>
  <c r="P5545" i="3"/>
  <c r="P5546" i="3"/>
  <c r="P5547" i="3"/>
  <c r="P5548" i="3"/>
  <c r="P5549" i="3"/>
  <c r="P5550" i="3"/>
  <c r="P5551" i="3"/>
  <c r="P5552" i="3"/>
  <c r="P5553" i="3"/>
  <c r="P5554" i="3"/>
  <c r="P5555" i="3"/>
  <c r="P5556" i="3"/>
  <c r="P5557" i="3"/>
  <c r="P5558" i="3"/>
  <c r="P5559" i="3"/>
  <c r="P5560" i="3"/>
  <c r="P5561" i="3"/>
  <c r="P5562" i="3"/>
  <c r="P5563" i="3"/>
  <c r="P5564" i="3"/>
  <c r="P5565" i="3"/>
  <c r="P5566" i="3"/>
  <c r="P5567" i="3"/>
  <c r="P5568" i="3"/>
  <c r="P5569" i="3"/>
  <c r="P5570" i="3"/>
  <c r="P5571" i="3"/>
  <c r="P5572" i="3"/>
  <c r="P5573" i="3"/>
  <c r="P5574" i="3"/>
  <c r="P5575" i="3"/>
  <c r="P5576" i="3"/>
  <c r="P5577" i="3"/>
  <c r="P5578" i="3"/>
  <c r="P5579" i="3"/>
  <c r="P5580" i="3"/>
  <c r="P5581" i="3"/>
  <c r="P5582" i="3"/>
  <c r="P5583" i="3"/>
  <c r="P5584" i="3"/>
  <c r="P5585" i="3"/>
  <c r="P5586" i="3"/>
  <c r="P5587" i="3"/>
  <c r="P5588" i="3"/>
  <c r="P5589" i="3"/>
  <c r="P5590" i="3"/>
  <c r="P5591" i="3"/>
  <c r="P5592" i="3"/>
  <c r="P5593" i="3"/>
  <c r="P5594" i="3"/>
  <c r="P5595" i="3"/>
  <c r="P5596" i="3"/>
  <c r="P5597" i="3"/>
  <c r="P5598" i="3"/>
  <c r="P5599" i="3"/>
  <c r="P5600" i="3"/>
  <c r="P5601" i="3"/>
  <c r="P5602" i="3"/>
  <c r="P5603" i="3"/>
  <c r="P5604" i="3"/>
  <c r="P5605" i="3"/>
  <c r="P5606" i="3"/>
  <c r="P5607" i="3"/>
  <c r="P5608" i="3"/>
  <c r="P5609" i="3"/>
  <c r="P5610" i="3"/>
  <c r="P5611" i="3"/>
  <c r="P5612" i="3"/>
  <c r="P5613" i="3"/>
  <c r="P5614" i="3"/>
  <c r="P5615" i="3"/>
  <c r="P5616" i="3"/>
  <c r="P5617" i="3"/>
  <c r="P5618" i="3"/>
  <c r="P5619" i="3"/>
  <c r="P5620" i="3"/>
  <c r="P5621" i="3"/>
  <c r="P5622" i="3"/>
  <c r="P5623" i="3"/>
  <c r="P5624" i="3"/>
  <c r="P5625" i="3"/>
  <c r="P5626" i="3"/>
  <c r="P5627" i="3"/>
  <c r="P5628" i="3"/>
  <c r="P5629" i="3"/>
  <c r="P5630" i="3"/>
  <c r="P5631" i="3"/>
  <c r="P5632" i="3"/>
  <c r="P5633" i="3"/>
  <c r="P5634" i="3"/>
  <c r="P5635" i="3"/>
  <c r="P5636" i="3"/>
  <c r="P5637" i="3"/>
  <c r="P5638" i="3"/>
  <c r="P5639" i="3"/>
  <c r="P5640" i="3"/>
  <c r="P5641" i="3"/>
  <c r="P5642" i="3"/>
  <c r="P5643" i="3"/>
  <c r="P5644" i="3"/>
  <c r="P5645" i="3"/>
  <c r="P5646" i="3"/>
  <c r="P5647" i="3"/>
  <c r="P5648" i="3"/>
  <c r="P5649" i="3"/>
  <c r="P5650" i="3"/>
  <c r="P5651" i="3"/>
  <c r="P5652" i="3"/>
  <c r="P5653" i="3"/>
  <c r="P5654" i="3"/>
  <c r="P5655" i="3"/>
  <c r="P5656" i="3"/>
  <c r="P5657" i="3"/>
  <c r="P5658" i="3"/>
  <c r="P5659" i="3"/>
  <c r="P5660" i="3"/>
  <c r="P5661" i="3"/>
  <c r="P5662" i="3"/>
  <c r="P5663" i="3"/>
  <c r="P5664" i="3"/>
  <c r="P5665" i="3"/>
  <c r="P5666" i="3"/>
  <c r="P5667" i="3"/>
  <c r="P5668" i="3"/>
  <c r="P5669" i="3"/>
  <c r="P5670" i="3"/>
  <c r="P5671" i="3"/>
  <c r="P5672" i="3"/>
  <c r="P5673" i="3"/>
  <c r="P5674" i="3"/>
  <c r="P5675" i="3"/>
  <c r="P5676" i="3"/>
  <c r="P5677" i="3"/>
  <c r="P5678" i="3"/>
  <c r="P5679" i="3"/>
  <c r="P5680" i="3"/>
  <c r="P5681" i="3"/>
  <c r="P5682" i="3"/>
  <c r="P5683" i="3"/>
  <c r="P5684" i="3"/>
  <c r="P5685" i="3"/>
  <c r="P5686" i="3"/>
  <c r="P5687" i="3"/>
  <c r="P5688" i="3"/>
  <c r="P5689" i="3"/>
  <c r="P5690" i="3"/>
  <c r="P5691" i="3"/>
  <c r="P5692" i="3"/>
  <c r="P5693" i="3"/>
  <c r="P5694" i="3"/>
  <c r="P5695" i="3"/>
  <c r="P5696" i="3"/>
  <c r="P5697" i="3"/>
  <c r="P5698" i="3"/>
  <c r="P5699" i="3"/>
  <c r="P5700" i="3"/>
  <c r="P5701" i="3"/>
  <c r="P5702" i="3"/>
  <c r="P5703" i="3"/>
  <c r="P5704" i="3"/>
  <c r="P5705" i="3"/>
  <c r="P5706" i="3"/>
  <c r="P5707" i="3"/>
  <c r="P5708" i="3"/>
  <c r="P5709" i="3"/>
  <c r="P5710" i="3"/>
  <c r="P5711" i="3"/>
  <c r="P5712" i="3"/>
  <c r="P5713" i="3"/>
  <c r="P5714" i="3"/>
  <c r="P5715" i="3"/>
  <c r="P5716" i="3"/>
  <c r="P5717" i="3"/>
  <c r="P5718" i="3"/>
  <c r="P5719" i="3"/>
  <c r="P5720" i="3"/>
  <c r="P5721" i="3"/>
  <c r="P5722" i="3"/>
  <c r="P5723" i="3"/>
  <c r="P5724" i="3"/>
  <c r="P5725" i="3"/>
  <c r="P5726" i="3"/>
  <c r="P5727" i="3"/>
  <c r="P5728" i="3"/>
  <c r="P5729" i="3"/>
  <c r="P5730" i="3"/>
  <c r="P5731" i="3"/>
  <c r="P5732" i="3"/>
  <c r="P5733" i="3"/>
  <c r="P5734" i="3"/>
  <c r="P5735" i="3"/>
  <c r="P5736" i="3"/>
  <c r="P5737" i="3"/>
  <c r="P5738" i="3"/>
  <c r="P5739" i="3"/>
  <c r="P5740" i="3"/>
  <c r="P5741" i="3"/>
  <c r="P5742" i="3"/>
  <c r="P5743" i="3"/>
  <c r="P5744" i="3"/>
  <c r="P5745" i="3"/>
  <c r="P5746" i="3"/>
  <c r="P5747" i="3"/>
  <c r="P5748" i="3"/>
  <c r="P5749" i="3"/>
  <c r="P5750" i="3"/>
  <c r="P5751" i="3"/>
  <c r="P5752" i="3"/>
  <c r="P5753" i="3"/>
  <c r="P5754" i="3"/>
  <c r="P5755" i="3"/>
  <c r="P5756" i="3"/>
  <c r="P5757" i="3"/>
  <c r="P5758" i="3"/>
  <c r="P5759" i="3"/>
  <c r="P5760" i="3"/>
  <c r="P5761" i="3"/>
  <c r="P5762" i="3"/>
  <c r="P5763" i="3"/>
  <c r="P5764" i="3"/>
  <c r="P5765" i="3"/>
  <c r="P5766" i="3"/>
  <c r="P5767" i="3"/>
  <c r="P5768" i="3"/>
  <c r="P5769" i="3"/>
  <c r="P5770" i="3"/>
  <c r="P5771" i="3"/>
  <c r="P5772" i="3"/>
  <c r="P5773" i="3"/>
  <c r="P5774" i="3"/>
  <c r="P5775" i="3"/>
  <c r="P5776" i="3"/>
  <c r="P5777" i="3"/>
  <c r="P5778" i="3"/>
  <c r="P5779" i="3"/>
  <c r="P5780" i="3"/>
  <c r="P5781" i="3"/>
  <c r="P5782" i="3"/>
  <c r="P5783" i="3"/>
  <c r="P5784" i="3"/>
  <c r="P5785" i="3"/>
  <c r="P5786" i="3"/>
  <c r="P5787" i="3"/>
  <c r="P5788" i="3"/>
  <c r="P5789" i="3"/>
  <c r="P5790" i="3"/>
  <c r="P5791" i="3"/>
  <c r="P5792" i="3"/>
  <c r="P5793" i="3"/>
  <c r="P5794" i="3"/>
  <c r="P5795" i="3"/>
  <c r="P5796" i="3"/>
  <c r="P5797" i="3"/>
  <c r="P5798" i="3"/>
  <c r="P5799" i="3"/>
  <c r="P5800" i="3"/>
  <c r="P5801" i="3"/>
  <c r="P5802" i="3"/>
  <c r="P5803" i="3"/>
  <c r="P5804" i="3"/>
  <c r="P5805" i="3"/>
  <c r="P5806" i="3"/>
  <c r="P5807" i="3"/>
  <c r="P5808" i="3"/>
  <c r="P5809" i="3"/>
  <c r="P5810" i="3"/>
  <c r="P5811" i="3"/>
  <c r="P5812" i="3"/>
  <c r="P5813" i="3"/>
  <c r="P5814" i="3"/>
  <c r="P5815" i="3"/>
  <c r="P5816" i="3"/>
  <c r="P5817" i="3"/>
  <c r="P5818" i="3"/>
  <c r="P5819" i="3"/>
  <c r="P5820" i="3"/>
  <c r="P5821" i="3"/>
  <c r="P5822" i="3"/>
  <c r="P5823" i="3"/>
  <c r="P5824" i="3"/>
  <c r="P5825" i="3"/>
  <c r="P5826" i="3"/>
  <c r="P5827" i="3"/>
  <c r="P5828" i="3"/>
  <c r="P5829" i="3"/>
  <c r="P5830" i="3"/>
  <c r="P5831" i="3"/>
  <c r="P5832" i="3"/>
  <c r="P5833" i="3"/>
  <c r="P5834" i="3"/>
  <c r="P5835" i="3"/>
  <c r="P5836" i="3"/>
  <c r="P5837" i="3"/>
  <c r="P5838" i="3"/>
  <c r="P5839" i="3"/>
  <c r="P5840" i="3"/>
  <c r="P5841" i="3"/>
  <c r="P5842" i="3"/>
  <c r="P5843" i="3"/>
  <c r="P5844" i="3"/>
  <c r="P5845" i="3"/>
  <c r="P5846" i="3"/>
  <c r="P5847" i="3"/>
  <c r="P5848" i="3"/>
  <c r="P5849" i="3"/>
  <c r="P5850" i="3"/>
  <c r="P5851" i="3"/>
  <c r="P5852" i="3"/>
  <c r="P5853" i="3"/>
  <c r="P5854" i="3"/>
  <c r="P5855" i="3"/>
  <c r="P5856" i="3"/>
  <c r="P5857" i="3"/>
  <c r="P5858" i="3"/>
  <c r="P5859" i="3"/>
  <c r="P5860" i="3"/>
  <c r="P5861" i="3"/>
  <c r="P5862" i="3"/>
  <c r="P5863" i="3"/>
  <c r="P5864" i="3"/>
  <c r="P5865" i="3"/>
  <c r="P5866" i="3"/>
  <c r="P5867" i="3"/>
  <c r="P5868" i="3"/>
  <c r="P5869" i="3"/>
  <c r="P5870" i="3"/>
  <c r="P5871" i="3"/>
  <c r="P5872" i="3"/>
  <c r="P5873" i="3"/>
  <c r="P5874" i="3"/>
  <c r="P5875" i="3"/>
  <c r="P5876" i="3"/>
  <c r="P5877" i="3"/>
  <c r="P5878" i="3"/>
  <c r="P5879" i="3"/>
  <c r="P5880" i="3"/>
  <c r="P5881" i="3"/>
  <c r="P5882" i="3"/>
  <c r="P5883" i="3"/>
  <c r="P5884" i="3"/>
  <c r="P5885" i="3"/>
  <c r="P5886" i="3"/>
  <c r="P5887" i="3"/>
  <c r="P5888" i="3"/>
  <c r="P5889" i="3"/>
  <c r="P5890" i="3"/>
  <c r="P5891" i="3"/>
  <c r="P5892" i="3"/>
  <c r="P5893" i="3"/>
  <c r="P5894" i="3"/>
  <c r="P5895" i="3"/>
  <c r="P5896" i="3"/>
  <c r="P5897" i="3"/>
  <c r="P5898" i="3"/>
  <c r="P5899" i="3"/>
  <c r="P5900" i="3"/>
  <c r="P5901" i="3"/>
  <c r="P5902" i="3"/>
  <c r="P5903" i="3"/>
  <c r="P5904" i="3"/>
  <c r="P5905" i="3"/>
  <c r="P5906" i="3"/>
  <c r="P5907" i="3"/>
  <c r="P5908" i="3"/>
  <c r="P5909" i="3"/>
  <c r="P5910" i="3"/>
  <c r="P5911" i="3"/>
  <c r="P5912" i="3"/>
  <c r="P5913" i="3"/>
  <c r="P5914" i="3"/>
  <c r="P5915" i="3"/>
  <c r="P5916" i="3"/>
  <c r="P5917" i="3"/>
  <c r="P5918" i="3"/>
  <c r="P5919" i="3"/>
  <c r="P5920" i="3"/>
  <c r="P5921" i="3"/>
  <c r="P5922" i="3"/>
  <c r="P5923" i="3"/>
  <c r="P5924" i="3"/>
  <c r="P5925" i="3"/>
  <c r="P5926" i="3"/>
  <c r="P5927" i="3"/>
  <c r="P5928" i="3"/>
  <c r="P5929" i="3"/>
  <c r="P5930" i="3"/>
  <c r="P5931" i="3"/>
  <c r="P5932" i="3"/>
  <c r="P5933" i="3"/>
  <c r="P5934" i="3"/>
  <c r="P5935" i="3"/>
  <c r="P5936" i="3"/>
  <c r="P5937" i="3"/>
  <c r="P5938" i="3"/>
  <c r="P5939" i="3"/>
  <c r="P5940" i="3"/>
  <c r="P5941" i="3"/>
  <c r="P5942" i="3"/>
  <c r="P5943" i="3"/>
  <c r="P5944" i="3"/>
  <c r="P5945" i="3"/>
  <c r="P5946" i="3"/>
  <c r="P5947" i="3"/>
  <c r="P5948" i="3"/>
  <c r="P5949" i="3"/>
  <c r="P5950" i="3"/>
  <c r="P5951" i="3"/>
  <c r="P5952" i="3"/>
  <c r="P5953" i="3"/>
  <c r="P5954" i="3"/>
  <c r="P5955" i="3"/>
  <c r="P5956" i="3"/>
  <c r="P5957" i="3"/>
  <c r="P5958" i="3"/>
  <c r="P5959" i="3"/>
  <c r="P5960" i="3"/>
  <c r="P5961" i="3"/>
  <c r="P5962" i="3"/>
  <c r="P5963" i="3"/>
  <c r="P5964" i="3"/>
  <c r="P5965" i="3"/>
  <c r="P5966" i="3"/>
  <c r="P5967" i="3"/>
  <c r="P5968" i="3"/>
  <c r="P5969" i="3"/>
  <c r="P5970" i="3"/>
  <c r="P5971" i="3"/>
  <c r="P5972" i="3"/>
  <c r="P5973" i="3"/>
  <c r="P5974" i="3"/>
  <c r="P5975" i="3"/>
  <c r="P5976" i="3"/>
  <c r="P5977" i="3"/>
  <c r="P5978" i="3"/>
  <c r="P5979" i="3"/>
  <c r="P5980" i="3"/>
  <c r="P5981" i="3"/>
  <c r="P5982" i="3"/>
  <c r="P5983" i="3"/>
  <c r="P5984" i="3"/>
  <c r="P5985" i="3"/>
  <c r="P5986" i="3"/>
  <c r="P5987" i="3"/>
  <c r="P5988" i="3"/>
  <c r="P5989" i="3"/>
  <c r="P5990" i="3"/>
  <c r="P5991" i="3"/>
  <c r="P5992" i="3"/>
  <c r="P5993" i="3"/>
  <c r="P5994" i="3"/>
  <c r="P5995" i="3"/>
  <c r="P5996" i="3"/>
  <c r="P5997" i="3"/>
  <c r="P5998" i="3"/>
  <c r="P5999" i="3"/>
  <c r="P6000" i="3"/>
  <c r="P6001" i="3"/>
  <c r="P6002" i="3"/>
  <c r="P6003" i="3"/>
  <c r="P6004" i="3"/>
  <c r="P6005" i="3"/>
  <c r="P6006" i="3"/>
  <c r="P6007" i="3"/>
  <c r="P6008" i="3"/>
  <c r="P6009" i="3"/>
  <c r="P6010" i="3"/>
  <c r="P6011" i="3"/>
  <c r="P6012" i="3"/>
  <c r="P6013" i="3"/>
  <c r="P6014" i="3"/>
  <c r="P6015" i="3"/>
  <c r="P6016" i="3"/>
  <c r="P6017" i="3"/>
  <c r="P6018" i="3"/>
  <c r="P6019" i="3"/>
  <c r="P6020" i="3"/>
  <c r="P6021" i="3"/>
  <c r="P6022" i="3"/>
  <c r="P6023" i="3"/>
  <c r="P6024" i="3"/>
  <c r="P6025" i="3"/>
  <c r="P6026" i="3"/>
  <c r="P6027" i="3"/>
  <c r="P6028" i="3"/>
  <c r="P6029" i="3"/>
  <c r="P6030" i="3"/>
  <c r="P6031" i="3"/>
  <c r="P6032" i="3"/>
  <c r="P6033" i="3"/>
  <c r="P6034" i="3"/>
  <c r="P6035" i="3"/>
  <c r="P6036" i="3"/>
  <c r="P6037" i="3"/>
  <c r="P6038" i="3"/>
  <c r="P6039" i="3"/>
  <c r="P6040" i="3"/>
  <c r="P6041" i="3"/>
  <c r="P6042" i="3"/>
  <c r="P6043" i="3"/>
  <c r="P6044" i="3"/>
  <c r="P6045" i="3"/>
  <c r="P6046" i="3"/>
  <c r="P6047" i="3"/>
  <c r="P6048" i="3"/>
  <c r="P6049" i="3"/>
  <c r="P6050" i="3"/>
  <c r="P6051" i="3"/>
  <c r="P6052" i="3"/>
  <c r="P6053" i="3"/>
  <c r="P6054" i="3"/>
  <c r="P6055" i="3"/>
  <c r="P6056" i="3"/>
  <c r="P6057" i="3"/>
  <c r="P6058" i="3"/>
  <c r="P6059" i="3"/>
  <c r="P6060" i="3"/>
  <c r="P6061" i="3"/>
  <c r="P6062" i="3"/>
  <c r="P6063" i="3"/>
  <c r="P6064" i="3"/>
  <c r="P6065" i="3"/>
  <c r="P6066" i="3"/>
  <c r="P6067" i="3"/>
  <c r="P6068" i="3"/>
  <c r="P6069" i="3"/>
  <c r="P6070" i="3"/>
  <c r="P6071" i="3"/>
  <c r="P6072" i="3"/>
  <c r="P6073" i="3"/>
  <c r="P6074" i="3"/>
  <c r="P6075" i="3"/>
  <c r="P6076" i="3"/>
  <c r="P6077" i="3"/>
  <c r="P6078" i="3"/>
  <c r="P6079" i="3"/>
  <c r="P6080" i="3"/>
  <c r="P6081" i="3"/>
  <c r="P6082" i="3"/>
  <c r="P6083" i="3"/>
  <c r="P6084" i="3"/>
  <c r="P6085" i="3"/>
  <c r="P6086" i="3"/>
  <c r="P6087" i="3"/>
  <c r="P6088" i="3"/>
  <c r="P6089" i="3"/>
  <c r="P6090" i="3"/>
  <c r="P6091" i="3"/>
  <c r="P6092" i="3"/>
  <c r="P6093" i="3"/>
  <c r="P6094" i="3"/>
  <c r="P6095" i="3"/>
  <c r="P6096" i="3"/>
  <c r="P6097" i="3"/>
  <c r="P6098" i="3"/>
  <c r="P6099" i="3"/>
  <c r="P6100" i="3"/>
  <c r="P6101" i="3"/>
  <c r="P6102" i="3"/>
  <c r="P6103" i="3"/>
  <c r="P6104" i="3"/>
  <c r="P6105" i="3"/>
  <c r="P6106" i="3"/>
  <c r="P6107" i="3"/>
  <c r="P6108" i="3"/>
  <c r="P6109" i="3"/>
  <c r="P6110" i="3"/>
  <c r="P6111" i="3"/>
  <c r="P6112" i="3"/>
  <c r="P6113" i="3"/>
  <c r="P6114" i="3"/>
  <c r="P6115" i="3"/>
  <c r="P6116" i="3"/>
  <c r="P6117" i="3"/>
  <c r="P6118" i="3"/>
  <c r="P6119" i="3"/>
  <c r="P6120" i="3"/>
  <c r="P6121" i="3"/>
  <c r="P6122" i="3"/>
  <c r="P6123" i="3"/>
  <c r="P6124" i="3"/>
  <c r="P6125" i="3"/>
  <c r="P6126" i="3"/>
  <c r="P6127" i="3"/>
  <c r="P6128" i="3"/>
  <c r="P6129" i="3"/>
  <c r="P6130" i="3"/>
  <c r="P6131" i="3"/>
  <c r="P6132" i="3"/>
  <c r="P6133" i="3"/>
  <c r="P6134" i="3"/>
  <c r="P6135" i="3"/>
  <c r="P6136" i="3"/>
  <c r="P6137" i="3"/>
  <c r="P6138" i="3"/>
  <c r="P6139" i="3"/>
  <c r="P6140" i="3"/>
  <c r="P6141" i="3"/>
  <c r="P6142" i="3"/>
  <c r="P6143" i="3"/>
  <c r="P6144" i="3"/>
  <c r="P6145" i="3"/>
  <c r="P6146" i="3"/>
  <c r="P6147" i="3"/>
  <c r="P6148" i="3"/>
  <c r="P6149" i="3"/>
  <c r="P6150" i="3"/>
  <c r="P6151" i="3"/>
  <c r="P6152" i="3"/>
  <c r="P6153" i="3"/>
  <c r="P6154" i="3"/>
  <c r="P6155" i="3"/>
  <c r="P6156" i="3"/>
  <c r="P6157" i="3"/>
  <c r="P6158" i="3"/>
  <c r="P6159" i="3"/>
  <c r="P6160" i="3"/>
  <c r="P6161" i="3"/>
  <c r="P6162" i="3"/>
  <c r="P6163" i="3"/>
  <c r="P6164" i="3"/>
  <c r="P6165" i="3"/>
  <c r="P6166" i="3"/>
  <c r="P6167" i="3"/>
  <c r="P6168" i="3"/>
  <c r="P6169" i="3"/>
  <c r="P6170" i="3"/>
  <c r="P6171" i="3"/>
  <c r="P6172" i="3"/>
  <c r="P6173" i="3"/>
  <c r="P6174" i="3"/>
  <c r="P6175" i="3"/>
  <c r="P6176" i="3"/>
  <c r="P6177" i="3"/>
  <c r="P6178" i="3"/>
  <c r="P6179" i="3"/>
  <c r="P6180" i="3"/>
  <c r="P6181" i="3"/>
  <c r="P6182" i="3"/>
  <c r="P6183" i="3"/>
  <c r="P6184" i="3"/>
  <c r="P6185" i="3"/>
  <c r="P6186" i="3"/>
  <c r="P6187" i="3"/>
  <c r="P6188" i="3"/>
  <c r="P6189" i="3"/>
  <c r="P6190" i="3"/>
  <c r="P6191" i="3"/>
  <c r="P6192" i="3"/>
  <c r="P6193" i="3"/>
  <c r="P6194" i="3"/>
  <c r="P6195" i="3"/>
  <c r="P6196" i="3"/>
  <c r="P6197" i="3"/>
  <c r="P6198" i="3"/>
  <c r="P6199" i="3"/>
  <c r="P6200" i="3"/>
  <c r="P6201" i="3"/>
  <c r="P6202" i="3"/>
  <c r="P6203" i="3"/>
  <c r="P6204" i="3"/>
  <c r="P6205" i="3"/>
  <c r="P6206" i="3"/>
  <c r="P6207" i="3"/>
  <c r="P6208" i="3"/>
  <c r="P6209" i="3"/>
  <c r="P6210" i="3"/>
  <c r="P6211" i="3"/>
  <c r="P6212" i="3"/>
  <c r="P6213" i="3"/>
  <c r="P6214" i="3"/>
  <c r="P6215" i="3"/>
  <c r="P6216" i="3"/>
  <c r="P6217" i="3"/>
  <c r="P6218" i="3"/>
  <c r="P6219" i="3"/>
  <c r="P6220" i="3"/>
  <c r="P6221" i="3"/>
  <c r="P6222" i="3"/>
  <c r="P6223" i="3"/>
  <c r="P6224" i="3"/>
  <c r="P6225" i="3"/>
  <c r="P6226" i="3"/>
  <c r="P6227" i="3"/>
  <c r="P6228" i="3"/>
  <c r="P6229" i="3"/>
  <c r="P6230" i="3"/>
  <c r="P6231" i="3"/>
  <c r="P6232" i="3"/>
  <c r="P6233" i="3"/>
  <c r="P6234" i="3"/>
  <c r="P6235" i="3"/>
  <c r="P6236" i="3"/>
  <c r="P6237" i="3"/>
  <c r="P6238" i="3"/>
  <c r="P6239" i="3"/>
  <c r="P6240" i="3"/>
  <c r="P6241" i="3"/>
  <c r="P6242" i="3"/>
  <c r="P6243" i="3"/>
  <c r="P6244" i="3"/>
  <c r="P6245" i="3"/>
  <c r="P6246" i="3"/>
  <c r="P6247" i="3"/>
  <c r="P6248" i="3"/>
  <c r="P6249" i="3"/>
  <c r="P6250" i="3"/>
  <c r="P6251" i="3"/>
  <c r="P6252" i="3"/>
  <c r="P6253" i="3"/>
  <c r="P6254" i="3"/>
  <c r="P6255" i="3"/>
  <c r="P6256" i="3"/>
  <c r="P6257" i="3"/>
  <c r="P6258" i="3"/>
  <c r="P6259" i="3"/>
  <c r="P6260" i="3"/>
  <c r="P6261" i="3"/>
  <c r="P6262" i="3"/>
  <c r="P6263" i="3"/>
  <c r="P6264" i="3"/>
  <c r="P6265" i="3"/>
  <c r="P6266" i="3"/>
  <c r="P6267" i="3"/>
  <c r="P6268" i="3"/>
  <c r="P6269" i="3"/>
  <c r="P6270" i="3"/>
  <c r="P6271" i="3"/>
  <c r="P6272" i="3"/>
  <c r="P6273" i="3"/>
  <c r="P6274" i="3"/>
  <c r="P6275" i="3"/>
  <c r="P6276" i="3"/>
  <c r="P6277" i="3"/>
  <c r="P6278" i="3"/>
  <c r="P6279" i="3"/>
  <c r="P6280" i="3"/>
  <c r="P6281" i="3"/>
  <c r="P6282" i="3"/>
  <c r="P6283" i="3"/>
  <c r="P6284" i="3"/>
  <c r="P6285" i="3"/>
  <c r="P6286" i="3"/>
  <c r="P6287" i="3"/>
  <c r="P6288" i="3"/>
  <c r="P6289" i="3"/>
  <c r="P6290" i="3"/>
  <c r="P6291" i="3"/>
  <c r="P6292" i="3"/>
  <c r="P6293" i="3"/>
  <c r="P6294" i="3"/>
  <c r="P6295" i="3"/>
  <c r="P6296" i="3"/>
  <c r="P6297" i="3"/>
  <c r="P6298" i="3"/>
  <c r="P6299" i="3"/>
  <c r="P6300" i="3"/>
  <c r="P6301" i="3"/>
  <c r="P6302" i="3"/>
  <c r="P6303" i="3"/>
  <c r="P6304" i="3"/>
  <c r="P6305" i="3"/>
  <c r="P6306" i="3"/>
  <c r="P6307" i="3"/>
  <c r="P6308" i="3"/>
  <c r="P6309" i="3"/>
  <c r="P6310" i="3"/>
  <c r="P6311" i="3"/>
  <c r="P6312" i="3"/>
  <c r="P6313" i="3"/>
  <c r="P6314" i="3"/>
  <c r="P6315" i="3"/>
  <c r="P6316" i="3"/>
  <c r="P6317" i="3"/>
  <c r="P6318" i="3"/>
  <c r="P6319" i="3"/>
  <c r="P6320" i="3"/>
  <c r="P6321" i="3"/>
  <c r="P6322" i="3"/>
  <c r="P6323" i="3"/>
  <c r="P6324" i="3"/>
  <c r="P6325" i="3"/>
  <c r="P6326" i="3"/>
  <c r="P6327" i="3"/>
  <c r="P6328" i="3"/>
  <c r="P6329" i="3"/>
  <c r="P6330" i="3"/>
  <c r="P6331" i="3"/>
  <c r="P6332" i="3"/>
  <c r="P6333" i="3"/>
  <c r="P6334" i="3"/>
  <c r="P6335" i="3"/>
  <c r="P6336" i="3"/>
  <c r="P6337" i="3"/>
  <c r="P6338" i="3"/>
  <c r="P6339" i="3"/>
  <c r="P6340" i="3"/>
  <c r="P6341" i="3"/>
  <c r="P6342" i="3"/>
  <c r="P6343" i="3"/>
  <c r="P6344" i="3"/>
  <c r="P6345" i="3"/>
  <c r="P6346" i="3"/>
  <c r="P6347" i="3"/>
  <c r="P6348" i="3"/>
  <c r="P6349" i="3"/>
  <c r="P6350" i="3"/>
  <c r="P6351" i="3"/>
  <c r="P6352" i="3"/>
  <c r="P6353" i="3"/>
  <c r="P6354" i="3"/>
  <c r="P6355" i="3"/>
  <c r="P6356" i="3"/>
  <c r="P6357" i="3"/>
  <c r="P6358" i="3"/>
  <c r="P6359" i="3"/>
  <c r="P6360" i="3"/>
  <c r="P6361" i="3"/>
  <c r="P6362" i="3"/>
  <c r="P6363" i="3"/>
  <c r="P6364" i="3"/>
  <c r="P6365" i="3"/>
  <c r="P6366" i="3"/>
  <c r="P6367" i="3"/>
  <c r="P6368" i="3"/>
  <c r="P6369" i="3"/>
  <c r="P6370" i="3"/>
  <c r="P6371" i="3"/>
  <c r="P6372" i="3"/>
  <c r="P6373" i="3"/>
  <c r="P6374" i="3"/>
  <c r="P6375" i="3"/>
  <c r="P6376" i="3"/>
  <c r="P6377" i="3"/>
  <c r="P6378" i="3"/>
  <c r="P6379" i="3"/>
  <c r="P6380" i="3"/>
  <c r="P6381" i="3"/>
  <c r="P6382" i="3"/>
  <c r="P6383" i="3"/>
  <c r="P6384" i="3"/>
  <c r="P6385" i="3"/>
  <c r="P6386" i="3"/>
  <c r="P6387" i="3"/>
  <c r="P6388" i="3"/>
  <c r="P6389" i="3"/>
  <c r="P6390" i="3"/>
  <c r="P6391" i="3"/>
  <c r="P6392" i="3"/>
  <c r="P6393" i="3"/>
  <c r="P6394" i="3"/>
  <c r="P6395" i="3"/>
  <c r="P6396" i="3"/>
  <c r="P6397" i="3"/>
  <c r="P6398" i="3"/>
  <c r="P6399" i="3"/>
  <c r="P6400" i="3"/>
  <c r="P6401" i="3"/>
  <c r="P6402" i="3"/>
  <c r="P6403" i="3"/>
  <c r="P6404" i="3"/>
  <c r="P6405" i="3"/>
  <c r="P6406" i="3"/>
  <c r="P6407" i="3"/>
  <c r="P6408" i="3"/>
  <c r="P6409" i="3"/>
  <c r="P6410" i="3"/>
  <c r="P6411" i="3"/>
  <c r="P6412" i="3"/>
  <c r="P6413" i="3"/>
  <c r="P6414" i="3"/>
  <c r="P6415" i="3"/>
  <c r="P6416" i="3"/>
  <c r="P6417" i="3"/>
  <c r="P6418" i="3"/>
  <c r="P6419" i="3"/>
  <c r="P6420" i="3"/>
  <c r="P6421" i="3"/>
  <c r="P6422" i="3"/>
  <c r="P6423" i="3"/>
  <c r="P6424" i="3"/>
  <c r="P6425" i="3"/>
  <c r="P6426" i="3"/>
  <c r="P6427" i="3"/>
  <c r="P6428" i="3"/>
  <c r="P6429" i="3"/>
  <c r="P6430" i="3"/>
  <c r="P6431" i="3"/>
  <c r="P6432" i="3"/>
  <c r="P6433" i="3"/>
  <c r="P6434" i="3"/>
  <c r="P6435" i="3"/>
  <c r="P6436" i="3"/>
  <c r="P6437" i="3"/>
  <c r="P6438" i="3"/>
  <c r="P6439" i="3"/>
  <c r="P6440" i="3"/>
  <c r="P6441" i="3"/>
  <c r="P6442" i="3"/>
  <c r="P6443" i="3"/>
  <c r="P6444" i="3"/>
  <c r="P6445" i="3"/>
  <c r="P6446" i="3"/>
  <c r="P6447" i="3"/>
  <c r="P6448" i="3"/>
  <c r="P6449" i="3"/>
  <c r="P6450" i="3"/>
  <c r="P6451" i="3"/>
  <c r="P6452" i="3"/>
  <c r="P6453" i="3"/>
  <c r="P6454" i="3"/>
  <c r="P6455" i="3"/>
  <c r="P6456" i="3"/>
  <c r="P6457" i="3"/>
  <c r="P6458" i="3"/>
  <c r="P6459" i="3"/>
  <c r="P6460" i="3"/>
  <c r="P6461" i="3"/>
  <c r="P6462" i="3"/>
  <c r="P6463" i="3"/>
  <c r="P6464" i="3"/>
  <c r="P6465" i="3"/>
  <c r="P6466" i="3"/>
  <c r="P6467" i="3"/>
  <c r="P6468" i="3"/>
  <c r="P6469" i="3"/>
  <c r="P6470" i="3"/>
  <c r="P6471" i="3"/>
  <c r="P6472" i="3"/>
  <c r="P6473" i="3"/>
  <c r="P6474" i="3"/>
  <c r="P6475" i="3"/>
  <c r="P6476" i="3"/>
  <c r="P6477" i="3"/>
  <c r="P6478" i="3"/>
  <c r="P6479" i="3"/>
  <c r="P6480" i="3"/>
  <c r="P6481" i="3"/>
  <c r="P6482" i="3"/>
  <c r="P6483" i="3"/>
  <c r="P6484" i="3"/>
  <c r="P6485" i="3"/>
  <c r="P6486" i="3"/>
  <c r="P6487" i="3"/>
  <c r="P6488" i="3"/>
  <c r="P6489" i="3"/>
  <c r="P6490" i="3"/>
  <c r="P6491" i="3"/>
  <c r="P6492" i="3"/>
  <c r="P6493" i="3"/>
  <c r="P6494" i="3"/>
  <c r="P6495" i="3"/>
  <c r="P6496" i="3"/>
  <c r="P6497" i="3"/>
  <c r="P6498" i="3"/>
  <c r="P6499" i="3"/>
  <c r="P6500" i="3"/>
  <c r="P6501" i="3"/>
  <c r="P6502" i="3"/>
  <c r="P6503" i="3"/>
  <c r="P6504" i="3"/>
  <c r="P6505" i="3"/>
  <c r="P6506" i="3"/>
  <c r="P6507" i="3"/>
  <c r="P6508" i="3"/>
  <c r="P6509" i="3"/>
  <c r="P6510" i="3"/>
  <c r="P6511" i="3"/>
  <c r="P6512" i="3"/>
  <c r="P6513" i="3"/>
  <c r="P6514" i="3"/>
  <c r="P6515" i="3"/>
  <c r="P6516" i="3"/>
  <c r="P6517" i="3"/>
  <c r="P6518" i="3"/>
  <c r="P6519" i="3"/>
  <c r="P6520" i="3"/>
  <c r="P6521" i="3"/>
  <c r="P6522" i="3"/>
  <c r="P6523" i="3"/>
  <c r="P6524" i="3"/>
  <c r="P6525" i="3"/>
  <c r="P6526" i="3"/>
  <c r="P6527" i="3"/>
  <c r="P6528" i="3"/>
  <c r="P6529" i="3"/>
  <c r="P6530" i="3"/>
  <c r="P6531" i="3"/>
  <c r="P6532" i="3"/>
  <c r="P6533" i="3"/>
  <c r="P6534" i="3"/>
  <c r="P6535" i="3"/>
  <c r="P6536" i="3"/>
  <c r="P6537" i="3"/>
  <c r="P6538" i="3"/>
  <c r="P6539" i="3"/>
  <c r="P6540" i="3"/>
  <c r="P6541" i="3"/>
  <c r="P6542" i="3"/>
  <c r="P6543" i="3"/>
  <c r="P6544" i="3"/>
  <c r="P6545" i="3"/>
  <c r="P6546" i="3"/>
  <c r="P6547" i="3"/>
  <c r="P6548" i="3"/>
  <c r="P6549" i="3"/>
  <c r="P6550" i="3"/>
  <c r="P6551" i="3"/>
  <c r="P6552" i="3"/>
  <c r="P6553" i="3"/>
  <c r="P6554" i="3"/>
  <c r="P6555" i="3"/>
  <c r="P6556" i="3"/>
  <c r="P6557" i="3"/>
  <c r="P6558" i="3"/>
  <c r="P6559" i="3"/>
  <c r="P6560" i="3"/>
  <c r="P6561" i="3"/>
  <c r="P6562" i="3"/>
  <c r="P6563" i="3"/>
  <c r="P6564" i="3"/>
  <c r="P6565" i="3"/>
  <c r="P6566" i="3"/>
  <c r="P6567" i="3"/>
  <c r="P6568" i="3"/>
  <c r="P6569" i="3"/>
  <c r="P6570" i="3"/>
  <c r="P6571" i="3"/>
  <c r="P6572" i="3"/>
  <c r="P6573" i="3"/>
  <c r="P6574" i="3"/>
  <c r="P6575" i="3"/>
  <c r="P6576" i="3"/>
  <c r="P6577" i="3"/>
  <c r="P6578" i="3"/>
  <c r="P6579" i="3"/>
  <c r="P6580" i="3"/>
  <c r="P6581" i="3"/>
  <c r="P6582" i="3"/>
  <c r="P6583" i="3"/>
  <c r="P6584" i="3"/>
  <c r="P6585" i="3"/>
  <c r="P6586" i="3"/>
  <c r="P6587" i="3"/>
  <c r="P6588" i="3"/>
  <c r="P6589" i="3"/>
  <c r="P6590" i="3"/>
  <c r="P6591" i="3"/>
  <c r="P6592" i="3"/>
  <c r="P6593" i="3"/>
  <c r="P6594" i="3"/>
  <c r="P6595" i="3"/>
  <c r="P6596" i="3"/>
  <c r="P6597" i="3"/>
  <c r="P6598" i="3"/>
  <c r="P6599" i="3"/>
  <c r="P6600" i="3"/>
  <c r="P6601" i="3"/>
  <c r="P6602" i="3"/>
  <c r="P6603" i="3"/>
  <c r="P6604" i="3"/>
  <c r="P6605" i="3"/>
  <c r="P6606" i="3"/>
  <c r="P6607" i="3"/>
  <c r="P6608" i="3"/>
  <c r="P6609" i="3"/>
  <c r="P6610" i="3"/>
  <c r="P6611" i="3"/>
  <c r="P6612" i="3"/>
  <c r="P6613" i="3"/>
  <c r="P6614" i="3"/>
  <c r="P6615" i="3"/>
  <c r="P6616" i="3"/>
  <c r="P6617" i="3"/>
  <c r="P6618" i="3"/>
  <c r="P6619" i="3"/>
  <c r="P6620" i="3"/>
  <c r="P6621" i="3"/>
  <c r="P6622" i="3"/>
  <c r="P6623" i="3"/>
  <c r="P6624" i="3"/>
  <c r="P6625" i="3"/>
  <c r="P6626" i="3"/>
  <c r="P6627" i="3"/>
  <c r="P6628" i="3"/>
  <c r="P6629" i="3"/>
  <c r="P6630" i="3"/>
  <c r="P6631" i="3"/>
  <c r="P6632" i="3"/>
  <c r="P6633" i="3"/>
  <c r="P6634" i="3"/>
  <c r="P6635" i="3"/>
  <c r="P6636" i="3"/>
  <c r="P6637" i="3"/>
  <c r="P6638" i="3"/>
  <c r="P6639" i="3"/>
  <c r="P6640" i="3"/>
  <c r="P6641" i="3"/>
  <c r="P6642" i="3"/>
  <c r="P6643" i="3"/>
  <c r="P6644" i="3"/>
  <c r="P6645" i="3"/>
  <c r="P6646" i="3"/>
  <c r="P6647" i="3"/>
  <c r="P6648" i="3"/>
  <c r="P6649" i="3"/>
  <c r="P6650" i="3"/>
  <c r="P6651" i="3"/>
  <c r="P6652" i="3"/>
  <c r="P6653" i="3"/>
  <c r="P6654" i="3"/>
  <c r="P6655" i="3"/>
  <c r="P6656" i="3"/>
  <c r="P6657" i="3"/>
  <c r="P6658" i="3"/>
  <c r="P6659" i="3"/>
  <c r="P6660" i="3"/>
  <c r="P6661" i="3"/>
  <c r="P6662" i="3"/>
  <c r="P6663" i="3"/>
  <c r="P6664" i="3"/>
  <c r="P6665" i="3"/>
  <c r="P6666" i="3"/>
  <c r="P6667" i="3"/>
  <c r="P6668" i="3"/>
  <c r="P6669" i="3"/>
  <c r="P6670" i="3"/>
  <c r="P6671" i="3"/>
  <c r="P6672" i="3"/>
  <c r="P6673" i="3"/>
  <c r="P6674" i="3"/>
  <c r="P6675" i="3"/>
  <c r="P6676" i="3"/>
  <c r="P6677" i="3"/>
  <c r="P6678" i="3"/>
  <c r="P6679" i="3"/>
  <c r="P6680" i="3"/>
  <c r="P6681" i="3"/>
  <c r="P6682" i="3"/>
  <c r="P6683" i="3"/>
  <c r="P6684" i="3"/>
  <c r="P6685" i="3"/>
  <c r="P6686" i="3"/>
  <c r="P6687" i="3"/>
  <c r="P6688" i="3"/>
  <c r="P6689" i="3"/>
  <c r="P6690" i="3"/>
  <c r="P6691" i="3"/>
  <c r="P6692" i="3"/>
  <c r="P6693" i="3"/>
  <c r="P6694" i="3"/>
  <c r="P6695" i="3"/>
  <c r="P6696" i="3"/>
  <c r="P6697" i="3"/>
  <c r="P6698" i="3"/>
  <c r="P6699" i="3"/>
  <c r="P6700" i="3"/>
  <c r="P6701" i="3"/>
  <c r="P6702" i="3"/>
  <c r="P6703" i="3"/>
  <c r="P6704" i="3"/>
  <c r="P6705" i="3"/>
  <c r="P6706" i="3"/>
  <c r="P6707" i="3"/>
  <c r="P6708" i="3"/>
  <c r="P6709" i="3"/>
  <c r="P6710" i="3"/>
  <c r="P6711" i="3"/>
  <c r="P6712" i="3"/>
  <c r="P6713" i="3"/>
  <c r="P6714" i="3"/>
  <c r="P6715" i="3"/>
  <c r="P6716" i="3"/>
  <c r="P6717" i="3"/>
  <c r="P6718" i="3"/>
  <c r="P6719" i="3"/>
  <c r="P6720" i="3"/>
  <c r="P6721" i="3"/>
  <c r="P6722" i="3"/>
  <c r="P6723" i="3"/>
  <c r="P6724" i="3"/>
  <c r="P6725" i="3"/>
  <c r="P6726" i="3"/>
  <c r="P6727" i="3"/>
  <c r="P6728" i="3"/>
  <c r="P6729" i="3"/>
  <c r="P6730" i="3"/>
  <c r="P6731" i="3"/>
  <c r="P6732" i="3"/>
  <c r="P6733" i="3"/>
  <c r="P6734" i="3"/>
  <c r="P6735" i="3"/>
  <c r="P6736" i="3"/>
  <c r="P6737" i="3"/>
  <c r="P6738" i="3"/>
  <c r="P6739" i="3"/>
  <c r="P6740" i="3"/>
  <c r="P6741" i="3"/>
  <c r="P6742" i="3"/>
  <c r="P6743" i="3"/>
  <c r="P6744" i="3"/>
  <c r="P6745" i="3"/>
  <c r="P6746" i="3"/>
  <c r="P6747" i="3"/>
  <c r="P6748" i="3"/>
  <c r="P6749" i="3"/>
  <c r="P6750" i="3"/>
  <c r="P6751" i="3"/>
  <c r="P6752" i="3"/>
  <c r="P6753" i="3"/>
  <c r="P6754" i="3"/>
  <c r="P6755" i="3"/>
  <c r="P6756" i="3"/>
  <c r="P6757" i="3"/>
  <c r="P6758" i="3"/>
  <c r="P6759" i="3"/>
  <c r="P6760" i="3"/>
  <c r="P6761" i="3"/>
  <c r="P6762" i="3"/>
  <c r="P6763" i="3"/>
  <c r="P6764" i="3"/>
  <c r="P6765" i="3"/>
  <c r="P6766" i="3"/>
  <c r="P6767" i="3"/>
  <c r="P6768" i="3"/>
  <c r="P6769" i="3"/>
  <c r="P6770" i="3"/>
  <c r="P6771" i="3"/>
  <c r="P6772" i="3"/>
  <c r="P6773" i="3"/>
  <c r="P6774" i="3"/>
  <c r="P6775" i="3"/>
  <c r="P6776" i="3"/>
  <c r="P6777" i="3"/>
  <c r="P6778" i="3"/>
  <c r="P6779" i="3"/>
  <c r="P6780" i="3"/>
  <c r="P6781" i="3"/>
  <c r="P6782" i="3"/>
  <c r="P6783" i="3"/>
  <c r="P6784" i="3"/>
  <c r="P6785" i="3"/>
  <c r="P6786" i="3"/>
  <c r="P6787" i="3"/>
  <c r="P6788" i="3"/>
  <c r="P6789" i="3"/>
  <c r="P6790" i="3"/>
  <c r="P6791" i="3"/>
  <c r="P6792" i="3"/>
  <c r="P6793" i="3"/>
  <c r="P6794" i="3"/>
  <c r="P6795" i="3"/>
  <c r="P6796" i="3"/>
  <c r="P6797" i="3"/>
  <c r="P6798" i="3"/>
  <c r="P6799" i="3"/>
  <c r="P6800" i="3"/>
  <c r="P6801" i="3"/>
  <c r="P6802" i="3"/>
  <c r="P6803" i="3"/>
  <c r="P6804" i="3"/>
  <c r="P6805" i="3"/>
  <c r="P6806" i="3"/>
  <c r="P6807" i="3"/>
  <c r="P6808" i="3"/>
  <c r="P6809" i="3"/>
  <c r="P6810" i="3"/>
  <c r="P6811" i="3"/>
  <c r="P6812" i="3"/>
  <c r="P6813" i="3"/>
  <c r="P6814" i="3"/>
  <c r="P6815" i="3"/>
  <c r="P6816" i="3"/>
  <c r="P6817" i="3"/>
  <c r="P6818" i="3"/>
  <c r="P6819" i="3"/>
  <c r="P6820" i="3"/>
  <c r="P6821" i="3"/>
  <c r="P6822" i="3"/>
  <c r="P6823" i="3"/>
  <c r="P6824" i="3"/>
  <c r="P6825" i="3"/>
  <c r="P6826" i="3"/>
  <c r="P6827" i="3"/>
  <c r="P6828" i="3"/>
  <c r="P6829" i="3"/>
  <c r="P6830" i="3"/>
  <c r="P6831" i="3"/>
  <c r="P6832" i="3"/>
  <c r="P6833" i="3"/>
  <c r="P6834" i="3"/>
  <c r="P6835" i="3"/>
  <c r="P6836" i="3"/>
  <c r="P6837" i="3"/>
  <c r="P6838" i="3"/>
  <c r="P6839" i="3"/>
  <c r="P6840" i="3"/>
  <c r="P6841" i="3"/>
  <c r="P6842" i="3"/>
  <c r="P6843" i="3"/>
  <c r="P6844" i="3"/>
  <c r="P6845" i="3"/>
  <c r="P6846" i="3"/>
  <c r="P6847" i="3"/>
  <c r="P6848" i="3"/>
  <c r="P6849" i="3"/>
  <c r="P6850" i="3"/>
  <c r="P6851" i="3"/>
  <c r="P6852" i="3"/>
  <c r="P6853" i="3"/>
  <c r="P6854" i="3"/>
  <c r="P6855" i="3"/>
  <c r="P6856" i="3"/>
  <c r="P6857" i="3"/>
  <c r="P6858" i="3"/>
  <c r="P6859" i="3"/>
  <c r="P6860" i="3"/>
  <c r="P6861" i="3"/>
  <c r="P6862" i="3"/>
  <c r="P6863" i="3"/>
  <c r="P6864" i="3"/>
  <c r="P6865" i="3"/>
  <c r="P6866" i="3"/>
  <c r="P6867" i="3"/>
  <c r="P6868" i="3"/>
  <c r="P6869" i="3"/>
  <c r="P6870" i="3"/>
  <c r="P6871" i="3"/>
  <c r="P6872" i="3"/>
  <c r="P6873" i="3"/>
  <c r="P6874" i="3"/>
  <c r="P6875" i="3"/>
  <c r="P6876" i="3"/>
  <c r="P6877" i="3"/>
  <c r="P6878" i="3"/>
  <c r="P6879" i="3"/>
  <c r="P6880" i="3"/>
  <c r="P6881" i="3"/>
  <c r="P6882" i="3"/>
  <c r="P6883" i="3"/>
  <c r="P6884" i="3"/>
  <c r="P6885" i="3"/>
  <c r="P6886" i="3"/>
  <c r="P6887" i="3"/>
  <c r="P6888" i="3"/>
  <c r="P6889" i="3"/>
  <c r="P6890" i="3"/>
  <c r="P6891" i="3"/>
  <c r="P6892" i="3"/>
  <c r="P6893" i="3"/>
  <c r="P6894" i="3"/>
  <c r="P6895" i="3"/>
  <c r="P6896" i="3"/>
  <c r="P6897" i="3"/>
  <c r="P6898" i="3"/>
  <c r="P6899" i="3"/>
  <c r="P6900" i="3"/>
  <c r="P6901" i="3"/>
  <c r="P6902" i="3"/>
  <c r="P6903" i="3"/>
  <c r="P6904" i="3"/>
  <c r="P6905" i="3"/>
  <c r="P6906" i="3"/>
  <c r="P6907" i="3"/>
  <c r="P6908" i="3"/>
  <c r="P6909" i="3"/>
  <c r="P6910" i="3"/>
  <c r="P6911" i="3"/>
  <c r="P6912" i="3"/>
  <c r="P6913" i="3"/>
  <c r="P6914" i="3"/>
  <c r="P6915" i="3"/>
  <c r="P6916" i="3"/>
  <c r="P6917" i="3"/>
  <c r="P6918" i="3"/>
  <c r="P6919" i="3"/>
  <c r="P6920" i="3"/>
  <c r="P6921" i="3"/>
  <c r="P6922" i="3"/>
  <c r="P6923" i="3"/>
  <c r="P6924" i="3"/>
  <c r="P6925" i="3"/>
  <c r="P6926" i="3"/>
  <c r="P6927" i="3"/>
  <c r="P6928" i="3"/>
  <c r="P6929" i="3"/>
  <c r="P6930" i="3"/>
  <c r="P6931" i="3"/>
  <c r="P6932" i="3"/>
  <c r="P6933" i="3"/>
  <c r="P6934" i="3"/>
  <c r="P6935" i="3"/>
  <c r="P6936" i="3"/>
  <c r="P6937" i="3"/>
  <c r="P6938" i="3"/>
  <c r="P6939" i="3"/>
  <c r="P6940" i="3"/>
  <c r="P6941" i="3"/>
  <c r="P6942" i="3"/>
  <c r="P6943" i="3"/>
  <c r="P6944" i="3"/>
  <c r="P6945" i="3"/>
  <c r="P6946" i="3"/>
  <c r="P6947" i="3"/>
  <c r="P6948" i="3"/>
  <c r="P6949" i="3"/>
  <c r="P6950" i="3"/>
  <c r="P6951" i="3"/>
  <c r="P6952" i="3"/>
  <c r="P6953" i="3"/>
  <c r="P6954" i="3"/>
  <c r="P6955" i="3"/>
  <c r="P6956" i="3"/>
  <c r="P6957" i="3"/>
  <c r="P6958" i="3"/>
  <c r="P6959" i="3"/>
  <c r="P6960" i="3"/>
  <c r="P6961" i="3"/>
  <c r="P6962" i="3"/>
  <c r="P6963" i="3"/>
  <c r="P6964" i="3"/>
  <c r="P6965" i="3"/>
  <c r="P6966" i="3"/>
  <c r="P6967" i="3"/>
  <c r="P6968" i="3"/>
  <c r="P6969" i="3"/>
  <c r="P6970" i="3"/>
  <c r="P6971" i="3"/>
  <c r="P6972" i="3"/>
  <c r="P6973" i="3"/>
  <c r="P6974" i="3"/>
  <c r="P6975" i="3"/>
  <c r="P6976" i="3"/>
  <c r="P6977" i="3"/>
  <c r="P6978" i="3"/>
  <c r="P6979" i="3"/>
  <c r="P6980" i="3"/>
  <c r="P6981" i="3"/>
  <c r="P6982" i="3"/>
  <c r="P6983" i="3"/>
  <c r="P6984" i="3"/>
  <c r="P6985" i="3"/>
  <c r="P6986" i="3"/>
  <c r="P6987" i="3"/>
  <c r="P6988" i="3"/>
  <c r="P6989" i="3"/>
  <c r="P6990" i="3"/>
  <c r="P6991" i="3"/>
  <c r="P6992" i="3"/>
  <c r="P6993" i="3"/>
  <c r="P6994" i="3"/>
  <c r="P6995" i="3"/>
  <c r="P6996" i="3"/>
  <c r="P6997" i="3"/>
  <c r="P6998" i="3"/>
  <c r="P6999" i="3"/>
  <c r="P7000" i="3"/>
  <c r="P7001" i="3"/>
  <c r="P7002" i="3"/>
  <c r="P7003" i="3"/>
  <c r="P7004" i="3"/>
  <c r="P7005" i="3"/>
  <c r="P7006" i="3"/>
  <c r="P7007" i="3"/>
  <c r="P7008" i="3"/>
  <c r="P7009" i="3"/>
  <c r="P7010" i="3"/>
  <c r="P7011" i="3"/>
  <c r="P7012" i="3"/>
  <c r="P7013" i="3"/>
  <c r="P7014" i="3"/>
  <c r="P7015" i="3"/>
  <c r="P7016" i="3"/>
  <c r="P7017" i="3"/>
  <c r="P7018" i="3"/>
  <c r="P7019" i="3"/>
  <c r="P7020" i="3"/>
  <c r="P7021" i="3"/>
  <c r="P7022" i="3"/>
  <c r="P7023" i="3"/>
  <c r="P7024" i="3"/>
  <c r="P7025" i="3"/>
  <c r="P7026" i="3"/>
  <c r="P7027" i="3"/>
  <c r="P7028" i="3"/>
  <c r="P7029" i="3"/>
  <c r="P7030" i="3"/>
  <c r="P7031" i="3"/>
  <c r="P7032" i="3"/>
  <c r="P7033" i="3"/>
  <c r="P7034" i="3"/>
  <c r="P7035" i="3"/>
  <c r="P7036" i="3"/>
  <c r="P7037" i="3"/>
  <c r="P7038" i="3"/>
  <c r="P7039" i="3"/>
  <c r="P7040" i="3"/>
  <c r="P7041" i="3"/>
  <c r="P7042" i="3"/>
  <c r="P7043" i="3"/>
  <c r="P7044" i="3"/>
  <c r="P7045" i="3"/>
  <c r="P7046" i="3"/>
  <c r="P7047" i="3"/>
  <c r="P7048" i="3"/>
  <c r="P7049" i="3"/>
  <c r="P7050" i="3"/>
  <c r="P7051" i="3"/>
  <c r="P7052" i="3"/>
  <c r="P7053" i="3"/>
  <c r="P7054" i="3"/>
  <c r="P7055" i="3"/>
  <c r="P7056" i="3"/>
  <c r="P7057" i="3"/>
  <c r="P7058" i="3"/>
  <c r="P7059" i="3"/>
  <c r="P7060" i="3"/>
  <c r="P7061" i="3"/>
  <c r="P7062" i="3"/>
  <c r="P7063" i="3"/>
  <c r="P7064" i="3"/>
  <c r="P7065" i="3"/>
  <c r="P7066" i="3"/>
  <c r="P7067" i="3"/>
  <c r="P7068" i="3"/>
  <c r="P7069" i="3"/>
  <c r="P7070" i="3"/>
  <c r="P7071" i="3"/>
  <c r="P7072" i="3"/>
  <c r="P7073" i="3"/>
  <c r="P7074" i="3"/>
  <c r="P7075" i="3"/>
  <c r="P7076" i="3"/>
  <c r="P7077" i="3"/>
  <c r="P7078" i="3"/>
  <c r="P7079" i="3"/>
  <c r="P7080" i="3"/>
  <c r="P7081" i="3"/>
  <c r="P7082" i="3"/>
  <c r="P7083" i="3"/>
  <c r="P7084" i="3"/>
  <c r="P7085" i="3"/>
  <c r="P7086" i="3"/>
  <c r="P7087" i="3"/>
  <c r="P7088" i="3"/>
  <c r="P7089" i="3"/>
  <c r="P7090" i="3"/>
  <c r="P7091" i="3"/>
  <c r="P7092" i="3"/>
  <c r="P7093" i="3"/>
  <c r="P7094" i="3"/>
  <c r="P7095" i="3"/>
  <c r="P7096" i="3"/>
  <c r="P7097" i="3"/>
  <c r="P7098" i="3"/>
  <c r="P7099" i="3"/>
  <c r="P7100" i="3"/>
  <c r="P7101" i="3"/>
  <c r="P7102" i="3"/>
  <c r="P7103" i="3"/>
  <c r="P7104" i="3"/>
  <c r="P7105" i="3"/>
  <c r="P7106" i="3"/>
  <c r="P7107" i="3"/>
  <c r="P7108" i="3"/>
  <c r="P7109" i="3"/>
  <c r="P7110" i="3"/>
  <c r="P7111" i="3"/>
  <c r="P7112" i="3"/>
  <c r="P7113" i="3"/>
  <c r="P7114" i="3"/>
  <c r="P7115" i="3"/>
  <c r="P7116" i="3"/>
  <c r="P7117" i="3"/>
  <c r="P7118" i="3"/>
  <c r="P7119" i="3"/>
  <c r="P7120" i="3"/>
  <c r="P7121" i="3"/>
  <c r="P7122" i="3"/>
  <c r="P7123" i="3"/>
  <c r="P7124" i="3"/>
  <c r="P7125" i="3"/>
  <c r="P7126" i="3"/>
  <c r="P7127" i="3"/>
  <c r="P7128" i="3"/>
  <c r="P7129" i="3"/>
  <c r="P7130" i="3"/>
  <c r="P7131" i="3"/>
  <c r="P7132" i="3"/>
  <c r="P7133" i="3"/>
  <c r="P7134" i="3"/>
  <c r="P7135" i="3"/>
  <c r="P7136" i="3"/>
  <c r="P7137" i="3"/>
  <c r="P7138" i="3"/>
  <c r="P7139" i="3"/>
  <c r="P7140" i="3"/>
  <c r="P7141" i="3"/>
  <c r="P7142" i="3"/>
  <c r="P7143" i="3"/>
  <c r="P7144" i="3"/>
  <c r="P7145" i="3"/>
  <c r="P7146" i="3"/>
  <c r="P7147" i="3"/>
  <c r="P7148" i="3"/>
  <c r="P7149" i="3"/>
  <c r="P7150" i="3"/>
  <c r="P7151" i="3"/>
  <c r="P7152" i="3"/>
  <c r="P7153" i="3"/>
  <c r="P7154" i="3"/>
  <c r="P7155" i="3"/>
  <c r="P7156" i="3"/>
  <c r="P7157" i="3"/>
  <c r="P7158" i="3"/>
  <c r="P7159" i="3"/>
  <c r="P7160" i="3"/>
  <c r="P7161" i="3"/>
  <c r="P7162" i="3"/>
  <c r="P7163" i="3"/>
  <c r="P7164" i="3"/>
  <c r="P7165" i="3"/>
  <c r="P7166" i="3"/>
  <c r="P7167" i="3"/>
  <c r="P7168" i="3"/>
  <c r="P7169" i="3"/>
  <c r="P7170" i="3"/>
  <c r="P7171" i="3"/>
  <c r="P7172" i="3"/>
  <c r="P7173" i="3"/>
  <c r="P7174" i="3"/>
  <c r="P7175" i="3"/>
  <c r="P7176" i="3"/>
  <c r="P7177" i="3"/>
  <c r="P7178" i="3"/>
  <c r="P7179" i="3"/>
  <c r="P7180" i="3"/>
  <c r="P7181" i="3"/>
  <c r="P7182" i="3"/>
  <c r="P7183" i="3"/>
  <c r="P7184" i="3"/>
  <c r="P7185" i="3"/>
  <c r="P7186" i="3"/>
  <c r="P7187" i="3"/>
  <c r="P7188" i="3"/>
  <c r="P7189" i="3"/>
  <c r="P7190" i="3"/>
  <c r="P7191" i="3"/>
  <c r="P7192" i="3"/>
  <c r="P7193" i="3"/>
  <c r="P7194" i="3"/>
  <c r="P7195" i="3"/>
  <c r="P7196" i="3"/>
  <c r="P7197" i="3"/>
  <c r="P7198" i="3"/>
  <c r="P7199" i="3"/>
  <c r="P7200" i="3"/>
  <c r="P7201" i="3"/>
  <c r="P7202" i="3"/>
  <c r="P7203" i="3"/>
  <c r="P7204" i="3"/>
  <c r="P7205" i="3"/>
  <c r="P7206" i="3"/>
  <c r="P7207" i="3"/>
  <c r="P7208" i="3"/>
  <c r="P7209" i="3"/>
  <c r="P7210" i="3"/>
  <c r="P7211" i="3"/>
  <c r="P7212" i="3"/>
  <c r="P7213" i="3"/>
  <c r="P7214" i="3"/>
  <c r="P7215" i="3"/>
  <c r="P7216" i="3"/>
  <c r="P7217" i="3"/>
  <c r="P7218" i="3"/>
  <c r="P7219" i="3"/>
  <c r="P7220" i="3"/>
  <c r="P7221" i="3"/>
  <c r="P7222" i="3"/>
  <c r="P7223" i="3"/>
  <c r="P7224" i="3"/>
  <c r="P7225" i="3"/>
  <c r="P7226" i="3"/>
  <c r="P7227" i="3"/>
  <c r="P7228" i="3"/>
  <c r="P7229" i="3"/>
  <c r="P7230" i="3"/>
  <c r="P7231" i="3"/>
  <c r="P7232" i="3"/>
  <c r="P7233" i="3"/>
  <c r="P7234" i="3"/>
  <c r="P7235" i="3"/>
  <c r="P7236" i="3"/>
  <c r="P7237" i="3"/>
  <c r="P7238" i="3"/>
  <c r="P7239" i="3"/>
  <c r="P7240" i="3"/>
  <c r="P7241" i="3"/>
  <c r="P7242" i="3"/>
  <c r="P7243" i="3"/>
  <c r="P7244" i="3"/>
  <c r="P7245" i="3"/>
  <c r="P7246" i="3"/>
  <c r="P7247" i="3"/>
  <c r="P7248" i="3"/>
  <c r="P7249" i="3"/>
  <c r="P7250" i="3"/>
  <c r="P7251" i="3"/>
  <c r="P7252" i="3"/>
  <c r="P7253" i="3"/>
  <c r="P7254" i="3"/>
  <c r="P7255" i="3"/>
  <c r="P7256" i="3"/>
  <c r="P7257" i="3"/>
  <c r="P7258" i="3"/>
  <c r="P7259" i="3"/>
  <c r="P7260" i="3"/>
  <c r="P7261" i="3"/>
  <c r="P7262" i="3"/>
  <c r="P7263" i="3"/>
  <c r="P7264" i="3"/>
  <c r="P7265" i="3"/>
  <c r="P7266" i="3"/>
  <c r="P7267" i="3"/>
  <c r="P7268" i="3"/>
  <c r="P7269" i="3"/>
  <c r="P7270" i="3"/>
  <c r="P7271" i="3"/>
  <c r="P7272" i="3"/>
  <c r="P7273" i="3"/>
  <c r="P7274" i="3"/>
  <c r="P7275" i="3"/>
  <c r="P7276" i="3"/>
  <c r="P7277" i="3"/>
  <c r="P7278" i="3"/>
  <c r="P7279" i="3"/>
  <c r="P7280" i="3"/>
  <c r="P7281" i="3"/>
  <c r="P7282" i="3"/>
  <c r="P7283" i="3"/>
  <c r="P7284" i="3"/>
  <c r="P7285" i="3"/>
  <c r="P7286" i="3"/>
  <c r="P7287" i="3"/>
  <c r="P7288" i="3"/>
  <c r="P7289" i="3"/>
  <c r="P7290" i="3"/>
  <c r="P7291" i="3"/>
  <c r="P7292" i="3"/>
  <c r="P7293" i="3"/>
  <c r="P7294" i="3"/>
  <c r="P7295" i="3"/>
  <c r="P7296" i="3"/>
  <c r="P7297" i="3"/>
  <c r="P7298" i="3"/>
  <c r="P7299" i="3"/>
  <c r="P7300" i="3"/>
  <c r="P7301" i="3"/>
  <c r="P7302" i="3"/>
  <c r="P7303" i="3"/>
  <c r="P7304" i="3"/>
  <c r="P7305" i="3"/>
  <c r="P7306" i="3"/>
  <c r="P7307" i="3"/>
  <c r="P7308" i="3"/>
  <c r="P7309" i="3"/>
  <c r="P7310" i="3"/>
  <c r="P7311" i="3"/>
  <c r="P7312" i="3"/>
  <c r="P7313" i="3"/>
  <c r="P7314" i="3"/>
  <c r="P7315" i="3"/>
  <c r="P7316" i="3"/>
  <c r="P7317" i="3"/>
  <c r="P7318" i="3"/>
  <c r="P7319" i="3"/>
  <c r="P7320" i="3"/>
  <c r="P7321" i="3"/>
  <c r="P7322" i="3"/>
  <c r="P7323" i="3"/>
  <c r="P7324" i="3"/>
  <c r="P7325" i="3"/>
  <c r="P7326" i="3"/>
  <c r="P7327" i="3"/>
  <c r="P7328" i="3"/>
  <c r="P7329" i="3"/>
  <c r="P7330" i="3"/>
  <c r="P7331" i="3"/>
  <c r="P7332" i="3"/>
  <c r="P7333" i="3"/>
  <c r="P7334" i="3"/>
  <c r="P7335" i="3"/>
  <c r="P7336" i="3"/>
  <c r="P7337" i="3"/>
  <c r="P7338" i="3"/>
  <c r="P7339" i="3"/>
  <c r="P7340" i="3"/>
  <c r="P7341" i="3"/>
  <c r="P7342" i="3"/>
  <c r="P7343" i="3"/>
  <c r="P7344" i="3"/>
  <c r="P7345" i="3"/>
  <c r="P7346" i="3"/>
  <c r="P7347" i="3"/>
  <c r="P7348" i="3"/>
  <c r="P7349" i="3"/>
  <c r="P7350" i="3"/>
  <c r="P7351" i="3"/>
  <c r="P7352" i="3"/>
  <c r="P7353" i="3"/>
  <c r="P7354" i="3"/>
  <c r="P7355" i="3"/>
  <c r="P7356" i="3"/>
  <c r="P7357" i="3"/>
  <c r="P7358" i="3"/>
  <c r="P7359" i="3"/>
  <c r="P7360" i="3"/>
  <c r="P7361" i="3"/>
  <c r="P7362" i="3"/>
  <c r="P7363" i="3"/>
  <c r="P7364" i="3"/>
  <c r="P7365" i="3"/>
  <c r="P7366" i="3"/>
  <c r="P7367" i="3"/>
  <c r="P7368" i="3"/>
  <c r="P7369" i="3"/>
  <c r="P7370" i="3"/>
  <c r="P7371" i="3"/>
  <c r="P7372" i="3"/>
  <c r="P7373" i="3"/>
  <c r="P7374" i="3"/>
  <c r="P7375" i="3"/>
  <c r="P7376" i="3"/>
  <c r="P7377" i="3"/>
  <c r="P7378" i="3"/>
  <c r="P7379" i="3"/>
  <c r="P7380" i="3"/>
  <c r="P7381" i="3"/>
  <c r="P7382" i="3"/>
  <c r="P7383" i="3"/>
  <c r="P7384" i="3"/>
  <c r="P7385" i="3"/>
  <c r="P7386" i="3"/>
  <c r="P7387" i="3"/>
  <c r="P7388" i="3"/>
  <c r="P7389" i="3"/>
  <c r="P7390" i="3"/>
  <c r="P7391" i="3"/>
  <c r="P7392" i="3"/>
  <c r="P7393" i="3"/>
  <c r="P7394" i="3"/>
  <c r="P7395" i="3"/>
  <c r="P7396" i="3"/>
  <c r="P7397" i="3"/>
  <c r="P7398" i="3"/>
  <c r="P7399" i="3"/>
  <c r="P7400" i="3"/>
  <c r="P7401" i="3"/>
  <c r="P7402" i="3"/>
  <c r="P7403" i="3"/>
  <c r="P7404" i="3"/>
  <c r="P7405" i="3"/>
  <c r="P7406" i="3"/>
  <c r="P7407" i="3"/>
  <c r="P7408" i="3"/>
  <c r="P7409" i="3"/>
  <c r="P7410" i="3"/>
  <c r="P7411" i="3"/>
  <c r="P7412" i="3"/>
  <c r="P7413" i="3"/>
  <c r="P7414" i="3"/>
  <c r="P7415" i="3"/>
  <c r="P7416" i="3"/>
  <c r="P7417" i="3"/>
  <c r="P7418" i="3"/>
  <c r="P7419" i="3"/>
  <c r="P7420" i="3"/>
  <c r="P7421" i="3"/>
  <c r="P7422" i="3"/>
  <c r="P7423" i="3"/>
  <c r="P7424" i="3"/>
  <c r="P7425" i="3"/>
  <c r="P7426" i="3"/>
  <c r="P7427" i="3"/>
  <c r="P7428" i="3"/>
  <c r="P7429" i="3"/>
  <c r="P7430" i="3"/>
  <c r="P7431" i="3"/>
  <c r="P7432" i="3"/>
  <c r="P7433" i="3"/>
  <c r="P7434" i="3"/>
  <c r="P7435" i="3"/>
  <c r="P7436" i="3"/>
  <c r="P7437" i="3"/>
  <c r="P7438" i="3"/>
  <c r="P7439" i="3"/>
  <c r="P7440" i="3"/>
  <c r="P7441" i="3"/>
  <c r="P7442" i="3"/>
  <c r="P7443" i="3"/>
  <c r="P7444" i="3"/>
  <c r="P7445" i="3"/>
  <c r="P7446" i="3"/>
  <c r="P7447" i="3"/>
  <c r="P7448" i="3"/>
  <c r="P7449" i="3"/>
  <c r="P7450" i="3"/>
  <c r="P7451" i="3"/>
  <c r="P7452" i="3"/>
  <c r="P7453" i="3"/>
  <c r="P7454" i="3"/>
  <c r="P7455" i="3"/>
  <c r="P7456" i="3"/>
  <c r="P7457" i="3"/>
  <c r="P7458" i="3"/>
  <c r="P7459" i="3"/>
  <c r="P7460" i="3"/>
  <c r="P7461" i="3"/>
  <c r="P7462" i="3"/>
  <c r="P7463" i="3"/>
  <c r="P7464" i="3"/>
  <c r="P7465" i="3"/>
  <c r="P7466" i="3"/>
  <c r="P7467" i="3"/>
  <c r="P7468" i="3"/>
  <c r="P7469" i="3"/>
  <c r="P7470" i="3"/>
  <c r="P7471" i="3"/>
  <c r="P7472" i="3"/>
  <c r="P7473" i="3"/>
  <c r="P7474" i="3"/>
  <c r="P7475" i="3"/>
  <c r="P7476" i="3"/>
  <c r="P7477" i="3"/>
  <c r="P7478" i="3"/>
  <c r="P7479" i="3"/>
  <c r="P7480" i="3"/>
  <c r="P7481" i="3"/>
  <c r="P7482" i="3"/>
  <c r="P7483" i="3"/>
  <c r="P7484" i="3"/>
  <c r="P7485" i="3"/>
  <c r="P7486" i="3"/>
  <c r="P7487" i="3"/>
  <c r="P7488" i="3"/>
  <c r="P7489" i="3"/>
  <c r="P7490" i="3"/>
  <c r="P7491" i="3"/>
  <c r="P7492" i="3"/>
  <c r="P7493" i="3"/>
  <c r="P7494" i="3"/>
  <c r="P7495" i="3"/>
  <c r="P7496" i="3"/>
  <c r="P7497" i="3"/>
  <c r="P7498" i="3"/>
  <c r="P7499" i="3"/>
  <c r="P7500" i="3"/>
  <c r="P7501" i="3"/>
  <c r="P7502" i="3"/>
  <c r="P7503" i="3"/>
  <c r="P7504" i="3"/>
  <c r="P7505" i="3"/>
  <c r="P7506" i="3"/>
  <c r="P7507" i="3"/>
  <c r="P7508" i="3"/>
  <c r="P7509" i="3"/>
  <c r="P7510" i="3"/>
  <c r="P7511" i="3"/>
  <c r="P7512" i="3"/>
  <c r="P7513" i="3"/>
  <c r="P7514" i="3"/>
  <c r="P7515" i="3"/>
  <c r="P7516" i="3"/>
  <c r="P7517" i="3"/>
  <c r="P7518" i="3"/>
  <c r="P7519" i="3"/>
  <c r="P7520" i="3"/>
  <c r="P7521" i="3"/>
  <c r="P7522" i="3"/>
  <c r="P7523" i="3"/>
  <c r="P7524" i="3"/>
  <c r="P7525" i="3"/>
  <c r="P7526" i="3"/>
  <c r="P7527" i="3"/>
  <c r="P7528" i="3"/>
  <c r="P7529" i="3"/>
  <c r="P7530" i="3"/>
  <c r="P7531" i="3"/>
  <c r="P7532" i="3"/>
  <c r="P7533" i="3"/>
  <c r="P7534" i="3"/>
  <c r="P7535" i="3"/>
  <c r="P7536" i="3"/>
  <c r="P7537" i="3"/>
  <c r="P7538" i="3"/>
  <c r="P7539" i="3"/>
  <c r="P7540" i="3"/>
  <c r="P7541" i="3"/>
  <c r="P7542" i="3"/>
  <c r="P7543" i="3"/>
  <c r="P7544" i="3"/>
  <c r="P7545" i="3"/>
  <c r="P7546" i="3"/>
  <c r="P7547" i="3"/>
  <c r="P7548" i="3"/>
  <c r="P7549" i="3"/>
  <c r="P7550" i="3"/>
  <c r="P7551" i="3"/>
  <c r="P7552" i="3"/>
  <c r="P7553" i="3"/>
  <c r="P7554" i="3"/>
  <c r="P7555" i="3"/>
  <c r="P7556" i="3"/>
  <c r="P7557" i="3"/>
  <c r="P7558" i="3"/>
  <c r="P7559" i="3"/>
  <c r="P7560" i="3"/>
  <c r="P7561" i="3"/>
  <c r="P7562" i="3"/>
  <c r="P7563" i="3"/>
  <c r="P7564" i="3"/>
  <c r="P7565" i="3"/>
  <c r="P7566" i="3"/>
  <c r="P7567" i="3"/>
  <c r="P7568" i="3"/>
  <c r="P7569" i="3"/>
  <c r="P7570" i="3"/>
  <c r="P7571" i="3"/>
  <c r="P7572" i="3"/>
  <c r="P7573" i="3"/>
  <c r="P7574" i="3"/>
  <c r="P7575" i="3"/>
  <c r="P7576" i="3"/>
  <c r="P7577" i="3"/>
  <c r="P7578" i="3"/>
  <c r="P7579" i="3"/>
  <c r="P7580" i="3"/>
  <c r="P7581" i="3"/>
  <c r="P7582" i="3"/>
  <c r="P7583" i="3"/>
  <c r="P7584" i="3"/>
  <c r="P7585" i="3"/>
  <c r="P7586" i="3"/>
  <c r="P7587" i="3"/>
  <c r="P7588" i="3"/>
  <c r="P7589" i="3"/>
  <c r="P7590" i="3"/>
  <c r="P7591" i="3"/>
  <c r="P7592" i="3"/>
  <c r="P7593" i="3"/>
  <c r="P7594" i="3"/>
  <c r="P7595" i="3"/>
  <c r="P7596" i="3"/>
  <c r="P7597" i="3"/>
  <c r="P7598" i="3"/>
  <c r="P7599" i="3"/>
  <c r="P7600" i="3"/>
  <c r="P7601" i="3"/>
  <c r="P7602" i="3"/>
  <c r="P7603" i="3"/>
  <c r="P7604" i="3"/>
  <c r="P7605" i="3"/>
  <c r="P7606" i="3"/>
  <c r="P7607" i="3"/>
  <c r="P7608" i="3"/>
  <c r="P7609" i="3"/>
  <c r="P7610" i="3"/>
  <c r="P7611" i="3"/>
  <c r="P7612" i="3"/>
  <c r="P7613" i="3"/>
  <c r="P7614" i="3"/>
  <c r="P7615" i="3"/>
  <c r="P7616" i="3"/>
  <c r="P7617" i="3"/>
  <c r="P7618" i="3"/>
  <c r="P7619" i="3"/>
  <c r="P7620" i="3"/>
  <c r="P7621" i="3"/>
  <c r="P7622" i="3"/>
  <c r="P7623" i="3"/>
  <c r="P7624" i="3"/>
  <c r="P7625" i="3"/>
  <c r="P7626" i="3"/>
  <c r="P7627" i="3"/>
  <c r="P7628" i="3"/>
  <c r="P7629" i="3"/>
  <c r="P7630" i="3"/>
  <c r="P7631" i="3"/>
  <c r="P7632" i="3"/>
  <c r="P7633" i="3"/>
  <c r="P7634" i="3"/>
  <c r="P7635" i="3"/>
  <c r="P7636" i="3"/>
  <c r="P7637" i="3"/>
  <c r="P7638" i="3"/>
  <c r="P7639" i="3"/>
  <c r="P7640" i="3"/>
  <c r="P7641" i="3"/>
  <c r="P7642" i="3"/>
  <c r="P7643" i="3"/>
  <c r="P7644" i="3"/>
  <c r="P7645" i="3"/>
  <c r="P7646" i="3"/>
  <c r="P7647" i="3"/>
  <c r="P7648" i="3"/>
  <c r="P7649" i="3"/>
  <c r="P7650" i="3"/>
  <c r="P7651" i="3"/>
  <c r="P7652" i="3"/>
  <c r="P7653" i="3"/>
  <c r="P7654" i="3"/>
  <c r="P7655" i="3"/>
  <c r="P7656" i="3"/>
  <c r="P7657" i="3"/>
  <c r="P7658" i="3"/>
  <c r="P7659" i="3"/>
  <c r="P7660" i="3"/>
  <c r="P7661" i="3"/>
  <c r="P7662" i="3"/>
  <c r="P7663" i="3"/>
  <c r="P7664" i="3"/>
  <c r="P7665" i="3"/>
  <c r="P7666" i="3"/>
  <c r="P7667" i="3"/>
  <c r="P7668" i="3"/>
  <c r="P7669" i="3"/>
  <c r="P7670" i="3"/>
  <c r="P7671" i="3"/>
  <c r="P7672" i="3"/>
  <c r="P7673" i="3"/>
  <c r="P7674" i="3"/>
  <c r="P7675" i="3"/>
  <c r="P7676" i="3"/>
  <c r="P7677" i="3"/>
  <c r="P7678" i="3"/>
  <c r="P7679" i="3"/>
  <c r="P7680" i="3"/>
  <c r="P7681" i="3"/>
  <c r="P7682" i="3"/>
  <c r="P7683" i="3"/>
  <c r="P7684" i="3"/>
  <c r="P7685" i="3"/>
  <c r="P7686" i="3"/>
  <c r="P7687" i="3"/>
  <c r="P7688" i="3"/>
  <c r="P7689" i="3"/>
  <c r="P7690" i="3"/>
  <c r="P7691" i="3"/>
  <c r="P7692" i="3"/>
  <c r="P7693" i="3"/>
  <c r="P7694" i="3"/>
  <c r="P7695" i="3"/>
  <c r="P7696" i="3"/>
  <c r="P7697" i="3"/>
  <c r="P7698" i="3"/>
  <c r="P7699" i="3"/>
  <c r="P7700" i="3"/>
  <c r="P7701" i="3"/>
  <c r="P7702" i="3"/>
  <c r="P7703" i="3"/>
  <c r="P7704" i="3"/>
  <c r="P7705" i="3"/>
  <c r="P7706" i="3"/>
  <c r="P7707" i="3"/>
  <c r="P7708" i="3"/>
  <c r="P7709" i="3"/>
  <c r="P7710" i="3"/>
  <c r="P7711" i="3"/>
  <c r="P7712" i="3"/>
  <c r="P7713" i="3"/>
  <c r="P7714" i="3"/>
  <c r="P7715" i="3"/>
  <c r="P7716" i="3"/>
  <c r="P7717" i="3"/>
  <c r="P7718" i="3"/>
  <c r="P7719" i="3"/>
  <c r="P7720" i="3"/>
  <c r="P7721" i="3"/>
  <c r="P7722" i="3"/>
  <c r="P7723" i="3"/>
  <c r="P7724" i="3"/>
  <c r="P7725" i="3"/>
  <c r="P7726" i="3"/>
  <c r="P7727" i="3"/>
  <c r="P7728" i="3"/>
  <c r="P7729" i="3"/>
  <c r="P7730" i="3"/>
  <c r="P7731" i="3"/>
  <c r="P7732" i="3"/>
  <c r="P7733" i="3"/>
  <c r="P7734" i="3"/>
  <c r="P7735" i="3"/>
  <c r="P7736" i="3"/>
  <c r="P7737" i="3"/>
  <c r="P7738" i="3"/>
  <c r="P7739" i="3"/>
  <c r="P7740" i="3"/>
  <c r="P7741" i="3"/>
  <c r="P7742" i="3"/>
  <c r="P7743" i="3"/>
  <c r="P7744" i="3"/>
  <c r="P7745" i="3"/>
  <c r="P7746" i="3"/>
  <c r="P7747" i="3"/>
  <c r="P7748" i="3"/>
  <c r="P7749" i="3"/>
  <c r="P7750" i="3"/>
  <c r="P7751" i="3"/>
  <c r="P7752" i="3"/>
  <c r="P7753" i="3"/>
  <c r="P7754" i="3"/>
  <c r="P7755" i="3"/>
  <c r="P7756" i="3"/>
  <c r="P7757" i="3"/>
  <c r="P7758" i="3"/>
  <c r="P7759" i="3"/>
  <c r="P7760" i="3"/>
  <c r="P7761" i="3"/>
  <c r="P7762" i="3"/>
  <c r="P7763" i="3"/>
  <c r="P7764" i="3"/>
  <c r="P7765" i="3"/>
  <c r="P7766" i="3"/>
  <c r="P7767" i="3"/>
  <c r="P7768" i="3"/>
  <c r="P7769" i="3"/>
  <c r="P7770" i="3"/>
  <c r="P7771" i="3"/>
  <c r="P7772" i="3"/>
  <c r="P7773" i="3"/>
  <c r="P7774" i="3"/>
  <c r="P7775" i="3"/>
  <c r="P7776" i="3"/>
  <c r="P7777" i="3"/>
  <c r="P7778" i="3"/>
  <c r="P7779" i="3"/>
  <c r="P7780" i="3"/>
  <c r="P7781" i="3"/>
  <c r="P7782" i="3"/>
  <c r="P7783" i="3"/>
  <c r="P7784" i="3"/>
  <c r="P7785" i="3"/>
  <c r="P7786" i="3"/>
  <c r="P7787" i="3"/>
  <c r="P7788" i="3"/>
  <c r="P7789" i="3"/>
  <c r="P7790" i="3"/>
  <c r="P7791" i="3"/>
  <c r="P7792" i="3"/>
  <c r="P7793" i="3"/>
  <c r="P7794" i="3"/>
  <c r="P7795" i="3"/>
  <c r="P7796" i="3"/>
  <c r="P7797" i="3"/>
  <c r="P7798" i="3"/>
  <c r="P7799" i="3"/>
  <c r="P7800" i="3"/>
  <c r="P7801" i="3"/>
  <c r="P7802" i="3"/>
  <c r="P7803" i="3"/>
  <c r="P7804" i="3"/>
  <c r="P7805" i="3"/>
  <c r="P7806" i="3"/>
  <c r="P7807" i="3"/>
  <c r="P7808" i="3"/>
  <c r="P7809" i="3"/>
  <c r="P7810" i="3"/>
  <c r="P7811" i="3"/>
  <c r="P7812" i="3"/>
  <c r="P7813" i="3"/>
  <c r="P7814" i="3"/>
  <c r="P7815" i="3"/>
  <c r="P7816" i="3"/>
  <c r="P7817" i="3"/>
  <c r="P7818" i="3"/>
  <c r="P7819" i="3"/>
  <c r="P7820" i="3"/>
  <c r="P7821" i="3"/>
  <c r="P7822" i="3"/>
  <c r="P7823" i="3"/>
  <c r="P7824" i="3"/>
  <c r="P7825" i="3"/>
  <c r="P7826" i="3"/>
  <c r="P7827" i="3"/>
  <c r="P7828" i="3"/>
  <c r="P7829" i="3"/>
  <c r="P7830" i="3"/>
  <c r="P7831" i="3"/>
  <c r="P7832" i="3"/>
  <c r="P7833" i="3"/>
  <c r="P7834" i="3"/>
  <c r="P7835" i="3"/>
  <c r="P7836" i="3"/>
  <c r="P7837" i="3"/>
  <c r="P7838" i="3"/>
  <c r="P7839" i="3"/>
  <c r="P7840" i="3"/>
  <c r="P7841" i="3"/>
  <c r="P7842" i="3"/>
  <c r="P7843" i="3"/>
  <c r="P7844" i="3"/>
  <c r="P7845" i="3"/>
  <c r="P7846" i="3"/>
  <c r="P7847" i="3"/>
  <c r="P7848" i="3"/>
  <c r="P3130" i="3"/>
  <c r="P62" i="1" l="1"/>
  <c r="P58" i="1"/>
  <c r="P70" i="1"/>
  <c r="P79" i="1"/>
  <c r="P74" i="1"/>
  <c r="P78" i="1"/>
  <c r="P66" i="1"/>
  <c r="P75" i="1"/>
  <c r="P71" i="1"/>
  <c r="P67" i="1"/>
  <c r="P86" i="1"/>
  <c r="P33" i="1"/>
  <c r="P37" i="1"/>
  <c r="P76" i="1"/>
  <c r="P82" i="1"/>
  <c r="P84" i="1"/>
  <c r="P80" i="1"/>
  <c r="P83" i="1"/>
  <c r="P94" i="1"/>
  <c r="P90" i="1"/>
  <c r="P347" i="1"/>
  <c r="P119" i="1"/>
  <c r="P478" i="1"/>
  <c r="P418" i="1"/>
  <c r="P470" i="1"/>
  <c r="P579" i="1"/>
  <c r="P430" i="1"/>
  <c r="P406" i="1"/>
  <c r="P374" i="1"/>
  <c r="P241" i="1"/>
  <c r="P358" i="1"/>
  <c r="P217" i="1"/>
  <c r="P275" i="1"/>
  <c r="P102" i="1"/>
  <c r="P201" i="1"/>
  <c r="P607" i="1"/>
  <c r="P573" i="1"/>
  <c r="P411" i="1"/>
  <c r="P225" i="1"/>
  <c r="P131" i="1"/>
  <c r="P318" i="1"/>
  <c r="P310" i="1"/>
  <c r="P167" i="1"/>
  <c r="P631" i="1"/>
  <c r="P482" i="1"/>
  <c r="P466" i="1"/>
  <c r="P462" i="1"/>
  <c r="P446" i="1"/>
  <c r="P438" i="1"/>
  <c r="P422" i="1"/>
  <c r="P179" i="1"/>
  <c r="P163" i="1"/>
  <c r="P147" i="1"/>
  <c r="P679" i="1"/>
  <c r="P490" i="1"/>
  <c r="P450" i="1"/>
  <c r="P485" i="1"/>
  <c r="P191" i="1"/>
  <c r="P514" i="1"/>
  <c r="P395" i="1"/>
  <c r="P202" i="1"/>
  <c r="P529" i="1"/>
  <c r="P242" i="1"/>
  <c r="P214" i="1"/>
  <c r="P563" i="1"/>
  <c r="P390" i="1"/>
  <c r="P354" i="1"/>
  <c r="P266" i="1"/>
  <c r="P127" i="1"/>
  <c r="P557" i="1"/>
  <c r="P250" i="1"/>
  <c r="P194" i="1"/>
  <c r="P663" i="1"/>
  <c r="P621" i="1"/>
  <c r="P588" i="1"/>
  <c r="P571" i="1"/>
  <c r="P486" i="1"/>
  <c r="P474" i="1"/>
  <c r="P458" i="1"/>
  <c r="P442" i="1"/>
  <c r="P426" i="1"/>
  <c r="P398" i="1"/>
  <c r="P378" i="1"/>
  <c r="P660" i="1"/>
  <c r="P619" i="1"/>
  <c r="P581" i="1"/>
  <c r="P509" i="1"/>
  <c r="P402" i="1"/>
  <c r="P386" i="1"/>
  <c r="P370" i="1"/>
  <c r="P342" i="1"/>
  <c r="P291" i="1"/>
  <c r="P255" i="1"/>
  <c r="P336" i="1"/>
  <c r="P322" i="1"/>
  <c r="P98" i="1"/>
  <c r="P234" i="1"/>
  <c r="P643" i="1"/>
  <c r="P627" i="1"/>
  <c r="P615" i="1"/>
  <c r="P599" i="1"/>
  <c r="P587" i="1"/>
  <c r="P725" i="1"/>
  <c r="P659" i="1"/>
  <c r="P636" i="1"/>
  <c r="P623" i="1"/>
  <c r="P596" i="1"/>
  <c r="P404" i="1"/>
  <c r="P394" i="1"/>
  <c r="P362" i="1"/>
  <c r="P346" i="1"/>
  <c r="P335" i="1"/>
  <c r="P331" i="1"/>
  <c r="P270" i="1"/>
  <c r="P254" i="1"/>
  <c r="P175" i="1"/>
  <c r="P155" i="1"/>
  <c r="P135" i="1"/>
  <c r="P719" i="1"/>
  <c r="P651" i="1"/>
  <c r="P635" i="1"/>
  <c r="P595" i="1"/>
  <c r="P734" i="1"/>
  <c r="P178" i="1"/>
  <c r="P158" i="1"/>
  <c r="P678" i="1"/>
  <c r="P689" i="1"/>
  <c r="P673" i="1"/>
  <c r="P493" i="1"/>
  <c r="P477" i="1"/>
  <c r="P469" i="1"/>
  <c r="P461" i="1"/>
  <c r="P445" i="1"/>
  <c r="P429" i="1"/>
  <c r="P324" i="1"/>
  <c r="P272" i="1"/>
  <c r="P260" i="1"/>
  <c r="P186" i="1"/>
  <c r="P677" i="1"/>
  <c r="P653" i="1"/>
  <c r="P628" i="1"/>
  <c r="P620" i="1"/>
  <c r="P577" i="1"/>
  <c r="P569" i="1"/>
  <c r="P561" i="1"/>
  <c r="P549" i="1"/>
  <c r="P545" i="1"/>
  <c r="P537" i="1"/>
  <c r="P533" i="1"/>
  <c r="P525" i="1"/>
  <c r="P521" i="1"/>
  <c r="P513" i="1"/>
  <c r="P505" i="1"/>
  <c r="P501" i="1"/>
  <c r="P416" i="1"/>
  <c r="P400" i="1"/>
  <c r="P368" i="1"/>
  <c r="P126" i="1"/>
  <c r="P106" i="1"/>
  <c r="P706" i="1"/>
  <c r="P670" i="1"/>
  <c r="P652" i="1"/>
  <c r="P641" i="1"/>
  <c r="P604" i="1"/>
  <c r="P589" i="1"/>
  <c r="P517" i="1"/>
  <c r="P118" i="1"/>
  <c r="P383" i="1"/>
  <c r="P351" i="1"/>
  <c r="P319" i="1"/>
  <c r="P287" i="1"/>
  <c r="P536" i="1"/>
  <c r="P524" i="1"/>
  <c r="P504" i="1"/>
  <c r="P399" i="1"/>
  <c r="P367" i="1"/>
  <c r="P330" i="1"/>
  <c r="P306" i="1"/>
  <c r="P290" i="1"/>
  <c r="P258" i="1"/>
  <c r="P655" i="1"/>
  <c r="P647" i="1"/>
  <c r="P639" i="1"/>
  <c r="P611" i="1"/>
  <c r="P603" i="1"/>
  <c r="P591" i="1"/>
  <c r="P583" i="1"/>
  <c r="P575" i="1"/>
  <c r="P559" i="1"/>
  <c r="P544" i="1"/>
  <c r="P512" i="1"/>
  <c r="P424" i="1"/>
  <c r="P415" i="1"/>
  <c r="P363" i="1"/>
  <c r="P282" i="1"/>
  <c r="P87" i="1"/>
  <c r="P388" i="1"/>
  <c r="P372" i="1"/>
  <c r="P356" i="1"/>
  <c r="P340" i="1"/>
  <c r="P304" i="1"/>
  <c r="P382" i="1"/>
  <c r="P350" i="1"/>
  <c r="P314" i="1"/>
  <c r="P302" i="1"/>
  <c r="P292" i="1"/>
  <c r="P286" i="1"/>
  <c r="P274" i="1"/>
  <c r="P262" i="1"/>
  <c r="P246" i="1"/>
  <c r="P233" i="1"/>
  <c r="P206" i="1"/>
  <c r="P193" i="1"/>
  <c r="P187" i="1"/>
  <c r="P230" i="1"/>
  <c r="P218" i="1"/>
  <c r="P198" i="1"/>
  <c r="P326" i="1"/>
  <c r="P298" i="1"/>
  <c r="P278" i="1"/>
  <c r="P226" i="1"/>
  <c r="P209" i="1"/>
  <c r="P162" i="1"/>
  <c r="P146" i="1"/>
  <c r="P114" i="1"/>
  <c r="P103" i="1"/>
  <c r="P91" i="1"/>
  <c r="P95" i="1"/>
  <c r="P746" i="1"/>
  <c r="P730" i="1"/>
  <c r="P718" i="1"/>
  <c r="P699" i="1"/>
  <c r="P686" i="1"/>
  <c r="P665" i="1"/>
  <c r="P645" i="1"/>
  <c r="P633" i="1"/>
  <c r="P613" i="1"/>
  <c r="P601" i="1"/>
  <c r="P550" i="1"/>
  <c r="P452" i="1"/>
  <c r="P444" i="1"/>
  <c r="P183" i="1"/>
  <c r="P143" i="1"/>
  <c r="P742" i="1"/>
  <c r="P726" i="1"/>
  <c r="P714" i="1"/>
  <c r="P698" i="1"/>
  <c r="P682" i="1"/>
  <c r="P674" i="1"/>
  <c r="P657" i="1"/>
  <c r="P637" i="1"/>
  <c r="P625" i="1"/>
  <c r="P605" i="1"/>
  <c r="P593" i="1"/>
  <c r="P538" i="1"/>
  <c r="P496" i="1"/>
  <c r="P488" i="1"/>
  <c r="P464" i="1"/>
  <c r="P456" i="1"/>
  <c r="P432" i="1"/>
  <c r="P166" i="1"/>
  <c r="P154" i="1"/>
  <c r="P134" i="1"/>
  <c r="P738" i="1"/>
  <c r="P710" i="1"/>
  <c r="P694" i="1"/>
  <c r="P661" i="1"/>
  <c r="P649" i="1"/>
  <c r="P629" i="1"/>
  <c r="P617" i="1"/>
  <c r="P597" i="1"/>
  <c r="P585" i="1"/>
  <c r="P526" i="1"/>
  <c r="P480" i="1"/>
  <c r="P472" i="1"/>
  <c r="P468" i="1"/>
  <c r="P460" i="1"/>
  <c r="P448" i="1"/>
  <c r="P440" i="1"/>
  <c r="P436" i="1"/>
  <c r="P412" i="1"/>
  <c r="P407" i="1"/>
  <c r="P396" i="1"/>
  <c r="P391" i="1"/>
  <c r="P380" i="1"/>
  <c r="P375" i="1"/>
  <c r="P364" i="1"/>
  <c r="P359" i="1"/>
  <c r="P348" i="1"/>
  <c r="P343" i="1"/>
  <c r="P332" i="1"/>
  <c r="P328" i="1"/>
  <c r="P316" i="1"/>
  <c r="P308" i="1"/>
  <c r="P300" i="1"/>
  <c r="P296" i="1"/>
  <c r="P284" i="1"/>
  <c r="P276" i="1"/>
  <c r="P268" i="1"/>
  <c r="P264" i="1"/>
  <c r="P327" i="1"/>
  <c r="P315" i="1"/>
  <c r="P311" i="1"/>
  <c r="P303" i="1"/>
  <c r="P295" i="1"/>
  <c r="P283" i="1"/>
  <c r="P279" i="1"/>
  <c r="P408" i="1"/>
  <c r="P403" i="1"/>
  <c r="P392" i="1"/>
  <c r="P387" i="1"/>
  <c r="P376" i="1"/>
  <c r="P371" i="1"/>
  <c r="P360" i="1"/>
  <c r="P355" i="1"/>
  <c r="P344" i="1"/>
  <c r="P339" i="1"/>
  <c r="P182" i="1"/>
  <c r="P174" i="1"/>
  <c r="P138" i="1"/>
  <c r="P130" i="1"/>
  <c r="P122" i="1"/>
  <c r="P263" i="1"/>
  <c r="P229" i="1"/>
  <c r="P221" i="1"/>
  <c r="P213" i="1"/>
  <c r="P205" i="1"/>
  <c r="P197" i="1"/>
  <c r="P190" i="1"/>
  <c r="P253" i="1"/>
  <c r="P245" i="1"/>
  <c r="P237" i="1"/>
  <c r="P159" i="1"/>
  <c r="P151" i="1"/>
  <c r="P115" i="1"/>
  <c r="P107" i="1"/>
  <c r="P99" i="1"/>
  <c r="P491" i="1"/>
  <c r="P479" i="1"/>
  <c r="P471" i="1"/>
  <c r="P463" i="1"/>
  <c r="P459" i="1"/>
  <c r="P423" i="1"/>
  <c r="P251" i="1"/>
  <c r="P243" i="1"/>
  <c r="P235" i="1"/>
  <c r="P227" i="1"/>
  <c r="P199" i="1"/>
  <c r="P743" i="1"/>
  <c r="P737" i="1"/>
  <c r="P709" i="1"/>
  <c r="P687" i="1"/>
  <c r="P664" i="1"/>
  <c r="P648" i="1"/>
  <c r="P632" i="1"/>
  <c r="P616" i="1"/>
  <c r="P600" i="1"/>
  <c r="P584" i="1"/>
  <c r="P580" i="1"/>
  <c r="P576" i="1"/>
  <c r="P572" i="1"/>
  <c r="P568" i="1"/>
  <c r="P564" i="1"/>
  <c r="P560" i="1"/>
  <c r="P556" i="1"/>
  <c r="P542" i="1"/>
  <c r="P530" i="1"/>
  <c r="P520" i="1"/>
  <c r="P508" i="1"/>
  <c r="P502" i="1"/>
  <c r="P497" i="1"/>
  <c r="P481" i="1"/>
  <c r="P465" i="1"/>
  <c r="P449" i="1"/>
  <c r="P433" i="1"/>
  <c r="P495" i="1"/>
  <c r="P483" i="1"/>
  <c r="P475" i="1"/>
  <c r="P467" i="1"/>
  <c r="P455" i="1"/>
  <c r="P419" i="1"/>
  <c r="P239" i="1"/>
  <c r="P223" i="1"/>
  <c r="P215" i="1"/>
  <c r="P211" i="1"/>
  <c r="P203" i="1"/>
  <c r="P195" i="1"/>
  <c r="P188" i="1"/>
  <c r="P667" i="1"/>
  <c r="P554" i="1"/>
  <c r="P546" i="1"/>
  <c r="P518" i="1"/>
  <c r="P506" i="1"/>
  <c r="P207" i="1"/>
  <c r="P487" i="1"/>
  <c r="P447" i="1"/>
  <c r="P443" i="1"/>
  <c r="P439" i="1"/>
  <c r="P427" i="1"/>
  <c r="P741" i="1"/>
  <c r="P731" i="1"/>
  <c r="P721" i="1"/>
  <c r="P711" i="1"/>
  <c r="P705" i="1"/>
  <c r="P693" i="1"/>
  <c r="P656" i="1"/>
  <c r="P640" i="1"/>
  <c r="P624" i="1"/>
  <c r="P608" i="1"/>
  <c r="P592" i="1"/>
  <c r="P582" i="1"/>
  <c r="P578" i="1"/>
  <c r="P574" i="1"/>
  <c r="P570" i="1"/>
  <c r="P566" i="1"/>
  <c r="P562" i="1"/>
  <c r="P558" i="1"/>
  <c r="P552" i="1"/>
  <c r="P540" i="1"/>
  <c r="P534" i="1"/>
  <c r="P528" i="1"/>
  <c r="P522" i="1"/>
  <c r="P510" i="1"/>
  <c r="P489" i="1"/>
  <c r="P473" i="1"/>
  <c r="P457" i="1"/>
  <c r="P441" i="1"/>
  <c r="P425" i="1"/>
  <c r="P417" i="1"/>
  <c r="P413" i="1"/>
  <c r="P409" i="1"/>
  <c r="P405" i="1"/>
  <c r="P401" i="1"/>
  <c r="P397" i="1"/>
  <c r="P393" i="1"/>
  <c r="P389" i="1"/>
  <c r="P385" i="1"/>
  <c r="P381" i="1"/>
  <c r="P377" i="1"/>
  <c r="P373" i="1"/>
  <c r="P369" i="1"/>
  <c r="P365" i="1"/>
  <c r="P361" i="1"/>
  <c r="P357" i="1"/>
  <c r="P353" i="1"/>
  <c r="P349" i="1"/>
  <c r="P345" i="1"/>
  <c r="P341" i="1"/>
  <c r="P337" i="1"/>
  <c r="P247" i="1"/>
  <c r="P219" i="1"/>
  <c r="P184" i="1"/>
  <c r="P176" i="1"/>
  <c r="P172" i="1"/>
  <c r="P168" i="1"/>
  <c r="P160" i="1"/>
  <c r="P156" i="1"/>
  <c r="P152" i="1"/>
  <c r="P144" i="1"/>
  <c r="P140" i="1"/>
  <c r="P136" i="1"/>
  <c r="P128" i="1"/>
  <c r="P124" i="1"/>
  <c r="P120" i="1"/>
  <c r="P112" i="1"/>
  <c r="P108" i="1"/>
  <c r="P104" i="1"/>
  <c r="P132" i="1"/>
  <c r="P180" i="1"/>
  <c r="P100" i="1"/>
  <c r="P96" i="1"/>
  <c r="P92" i="1"/>
  <c r="P88" i="1"/>
  <c r="P50" i="1"/>
  <c r="P46" i="1"/>
  <c r="P42" i="1"/>
  <c r="P38" i="1"/>
  <c r="P34" i="1"/>
  <c r="P30" i="1"/>
  <c r="P26" i="1"/>
  <c r="P22" i="1"/>
  <c r="P739" i="1"/>
  <c r="P707" i="1"/>
  <c r="P702" i="1"/>
  <c r="P675" i="1"/>
  <c r="P723" i="1"/>
  <c r="P747" i="1"/>
  <c r="P735" i="1"/>
  <c r="P722" i="1"/>
  <c r="P715" i="1"/>
  <c r="P703" i="1"/>
  <c r="P695" i="1"/>
  <c r="P690" i="1"/>
  <c r="P683" i="1"/>
  <c r="P671" i="1"/>
  <c r="P666" i="1"/>
  <c r="P662" i="1"/>
  <c r="P658" i="1"/>
  <c r="P654" i="1"/>
  <c r="P650" i="1"/>
  <c r="P646" i="1"/>
  <c r="P642" i="1"/>
  <c r="P638" i="1"/>
  <c r="P634" i="1"/>
  <c r="P630" i="1"/>
  <c r="P626" i="1"/>
  <c r="P622" i="1"/>
  <c r="P618" i="1"/>
  <c r="P614" i="1"/>
  <c r="P610" i="1"/>
  <c r="P606" i="1"/>
  <c r="P602" i="1"/>
  <c r="P598" i="1"/>
  <c r="P594" i="1"/>
  <c r="P590" i="1"/>
  <c r="P586" i="1"/>
  <c r="P553" i="1"/>
  <c r="P548" i="1"/>
  <c r="P532" i="1"/>
  <c r="P516" i="1"/>
  <c r="P333" i="1"/>
  <c r="P329" i="1"/>
  <c r="P325" i="1"/>
  <c r="P321" i="1"/>
  <c r="P317" i="1"/>
  <c r="P313" i="1"/>
  <c r="P309" i="1"/>
  <c r="P305" i="1"/>
  <c r="P301" i="1"/>
  <c r="P297" i="1"/>
  <c r="P293" i="1"/>
  <c r="P289" i="1"/>
  <c r="P285" i="1"/>
  <c r="P281" i="1"/>
  <c r="P277" i="1"/>
  <c r="P273" i="1"/>
  <c r="P269" i="1"/>
  <c r="P265" i="1"/>
  <c r="P261" i="1"/>
  <c r="P257" i="1"/>
  <c r="P185" i="1"/>
  <c r="P181" i="1"/>
  <c r="P177" i="1"/>
  <c r="P173" i="1"/>
  <c r="P169" i="1"/>
  <c r="P165" i="1"/>
  <c r="P161" i="1"/>
  <c r="P157" i="1"/>
  <c r="P153" i="1"/>
  <c r="P149" i="1"/>
  <c r="P145" i="1"/>
  <c r="P141" i="1"/>
  <c r="P137" i="1"/>
  <c r="P133" i="1"/>
  <c r="P129" i="1"/>
  <c r="P125" i="1"/>
  <c r="P121" i="1"/>
  <c r="P117" i="1"/>
  <c r="P113" i="1"/>
  <c r="P109" i="1"/>
  <c r="P105" i="1"/>
  <c r="P745" i="1"/>
  <c r="P729" i="1"/>
  <c r="P713" i="1"/>
  <c r="P697" i="1"/>
  <c r="P681" i="1"/>
  <c r="P749" i="1"/>
  <c r="P733" i="1"/>
  <c r="P717" i="1"/>
  <c r="P701" i="1"/>
  <c r="P685" i="1"/>
  <c r="P669" i="1"/>
  <c r="P252" i="1"/>
  <c r="P248" i="1"/>
  <c r="P244" i="1"/>
  <c r="P240" i="1"/>
  <c r="P236" i="1"/>
  <c r="P232" i="1"/>
  <c r="P228" i="1"/>
  <c r="P224" i="1"/>
  <c r="P220" i="1"/>
  <c r="P216" i="1"/>
  <c r="P212" i="1"/>
  <c r="P208" i="1"/>
  <c r="P204" i="1"/>
  <c r="P200" i="1"/>
  <c r="P196" i="1"/>
  <c r="P189" i="1"/>
  <c r="P555" i="1"/>
  <c r="P551" i="1"/>
  <c r="P547" i="1"/>
  <c r="P543" i="1"/>
  <c r="P539" i="1"/>
  <c r="P535" i="1"/>
  <c r="P531" i="1"/>
  <c r="P527" i="1"/>
  <c r="P523" i="1"/>
  <c r="P519" i="1"/>
  <c r="P515" i="1"/>
  <c r="P511" i="1"/>
  <c r="P507" i="1"/>
  <c r="P503" i="1"/>
  <c r="P748" i="1"/>
  <c r="P740" i="1"/>
  <c r="P736" i="1"/>
  <c r="P732" i="1"/>
  <c r="P728" i="1"/>
  <c r="P724" i="1"/>
  <c r="P720" i="1"/>
  <c r="P716" i="1"/>
  <c r="P712" i="1"/>
  <c r="P708" i="1"/>
  <c r="P704" i="1"/>
  <c r="P700" i="1"/>
  <c r="P696" i="1"/>
  <c r="P692" i="1"/>
  <c r="P688" i="1"/>
  <c r="P684" i="1"/>
  <c r="P680" i="1"/>
  <c r="P676" i="1"/>
  <c r="P672" i="1"/>
  <c r="P668" i="1"/>
  <c r="F16" i="1"/>
  <c r="F17" i="1"/>
  <c r="F18" i="1"/>
  <c r="F19" i="1"/>
  <c r="F20" i="1"/>
  <c r="F750" i="1"/>
  <c r="F751" i="1"/>
  <c r="F752" i="1"/>
  <c r="F753" i="1"/>
  <c r="F754" i="1"/>
  <c r="F755" i="1"/>
  <c r="F756" i="1"/>
  <c r="F757" i="1"/>
  <c r="F758" i="1"/>
  <c r="F759" i="1"/>
  <c r="F760" i="1"/>
  <c r="F761" i="1"/>
  <c r="F762" i="1"/>
  <c r="F763" i="1"/>
  <c r="F764" i="1"/>
  <c r="F765" i="1"/>
  <c r="F766" i="1"/>
  <c r="F767" i="1"/>
  <c r="F768" i="1"/>
  <c r="F769" i="1"/>
  <c r="F770" i="1"/>
  <c r="F771" i="1"/>
  <c r="F772" i="1"/>
  <c r="F773" i="1"/>
  <c r="F774" i="1"/>
  <c r="F775" i="1"/>
  <c r="F776" i="1"/>
  <c r="F777" i="1"/>
  <c r="F778" i="1"/>
  <c r="F779" i="1"/>
  <c r="F780" i="1"/>
  <c r="F781" i="1"/>
  <c r="F782" i="1"/>
  <c r="F783" i="1"/>
  <c r="F784" i="1"/>
  <c r="F785" i="1"/>
  <c r="F786" i="1"/>
  <c r="F787" i="1"/>
  <c r="F788" i="1"/>
  <c r="F789" i="1"/>
  <c r="F790" i="1"/>
  <c r="F791" i="1"/>
  <c r="F792" i="1"/>
  <c r="F793" i="1"/>
  <c r="F794" i="1"/>
  <c r="F795" i="1"/>
  <c r="F796" i="1"/>
  <c r="F797" i="1"/>
  <c r="F798" i="1"/>
  <c r="F799" i="1"/>
  <c r="F800" i="1"/>
  <c r="F801" i="1"/>
  <c r="F802" i="1"/>
  <c r="F803" i="1"/>
  <c r="F804" i="1"/>
  <c r="F805" i="1"/>
  <c r="F806" i="1"/>
  <c r="F807" i="1"/>
  <c r="F808" i="1"/>
  <c r="F809" i="1"/>
  <c r="F810" i="1"/>
  <c r="F811" i="1"/>
  <c r="F812" i="1"/>
  <c r="F813" i="1"/>
  <c r="F814" i="1"/>
  <c r="F815" i="1"/>
  <c r="F816" i="1"/>
  <c r="F817" i="1"/>
  <c r="F818" i="1"/>
  <c r="F819" i="1"/>
  <c r="F820" i="1"/>
  <c r="F821" i="1"/>
  <c r="F822" i="1"/>
  <c r="F823" i="1"/>
  <c r="F824" i="1"/>
  <c r="F825" i="1"/>
  <c r="F826" i="1"/>
  <c r="F827" i="1"/>
  <c r="F828" i="1"/>
  <c r="F829" i="1"/>
  <c r="F830" i="1"/>
  <c r="F831" i="1"/>
  <c r="F832" i="1"/>
  <c r="F833" i="1"/>
  <c r="F8" i="3" l="1"/>
  <c r="F9" i="3"/>
  <c r="F10" i="3"/>
  <c r="F11" i="3"/>
  <c r="F12" i="3"/>
  <c r="F13" i="3"/>
  <c r="F14" i="3"/>
  <c r="F15" i="3"/>
  <c r="F16" i="3"/>
  <c r="F17" i="3"/>
  <c r="F18" i="3"/>
  <c r="F19" i="3"/>
  <c r="F20" i="3"/>
  <c r="F21" i="3"/>
  <c r="F22" i="3"/>
  <c r="F23" i="3"/>
  <c r="F24" i="3"/>
  <c r="F25" i="3"/>
  <c r="F26" i="3"/>
  <c r="F27" i="3"/>
  <c r="F28" i="3"/>
  <c r="F29" i="3"/>
  <c r="F30" i="3"/>
  <c r="F31" i="3"/>
  <c r="F32" i="3"/>
  <c r="F33" i="3"/>
  <c r="F34" i="3"/>
  <c r="F35" i="3"/>
  <c r="F36" i="3"/>
  <c r="F37" i="3"/>
  <c r="F38" i="3"/>
  <c r="F39" i="3"/>
  <c r="F40" i="3"/>
  <c r="F41" i="3"/>
  <c r="F42" i="3"/>
  <c r="F43" i="3"/>
  <c r="F44" i="3"/>
  <c r="F45" i="3"/>
  <c r="F46" i="3"/>
  <c r="F47" i="3"/>
  <c r="F48" i="3"/>
  <c r="F49" i="3"/>
  <c r="F50" i="3"/>
  <c r="F51" i="3"/>
  <c r="F52" i="3"/>
  <c r="F53" i="3"/>
  <c r="F54" i="3"/>
  <c r="F55" i="3"/>
  <c r="F56" i="3"/>
  <c r="F57" i="3"/>
  <c r="F58" i="3"/>
  <c r="F59" i="3"/>
  <c r="F60" i="3"/>
  <c r="F61" i="3"/>
  <c r="F62" i="3"/>
  <c r="F63" i="3"/>
  <c r="F64" i="3"/>
  <c r="F65" i="3"/>
  <c r="F66" i="3"/>
  <c r="F67" i="3"/>
  <c r="F68" i="3"/>
  <c r="F69" i="3"/>
  <c r="F70" i="3"/>
  <c r="F71" i="3"/>
  <c r="F72" i="3"/>
  <c r="F73" i="3"/>
  <c r="F74" i="3"/>
  <c r="F75" i="3"/>
  <c r="F76" i="3"/>
  <c r="F77" i="3"/>
  <c r="F78" i="3"/>
  <c r="F79" i="3"/>
  <c r="F80" i="3"/>
  <c r="F81" i="3"/>
  <c r="F82" i="3"/>
  <c r="F83" i="3"/>
  <c r="F84" i="3"/>
  <c r="F85" i="3"/>
  <c r="F86" i="3"/>
  <c r="F87" i="3"/>
  <c r="F88" i="3"/>
  <c r="F89" i="3"/>
  <c r="F90" i="3"/>
  <c r="F91" i="3"/>
  <c r="F92" i="3"/>
  <c r="F93" i="3"/>
  <c r="F94" i="3"/>
  <c r="F95" i="3"/>
  <c r="F96" i="3"/>
  <c r="F97" i="3"/>
  <c r="F98" i="3"/>
  <c r="F99" i="3"/>
  <c r="F100" i="3"/>
  <c r="F101" i="3"/>
  <c r="F102" i="3"/>
  <c r="F103" i="3"/>
  <c r="F104" i="3"/>
  <c r="F105" i="3"/>
  <c r="F106" i="3"/>
  <c r="F107" i="3"/>
  <c r="F108" i="3"/>
  <c r="F109" i="3"/>
  <c r="F110" i="3"/>
  <c r="F111" i="3"/>
  <c r="F112" i="3"/>
  <c r="F113" i="3"/>
  <c r="F114" i="3"/>
  <c r="F115" i="3"/>
  <c r="F116" i="3"/>
  <c r="F117" i="3"/>
  <c r="F118" i="3"/>
  <c r="F119" i="3"/>
  <c r="F120" i="3"/>
  <c r="F121" i="3"/>
  <c r="F122" i="3"/>
  <c r="F123" i="3"/>
  <c r="F124" i="3"/>
  <c r="F125" i="3"/>
  <c r="F126" i="3"/>
  <c r="F127" i="3"/>
  <c r="F128" i="3"/>
  <c r="F129" i="3"/>
  <c r="F130" i="3"/>
  <c r="F131" i="3"/>
  <c r="F132" i="3"/>
  <c r="F133" i="3"/>
  <c r="F134" i="3"/>
  <c r="F135" i="3"/>
  <c r="F136" i="3"/>
  <c r="F137" i="3"/>
  <c r="F138" i="3"/>
  <c r="F139" i="3"/>
  <c r="F140" i="3"/>
  <c r="F141" i="3"/>
  <c r="F142" i="3"/>
  <c r="F143" i="3"/>
  <c r="F144" i="3"/>
  <c r="F145" i="3"/>
  <c r="F146" i="3"/>
  <c r="F147" i="3"/>
  <c r="F148" i="3"/>
  <c r="F149" i="3"/>
  <c r="F150" i="3"/>
  <c r="F151" i="3"/>
  <c r="F152" i="3"/>
  <c r="F153" i="3"/>
  <c r="F154" i="3"/>
  <c r="F155" i="3"/>
  <c r="F156" i="3"/>
  <c r="F157" i="3"/>
  <c r="F158" i="3"/>
  <c r="F159" i="3"/>
  <c r="F160" i="3"/>
  <c r="F161" i="3"/>
  <c r="F162" i="3"/>
  <c r="F163" i="3"/>
  <c r="F164" i="3"/>
  <c r="F165" i="3"/>
  <c r="F166" i="3"/>
  <c r="F167" i="3"/>
  <c r="F168" i="3"/>
  <c r="F169" i="3"/>
  <c r="F170" i="3"/>
  <c r="F171" i="3"/>
  <c r="F172" i="3"/>
  <c r="F173" i="3"/>
  <c r="F174" i="3"/>
  <c r="F175" i="3"/>
  <c r="F176" i="3"/>
  <c r="F177" i="3"/>
  <c r="F178" i="3"/>
  <c r="F179" i="3"/>
  <c r="F180" i="3"/>
  <c r="F181" i="3"/>
  <c r="F182" i="3"/>
  <c r="F183" i="3"/>
  <c r="F184" i="3"/>
  <c r="F185" i="3"/>
  <c r="F186" i="3"/>
  <c r="F187" i="3"/>
  <c r="F188" i="3"/>
  <c r="F189" i="3"/>
  <c r="F190" i="3"/>
  <c r="F191" i="3"/>
  <c r="F192" i="3"/>
  <c r="F193" i="3"/>
  <c r="F194" i="3"/>
  <c r="F195" i="3"/>
  <c r="F196" i="3"/>
  <c r="F197" i="3"/>
  <c r="F198" i="3"/>
  <c r="F199" i="3"/>
  <c r="F200" i="3"/>
  <c r="F201" i="3"/>
  <c r="F202" i="3"/>
  <c r="F203" i="3"/>
  <c r="F204" i="3"/>
  <c r="F205" i="3"/>
  <c r="F206" i="3"/>
  <c r="F207" i="3"/>
  <c r="F208" i="3"/>
  <c r="F209" i="3"/>
  <c r="F210" i="3"/>
  <c r="F211" i="3"/>
  <c r="F212" i="3"/>
  <c r="F213" i="3"/>
  <c r="F214" i="3"/>
  <c r="F215" i="3"/>
  <c r="F216" i="3"/>
  <c r="F217" i="3"/>
  <c r="F218" i="3"/>
  <c r="F219" i="3"/>
  <c r="F220" i="3"/>
  <c r="F221" i="3"/>
  <c r="F222" i="3"/>
  <c r="F223" i="3"/>
  <c r="F224" i="3"/>
  <c r="F225" i="3"/>
  <c r="F226" i="3"/>
  <c r="F227" i="3"/>
  <c r="F228" i="3"/>
  <c r="F229" i="3"/>
  <c r="F230" i="3"/>
  <c r="F231" i="3"/>
  <c r="F232" i="3"/>
  <c r="F233" i="3"/>
  <c r="F234" i="3"/>
  <c r="F235" i="3"/>
  <c r="F236" i="3"/>
  <c r="F237" i="3"/>
  <c r="F238" i="3"/>
  <c r="F239" i="3"/>
  <c r="F240" i="3"/>
  <c r="F241" i="3"/>
  <c r="F242" i="3"/>
  <c r="F243" i="3"/>
  <c r="F244" i="3"/>
  <c r="F245" i="3"/>
  <c r="F246" i="3"/>
  <c r="F247" i="3"/>
  <c r="F248" i="3"/>
  <c r="F249" i="3"/>
  <c r="F250" i="3"/>
  <c r="F251" i="3"/>
  <c r="F252" i="3"/>
  <c r="F253" i="3"/>
  <c r="F254" i="3"/>
  <c r="F255" i="3"/>
  <c r="F256" i="3"/>
  <c r="F257" i="3"/>
  <c r="F258" i="3"/>
  <c r="F259" i="3"/>
  <c r="F260" i="3"/>
  <c r="F261" i="3"/>
  <c r="F262" i="3"/>
  <c r="F263" i="3"/>
  <c r="F264" i="3"/>
  <c r="F265" i="3"/>
  <c r="F266" i="3"/>
  <c r="F267" i="3"/>
  <c r="F268" i="3"/>
  <c r="F269" i="3"/>
  <c r="F270" i="3"/>
  <c r="F271" i="3"/>
  <c r="F272" i="3"/>
  <c r="F273" i="3"/>
  <c r="F274" i="3"/>
  <c r="F275" i="3"/>
  <c r="F276" i="3"/>
  <c r="F277" i="3"/>
  <c r="F278" i="3"/>
  <c r="F279" i="3"/>
  <c r="F280" i="3"/>
  <c r="F281" i="3"/>
  <c r="F282" i="3"/>
  <c r="F283" i="3"/>
  <c r="F284" i="3"/>
  <c r="F285" i="3"/>
  <c r="F286" i="3"/>
  <c r="F287" i="3"/>
  <c r="F288" i="3"/>
  <c r="F289" i="3"/>
  <c r="F290" i="3"/>
  <c r="F291" i="3"/>
  <c r="F292" i="3"/>
  <c r="F293" i="3"/>
  <c r="F294" i="3"/>
  <c r="F295" i="3"/>
  <c r="F296" i="3"/>
  <c r="F297" i="3"/>
  <c r="F298" i="3"/>
  <c r="F299" i="3"/>
  <c r="F300" i="3"/>
  <c r="F301" i="3"/>
  <c r="F302" i="3"/>
  <c r="F303" i="3"/>
  <c r="F304" i="3"/>
  <c r="F305" i="3"/>
  <c r="F306" i="3"/>
  <c r="F307" i="3"/>
  <c r="F308" i="3"/>
  <c r="F309" i="3"/>
  <c r="F310" i="3"/>
  <c r="F311" i="3"/>
  <c r="F312" i="3"/>
  <c r="F313" i="3"/>
  <c r="F314" i="3"/>
  <c r="F315" i="3"/>
  <c r="F316" i="3"/>
  <c r="F317" i="3"/>
  <c r="F318" i="3"/>
  <c r="F319" i="3"/>
  <c r="F320" i="3"/>
  <c r="F321" i="3"/>
  <c r="F322" i="3"/>
  <c r="F323" i="3"/>
  <c r="F324" i="3"/>
  <c r="F325" i="3"/>
  <c r="F326" i="3"/>
  <c r="F327" i="3"/>
  <c r="F328" i="3"/>
  <c r="F329" i="3"/>
  <c r="F330" i="3"/>
  <c r="F331" i="3"/>
  <c r="F332" i="3"/>
  <c r="F333" i="3"/>
  <c r="F334" i="3"/>
  <c r="F335" i="3"/>
  <c r="F336" i="3"/>
  <c r="F337" i="3"/>
  <c r="F338" i="3"/>
  <c r="F339" i="3"/>
  <c r="F340" i="3"/>
  <c r="F341" i="3"/>
  <c r="F342" i="3"/>
  <c r="F343" i="3"/>
  <c r="F344" i="3"/>
  <c r="F345" i="3"/>
  <c r="F346" i="3"/>
  <c r="F347" i="3"/>
  <c r="F348" i="3"/>
  <c r="F349" i="3"/>
  <c r="F350" i="3"/>
  <c r="F351" i="3"/>
  <c r="F352" i="3"/>
  <c r="F353" i="3"/>
  <c r="F354" i="3"/>
  <c r="F355" i="3"/>
  <c r="F356" i="3"/>
  <c r="F357" i="3"/>
  <c r="F358" i="3"/>
  <c r="F359" i="3"/>
  <c r="F360" i="3"/>
  <c r="F361" i="3"/>
  <c r="F362" i="3"/>
  <c r="F363" i="3"/>
  <c r="F364" i="3"/>
  <c r="F365" i="3"/>
  <c r="F366" i="3"/>
  <c r="F367" i="3"/>
  <c r="F368" i="3"/>
  <c r="F369" i="3"/>
  <c r="F370" i="3"/>
  <c r="F371" i="3"/>
  <c r="F372" i="3"/>
  <c r="F373" i="3"/>
  <c r="F374" i="3"/>
  <c r="F375" i="3"/>
  <c r="F376" i="3"/>
  <c r="F377" i="3"/>
  <c r="F378" i="3"/>
  <c r="F379" i="3"/>
  <c r="F380" i="3"/>
  <c r="F381" i="3"/>
  <c r="F382" i="3"/>
  <c r="F383" i="3"/>
  <c r="F384" i="3"/>
  <c r="F385" i="3"/>
  <c r="F386" i="3"/>
  <c r="F387" i="3"/>
  <c r="F388" i="3"/>
  <c r="F389" i="3"/>
  <c r="F390" i="3"/>
  <c r="F391" i="3"/>
  <c r="F392" i="3"/>
  <c r="F393" i="3"/>
  <c r="F394" i="3"/>
  <c r="F395" i="3"/>
  <c r="F396" i="3"/>
  <c r="F397" i="3"/>
  <c r="F398" i="3"/>
  <c r="F399" i="3"/>
  <c r="F400" i="3"/>
  <c r="F401" i="3"/>
  <c r="F402" i="3"/>
  <c r="F403" i="3"/>
  <c r="F404" i="3"/>
  <c r="F405" i="3"/>
  <c r="F406" i="3"/>
  <c r="F407" i="3"/>
  <c r="F408" i="3"/>
  <c r="F409" i="3"/>
  <c r="F410" i="3"/>
  <c r="F411" i="3"/>
  <c r="F412" i="3"/>
  <c r="F413" i="3"/>
  <c r="F414" i="3"/>
  <c r="F415" i="3"/>
  <c r="F416" i="3"/>
  <c r="F417" i="3"/>
  <c r="F418" i="3"/>
  <c r="F419" i="3"/>
  <c r="F420" i="3"/>
  <c r="F421" i="3"/>
  <c r="F422" i="3"/>
  <c r="F423" i="3"/>
  <c r="F424" i="3"/>
  <c r="F425" i="3"/>
  <c r="F426" i="3"/>
  <c r="F427" i="3"/>
  <c r="F428" i="3"/>
  <c r="F429" i="3"/>
  <c r="F430" i="3"/>
  <c r="F431" i="3"/>
  <c r="F432" i="3"/>
  <c r="F433" i="3"/>
  <c r="F434" i="3"/>
  <c r="F435" i="3"/>
  <c r="F436" i="3"/>
  <c r="F437" i="3"/>
  <c r="F438" i="3"/>
  <c r="F439" i="3"/>
  <c r="F440" i="3"/>
  <c r="F441" i="3"/>
  <c r="F442" i="3"/>
  <c r="F443" i="3"/>
  <c r="F444" i="3"/>
  <c r="F445" i="3"/>
  <c r="F446" i="3"/>
  <c r="F447" i="3"/>
  <c r="F448" i="3"/>
  <c r="F449" i="3"/>
  <c r="F450" i="3"/>
  <c r="F451" i="3"/>
  <c r="F452" i="3"/>
  <c r="F453" i="3"/>
  <c r="F454" i="3"/>
  <c r="F455" i="3"/>
  <c r="F456" i="3"/>
  <c r="F457" i="3"/>
  <c r="F458" i="3"/>
  <c r="F459" i="3"/>
  <c r="F460" i="3"/>
  <c r="F461" i="3"/>
  <c r="F462" i="3"/>
  <c r="F463" i="3"/>
  <c r="F464" i="3"/>
  <c r="F465" i="3"/>
  <c r="F466" i="3"/>
  <c r="F467" i="3"/>
  <c r="F468" i="3"/>
  <c r="F469" i="3"/>
  <c r="F470" i="3"/>
  <c r="F471" i="3"/>
  <c r="F472" i="3"/>
  <c r="F473" i="3"/>
  <c r="F474" i="3"/>
  <c r="F475" i="3"/>
  <c r="F476" i="3"/>
  <c r="F477" i="3"/>
  <c r="F478" i="3"/>
  <c r="F479" i="3"/>
  <c r="F480" i="3"/>
  <c r="F481" i="3"/>
  <c r="F482" i="3"/>
  <c r="F483" i="3"/>
  <c r="F484" i="3"/>
  <c r="F485" i="3"/>
  <c r="F486" i="3"/>
  <c r="F487" i="3"/>
  <c r="F488" i="3"/>
  <c r="F489" i="3"/>
  <c r="F490" i="3"/>
  <c r="F491" i="3"/>
  <c r="F492" i="3"/>
  <c r="F493" i="3"/>
  <c r="F494" i="3"/>
  <c r="F495" i="3"/>
  <c r="F496" i="3"/>
  <c r="F497" i="3"/>
  <c r="F498" i="3"/>
  <c r="F499" i="3"/>
  <c r="F500" i="3"/>
  <c r="F501" i="3"/>
  <c r="F502" i="3"/>
  <c r="F503" i="3"/>
  <c r="F504" i="3"/>
  <c r="F505" i="3"/>
  <c r="F506" i="3"/>
  <c r="F507" i="3"/>
  <c r="F508" i="3"/>
  <c r="F509" i="3"/>
  <c r="F510" i="3"/>
  <c r="F511" i="3"/>
  <c r="F512" i="3"/>
  <c r="F513" i="3"/>
  <c r="F514" i="3"/>
  <c r="F515" i="3"/>
  <c r="F516" i="3"/>
  <c r="F517" i="3"/>
  <c r="F518" i="3"/>
  <c r="F519" i="3"/>
  <c r="F520" i="3"/>
  <c r="F521" i="3"/>
  <c r="F522" i="3"/>
  <c r="F523" i="3"/>
  <c r="F524" i="3"/>
  <c r="F525" i="3"/>
  <c r="F526" i="3"/>
  <c r="F527" i="3"/>
  <c r="F528" i="3"/>
  <c r="F529" i="3"/>
  <c r="F530" i="3"/>
  <c r="F531" i="3"/>
  <c r="F532" i="3"/>
  <c r="F533" i="3"/>
  <c r="F534" i="3"/>
  <c r="F535" i="3"/>
  <c r="F536" i="3"/>
  <c r="F537" i="3"/>
  <c r="F538" i="3"/>
  <c r="F539" i="3"/>
  <c r="F540" i="3"/>
  <c r="F541" i="3"/>
  <c r="F542" i="3"/>
  <c r="F543" i="3"/>
  <c r="F544" i="3"/>
  <c r="F545" i="3"/>
  <c r="F546" i="3"/>
  <c r="F547" i="3"/>
  <c r="F548" i="3"/>
  <c r="F549" i="3"/>
  <c r="F550" i="3"/>
  <c r="F551" i="3"/>
  <c r="F552" i="3"/>
  <c r="F553" i="3"/>
  <c r="F554" i="3"/>
  <c r="F555" i="3"/>
  <c r="F556" i="3"/>
  <c r="F557" i="3"/>
  <c r="F558" i="3"/>
  <c r="F559" i="3"/>
  <c r="F560" i="3"/>
  <c r="F561" i="3"/>
  <c r="F562" i="3"/>
  <c r="F563" i="3"/>
  <c r="F564" i="3"/>
  <c r="F565" i="3"/>
  <c r="F566" i="3"/>
  <c r="F567" i="3"/>
  <c r="F568" i="3"/>
  <c r="F569" i="3"/>
  <c r="F570" i="3"/>
  <c r="F571" i="3"/>
  <c r="F572" i="3"/>
  <c r="F573" i="3"/>
  <c r="F574" i="3"/>
  <c r="F575" i="3"/>
  <c r="F576" i="3"/>
  <c r="F577" i="3"/>
  <c r="F578" i="3"/>
  <c r="F579" i="3"/>
  <c r="F580" i="3"/>
  <c r="F581" i="3"/>
  <c r="F582" i="3"/>
  <c r="F583" i="3"/>
  <c r="F584" i="3"/>
  <c r="F585" i="3"/>
  <c r="F586" i="3"/>
  <c r="F587" i="3"/>
  <c r="F588" i="3"/>
  <c r="F589" i="3"/>
  <c r="F590" i="3"/>
  <c r="F591" i="3"/>
  <c r="F592" i="3"/>
  <c r="F593" i="3"/>
  <c r="F594" i="3"/>
  <c r="F595" i="3"/>
  <c r="F596" i="3"/>
  <c r="F597" i="3"/>
  <c r="F598" i="3"/>
  <c r="F599" i="3"/>
  <c r="F600" i="3"/>
  <c r="F601" i="3"/>
  <c r="F602" i="3"/>
  <c r="F603" i="3"/>
  <c r="F604" i="3"/>
  <c r="F605" i="3"/>
  <c r="F606" i="3"/>
  <c r="F607" i="3"/>
  <c r="F608" i="3"/>
  <c r="F609" i="3"/>
  <c r="F610" i="3"/>
  <c r="F611" i="3"/>
  <c r="F612" i="3"/>
  <c r="F613" i="3"/>
  <c r="F614" i="3"/>
  <c r="F615" i="3"/>
  <c r="F616" i="3"/>
  <c r="F617" i="3"/>
  <c r="F618" i="3"/>
  <c r="F619" i="3"/>
  <c r="F620" i="3"/>
  <c r="F621" i="3"/>
  <c r="F622" i="3"/>
  <c r="F623" i="3"/>
  <c r="F624" i="3"/>
  <c r="F625" i="3"/>
  <c r="F626" i="3"/>
  <c r="F627" i="3"/>
  <c r="F628" i="3"/>
  <c r="F629" i="3"/>
  <c r="F630" i="3"/>
  <c r="F631" i="3"/>
  <c r="F632" i="3"/>
  <c r="F633" i="3"/>
  <c r="F634" i="3"/>
  <c r="F635" i="3"/>
  <c r="F636" i="3"/>
  <c r="F637" i="3"/>
  <c r="F638" i="3"/>
  <c r="F639" i="3"/>
  <c r="F640" i="3"/>
  <c r="F641" i="3"/>
  <c r="F642" i="3"/>
  <c r="F643" i="3"/>
  <c r="F644" i="3"/>
  <c r="F645" i="3"/>
  <c r="F646" i="3"/>
  <c r="F647" i="3"/>
  <c r="F648" i="3"/>
  <c r="F649" i="3"/>
  <c r="F650" i="3"/>
  <c r="F651" i="3"/>
  <c r="F652" i="3"/>
  <c r="F653" i="3"/>
  <c r="F654" i="3"/>
  <c r="F655" i="3"/>
  <c r="F656" i="3"/>
  <c r="F657" i="3"/>
  <c r="F658" i="3"/>
  <c r="F659" i="3"/>
  <c r="F660" i="3"/>
  <c r="F661" i="3"/>
  <c r="F662" i="3"/>
  <c r="F663" i="3"/>
  <c r="F664" i="3"/>
  <c r="F665" i="3"/>
  <c r="F666" i="3"/>
  <c r="F667" i="3"/>
  <c r="F668" i="3"/>
  <c r="F669" i="3"/>
  <c r="F670" i="3"/>
  <c r="F671" i="3"/>
  <c r="F672" i="3"/>
  <c r="F673" i="3"/>
  <c r="F674" i="3"/>
  <c r="F675" i="3"/>
  <c r="F676" i="3"/>
  <c r="F677" i="3"/>
  <c r="F678" i="3"/>
  <c r="F679" i="3"/>
  <c r="F680" i="3"/>
  <c r="F681" i="3"/>
  <c r="F682" i="3"/>
  <c r="F683" i="3"/>
  <c r="F684" i="3"/>
  <c r="F685" i="3"/>
  <c r="F686" i="3"/>
  <c r="F687" i="3"/>
  <c r="F688" i="3"/>
  <c r="F689" i="3"/>
  <c r="F690" i="3"/>
  <c r="F691" i="3"/>
  <c r="F692" i="3"/>
  <c r="F693" i="3"/>
  <c r="F694" i="3"/>
  <c r="F695" i="3"/>
  <c r="F696" i="3"/>
  <c r="F697" i="3"/>
  <c r="F698" i="3"/>
  <c r="F699" i="3"/>
  <c r="F700" i="3"/>
  <c r="F701" i="3"/>
  <c r="F702" i="3"/>
  <c r="F703" i="3"/>
  <c r="F704" i="3"/>
  <c r="F705" i="3"/>
  <c r="F706" i="3"/>
  <c r="F707" i="3"/>
  <c r="F708" i="3"/>
  <c r="F709" i="3"/>
  <c r="F710" i="3"/>
  <c r="F711" i="3"/>
  <c r="F712" i="3"/>
  <c r="F713" i="3"/>
  <c r="F714" i="3"/>
  <c r="F715" i="3"/>
  <c r="F716" i="3"/>
  <c r="F717" i="3"/>
  <c r="F718" i="3"/>
  <c r="F719" i="3"/>
  <c r="F720" i="3"/>
  <c r="F721" i="3"/>
  <c r="F722" i="3"/>
  <c r="F723" i="3"/>
  <c r="F724" i="3"/>
  <c r="F725" i="3"/>
  <c r="F726" i="3"/>
  <c r="F727" i="3"/>
  <c r="F728" i="3"/>
  <c r="F729" i="3"/>
  <c r="F730" i="3"/>
  <c r="F731" i="3"/>
  <c r="F732" i="3"/>
  <c r="F733" i="3"/>
  <c r="F734" i="3"/>
  <c r="F735" i="3"/>
  <c r="F736" i="3"/>
  <c r="F737" i="3"/>
  <c r="F738" i="3"/>
  <c r="F739" i="3"/>
  <c r="F740" i="3"/>
  <c r="F741" i="3"/>
  <c r="F742" i="3"/>
  <c r="F743" i="3"/>
  <c r="F744" i="3"/>
  <c r="F745" i="3"/>
  <c r="F746" i="3"/>
  <c r="F747" i="3"/>
  <c r="F748" i="3"/>
  <c r="F749" i="3"/>
  <c r="F750" i="3"/>
  <c r="F751" i="3"/>
  <c r="F752" i="3"/>
  <c r="F753" i="3"/>
  <c r="F754" i="3"/>
  <c r="F755" i="3"/>
  <c r="F756" i="3"/>
  <c r="F757" i="3"/>
  <c r="F758" i="3"/>
  <c r="F759" i="3"/>
  <c r="F760" i="3"/>
  <c r="F761" i="3"/>
  <c r="F762" i="3"/>
  <c r="F763" i="3"/>
  <c r="F764" i="3"/>
  <c r="F765" i="3"/>
  <c r="F766" i="3"/>
  <c r="F767" i="3"/>
  <c r="F768" i="3"/>
  <c r="F769" i="3"/>
  <c r="F770" i="3"/>
  <c r="F771" i="3"/>
  <c r="F772" i="3"/>
  <c r="F773" i="3"/>
  <c r="F774" i="3"/>
  <c r="F775" i="3"/>
  <c r="F776" i="3"/>
  <c r="F777" i="3"/>
  <c r="F778" i="3"/>
  <c r="F779" i="3"/>
  <c r="F780" i="3"/>
  <c r="F781" i="3"/>
  <c r="F782" i="3"/>
  <c r="F783" i="3"/>
  <c r="F784" i="3"/>
  <c r="F785" i="3"/>
  <c r="F786" i="3"/>
  <c r="F787" i="3"/>
  <c r="F788" i="3"/>
  <c r="F789" i="3"/>
  <c r="F790" i="3"/>
  <c r="F791" i="3"/>
  <c r="F792" i="3"/>
  <c r="F793" i="3"/>
  <c r="F794" i="3"/>
  <c r="F795" i="3"/>
  <c r="F796" i="3"/>
  <c r="F797" i="3"/>
  <c r="F798" i="3"/>
  <c r="F799" i="3"/>
  <c r="F800" i="3"/>
  <c r="F801" i="3"/>
  <c r="F802" i="3"/>
  <c r="F803" i="3"/>
  <c r="F804" i="3"/>
  <c r="F805" i="3"/>
  <c r="F806" i="3"/>
  <c r="F807" i="3"/>
  <c r="F808" i="3"/>
  <c r="F809" i="3"/>
  <c r="F810" i="3"/>
  <c r="F811" i="3"/>
  <c r="F812" i="3"/>
  <c r="F813" i="3"/>
  <c r="F814" i="3"/>
  <c r="F815" i="3"/>
  <c r="F816" i="3"/>
  <c r="F817" i="3"/>
  <c r="F818" i="3"/>
  <c r="F819" i="3"/>
  <c r="F820" i="3"/>
  <c r="F821" i="3"/>
  <c r="F822" i="3"/>
  <c r="F823" i="3"/>
  <c r="F824" i="3"/>
  <c r="F825" i="3"/>
  <c r="F826" i="3"/>
  <c r="F827" i="3"/>
  <c r="F828" i="3"/>
  <c r="F829" i="3"/>
  <c r="F830" i="3"/>
  <c r="F831" i="3"/>
  <c r="F832" i="3"/>
  <c r="F833" i="3"/>
  <c r="F834" i="3"/>
  <c r="F835" i="3"/>
  <c r="F836" i="3"/>
  <c r="F837" i="3"/>
  <c r="F838" i="3"/>
  <c r="F839" i="3"/>
  <c r="F840" i="3"/>
  <c r="F841" i="3"/>
  <c r="F842" i="3"/>
  <c r="F843" i="3"/>
  <c r="F844" i="3"/>
  <c r="F845" i="3"/>
  <c r="F846" i="3"/>
  <c r="F847" i="3"/>
  <c r="F848" i="3"/>
  <c r="F849" i="3"/>
  <c r="F850" i="3"/>
  <c r="F851" i="3"/>
  <c r="F852" i="3"/>
  <c r="F853" i="3"/>
  <c r="F854" i="3"/>
  <c r="F855" i="3"/>
  <c r="F856" i="3"/>
  <c r="F857" i="3"/>
  <c r="F858" i="3"/>
  <c r="F859" i="3"/>
  <c r="F860" i="3"/>
  <c r="F861" i="3"/>
  <c r="F862" i="3"/>
  <c r="F863" i="3"/>
  <c r="F864" i="3"/>
  <c r="F865" i="3"/>
  <c r="F866" i="3"/>
  <c r="F867" i="3"/>
  <c r="F868" i="3"/>
  <c r="F869" i="3"/>
  <c r="F870" i="3"/>
  <c r="F871" i="3"/>
  <c r="F872" i="3"/>
  <c r="F873" i="3"/>
  <c r="F874" i="3"/>
  <c r="F875" i="3"/>
  <c r="F876" i="3"/>
  <c r="F877" i="3"/>
  <c r="F878" i="3"/>
  <c r="F879" i="3"/>
  <c r="F880" i="3"/>
  <c r="F881" i="3"/>
  <c r="F882" i="3"/>
  <c r="F883" i="3"/>
  <c r="F884" i="3"/>
  <c r="F885" i="3"/>
  <c r="F886" i="3"/>
  <c r="F887" i="3"/>
  <c r="F888" i="3"/>
  <c r="F889" i="3"/>
  <c r="F890" i="3"/>
  <c r="F891" i="3"/>
  <c r="F892" i="3"/>
  <c r="F893" i="3"/>
  <c r="F894" i="3"/>
  <c r="F895" i="3"/>
  <c r="F896" i="3"/>
  <c r="F897" i="3"/>
  <c r="F898" i="3"/>
  <c r="F899" i="3"/>
  <c r="F900" i="3"/>
  <c r="F901" i="3"/>
  <c r="F902" i="3"/>
  <c r="F903" i="3"/>
  <c r="F904" i="3"/>
  <c r="F905" i="3"/>
  <c r="F906" i="3"/>
  <c r="F907" i="3"/>
  <c r="F908" i="3"/>
  <c r="F909" i="3"/>
  <c r="F910" i="3"/>
  <c r="F911" i="3"/>
  <c r="F912" i="3"/>
  <c r="F913" i="3"/>
  <c r="F914" i="3"/>
  <c r="F915" i="3"/>
  <c r="F916" i="3"/>
  <c r="F917" i="3"/>
  <c r="F918" i="3"/>
  <c r="F919" i="3"/>
  <c r="F920" i="3"/>
  <c r="F921" i="3"/>
  <c r="F922" i="3"/>
  <c r="F923" i="3"/>
  <c r="F924" i="3"/>
  <c r="F925" i="3"/>
  <c r="F926" i="3"/>
  <c r="F927" i="3"/>
  <c r="F928" i="3"/>
  <c r="F929" i="3"/>
  <c r="F930" i="3"/>
  <c r="F931" i="3"/>
  <c r="F932" i="3"/>
  <c r="F933" i="3"/>
  <c r="F934" i="3"/>
  <c r="F935" i="3"/>
  <c r="F936" i="3"/>
  <c r="F937" i="3"/>
  <c r="F938" i="3"/>
  <c r="F939" i="3"/>
  <c r="F940" i="3"/>
  <c r="F941" i="3"/>
  <c r="F942" i="3"/>
  <c r="F943" i="3"/>
  <c r="F944" i="3"/>
  <c r="F945" i="3"/>
  <c r="F946" i="3"/>
  <c r="F947" i="3"/>
  <c r="F948" i="3"/>
  <c r="F949" i="3"/>
  <c r="F950" i="3"/>
  <c r="F951" i="3"/>
  <c r="F952" i="3"/>
  <c r="F953" i="3"/>
  <c r="F954" i="3"/>
  <c r="F955" i="3"/>
  <c r="F956" i="3"/>
  <c r="F957" i="3"/>
  <c r="F958" i="3"/>
  <c r="F959" i="3"/>
  <c r="F960" i="3"/>
  <c r="F961" i="3"/>
  <c r="F962" i="3"/>
  <c r="F963" i="3"/>
  <c r="F964" i="3"/>
  <c r="F965" i="3"/>
  <c r="F966" i="3"/>
  <c r="F967" i="3"/>
  <c r="F968" i="3"/>
  <c r="F969" i="3"/>
  <c r="F970" i="3"/>
  <c r="F971" i="3"/>
  <c r="F972" i="3"/>
  <c r="F973" i="3"/>
  <c r="F974" i="3"/>
  <c r="F975" i="3"/>
  <c r="F976" i="3"/>
  <c r="F977" i="3"/>
  <c r="F978" i="3"/>
  <c r="F979" i="3"/>
  <c r="F980" i="3"/>
  <c r="F981" i="3"/>
  <c r="F982" i="3"/>
  <c r="F983" i="3"/>
  <c r="F984" i="3"/>
  <c r="F985" i="3"/>
  <c r="F986" i="3"/>
  <c r="F987" i="3"/>
  <c r="F988" i="3"/>
  <c r="F989" i="3"/>
  <c r="F990" i="3"/>
  <c r="F991" i="3"/>
  <c r="F992" i="3"/>
  <c r="F993" i="3"/>
  <c r="F994" i="3"/>
  <c r="F995" i="3"/>
  <c r="F996" i="3"/>
  <c r="F997" i="3"/>
  <c r="F998" i="3"/>
  <c r="F999" i="3"/>
  <c r="F1000" i="3"/>
  <c r="F1001" i="3"/>
  <c r="F1002" i="3"/>
  <c r="F1003" i="3"/>
  <c r="F1004" i="3"/>
  <c r="F1005" i="3"/>
  <c r="F1006" i="3"/>
  <c r="F1007" i="3"/>
  <c r="F1008" i="3"/>
  <c r="F1009" i="3"/>
  <c r="F1010" i="3"/>
  <c r="F1011" i="3"/>
  <c r="F1012" i="3"/>
  <c r="F1013" i="3"/>
  <c r="F1014" i="3"/>
  <c r="F1015" i="3"/>
  <c r="F1016" i="3"/>
  <c r="F1017" i="3"/>
  <c r="F1018" i="3"/>
  <c r="F1019" i="3"/>
  <c r="F1020" i="3"/>
  <c r="F1021" i="3"/>
  <c r="F1022" i="3"/>
  <c r="F1023" i="3"/>
  <c r="F1024" i="3"/>
  <c r="F1025" i="3"/>
  <c r="F1026" i="3"/>
  <c r="F1027" i="3"/>
  <c r="F1028" i="3"/>
  <c r="F1029" i="3"/>
  <c r="F1030" i="3"/>
  <c r="F1031" i="3"/>
  <c r="F1032" i="3"/>
  <c r="F1033" i="3"/>
  <c r="F1034" i="3"/>
  <c r="F1035" i="3"/>
  <c r="F1036" i="3"/>
  <c r="F1037" i="3"/>
  <c r="F1038" i="3"/>
  <c r="F1039" i="3"/>
  <c r="F1040" i="3"/>
  <c r="F1041" i="3"/>
  <c r="F1042" i="3"/>
  <c r="F1043" i="3"/>
  <c r="F1044" i="3"/>
  <c r="F1045" i="3"/>
  <c r="F1046" i="3"/>
  <c r="F1047" i="3"/>
  <c r="F1048" i="3"/>
  <c r="F1049" i="3"/>
  <c r="F1050" i="3"/>
  <c r="F1051" i="3"/>
  <c r="F1052" i="3"/>
  <c r="F1053" i="3"/>
  <c r="F1054" i="3"/>
  <c r="F1055" i="3"/>
  <c r="F1056" i="3"/>
  <c r="F1057" i="3"/>
  <c r="F1058" i="3"/>
  <c r="F1059" i="3"/>
  <c r="F1060" i="3"/>
  <c r="F1061" i="3"/>
  <c r="F1062" i="3"/>
  <c r="F1063" i="3"/>
  <c r="F1064" i="3"/>
  <c r="F1065" i="3"/>
  <c r="F1066" i="3"/>
  <c r="F1067" i="3"/>
  <c r="F1068" i="3"/>
  <c r="F1069" i="3"/>
  <c r="F1070" i="3"/>
  <c r="F1071" i="3"/>
  <c r="F1072" i="3"/>
  <c r="F1073" i="3"/>
  <c r="F1074" i="3"/>
  <c r="F1075" i="3"/>
  <c r="F1076" i="3"/>
  <c r="F1077" i="3"/>
  <c r="F1078" i="3"/>
  <c r="F1079" i="3"/>
  <c r="F1080" i="3"/>
  <c r="F1081" i="3"/>
  <c r="F1082" i="3"/>
  <c r="F1083" i="3"/>
  <c r="F1084" i="3"/>
  <c r="F1085" i="3"/>
  <c r="F1086" i="3"/>
  <c r="F1087" i="3"/>
  <c r="F1088" i="3"/>
  <c r="F1089" i="3"/>
  <c r="F1090" i="3"/>
  <c r="F1091" i="3"/>
  <c r="F1092" i="3"/>
  <c r="F1093" i="3"/>
  <c r="F1094" i="3"/>
  <c r="F1095" i="3"/>
  <c r="F1096" i="3"/>
  <c r="F1097" i="3"/>
  <c r="F1098" i="3"/>
  <c r="F1099" i="3"/>
  <c r="F1100" i="3"/>
  <c r="F1101" i="3"/>
  <c r="F1102" i="3"/>
  <c r="F1103" i="3"/>
  <c r="F1104" i="3"/>
  <c r="F1105" i="3"/>
  <c r="F1106" i="3"/>
  <c r="F1107" i="3"/>
  <c r="F1108" i="3"/>
  <c r="F1109" i="3"/>
  <c r="F1110" i="3"/>
  <c r="F1111" i="3"/>
  <c r="F1112" i="3"/>
  <c r="F1113" i="3"/>
  <c r="F1114" i="3"/>
  <c r="F1115" i="3"/>
  <c r="F1116" i="3"/>
  <c r="F1117" i="3"/>
  <c r="F1118" i="3"/>
  <c r="F1119" i="3"/>
  <c r="F1120" i="3"/>
  <c r="F1121" i="3"/>
  <c r="F1122" i="3"/>
  <c r="F1123" i="3"/>
  <c r="F1124" i="3"/>
  <c r="F1125" i="3"/>
  <c r="F1126" i="3"/>
  <c r="F1127" i="3"/>
  <c r="F1128" i="3"/>
  <c r="F1129" i="3"/>
  <c r="F1130" i="3"/>
  <c r="F1131" i="3"/>
  <c r="F1132" i="3"/>
  <c r="F1133" i="3"/>
  <c r="F1134" i="3"/>
  <c r="F1135" i="3"/>
  <c r="F1136" i="3"/>
  <c r="F1137" i="3"/>
  <c r="F1138" i="3"/>
  <c r="F1139" i="3"/>
  <c r="F1140" i="3"/>
  <c r="F1141" i="3"/>
  <c r="F1142" i="3"/>
  <c r="F1143" i="3"/>
  <c r="F1144" i="3"/>
  <c r="F1145" i="3"/>
  <c r="F1146" i="3"/>
  <c r="F1147" i="3"/>
  <c r="F1148" i="3"/>
  <c r="F1149" i="3"/>
  <c r="F1150" i="3"/>
  <c r="F1151" i="3"/>
  <c r="F1152" i="3"/>
  <c r="F1153" i="3"/>
  <c r="F1154" i="3"/>
  <c r="F1155" i="3"/>
  <c r="F1156" i="3"/>
  <c r="F1157" i="3"/>
  <c r="F1158" i="3"/>
  <c r="F1159" i="3"/>
  <c r="F1160" i="3"/>
  <c r="F1161" i="3"/>
  <c r="F1162" i="3"/>
  <c r="F1163" i="3"/>
  <c r="F1164" i="3"/>
  <c r="F1165" i="3"/>
  <c r="F1166" i="3"/>
  <c r="F1167" i="3"/>
  <c r="F1168" i="3"/>
  <c r="F1169" i="3"/>
  <c r="F1170" i="3"/>
  <c r="F1171" i="3"/>
  <c r="F1172" i="3"/>
  <c r="F1173" i="3"/>
  <c r="F1174" i="3"/>
  <c r="F1175" i="3"/>
  <c r="F1176" i="3"/>
  <c r="F1177" i="3"/>
  <c r="F1178" i="3"/>
  <c r="F1179" i="3"/>
  <c r="F1180" i="3"/>
  <c r="F1181" i="3"/>
  <c r="F1182" i="3"/>
  <c r="F1183" i="3"/>
  <c r="F1184" i="3"/>
  <c r="F1185" i="3"/>
  <c r="F1186" i="3"/>
  <c r="F1187" i="3"/>
  <c r="F1188" i="3"/>
  <c r="F1189" i="3"/>
  <c r="F1190" i="3"/>
  <c r="F1191" i="3"/>
  <c r="F1192" i="3"/>
  <c r="F1193" i="3"/>
  <c r="F1194" i="3"/>
  <c r="F1195" i="3"/>
  <c r="F1196" i="3"/>
  <c r="F1197" i="3"/>
  <c r="F1198" i="3"/>
  <c r="F1199" i="3"/>
  <c r="F1200" i="3"/>
  <c r="F1201" i="3"/>
  <c r="F1202" i="3"/>
  <c r="F1203" i="3"/>
  <c r="F1204" i="3"/>
  <c r="F1205" i="3"/>
  <c r="F1206" i="3"/>
  <c r="F1207" i="3"/>
  <c r="F1208" i="3"/>
  <c r="F1209" i="3"/>
  <c r="F1210" i="3"/>
  <c r="F1211" i="3"/>
  <c r="F1212" i="3"/>
  <c r="F1213" i="3"/>
  <c r="F1214" i="3"/>
  <c r="F1215" i="3"/>
  <c r="F1216" i="3"/>
  <c r="F1217" i="3"/>
  <c r="F1218" i="3"/>
  <c r="F1219" i="3"/>
  <c r="F1220" i="3"/>
  <c r="F1221" i="3"/>
  <c r="F1222" i="3"/>
  <c r="F1223" i="3"/>
  <c r="F1224" i="3"/>
  <c r="F1225" i="3"/>
  <c r="F1226" i="3"/>
  <c r="F1227" i="3"/>
  <c r="F1228" i="3"/>
  <c r="F1229" i="3"/>
  <c r="F1230" i="3"/>
  <c r="F1231" i="3"/>
  <c r="F1232" i="3"/>
  <c r="F1233" i="3"/>
  <c r="F1234" i="3"/>
  <c r="F1235" i="3"/>
  <c r="F1236" i="3"/>
  <c r="F1237" i="3"/>
  <c r="F1238" i="3"/>
  <c r="F1239" i="3"/>
  <c r="F1240" i="3"/>
  <c r="F1241" i="3"/>
  <c r="F1242" i="3"/>
  <c r="F1243" i="3"/>
  <c r="F1244" i="3"/>
  <c r="F1245" i="3"/>
  <c r="F1246" i="3"/>
  <c r="F1247" i="3"/>
  <c r="F1248" i="3"/>
  <c r="F1249" i="3"/>
  <c r="F1250" i="3"/>
  <c r="F1251" i="3"/>
  <c r="F1252" i="3"/>
  <c r="F1253" i="3"/>
  <c r="F1254" i="3"/>
  <c r="F1255" i="3"/>
  <c r="F1256" i="3"/>
  <c r="F1257" i="3"/>
  <c r="F1258" i="3"/>
  <c r="F1259" i="3"/>
  <c r="F1260" i="3"/>
  <c r="F1261" i="3"/>
  <c r="F1262" i="3"/>
  <c r="F1263" i="3"/>
  <c r="F1264" i="3"/>
  <c r="F1265" i="3"/>
  <c r="F1266" i="3"/>
  <c r="F1267" i="3"/>
  <c r="F1268" i="3"/>
  <c r="F1269" i="3"/>
  <c r="F1270" i="3"/>
  <c r="F1271" i="3"/>
  <c r="F1272" i="3"/>
  <c r="F1273" i="3"/>
  <c r="F1274" i="3"/>
  <c r="F1275" i="3"/>
  <c r="F1276" i="3"/>
  <c r="F1277" i="3"/>
  <c r="F1278" i="3"/>
  <c r="F1279" i="3"/>
  <c r="F1280" i="3"/>
  <c r="F1281" i="3"/>
  <c r="F1282" i="3"/>
  <c r="F1283" i="3"/>
  <c r="F1284" i="3"/>
  <c r="F1285" i="3"/>
  <c r="F1286" i="3"/>
  <c r="F1287" i="3"/>
  <c r="F1288" i="3"/>
  <c r="F1289" i="3"/>
  <c r="F1290" i="3"/>
  <c r="F1291" i="3"/>
  <c r="F1292" i="3"/>
  <c r="F1293" i="3"/>
  <c r="F1294" i="3"/>
  <c r="F1295" i="3"/>
  <c r="F1296" i="3"/>
  <c r="F1297" i="3"/>
  <c r="F1298" i="3"/>
  <c r="F1299" i="3"/>
  <c r="F1300" i="3"/>
  <c r="F1301" i="3"/>
  <c r="F1302" i="3"/>
  <c r="F1303" i="3"/>
  <c r="F1304" i="3"/>
  <c r="F1305" i="3"/>
  <c r="F1306" i="3"/>
  <c r="F1307" i="3"/>
  <c r="F1308" i="3"/>
  <c r="F1309" i="3"/>
  <c r="F1310" i="3"/>
  <c r="F1311" i="3"/>
  <c r="F1312" i="3"/>
  <c r="F1313" i="3"/>
  <c r="F1314" i="3"/>
  <c r="F1315" i="3"/>
  <c r="F1316" i="3"/>
  <c r="F1317" i="3"/>
  <c r="F1318" i="3"/>
  <c r="F1319" i="3"/>
  <c r="F1320" i="3"/>
  <c r="F1321" i="3"/>
  <c r="F1322" i="3"/>
  <c r="F1323" i="3"/>
  <c r="F1324" i="3"/>
  <c r="F1325" i="3"/>
  <c r="F1326" i="3"/>
  <c r="F1327" i="3"/>
  <c r="F1328" i="3"/>
  <c r="F1329" i="3"/>
  <c r="F1330" i="3"/>
  <c r="F1331" i="3"/>
  <c r="F1332" i="3"/>
  <c r="F1333" i="3"/>
  <c r="F1334" i="3"/>
  <c r="F1335" i="3"/>
  <c r="F1336" i="3"/>
  <c r="F1337" i="3"/>
  <c r="F1338" i="3"/>
  <c r="F1339" i="3"/>
  <c r="F1340" i="3"/>
  <c r="F1341" i="3"/>
  <c r="F1342" i="3"/>
  <c r="F1343" i="3"/>
  <c r="F1344" i="3"/>
  <c r="F1345" i="3"/>
  <c r="F1346" i="3"/>
  <c r="F1347" i="3"/>
  <c r="F1348" i="3"/>
  <c r="F1349" i="3"/>
  <c r="F1350" i="3"/>
  <c r="F1351" i="3"/>
  <c r="F1352" i="3"/>
  <c r="F1353" i="3"/>
  <c r="F1354" i="3"/>
  <c r="F1355" i="3"/>
  <c r="F1356" i="3"/>
  <c r="F1357" i="3"/>
  <c r="F1358" i="3"/>
  <c r="F1359" i="3"/>
  <c r="F1360" i="3"/>
  <c r="F1361" i="3"/>
  <c r="F1362" i="3"/>
  <c r="F1363" i="3"/>
  <c r="F1364" i="3"/>
  <c r="F1365" i="3"/>
  <c r="F1366" i="3"/>
  <c r="F1367" i="3"/>
  <c r="F1368" i="3"/>
  <c r="F1369" i="3"/>
  <c r="F1370" i="3"/>
  <c r="F1371" i="3"/>
  <c r="F1372" i="3"/>
  <c r="F1373" i="3"/>
  <c r="F1374" i="3"/>
  <c r="F1375" i="3"/>
  <c r="F1376" i="3"/>
  <c r="F1377" i="3"/>
  <c r="F1378" i="3"/>
  <c r="F1379" i="3"/>
  <c r="F1380" i="3"/>
  <c r="F1381" i="3"/>
  <c r="F1382" i="3"/>
  <c r="F1383" i="3"/>
  <c r="F1384" i="3"/>
  <c r="F1385" i="3"/>
  <c r="F1386" i="3"/>
  <c r="F1387" i="3"/>
  <c r="F1388" i="3"/>
  <c r="F1389" i="3"/>
  <c r="F1390" i="3"/>
  <c r="F1391" i="3"/>
  <c r="F1392" i="3"/>
  <c r="F1393" i="3"/>
  <c r="F1394" i="3"/>
  <c r="F1395" i="3"/>
  <c r="F1396" i="3"/>
  <c r="F1397" i="3"/>
  <c r="F1398" i="3"/>
  <c r="F1399" i="3"/>
  <c r="F1400" i="3"/>
  <c r="F1401" i="3"/>
  <c r="F1402" i="3"/>
  <c r="F1403" i="3"/>
  <c r="F1404" i="3"/>
  <c r="F1405" i="3"/>
  <c r="F1406" i="3"/>
  <c r="F1407" i="3"/>
  <c r="F1408" i="3"/>
  <c r="F1409" i="3"/>
  <c r="F1410" i="3"/>
  <c r="F1411" i="3"/>
  <c r="F1412" i="3"/>
  <c r="F1413" i="3"/>
  <c r="F1414" i="3"/>
  <c r="F1415" i="3"/>
  <c r="F1416" i="3"/>
  <c r="F1417" i="3"/>
  <c r="F1418" i="3"/>
  <c r="F1419" i="3"/>
  <c r="F1420" i="3"/>
  <c r="F1421" i="3"/>
  <c r="F1422" i="3"/>
  <c r="F1423" i="3"/>
  <c r="F1424" i="3"/>
  <c r="F1425" i="3"/>
  <c r="F1426" i="3"/>
  <c r="F1427" i="3"/>
  <c r="F1428" i="3"/>
  <c r="F1429" i="3"/>
  <c r="F1430" i="3"/>
  <c r="F1431" i="3"/>
  <c r="F1432" i="3"/>
  <c r="F1433" i="3"/>
  <c r="F1434" i="3"/>
  <c r="F1435" i="3"/>
  <c r="F1436" i="3"/>
  <c r="F1437" i="3"/>
  <c r="F1438" i="3"/>
  <c r="F1439" i="3"/>
  <c r="F1440" i="3"/>
  <c r="F1441" i="3"/>
  <c r="F1442" i="3"/>
  <c r="F1443" i="3"/>
  <c r="F1444" i="3"/>
  <c r="F1445" i="3"/>
  <c r="F1446" i="3"/>
  <c r="F1447" i="3"/>
  <c r="F1448" i="3"/>
  <c r="F1449" i="3"/>
  <c r="F1450" i="3"/>
  <c r="F1451" i="3"/>
  <c r="F1452" i="3"/>
  <c r="F1453" i="3"/>
  <c r="F1454" i="3"/>
  <c r="F1455" i="3"/>
  <c r="F1456" i="3"/>
  <c r="F1457" i="3"/>
  <c r="F1458" i="3"/>
  <c r="F1459" i="3"/>
  <c r="F1460" i="3"/>
  <c r="F1461" i="3"/>
  <c r="F1462" i="3"/>
  <c r="F1463" i="3"/>
  <c r="F1464" i="3"/>
  <c r="F1465" i="3"/>
  <c r="F1466" i="3"/>
  <c r="F1467" i="3"/>
  <c r="F1468" i="3"/>
  <c r="F1469" i="3"/>
  <c r="F1470" i="3"/>
  <c r="F1471" i="3"/>
  <c r="F1472" i="3"/>
  <c r="F1473" i="3"/>
  <c r="F1474" i="3"/>
  <c r="F1475" i="3"/>
  <c r="F1476" i="3"/>
  <c r="F1477" i="3"/>
  <c r="F1478" i="3"/>
  <c r="F1479" i="3"/>
  <c r="F1480" i="3"/>
  <c r="F1481" i="3"/>
  <c r="F1482" i="3"/>
  <c r="F1483" i="3"/>
  <c r="F1484" i="3"/>
  <c r="F1485" i="3"/>
  <c r="F1486" i="3"/>
  <c r="F1487" i="3"/>
  <c r="F1488" i="3"/>
  <c r="F1489" i="3"/>
  <c r="F1490" i="3"/>
  <c r="F1491" i="3"/>
  <c r="F1492" i="3"/>
  <c r="F1493" i="3"/>
  <c r="F1494" i="3"/>
  <c r="F1495" i="3"/>
  <c r="F1496" i="3"/>
  <c r="F1497" i="3"/>
  <c r="F1498" i="3"/>
  <c r="F1499" i="3"/>
  <c r="F1500" i="3"/>
  <c r="F1501" i="3"/>
  <c r="F1502" i="3"/>
  <c r="F1503" i="3"/>
  <c r="F1504" i="3"/>
  <c r="F1505" i="3"/>
  <c r="F1506" i="3"/>
  <c r="F1507" i="3"/>
  <c r="F1508" i="3"/>
  <c r="F1509" i="3"/>
  <c r="F1510" i="3"/>
  <c r="F1511" i="3"/>
  <c r="F1512" i="3"/>
  <c r="F1513" i="3"/>
  <c r="F1514" i="3"/>
  <c r="F1515" i="3"/>
  <c r="F1516" i="3"/>
  <c r="F1517" i="3"/>
  <c r="F1518" i="3"/>
  <c r="F1519" i="3"/>
  <c r="F1520" i="3"/>
  <c r="F1521" i="3"/>
  <c r="F1522" i="3"/>
  <c r="F1523" i="3"/>
  <c r="F1524" i="3"/>
  <c r="F1525" i="3"/>
  <c r="F1526" i="3"/>
  <c r="F1527" i="3"/>
  <c r="F1528" i="3"/>
  <c r="F1529" i="3"/>
  <c r="F1530" i="3"/>
  <c r="F1531" i="3"/>
  <c r="F1532" i="3"/>
  <c r="F1533" i="3"/>
  <c r="F1534" i="3"/>
  <c r="F1535" i="3"/>
  <c r="F1536" i="3"/>
  <c r="F1537" i="3"/>
  <c r="F1538" i="3"/>
  <c r="F1539" i="3"/>
  <c r="F1540" i="3"/>
  <c r="F1541" i="3"/>
  <c r="F1542" i="3"/>
  <c r="F1543" i="3"/>
  <c r="F1544" i="3"/>
  <c r="F1545" i="3"/>
  <c r="F1546" i="3"/>
  <c r="F1547" i="3"/>
  <c r="F1548" i="3"/>
  <c r="F1549" i="3"/>
  <c r="F1550" i="3"/>
  <c r="F1551" i="3"/>
  <c r="F1552" i="3"/>
  <c r="F1553" i="3"/>
  <c r="F1554" i="3"/>
  <c r="F1555" i="3"/>
  <c r="F1556" i="3"/>
  <c r="F1557" i="3"/>
  <c r="F1558" i="3"/>
  <c r="F1559" i="3"/>
  <c r="F1560" i="3"/>
  <c r="F1561" i="3"/>
  <c r="F1562" i="3"/>
  <c r="F1563" i="3"/>
  <c r="F1564" i="3"/>
  <c r="F1565" i="3"/>
  <c r="F1566" i="3"/>
  <c r="F1567" i="3"/>
  <c r="F1568" i="3"/>
  <c r="F1569" i="3"/>
  <c r="F1570" i="3"/>
  <c r="F1571" i="3"/>
  <c r="F1572" i="3"/>
  <c r="F1573" i="3"/>
  <c r="F1574" i="3"/>
  <c r="F1575" i="3"/>
  <c r="F1576" i="3"/>
  <c r="F1577" i="3"/>
  <c r="F1578" i="3"/>
  <c r="F1579" i="3"/>
  <c r="F1580" i="3"/>
  <c r="F1581" i="3"/>
  <c r="F1582" i="3"/>
  <c r="F1583" i="3"/>
  <c r="F1584" i="3"/>
  <c r="F1585" i="3"/>
  <c r="F1586" i="3"/>
  <c r="F1587" i="3"/>
  <c r="F1588" i="3"/>
  <c r="F1589" i="3"/>
  <c r="F1590" i="3"/>
  <c r="F1591" i="3"/>
  <c r="F1592" i="3"/>
  <c r="F1593" i="3"/>
  <c r="F1594" i="3"/>
  <c r="F1595" i="3"/>
  <c r="F1596" i="3"/>
  <c r="F1597" i="3"/>
  <c r="F1598" i="3"/>
  <c r="F1599" i="3"/>
  <c r="F1600" i="3"/>
  <c r="F1601" i="3"/>
  <c r="F1602" i="3"/>
  <c r="F1603" i="3"/>
  <c r="F1604" i="3"/>
  <c r="F1605" i="3"/>
  <c r="F1606" i="3"/>
  <c r="F1607" i="3"/>
  <c r="F1608" i="3"/>
  <c r="F1609" i="3"/>
  <c r="F1610" i="3"/>
  <c r="F1611" i="3"/>
  <c r="F1612" i="3"/>
  <c r="F1613" i="3"/>
  <c r="F1614" i="3"/>
  <c r="F1615" i="3"/>
  <c r="F1616" i="3"/>
  <c r="F1617" i="3"/>
  <c r="F1618" i="3"/>
  <c r="F1619" i="3"/>
  <c r="F1620" i="3"/>
  <c r="F1621" i="3"/>
  <c r="F1622" i="3"/>
  <c r="F1623" i="3"/>
  <c r="F1624" i="3"/>
  <c r="F1625" i="3"/>
  <c r="F1626" i="3"/>
  <c r="F1627" i="3"/>
  <c r="F1628" i="3"/>
  <c r="F1629" i="3"/>
  <c r="F1630" i="3"/>
  <c r="F1631" i="3"/>
  <c r="F1632" i="3"/>
  <c r="F1633" i="3"/>
  <c r="F1634" i="3"/>
  <c r="F1635" i="3"/>
  <c r="F1636" i="3"/>
  <c r="F1637" i="3"/>
  <c r="F1638" i="3"/>
  <c r="F1639" i="3"/>
  <c r="F1640" i="3"/>
  <c r="F1641" i="3"/>
  <c r="F1642" i="3"/>
  <c r="F1643" i="3"/>
  <c r="F1644" i="3"/>
  <c r="F1645" i="3"/>
  <c r="F1646" i="3"/>
  <c r="F1647" i="3"/>
  <c r="F1648" i="3"/>
  <c r="F1649" i="3"/>
  <c r="F1650" i="3"/>
  <c r="F1651" i="3"/>
  <c r="F1652" i="3"/>
  <c r="F1653" i="3"/>
  <c r="F1654" i="3"/>
  <c r="F1655" i="3"/>
  <c r="F1656" i="3"/>
  <c r="F1657" i="3"/>
  <c r="F1658" i="3"/>
  <c r="F1659" i="3"/>
  <c r="F1660" i="3"/>
  <c r="F1661" i="3"/>
  <c r="F1662" i="3"/>
  <c r="F1663" i="3"/>
  <c r="F1664" i="3"/>
  <c r="F1665" i="3"/>
  <c r="F1666" i="3"/>
  <c r="F1667" i="3"/>
  <c r="F1668" i="3"/>
  <c r="F1669" i="3"/>
  <c r="F1670" i="3"/>
  <c r="F1671" i="3"/>
  <c r="F1672" i="3"/>
  <c r="F1673" i="3"/>
  <c r="F1674" i="3"/>
  <c r="F1675" i="3"/>
  <c r="F1676" i="3"/>
  <c r="F1677" i="3"/>
  <c r="F1678" i="3"/>
  <c r="F1679" i="3"/>
  <c r="F1680" i="3"/>
  <c r="F1681" i="3"/>
  <c r="F1682" i="3"/>
  <c r="F1683" i="3"/>
  <c r="F1684" i="3"/>
  <c r="F1685" i="3"/>
  <c r="F1686" i="3"/>
  <c r="F1687" i="3"/>
  <c r="F1688" i="3"/>
  <c r="F1689" i="3"/>
  <c r="F1690" i="3"/>
  <c r="F1691" i="3"/>
  <c r="F1692" i="3"/>
  <c r="F1693" i="3"/>
  <c r="F1694" i="3"/>
  <c r="F1695" i="3"/>
  <c r="F1696" i="3"/>
  <c r="F1697" i="3"/>
  <c r="F1698" i="3"/>
  <c r="F1699" i="3"/>
  <c r="F1700" i="3"/>
  <c r="F1701" i="3"/>
  <c r="F1702" i="3"/>
  <c r="F1703" i="3"/>
  <c r="F1704" i="3"/>
  <c r="F1705" i="3"/>
  <c r="F1706" i="3"/>
  <c r="F1707" i="3"/>
  <c r="F1708" i="3"/>
  <c r="F1709" i="3"/>
  <c r="F1710" i="3"/>
  <c r="F1711" i="3"/>
  <c r="F1712" i="3"/>
  <c r="F1713" i="3"/>
  <c r="F1714" i="3"/>
  <c r="F1715" i="3"/>
  <c r="F1716" i="3"/>
  <c r="F1717" i="3"/>
  <c r="F1718" i="3"/>
  <c r="F1719" i="3"/>
  <c r="F1720" i="3"/>
  <c r="F1721" i="3"/>
  <c r="F1722" i="3"/>
  <c r="F1723" i="3"/>
  <c r="F1724" i="3"/>
  <c r="F1725" i="3"/>
  <c r="F1726" i="3"/>
  <c r="F1727" i="3"/>
  <c r="F1728" i="3"/>
  <c r="F1729" i="3"/>
  <c r="F1730" i="3"/>
  <c r="F1731" i="3"/>
  <c r="F1732" i="3"/>
  <c r="F1733" i="3"/>
  <c r="F1734" i="3"/>
  <c r="F1735" i="3"/>
  <c r="F1736" i="3"/>
  <c r="F1737" i="3"/>
  <c r="F1738" i="3"/>
  <c r="F1739" i="3"/>
  <c r="F1740" i="3"/>
  <c r="F1741" i="3"/>
  <c r="F1742" i="3"/>
  <c r="F1743" i="3"/>
  <c r="F1744" i="3"/>
  <c r="F1745" i="3"/>
  <c r="F1746" i="3"/>
  <c r="F1747" i="3"/>
  <c r="F1748" i="3"/>
  <c r="F1749" i="3"/>
  <c r="F1750" i="3"/>
  <c r="F1751" i="3"/>
  <c r="F1752" i="3"/>
  <c r="F1753" i="3"/>
  <c r="F1754" i="3"/>
  <c r="F1755" i="3"/>
  <c r="F1756" i="3"/>
  <c r="F1757" i="3"/>
  <c r="F1758" i="3"/>
  <c r="F1759" i="3"/>
  <c r="F1760" i="3"/>
  <c r="F1761" i="3"/>
  <c r="F1762" i="3"/>
  <c r="F1763" i="3"/>
  <c r="F1764" i="3"/>
  <c r="F1765" i="3"/>
  <c r="F1766" i="3"/>
  <c r="F1767" i="3"/>
  <c r="F1768" i="3"/>
  <c r="F1769" i="3"/>
  <c r="F1770" i="3"/>
  <c r="F1771" i="3"/>
  <c r="F1772" i="3"/>
  <c r="F1773" i="3"/>
  <c r="F1774" i="3"/>
  <c r="F1775" i="3"/>
  <c r="F1776" i="3"/>
  <c r="F1777" i="3"/>
  <c r="F1778" i="3"/>
  <c r="F1779" i="3"/>
  <c r="F1780" i="3"/>
  <c r="F1781" i="3"/>
  <c r="F1782" i="3"/>
  <c r="F1783" i="3"/>
  <c r="F1784" i="3"/>
  <c r="F1785" i="3"/>
  <c r="F1786" i="3"/>
  <c r="F1787" i="3"/>
  <c r="F1788" i="3"/>
  <c r="F1789" i="3"/>
  <c r="F1790" i="3"/>
  <c r="F1791" i="3"/>
  <c r="F1792" i="3"/>
  <c r="F1793" i="3"/>
  <c r="F1794" i="3"/>
  <c r="F1795" i="3"/>
  <c r="F1796" i="3"/>
  <c r="F1797" i="3"/>
  <c r="F1798" i="3"/>
  <c r="F1799" i="3"/>
  <c r="F1800" i="3"/>
  <c r="F1801" i="3"/>
  <c r="F1802" i="3"/>
  <c r="F1803" i="3"/>
  <c r="F1804" i="3"/>
  <c r="F1805" i="3"/>
  <c r="F1806" i="3"/>
  <c r="F1807" i="3"/>
  <c r="F1808" i="3"/>
  <c r="F1809" i="3"/>
  <c r="F1810" i="3"/>
  <c r="F1811" i="3"/>
  <c r="F1812" i="3"/>
  <c r="F1813" i="3"/>
  <c r="F1814" i="3"/>
  <c r="F1815" i="3"/>
  <c r="F1816" i="3"/>
  <c r="F1817" i="3"/>
  <c r="F1818" i="3"/>
  <c r="F1819" i="3"/>
  <c r="F1820" i="3"/>
  <c r="F1821" i="3"/>
  <c r="F1822" i="3"/>
  <c r="F1823" i="3"/>
  <c r="F1824" i="3"/>
  <c r="F1825" i="3"/>
  <c r="F1826" i="3"/>
  <c r="F1827" i="3"/>
  <c r="F1828" i="3"/>
  <c r="F1829" i="3"/>
  <c r="F1830" i="3"/>
  <c r="F1831" i="3"/>
  <c r="F1832" i="3"/>
  <c r="F1833" i="3"/>
  <c r="F1834" i="3"/>
  <c r="F1835" i="3"/>
  <c r="F1836" i="3"/>
  <c r="F1837" i="3"/>
  <c r="F1838" i="3"/>
  <c r="F1839" i="3"/>
  <c r="F1840" i="3"/>
  <c r="F1841" i="3"/>
  <c r="F1842" i="3"/>
  <c r="F1843" i="3"/>
  <c r="F1844" i="3"/>
  <c r="F1845" i="3"/>
  <c r="F1846" i="3"/>
  <c r="F1847" i="3"/>
  <c r="F1848" i="3"/>
  <c r="F1849" i="3"/>
  <c r="F1850" i="3"/>
  <c r="F1851" i="3"/>
  <c r="F1852" i="3"/>
  <c r="F1853" i="3"/>
  <c r="F1854" i="3"/>
  <c r="F1855" i="3"/>
  <c r="F1856" i="3"/>
  <c r="F1857" i="3"/>
  <c r="F1858" i="3"/>
  <c r="F1859" i="3"/>
  <c r="F1860" i="3"/>
  <c r="F1861" i="3"/>
  <c r="F1862" i="3"/>
  <c r="F1863" i="3"/>
  <c r="F1864" i="3"/>
  <c r="F1865" i="3"/>
  <c r="F1866" i="3"/>
  <c r="F1867" i="3"/>
  <c r="F1868" i="3"/>
  <c r="F1869" i="3"/>
  <c r="F1870" i="3"/>
  <c r="F1871" i="3"/>
  <c r="F1872" i="3"/>
  <c r="F1873" i="3"/>
  <c r="F1874" i="3"/>
  <c r="F1875" i="3"/>
  <c r="F1876" i="3"/>
  <c r="F1877" i="3"/>
  <c r="F1878" i="3"/>
  <c r="F1879" i="3"/>
  <c r="F1880" i="3"/>
  <c r="F1881" i="3"/>
  <c r="F1882" i="3"/>
  <c r="F1883" i="3"/>
  <c r="F1884" i="3"/>
  <c r="F1885" i="3"/>
  <c r="F1886" i="3"/>
  <c r="F1887" i="3"/>
  <c r="F1888" i="3"/>
  <c r="F1889" i="3"/>
  <c r="F1890" i="3"/>
  <c r="F1891" i="3"/>
  <c r="F1892" i="3"/>
  <c r="F1893" i="3"/>
  <c r="F1894" i="3"/>
  <c r="F1895" i="3"/>
  <c r="F1896" i="3"/>
  <c r="F1897" i="3"/>
  <c r="F1898" i="3"/>
  <c r="F1899" i="3"/>
  <c r="F1900" i="3"/>
  <c r="F1901" i="3"/>
  <c r="F1902" i="3"/>
  <c r="F1903" i="3"/>
  <c r="F1904" i="3"/>
  <c r="F1905" i="3"/>
  <c r="F1906" i="3"/>
  <c r="F1907" i="3"/>
  <c r="F1908" i="3"/>
  <c r="F1909" i="3"/>
  <c r="F1910" i="3"/>
  <c r="F1911" i="3"/>
  <c r="F1912" i="3"/>
  <c r="F1913" i="3"/>
  <c r="F1914" i="3"/>
  <c r="F1915" i="3"/>
  <c r="F1916" i="3"/>
  <c r="F1917" i="3"/>
  <c r="F1918" i="3"/>
  <c r="F1919" i="3"/>
  <c r="F1920" i="3"/>
  <c r="F1921" i="3"/>
  <c r="F1922" i="3"/>
  <c r="F1923" i="3"/>
  <c r="F1924" i="3"/>
  <c r="F1925" i="3"/>
  <c r="F1926" i="3"/>
  <c r="F1927" i="3"/>
  <c r="F1928" i="3"/>
  <c r="F1929" i="3"/>
  <c r="F1930" i="3"/>
  <c r="F1931" i="3"/>
  <c r="F1932" i="3"/>
  <c r="F1933" i="3"/>
  <c r="F1934" i="3"/>
  <c r="F1935" i="3"/>
  <c r="F1936" i="3"/>
  <c r="F1937" i="3"/>
  <c r="F1938" i="3"/>
  <c r="F1939" i="3"/>
  <c r="F1940" i="3"/>
  <c r="F1941" i="3"/>
  <c r="F1942" i="3"/>
  <c r="F1943" i="3"/>
  <c r="F1944" i="3"/>
  <c r="F1945" i="3"/>
  <c r="F1946" i="3"/>
  <c r="F1947" i="3"/>
  <c r="F1948" i="3"/>
  <c r="F1949" i="3"/>
  <c r="F1950" i="3"/>
  <c r="F1951" i="3"/>
  <c r="F1952" i="3"/>
  <c r="F1953" i="3"/>
  <c r="F1954" i="3"/>
  <c r="F1955" i="3"/>
  <c r="F1956" i="3"/>
  <c r="F1957" i="3"/>
  <c r="F1958" i="3"/>
  <c r="F1959" i="3"/>
  <c r="F1960" i="3"/>
  <c r="F1961" i="3"/>
  <c r="F1962" i="3"/>
  <c r="F1963" i="3"/>
  <c r="F1964" i="3"/>
  <c r="F1965" i="3"/>
  <c r="F1966" i="3"/>
  <c r="F1967" i="3"/>
  <c r="F1968" i="3"/>
  <c r="F1969" i="3"/>
  <c r="F1970" i="3"/>
  <c r="F1971" i="3"/>
  <c r="F1972" i="3"/>
  <c r="F1973" i="3"/>
  <c r="F1974" i="3"/>
  <c r="F1975" i="3"/>
  <c r="F1976" i="3"/>
  <c r="F1977" i="3"/>
  <c r="F1978" i="3"/>
  <c r="F1979" i="3"/>
  <c r="F1980" i="3"/>
  <c r="F1981" i="3"/>
  <c r="F1982" i="3"/>
  <c r="F1983" i="3"/>
  <c r="F1984" i="3"/>
  <c r="F1985" i="3"/>
  <c r="F1986" i="3"/>
  <c r="F1987" i="3"/>
  <c r="F1988" i="3"/>
  <c r="F1989" i="3"/>
  <c r="F1990" i="3"/>
  <c r="F1991" i="3"/>
  <c r="F1992" i="3"/>
  <c r="F1993" i="3"/>
  <c r="F1994" i="3"/>
  <c r="F1995" i="3"/>
  <c r="F1996" i="3"/>
  <c r="F1997" i="3"/>
  <c r="F1998" i="3"/>
  <c r="F1999" i="3"/>
  <c r="F2000" i="3"/>
  <c r="F2001" i="3"/>
  <c r="F2002" i="3"/>
  <c r="F2003" i="3"/>
  <c r="F2004" i="3"/>
  <c r="F2005" i="3"/>
  <c r="F2006" i="3"/>
  <c r="F2007" i="3"/>
  <c r="F2008" i="3"/>
  <c r="F2009" i="3"/>
  <c r="F2010" i="3"/>
  <c r="F2011" i="3"/>
  <c r="F2012" i="3"/>
  <c r="F2013" i="3"/>
  <c r="F2014" i="3"/>
  <c r="F2015" i="3"/>
  <c r="F2016" i="3"/>
  <c r="F2017" i="3"/>
  <c r="F2018" i="3"/>
  <c r="F2019" i="3"/>
  <c r="F2020" i="3"/>
  <c r="F2021" i="3"/>
  <c r="F2022" i="3"/>
  <c r="F2023" i="3"/>
  <c r="F2024" i="3"/>
  <c r="F2025" i="3"/>
  <c r="F2026" i="3"/>
  <c r="F2027" i="3"/>
  <c r="F2028" i="3"/>
  <c r="F2029" i="3"/>
  <c r="F2030" i="3"/>
  <c r="F2031" i="3"/>
  <c r="F2032" i="3"/>
  <c r="F2033" i="3"/>
  <c r="F2034" i="3"/>
  <c r="F2035" i="3"/>
  <c r="F2036" i="3"/>
  <c r="F2037" i="3"/>
  <c r="F2038" i="3"/>
  <c r="F2039" i="3"/>
  <c r="F2040" i="3"/>
  <c r="F2041" i="3"/>
  <c r="F2042" i="3"/>
  <c r="F2043" i="3"/>
  <c r="F2044" i="3"/>
  <c r="F2045" i="3"/>
  <c r="F2046" i="3"/>
  <c r="F2047" i="3"/>
  <c r="F2048" i="3"/>
  <c r="F2049" i="3"/>
  <c r="F2050" i="3"/>
  <c r="F2051" i="3"/>
  <c r="F2052" i="3"/>
  <c r="F2053" i="3"/>
  <c r="F2054" i="3"/>
  <c r="F2055" i="3"/>
  <c r="F2056" i="3"/>
  <c r="F2057" i="3"/>
  <c r="F2058" i="3"/>
  <c r="F2059" i="3"/>
  <c r="F2060" i="3"/>
  <c r="F2061" i="3"/>
  <c r="F2062" i="3"/>
  <c r="F2063" i="3"/>
  <c r="F2064" i="3"/>
  <c r="F2065" i="3"/>
  <c r="F2066" i="3"/>
  <c r="F2067" i="3"/>
  <c r="F2068" i="3"/>
  <c r="F2069" i="3"/>
  <c r="F2070" i="3"/>
  <c r="F2071" i="3"/>
  <c r="F2072" i="3"/>
  <c r="F2073" i="3"/>
  <c r="F2074" i="3"/>
  <c r="F2075" i="3"/>
  <c r="F2076" i="3"/>
  <c r="F2077" i="3"/>
  <c r="F2078" i="3"/>
  <c r="F2079" i="3"/>
  <c r="F2080" i="3"/>
  <c r="F2081" i="3"/>
  <c r="F2082" i="3"/>
  <c r="F2083" i="3"/>
  <c r="F2084" i="3"/>
  <c r="F2085" i="3"/>
  <c r="F2086" i="3"/>
  <c r="F2087" i="3"/>
  <c r="F2088" i="3"/>
  <c r="F2089" i="3"/>
  <c r="F2090" i="3"/>
  <c r="F2091" i="3"/>
  <c r="F2092" i="3"/>
  <c r="F2093" i="3"/>
  <c r="F2094" i="3"/>
  <c r="F2095" i="3"/>
  <c r="F2096" i="3"/>
  <c r="F2097" i="3"/>
  <c r="F2098" i="3"/>
  <c r="F2099" i="3"/>
  <c r="F2100" i="3"/>
  <c r="F2101" i="3"/>
  <c r="F2102" i="3"/>
  <c r="F2103" i="3"/>
  <c r="F2104" i="3"/>
  <c r="F2105" i="3"/>
  <c r="F2106" i="3"/>
  <c r="F2107" i="3"/>
  <c r="F2108" i="3"/>
  <c r="F2109" i="3"/>
  <c r="F2110" i="3"/>
  <c r="F2111" i="3"/>
  <c r="F2112" i="3"/>
  <c r="F2113" i="3"/>
  <c r="F2114" i="3"/>
  <c r="F2115" i="3"/>
  <c r="F2116" i="3"/>
  <c r="F2117" i="3"/>
  <c r="F2118" i="3"/>
  <c r="F2119" i="3"/>
  <c r="F2120" i="3"/>
  <c r="F2121" i="3"/>
  <c r="F2122" i="3"/>
  <c r="F2123" i="3"/>
  <c r="F2124" i="3"/>
  <c r="F2125" i="3"/>
  <c r="F2126" i="3"/>
  <c r="F2127" i="3"/>
  <c r="F2128" i="3"/>
  <c r="F2129" i="3"/>
  <c r="F2130" i="3"/>
  <c r="F2131" i="3"/>
  <c r="F2132" i="3"/>
  <c r="F2133" i="3"/>
  <c r="F2134" i="3"/>
  <c r="F2135" i="3"/>
  <c r="F2136" i="3"/>
  <c r="F2137" i="3"/>
  <c r="F2138" i="3"/>
  <c r="F2139" i="3"/>
  <c r="F2140" i="3"/>
  <c r="F2141" i="3"/>
  <c r="F2142" i="3"/>
  <c r="F2143" i="3"/>
  <c r="F2144" i="3"/>
  <c r="F2145" i="3"/>
  <c r="F2146" i="3"/>
  <c r="F2147" i="3"/>
  <c r="F2148" i="3"/>
  <c r="F2149" i="3"/>
  <c r="F2150" i="3"/>
  <c r="F2151" i="3"/>
  <c r="F2152" i="3"/>
  <c r="F2153" i="3"/>
  <c r="F2154" i="3"/>
  <c r="F2155" i="3"/>
  <c r="F2156" i="3"/>
  <c r="F2157" i="3"/>
  <c r="F2158" i="3"/>
  <c r="F2159" i="3"/>
  <c r="F2160" i="3"/>
  <c r="F2161" i="3"/>
  <c r="F2162" i="3"/>
  <c r="F2163" i="3"/>
  <c r="F2164" i="3"/>
  <c r="F2165" i="3"/>
  <c r="F2166" i="3"/>
  <c r="F2167" i="3"/>
  <c r="F2168" i="3"/>
  <c r="F2169" i="3"/>
  <c r="F2170" i="3"/>
  <c r="F2171" i="3"/>
  <c r="F2172" i="3"/>
  <c r="F2173" i="3"/>
  <c r="F2174" i="3"/>
  <c r="F2175" i="3"/>
  <c r="F2176" i="3"/>
  <c r="F2177" i="3"/>
  <c r="F2178" i="3"/>
  <c r="F2179" i="3"/>
  <c r="F2180" i="3"/>
  <c r="F2181" i="3"/>
  <c r="F2182" i="3"/>
  <c r="F2183" i="3"/>
  <c r="F2184" i="3"/>
  <c r="F2185" i="3"/>
  <c r="F2186" i="3"/>
  <c r="F2187" i="3"/>
  <c r="F2188" i="3"/>
  <c r="F2189" i="3"/>
  <c r="F2190" i="3"/>
  <c r="F2191" i="3"/>
  <c r="F2192" i="3"/>
  <c r="F2193" i="3"/>
  <c r="F2194" i="3"/>
  <c r="F2195" i="3"/>
  <c r="F2196" i="3"/>
  <c r="F2197" i="3"/>
  <c r="F2198" i="3"/>
  <c r="F2199" i="3"/>
  <c r="F2200" i="3"/>
  <c r="F2201" i="3"/>
  <c r="F2202" i="3"/>
  <c r="F2203" i="3"/>
  <c r="F2204" i="3"/>
  <c r="F2205" i="3"/>
  <c r="F2206" i="3"/>
  <c r="F2207" i="3"/>
  <c r="F2208" i="3"/>
  <c r="F2209" i="3"/>
  <c r="F2210" i="3"/>
  <c r="F2211" i="3"/>
  <c r="F2212" i="3"/>
  <c r="F2213" i="3"/>
  <c r="F2214" i="3"/>
  <c r="F2215" i="3"/>
  <c r="F2216" i="3"/>
  <c r="F2217" i="3"/>
  <c r="F2218" i="3"/>
  <c r="F2219" i="3"/>
  <c r="F2220" i="3"/>
  <c r="F2221" i="3"/>
  <c r="F2222" i="3"/>
  <c r="F2223" i="3"/>
  <c r="F2224" i="3"/>
  <c r="F2225" i="3"/>
  <c r="F2226" i="3"/>
  <c r="F2227" i="3"/>
  <c r="F2228" i="3"/>
  <c r="F2229" i="3"/>
  <c r="F2230" i="3"/>
  <c r="F2231" i="3"/>
  <c r="F2232" i="3"/>
  <c r="F2233" i="3"/>
  <c r="F2234" i="3"/>
  <c r="F2235" i="3"/>
  <c r="F2236" i="3"/>
  <c r="F2237" i="3"/>
  <c r="F2238" i="3"/>
  <c r="F2239" i="3"/>
  <c r="F2240" i="3"/>
  <c r="F2241" i="3"/>
  <c r="F2242" i="3"/>
  <c r="F2243" i="3"/>
  <c r="F2244" i="3"/>
  <c r="F2245" i="3"/>
  <c r="F2246" i="3"/>
  <c r="F2247" i="3"/>
  <c r="F2248" i="3"/>
  <c r="F2249" i="3"/>
  <c r="F2250" i="3"/>
  <c r="F2251" i="3"/>
  <c r="F2252" i="3"/>
  <c r="F2253" i="3"/>
  <c r="F2254" i="3"/>
  <c r="F2255" i="3"/>
  <c r="F2256" i="3"/>
  <c r="F2257" i="3"/>
  <c r="F2258" i="3"/>
  <c r="F2259" i="3"/>
  <c r="F2260" i="3"/>
  <c r="F2261" i="3"/>
  <c r="F2262" i="3"/>
  <c r="F2263" i="3"/>
  <c r="F2264" i="3"/>
  <c r="F2265" i="3"/>
  <c r="F2266" i="3"/>
  <c r="F2267" i="3"/>
  <c r="F2268" i="3"/>
  <c r="F2269" i="3"/>
  <c r="F2270" i="3"/>
  <c r="F2271" i="3"/>
  <c r="F2272" i="3"/>
  <c r="F2273" i="3"/>
  <c r="F2274" i="3"/>
  <c r="F2275" i="3"/>
  <c r="F2276" i="3"/>
  <c r="F2277" i="3"/>
  <c r="F2278" i="3"/>
  <c r="F2279" i="3"/>
  <c r="F2280" i="3"/>
  <c r="F2281" i="3"/>
  <c r="F2282" i="3"/>
  <c r="F2283" i="3"/>
  <c r="F2284" i="3"/>
  <c r="F2285" i="3"/>
  <c r="F2286" i="3"/>
  <c r="F2287" i="3"/>
  <c r="F2288" i="3"/>
  <c r="F2289" i="3"/>
  <c r="F2290" i="3"/>
  <c r="F2291" i="3"/>
  <c r="F2292" i="3"/>
  <c r="F2293" i="3"/>
  <c r="F2294" i="3"/>
  <c r="F2295" i="3"/>
  <c r="F2296" i="3"/>
  <c r="F2297" i="3"/>
  <c r="F2298" i="3"/>
  <c r="F2299" i="3"/>
  <c r="F2300" i="3"/>
  <c r="F2301" i="3"/>
  <c r="F2302" i="3"/>
  <c r="F2303" i="3"/>
  <c r="F2304" i="3"/>
  <c r="F2305" i="3"/>
  <c r="F2306" i="3"/>
  <c r="F2307" i="3"/>
  <c r="F2308" i="3"/>
  <c r="F2309" i="3"/>
  <c r="F2310" i="3"/>
  <c r="F2311" i="3"/>
  <c r="F2312" i="3"/>
  <c r="F2313" i="3"/>
  <c r="F2314" i="3"/>
  <c r="F2315" i="3"/>
  <c r="F2316" i="3"/>
  <c r="F2317" i="3"/>
  <c r="F2318" i="3"/>
  <c r="F2319" i="3"/>
  <c r="F2320" i="3"/>
  <c r="F2321" i="3"/>
  <c r="F2322" i="3"/>
  <c r="F2323" i="3"/>
  <c r="F2324" i="3"/>
  <c r="F2325" i="3"/>
  <c r="F2326" i="3"/>
  <c r="F2327" i="3"/>
  <c r="F2328" i="3"/>
  <c r="F2329" i="3"/>
  <c r="F2330" i="3"/>
  <c r="F2331" i="3"/>
  <c r="F2332" i="3"/>
  <c r="F2333" i="3"/>
  <c r="F2334" i="3"/>
  <c r="F2335" i="3"/>
  <c r="F2336" i="3"/>
  <c r="F2337" i="3"/>
  <c r="F2338" i="3"/>
  <c r="F2339" i="3"/>
  <c r="F2340" i="3"/>
  <c r="F2341" i="3"/>
  <c r="F2342" i="3"/>
  <c r="F2343" i="3"/>
  <c r="F2344" i="3"/>
  <c r="F2345" i="3"/>
  <c r="F2346" i="3"/>
  <c r="F2347" i="3"/>
  <c r="F2348" i="3"/>
  <c r="F2349" i="3"/>
  <c r="F2350" i="3"/>
  <c r="F2351" i="3"/>
  <c r="F2352" i="3"/>
  <c r="F2353" i="3"/>
  <c r="F2354" i="3"/>
  <c r="F2355" i="3"/>
  <c r="F2356" i="3"/>
  <c r="F2357" i="3"/>
  <c r="F2358" i="3"/>
  <c r="F2359" i="3"/>
  <c r="F2360" i="3"/>
  <c r="F2361" i="3"/>
  <c r="F2362" i="3"/>
  <c r="F2363" i="3"/>
  <c r="F2364" i="3"/>
  <c r="F2365" i="3"/>
  <c r="F2366" i="3"/>
  <c r="F2367" i="3"/>
  <c r="F2368" i="3"/>
  <c r="F2369" i="3"/>
  <c r="F2370" i="3"/>
  <c r="F2371" i="3"/>
  <c r="F2372" i="3"/>
  <c r="F2373" i="3"/>
  <c r="F2374" i="3"/>
  <c r="F2375" i="3"/>
  <c r="F2376" i="3"/>
  <c r="F2377" i="3"/>
  <c r="F2378" i="3"/>
  <c r="F2379" i="3"/>
  <c r="F2380" i="3"/>
  <c r="F2381" i="3"/>
  <c r="F2382" i="3"/>
  <c r="F2383" i="3"/>
  <c r="F2384" i="3"/>
  <c r="F2385" i="3"/>
  <c r="F2386" i="3"/>
  <c r="F2387" i="3"/>
  <c r="F2388" i="3"/>
  <c r="F2389" i="3"/>
  <c r="F2390" i="3"/>
  <c r="F2391" i="3"/>
  <c r="F2392" i="3"/>
  <c r="F2393" i="3"/>
  <c r="F2394" i="3"/>
  <c r="F2395" i="3"/>
  <c r="F2396" i="3"/>
  <c r="F2397" i="3"/>
  <c r="F2398" i="3"/>
  <c r="F2399" i="3"/>
  <c r="F2400" i="3"/>
  <c r="F2401" i="3"/>
  <c r="F2402" i="3"/>
  <c r="F2403" i="3"/>
  <c r="F2404" i="3"/>
  <c r="F2405" i="3"/>
  <c r="F2406" i="3"/>
  <c r="F2407" i="3"/>
  <c r="F2408" i="3"/>
  <c r="F2409" i="3"/>
  <c r="F2410" i="3"/>
  <c r="F2411" i="3"/>
  <c r="F2412" i="3"/>
  <c r="F2413" i="3"/>
  <c r="F2414" i="3"/>
  <c r="F2415" i="3"/>
  <c r="F2416" i="3"/>
  <c r="F2417" i="3"/>
  <c r="F2418" i="3"/>
  <c r="F2419" i="3"/>
  <c r="F2420" i="3"/>
  <c r="F2421" i="3"/>
  <c r="F2422" i="3"/>
  <c r="F2423" i="3"/>
  <c r="F2424" i="3"/>
  <c r="F2425" i="3"/>
  <c r="F2426" i="3"/>
  <c r="F2427" i="3"/>
  <c r="F2428" i="3"/>
  <c r="F2429" i="3"/>
  <c r="F2430" i="3"/>
  <c r="F2431" i="3"/>
  <c r="F2432" i="3"/>
  <c r="F2433" i="3"/>
  <c r="F2434" i="3"/>
  <c r="F2435" i="3"/>
  <c r="F2436" i="3"/>
  <c r="F2437" i="3"/>
  <c r="F2438" i="3"/>
  <c r="F2439" i="3"/>
  <c r="F2440" i="3"/>
  <c r="F2441" i="3"/>
  <c r="F2442" i="3"/>
  <c r="F2443" i="3"/>
  <c r="F2444" i="3"/>
  <c r="F2445" i="3"/>
  <c r="F2446" i="3"/>
  <c r="F2447" i="3"/>
  <c r="F2448" i="3"/>
  <c r="F2449" i="3"/>
  <c r="F2450" i="3"/>
  <c r="F2451" i="3"/>
  <c r="F2452" i="3"/>
  <c r="F2453" i="3"/>
  <c r="F2454" i="3"/>
  <c r="F2455" i="3"/>
  <c r="F2456" i="3"/>
  <c r="F2457" i="3"/>
  <c r="F2458" i="3"/>
  <c r="F2459" i="3"/>
  <c r="F2460" i="3"/>
  <c r="F2461" i="3"/>
  <c r="F2462" i="3"/>
  <c r="F2463" i="3"/>
  <c r="F2464" i="3"/>
  <c r="F2465" i="3"/>
  <c r="F2466" i="3"/>
  <c r="F2467" i="3"/>
  <c r="F2468" i="3"/>
  <c r="F2469" i="3"/>
  <c r="F2470" i="3"/>
  <c r="F2471" i="3"/>
  <c r="F2472" i="3"/>
  <c r="F2473" i="3"/>
  <c r="F2474" i="3"/>
  <c r="F2475" i="3"/>
  <c r="F2476" i="3"/>
  <c r="F2477" i="3"/>
  <c r="F2478" i="3"/>
  <c r="F2479" i="3"/>
  <c r="F2480" i="3"/>
  <c r="F2481" i="3"/>
  <c r="F2482" i="3"/>
  <c r="F2483" i="3"/>
  <c r="F2484" i="3"/>
  <c r="F2485" i="3"/>
  <c r="F2486" i="3"/>
  <c r="F2487" i="3"/>
  <c r="F2488" i="3"/>
  <c r="F2489" i="3"/>
  <c r="F2490" i="3"/>
  <c r="F2491" i="3"/>
  <c r="F2492" i="3"/>
  <c r="F2493" i="3"/>
  <c r="F2494" i="3"/>
  <c r="F2495" i="3"/>
  <c r="F2496" i="3"/>
  <c r="F2497" i="3"/>
  <c r="F2498" i="3"/>
  <c r="F2499" i="3"/>
  <c r="F2500" i="3"/>
  <c r="F2501" i="3"/>
  <c r="F2502" i="3"/>
  <c r="F2503" i="3"/>
  <c r="F2504" i="3"/>
  <c r="F2505" i="3"/>
  <c r="F2506" i="3"/>
  <c r="F2507" i="3"/>
  <c r="F2508" i="3"/>
  <c r="F2509" i="3"/>
  <c r="F2510" i="3"/>
  <c r="F2511" i="3"/>
  <c r="F2512" i="3"/>
  <c r="F2513" i="3"/>
  <c r="F2514" i="3"/>
  <c r="F2515" i="3"/>
  <c r="F2516" i="3"/>
  <c r="F2517" i="3"/>
  <c r="F2518" i="3"/>
  <c r="F2519" i="3"/>
  <c r="F2520" i="3"/>
  <c r="F2521" i="3"/>
  <c r="F2522" i="3"/>
  <c r="F2523" i="3"/>
  <c r="F2524" i="3"/>
  <c r="F2525" i="3"/>
  <c r="F2526" i="3"/>
  <c r="F2527" i="3"/>
  <c r="F2528" i="3"/>
  <c r="F2529" i="3"/>
  <c r="F2530" i="3"/>
  <c r="F2531" i="3"/>
  <c r="F2532" i="3"/>
  <c r="F2533" i="3"/>
  <c r="F2534" i="3"/>
  <c r="F2535" i="3"/>
  <c r="F2536" i="3"/>
  <c r="F2537" i="3"/>
  <c r="F2538" i="3"/>
  <c r="F2539" i="3"/>
  <c r="F2540" i="3"/>
  <c r="F2541" i="3"/>
  <c r="F2542" i="3"/>
  <c r="F2543" i="3"/>
  <c r="F2544" i="3"/>
  <c r="F2545" i="3"/>
  <c r="F2546" i="3"/>
  <c r="F2547" i="3"/>
  <c r="F2548" i="3"/>
  <c r="F2549" i="3"/>
  <c r="F2550" i="3"/>
  <c r="F2551" i="3"/>
  <c r="F2552" i="3"/>
  <c r="F2553" i="3"/>
  <c r="F2554" i="3"/>
  <c r="F2555" i="3"/>
  <c r="F2556" i="3"/>
  <c r="F2557" i="3"/>
  <c r="F2558" i="3"/>
  <c r="F2559" i="3"/>
  <c r="F2560" i="3"/>
  <c r="F2561" i="3"/>
  <c r="F2562" i="3"/>
  <c r="F2563" i="3"/>
  <c r="F2564" i="3"/>
  <c r="F2565" i="3"/>
  <c r="F2566" i="3"/>
  <c r="F2567" i="3"/>
  <c r="F2568" i="3"/>
  <c r="F2569" i="3"/>
  <c r="F2570" i="3"/>
  <c r="F2571" i="3"/>
  <c r="F2572" i="3"/>
  <c r="F2573" i="3"/>
  <c r="F2574" i="3"/>
  <c r="F2575" i="3"/>
  <c r="F2576" i="3"/>
  <c r="F2577" i="3"/>
  <c r="F2578" i="3"/>
  <c r="F2579" i="3"/>
  <c r="F2580" i="3"/>
  <c r="F2581" i="3"/>
  <c r="F2582" i="3"/>
  <c r="F2583" i="3"/>
  <c r="F2584" i="3"/>
  <c r="F2585" i="3"/>
  <c r="F2586" i="3"/>
  <c r="F2587" i="3"/>
  <c r="F2588" i="3"/>
  <c r="F2589" i="3"/>
  <c r="F2590" i="3"/>
  <c r="F2591" i="3"/>
  <c r="F2592" i="3"/>
  <c r="F2593" i="3"/>
  <c r="F2594" i="3"/>
  <c r="F2595" i="3"/>
  <c r="F2596" i="3"/>
  <c r="F2597" i="3"/>
  <c r="F2598" i="3"/>
  <c r="F2599" i="3"/>
  <c r="F2600" i="3"/>
  <c r="F2601" i="3"/>
  <c r="F2602" i="3"/>
  <c r="F2603" i="3"/>
  <c r="F2604" i="3"/>
  <c r="F2605" i="3"/>
  <c r="F2606" i="3"/>
  <c r="F2607" i="3"/>
  <c r="F2608" i="3"/>
  <c r="F2609" i="3"/>
  <c r="F2610" i="3"/>
  <c r="F2611" i="3"/>
  <c r="F2612" i="3"/>
  <c r="F2613" i="3"/>
  <c r="F2614" i="3"/>
  <c r="F2615" i="3"/>
  <c r="F2616" i="3"/>
  <c r="F2617" i="3"/>
  <c r="F2618" i="3"/>
  <c r="F2619" i="3"/>
  <c r="F2620" i="3"/>
  <c r="F2621" i="3"/>
  <c r="F2622" i="3"/>
  <c r="F2623" i="3"/>
  <c r="F2624" i="3"/>
  <c r="F2625" i="3"/>
  <c r="F2626" i="3"/>
  <c r="F2627" i="3"/>
  <c r="F2628" i="3"/>
  <c r="F2629" i="3"/>
  <c r="F2630" i="3"/>
  <c r="F2631" i="3"/>
  <c r="F2632" i="3"/>
  <c r="F2633" i="3"/>
  <c r="F2634" i="3"/>
  <c r="F2635" i="3"/>
  <c r="F2636" i="3"/>
  <c r="F2637" i="3"/>
  <c r="F2638" i="3"/>
  <c r="F2639" i="3"/>
  <c r="F2640" i="3"/>
  <c r="F2641" i="3"/>
  <c r="F2642" i="3"/>
  <c r="F2643" i="3"/>
  <c r="F2644" i="3"/>
  <c r="F2645" i="3"/>
  <c r="F2646" i="3"/>
  <c r="F2647" i="3"/>
  <c r="F2648" i="3"/>
  <c r="F2649" i="3"/>
  <c r="F2650" i="3"/>
  <c r="F2651" i="3"/>
  <c r="F2652" i="3"/>
  <c r="F2653" i="3"/>
  <c r="F2654" i="3"/>
  <c r="F2655" i="3"/>
  <c r="F2656" i="3"/>
  <c r="F2657" i="3"/>
  <c r="F2658" i="3"/>
  <c r="F2659" i="3"/>
  <c r="F2660" i="3"/>
  <c r="F2661" i="3"/>
  <c r="F2662" i="3"/>
  <c r="F2663" i="3"/>
  <c r="F2664" i="3"/>
  <c r="F2665" i="3"/>
  <c r="F2666" i="3"/>
  <c r="F2667" i="3"/>
  <c r="F2668" i="3"/>
  <c r="F2669" i="3"/>
  <c r="F2670" i="3"/>
  <c r="F2671" i="3"/>
  <c r="F2672" i="3"/>
  <c r="F2673" i="3"/>
  <c r="F2674" i="3"/>
  <c r="F2675" i="3"/>
  <c r="F2676" i="3"/>
  <c r="F2677" i="3"/>
  <c r="F2678" i="3"/>
  <c r="F2679" i="3"/>
  <c r="F2680" i="3"/>
  <c r="F2681" i="3"/>
  <c r="F2682" i="3"/>
  <c r="F2683" i="3"/>
  <c r="F2684" i="3"/>
  <c r="F2685" i="3"/>
  <c r="F2686" i="3"/>
  <c r="F2687" i="3"/>
  <c r="F2688" i="3"/>
  <c r="F2689" i="3"/>
  <c r="F2690" i="3"/>
  <c r="F2691" i="3"/>
  <c r="F2692" i="3"/>
  <c r="F2693" i="3"/>
  <c r="F2694" i="3"/>
  <c r="F2695" i="3"/>
  <c r="F2696" i="3"/>
  <c r="F2697" i="3"/>
  <c r="F2698" i="3"/>
  <c r="F2699" i="3"/>
  <c r="F2700" i="3"/>
  <c r="F2701" i="3"/>
  <c r="F2702" i="3"/>
  <c r="F2703" i="3"/>
  <c r="F2704" i="3"/>
  <c r="F2705" i="3"/>
  <c r="F2706" i="3"/>
  <c r="F2707" i="3"/>
  <c r="F2708" i="3"/>
  <c r="F2709" i="3"/>
  <c r="F2710" i="3"/>
  <c r="F2711" i="3"/>
  <c r="F2712" i="3"/>
  <c r="F2713" i="3"/>
  <c r="F2714" i="3"/>
  <c r="F2715" i="3"/>
  <c r="F2716" i="3"/>
  <c r="F2717" i="3"/>
  <c r="F2718" i="3"/>
  <c r="F2719" i="3"/>
  <c r="F2720" i="3"/>
  <c r="F2721" i="3"/>
  <c r="F2722" i="3"/>
  <c r="F2723" i="3"/>
  <c r="F2724" i="3"/>
  <c r="F2725" i="3"/>
  <c r="F2726" i="3"/>
  <c r="F2727" i="3"/>
  <c r="F2728" i="3"/>
  <c r="F2729" i="3"/>
  <c r="F2730" i="3"/>
  <c r="F2731" i="3"/>
  <c r="F2732" i="3"/>
  <c r="F2733" i="3"/>
  <c r="F2734" i="3"/>
  <c r="F2735" i="3"/>
  <c r="F2736" i="3"/>
  <c r="F2737" i="3"/>
  <c r="F2738" i="3"/>
  <c r="F2739" i="3"/>
  <c r="F2740" i="3"/>
  <c r="F2741" i="3"/>
  <c r="F2742" i="3"/>
  <c r="F2743" i="3"/>
  <c r="F2744" i="3"/>
  <c r="F2745" i="3"/>
  <c r="F2746" i="3"/>
  <c r="F2747" i="3"/>
  <c r="F2748" i="3"/>
  <c r="F2749" i="3"/>
  <c r="F2750" i="3"/>
  <c r="F2751" i="3"/>
  <c r="F2752" i="3"/>
  <c r="F2753" i="3"/>
  <c r="F2754" i="3"/>
  <c r="F2755" i="3"/>
  <c r="F2756" i="3"/>
  <c r="F2757" i="3"/>
  <c r="F2758" i="3"/>
  <c r="F2759" i="3"/>
  <c r="F2760" i="3"/>
  <c r="F2761" i="3"/>
  <c r="F2762" i="3"/>
  <c r="F2763" i="3"/>
  <c r="F2764" i="3"/>
  <c r="F2765" i="3"/>
  <c r="F2766" i="3"/>
  <c r="F2767" i="3"/>
  <c r="F2768" i="3"/>
  <c r="F2769" i="3"/>
  <c r="F2770" i="3"/>
  <c r="F2771" i="3"/>
  <c r="F2772" i="3"/>
  <c r="F2773" i="3"/>
  <c r="F2774" i="3"/>
  <c r="F2775" i="3"/>
  <c r="F2776" i="3"/>
  <c r="F2777" i="3"/>
  <c r="F2778" i="3"/>
  <c r="F2779" i="3"/>
  <c r="F2780" i="3"/>
  <c r="F2781" i="3"/>
  <c r="F2782" i="3"/>
  <c r="F2783" i="3"/>
  <c r="F2784" i="3"/>
  <c r="F2785" i="3"/>
  <c r="F2786" i="3"/>
  <c r="F2787" i="3"/>
  <c r="F2788" i="3"/>
  <c r="F2789" i="3"/>
  <c r="F2790" i="3"/>
  <c r="F2791" i="3"/>
  <c r="F2792" i="3"/>
  <c r="F2793" i="3"/>
  <c r="F2794" i="3"/>
  <c r="F2795" i="3"/>
  <c r="F2796" i="3"/>
  <c r="F2797" i="3"/>
  <c r="F2798" i="3"/>
  <c r="F2799" i="3"/>
  <c r="F2800" i="3"/>
  <c r="F2801" i="3"/>
  <c r="F2802" i="3"/>
  <c r="F2803" i="3"/>
  <c r="F2804" i="3"/>
  <c r="F2805" i="3"/>
  <c r="F2806" i="3"/>
  <c r="F2807" i="3"/>
  <c r="F2808" i="3"/>
  <c r="F2809" i="3"/>
  <c r="F2810" i="3"/>
  <c r="F2811" i="3"/>
  <c r="F2812" i="3"/>
  <c r="F2813" i="3"/>
  <c r="F2814" i="3"/>
  <c r="F2815" i="3"/>
  <c r="F2816" i="3"/>
  <c r="F2817" i="3"/>
  <c r="F2818" i="3"/>
  <c r="F2819" i="3"/>
  <c r="F2820" i="3"/>
  <c r="F2821" i="3"/>
  <c r="F2822" i="3"/>
  <c r="F2823" i="3"/>
  <c r="F2824" i="3"/>
  <c r="F2825" i="3"/>
  <c r="F2826" i="3"/>
  <c r="F2827" i="3"/>
  <c r="F2828" i="3"/>
  <c r="F2829" i="3"/>
  <c r="F2830" i="3"/>
  <c r="F2831" i="3"/>
  <c r="F2832" i="3"/>
  <c r="F2833" i="3"/>
  <c r="F2834" i="3"/>
  <c r="F2835" i="3"/>
  <c r="F2836" i="3"/>
  <c r="F2837" i="3"/>
  <c r="F2838" i="3"/>
  <c r="F2839" i="3"/>
  <c r="F2840" i="3"/>
  <c r="F2841" i="3"/>
  <c r="F2842" i="3"/>
  <c r="F2843" i="3"/>
  <c r="F2844" i="3"/>
  <c r="F2845" i="3"/>
  <c r="F2846" i="3"/>
  <c r="F2847" i="3"/>
  <c r="F2848" i="3"/>
  <c r="F2849" i="3"/>
  <c r="F2850" i="3"/>
  <c r="F2851" i="3"/>
  <c r="F2852" i="3"/>
  <c r="F2853" i="3"/>
  <c r="F2854" i="3"/>
  <c r="F2855" i="3"/>
  <c r="F2856" i="3"/>
  <c r="F2857" i="3"/>
  <c r="F2858" i="3"/>
  <c r="F2859" i="3"/>
  <c r="F2860" i="3"/>
  <c r="F2861" i="3"/>
  <c r="F2862" i="3"/>
  <c r="F2863" i="3"/>
  <c r="F2864" i="3"/>
  <c r="F2865" i="3"/>
  <c r="F2866" i="3"/>
  <c r="F2867" i="3"/>
  <c r="F2868" i="3"/>
  <c r="F2869" i="3"/>
  <c r="F2870" i="3"/>
  <c r="F2871" i="3"/>
  <c r="F2872" i="3"/>
  <c r="F2873" i="3"/>
  <c r="F2874" i="3"/>
  <c r="F2875" i="3"/>
  <c r="F2876" i="3"/>
  <c r="F2877" i="3"/>
  <c r="F2878" i="3"/>
  <c r="F2879" i="3"/>
  <c r="F2880" i="3"/>
  <c r="F2881" i="3"/>
  <c r="F2882" i="3"/>
  <c r="F2883" i="3"/>
  <c r="F2884" i="3"/>
  <c r="F2885" i="3"/>
  <c r="F2886" i="3"/>
  <c r="F2887" i="3"/>
  <c r="F2888" i="3"/>
  <c r="F2889" i="3"/>
  <c r="F2890" i="3"/>
  <c r="F2891" i="3"/>
  <c r="F2892" i="3"/>
  <c r="F2893" i="3"/>
  <c r="F2894" i="3"/>
  <c r="F2895" i="3"/>
  <c r="F2896" i="3"/>
  <c r="F2897" i="3"/>
  <c r="F2898" i="3"/>
  <c r="F2899" i="3"/>
  <c r="F2900" i="3"/>
  <c r="F2901" i="3"/>
  <c r="F2902" i="3"/>
  <c r="F2903" i="3"/>
  <c r="F2904" i="3"/>
  <c r="F2905" i="3"/>
  <c r="F2906" i="3"/>
  <c r="F2907" i="3"/>
  <c r="F2908" i="3"/>
  <c r="F2909" i="3"/>
  <c r="F2910" i="3"/>
  <c r="F2911" i="3"/>
  <c r="F2912" i="3"/>
  <c r="F2913" i="3"/>
  <c r="F2914" i="3"/>
  <c r="F2915" i="3"/>
  <c r="F2916" i="3"/>
  <c r="F2917" i="3"/>
  <c r="F2918" i="3"/>
  <c r="F2919" i="3"/>
  <c r="F2920" i="3"/>
  <c r="F2921" i="3"/>
  <c r="F2922" i="3"/>
  <c r="F2923" i="3"/>
  <c r="F2924" i="3"/>
  <c r="F2925" i="3"/>
  <c r="F2926" i="3"/>
  <c r="F2927" i="3"/>
  <c r="F2928" i="3"/>
  <c r="F2929" i="3"/>
  <c r="F2930" i="3"/>
  <c r="F2931" i="3"/>
  <c r="F2932" i="3"/>
  <c r="F2933" i="3"/>
  <c r="F2934" i="3"/>
  <c r="F2935" i="3"/>
  <c r="F2936" i="3"/>
  <c r="F2937" i="3"/>
  <c r="F2938" i="3"/>
  <c r="F2939" i="3"/>
  <c r="F2940" i="3"/>
  <c r="F2941" i="3"/>
  <c r="F2942" i="3"/>
  <c r="F2943" i="3"/>
  <c r="F2944" i="3"/>
  <c r="F2945" i="3"/>
  <c r="F2946" i="3"/>
  <c r="F2947" i="3"/>
  <c r="F2948" i="3"/>
  <c r="F2949" i="3"/>
  <c r="F2950" i="3"/>
  <c r="F2951" i="3"/>
  <c r="F2952" i="3"/>
  <c r="F2953" i="3"/>
  <c r="F2954" i="3"/>
  <c r="F2955" i="3"/>
  <c r="F2956" i="3"/>
  <c r="F2957" i="3"/>
  <c r="F2958" i="3"/>
  <c r="F2959" i="3"/>
  <c r="F2960" i="3"/>
  <c r="F2961" i="3"/>
  <c r="F2962" i="3"/>
  <c r="F2963" i="3"/>
  <c r="F2964" i="3"/>
  <c r="F2965" i="3"/>
  <c r="F2966" i="3"/>
  <c r="F2967" i="3"/>
  <c r="F2968" i="3"/>
  <c r="F2969" i="3"/>
  <c r="F2970" i="3"/>
  <c r="F2971" i="3"/>
  <c r="F2972" i="3"/>
  <c r="F2973" i="3"/>
  <c r="F2974" i="3"/>
  <c r="F2975" i="3"/>
  <c r="F2976" i="3"/>
  <c r="F2977" i="3"/>
  <c r="F2978" i="3"/>
  <c r="F2979" i="3"/>
  <c r="F2980" i="3"/>
  <c r="F2981" i="3"/>
  <c r="F2982" i="3"/>
  <c r="F2983" i="3"/>
  <c r="F2984" i="3"/>
  <c r="F2985" i="3"/>
  <c r="F2986" i="3"/>
  <c r="F2987" i="3"/>
  <c r="F2988" i="3"/>
  <c r="F2989" i="3"/>
  <c r="F2990" i="3"/>
  <c r="F2991" i="3"/>
  <c r="F2992" i="3"/>
  <c r="F2993" i="3"/>
  <c r="F2994" i="3"/>
  <c r="F2995" i="3"/>
  <c r="F2996" i="3"/>
  <c r="F2997" i="3"/>
  <c r="F2998" i="3"/>
  <c r="F2999" i="3"/>
  <c r="F3000" i="3"/>
  <c r="F3001" i="3"/>
  <c r="F3002" i="3"/>
  <c r="F3003" i="3"/>
  <c r="F3004" i="3"/>
  <c r="F3005" i="3"/>
  <c r="F3006" i="3"/>
  <c r="F3007" i="3"/>
  <c r="F3008" i="3"/>
  <c r="F3009" i="3"/>
  <c r="F3010" i="3"/>
  <c r="F3011" i="3"/>
  <c r="F3012" i="3"/>
  <c r="F3013" i="3"/>
  <c r="F3014" i="3"/>
  <c r="F3015" i="3"/>
  <c r="F3016" i="3"/>
  <c r="F3017" i="3"/>
  <c r="F3018" i="3"/>
  <c r="F3019" i="3"/>
  <c r="F3020" i="3"/>
  <c r="F3021" i="3"/>
  <c r="F3022" i="3"/>
  <c r="F3023" i="3"/>
  <c r="F3024" i="3"/>
  <c r="F3025" i="3"/>
  <c r="F3026" i="3"/>
  <c r="F3027" i="3"/>
  <c r="F3028" i="3"/>
  <c r="F3029" i="3"/>
  <c r="F3030" i="3"/>
  <c r="F3031" i="3"/>
  <c r="F3032" i="3"/>
  <c r="F3033" i="3"/>
  <c r="F3034" i="3"/>
  <c r="F3035" i="3"/>
  <c r="F3036" i="3"/>
  <c r="F3037" i="3"/>
  <c r="F3038" i="3"/>
  <c r="F3039" i="3"/>
  <c r="F3040" i="3"/>
  <c r="F3041" i="3"/>
  <c r="F3042" i="3"/>
  <c r="F3043" i="3"/>
  <c r="F3044" i="3"/>
  <c r="F3045" i="3"/>
  <c r="F3046" i="3"/>
  <c r="F3047" i="3"/>
  <c r="F3048" i="3"/>
  <c r="F3049" i="3"/>
  <c r="F3050" i="3"/>
  <c r="F3051" i="3"/>
  <c r="F3052" i="3"/>
  <c r="F3053" i="3"/>
  <c r="F3054" i="3"/>
  <c r="F3055" i="3"/>
  <c r="F3056" i="3"/>
  <c r="F3057" i="3"/>
  <c r="F3058" i="3"/>
  <c r="F3059" i="3"/>
  <c r="F3060" i="3"/>
  <c r="F3061" i="3"/>
  <c r="F3062" i="3"/>
  <c r="F3063" i="3"/>
  <c r="F3064" i="3"/>
  <c r="F3065" i="3"/>
  <c r="F3066" i="3"/>
  <c r="F3067" i="3"/>
  <c r="F3068" i="3"/>
  <c r="F3069" i="3"/>
  <c r="F3070" i="3"/>
  <c r="F3071" i="3"/>
  <c r="F3072" i="3"/>
  <c r="F3073" i="3"/>
  <c r="F3074" i="3"/>
  <c r="F3075" i="3"/>
  <c r="F3076" i="3"/>
  <c r="F3077" i="3"/>
  <c r="F3078" i="3"/>
  <c r="F3079" i="3"/>
  <c r="F3080" i="3"/>
  <c r="F3081" i="3"/>
  <c r="F3082" i="3"/>
  <c r="F3083" i="3"/>
  <c r="F3084" i="3"/>
  <c r="F3085" i="3"/>
  <c r="F3086" i="3"/>
  <c r="F3087" i="3"/>
  <c r="F3088" i="3"/>
  <c r="F3089" i="3"/>
  <c r="F3090" i="3"/>
  <c r="F3091" i="3"/>
  <c r="F3092" i="3"/>
  <c r="F3093" i="3"/>
  <c r="F3094" i="3"/>
  <c r="F3095" i="3"/>
  <c r="F3096" i="3"/>
  <c r="F3097" i="3"/>
  <c r="F3098" i="3"/>
  <c r="F3099" i="3"/>
  <c r="F3100" i="3"/>
  <c r="F3101" i="3"/>
  <c r="F3102" i="3"/>
  <c r="F3103" i="3"/>
  <c r="F3104" i="3"/>
  <c r="F3105" i="3"/>
  <c r="F3106" i="3"/>
  <c r="F3107" i="3"/>
  <c r="F3108" i="3"/>
  <c r="F3109" i="3"/>
  <c r="F3110" i="3"/>
  <c r="F3111" i="3"/>
  <c r="F3112" i="3"/>
  <c r="F3113" i="3"/>
  <c r="F3114" i="3"/>
  <c r="F3115" i="3"/>
  <c r="F3116" i="3"/>
  <c r="F3117" i="3"/>
  <c r="F3118" i="3"/>
  <c r="F3119" i="3"/>
  <c r="F3120" i="3"/>
  <c r="F3121" i="3"/>
  <c r="F3122" i="3"/>
  <c r="F3123" i="3"/>
  <c r="F3124" i="3"/>
  <c r="F3125" i="3"/>
  <c r="F3126" i="3"/>
  <c r="F3127" i="3"/>
  <c r="F3128" i="3"/>
  <c r="F3129" i="3"/>
  <c r="F3130" i="3"/>
  <c r="F3131" i="3"/>
  <c r="F3132" i="3"/>
  <c r="F3133" i="3"/>
  <c r="F3134" i="3"/>
  <c r="F3135" i="3"/>
  <c r="F3136" i="3"/>
  <c r="F3137" i="3"/>
  <c r="F3138" i="3"/>
  <c r="F3139" i="3"/>
  <c r="F3140" i="3"/>
  <c r="F3141" i="3"/>
  <c r="F3142" i="3"/>
  <c r="F3143" i="3"/>
  <c r="F3144" i="3"/>
  <c r="F3145" i="3"/>
  <c r="F3146" i="3"/>
  <c r="F3147" i="3"/>
  <c r="F3148" i="3"/>
  <c r="F3149" i="3"/>
  <c r="F3150" i="3"/>
  <c r="F3151" i="3"/>
  <c r="F3152" i="3"/>
  <c r="F3153" i="3"/>
  <c r="F3154" i="3"/>
  <c r="F3155" i="3"/>
  <c r="F3156" i="3"/>
  <c r="F3157" i="3"/>
  <c r="F3158" i="3"/>
  <c r="F3159" i="3"/>
  <c r="F3160" i="3"/>
  <c r="F3161" i="3"/>
  <c r="F3162" i="3"/>
  <c r="F3163" i="3"/>
  <c r="F3164" i="3"/>
  <c r="F3165" i="3"/>
  <c r="F3166" i="3"/>
  <c r="F3167" i="3"/>
  <c r="F3168" i="3"/>
  <c r="F3169" i="3"/>
  <c r="F3170" i="3"/>
  <c r="F3171" i="3"/>
  <c r="F3172" i="3"/>
  <c r="F3173" i="3"/>
  <c r="F3174" i="3"/>
  <c r="F3175" i="3"/>
  <c r="F3176" i="3"/>
  <c r="F3177" i="3"/>
  <c r="F3178" i="3"/>
  <c r="F3179" i="3"/>
  <c r="F3180" i="3"/>
  <c r="F3181" i="3"/>
  <c r="F3182" i="3"/>
  <c r="F3183" i="3"/>
  <c r="F3184" i="3"/>
  <c r="F3185" i="3"/>
  <c r="F3186" i="3"/>
  <c r="F3187" i="3"/>
  <c r="F3188" i="3"/>
  <c r="F3189" i="3"/>
  <c r="F3190" i="3"/>
  <c r="F3191" i="3"/>
  <c r="F3192" i="3"/>
  <c r="F3193" i="3"/>
  <c r="F3194" i="3"/>
  <c r="F3195" i="3"/>
  <c r="F3196" i="3"/>
  <c r="F3197" i="3"/>
  <c r="F3198" i="3"/>
  <c r="F3199" i="3"/>
  <c r="F3200" i="3"/>
  <c r="F3201" i="3"/>
  <c r="F3202" i="3"/>
  <c r="F3203" i="3"/>
  <c r="F3204" i="3"/>
  <c r="F3205" i="3"/>
  <c r="F3206" i="3"/>
  <c r="F3207" i="3"/>
  <c r="F3208" i="3"/>
  <c r="F3209" i="3"/>
  <c r="F3210" i="3"/>
  <c r="F3211" i="3"/>
  <c r="F3212" i="3"/>
  <c r="F3213" i="3"/>
  <c r="F3214" i="3"/>
  <c r="F3215" i="3"/>
  <c r="F3216" i="3"/>
  <c r="F3217" i="3"/>
  <c r="F3218" i="3"/>
  <c r="F3219" i="3"/>
  <c r="F3220" i="3"/>
  <c r="F3221" i="3"/>
  <c r="F3222" i="3"/>
  <c r="F3223" i="3"/>
  <c r="F3224" i="3"/>
  <c r="F3225" i="3"/>
  <c r="F3226" i="3"/>
  <c r="F3227" i="3"/>
  <c r="F3228" i="3"/>
  <c r="F3229" i="3"/>
  <c r="F3230" i="3"/>
  <c r="F3231" i="3"/>
  <c r="F3232" i="3"/>
  <c r="F3233" i="3"/>
  <c r="F3234" i="3"/>
  <c r="F3235" i="3"/>
  <c r="F3236" i="3"/>
  <c r="F3237" i="3"/>
  <c r="F3238" i="3"/>
  <c r="F3239" i="3"/>
  <c r="F3240" i="3"/>
  <c r="F3241" i="3"/>
  <c r="F3242" i="3"/>
  <c r="F3243" i="3"/>
  <c r="F3244" i="3"/>
  <c r="F3245" i="3"/>
  <c r="F3246" i="3"/>
  <c r="F3247" i="3"/>
  <c r="F3248" i="3"/>
  <c r="F3249" i="3"/>
  <c r="F3250" i="3"/>
  <c r="F3251" i="3"/>
  <c r="F3252" i="3"/>
  <c r="F3253" i="3"/>
  <c r="F3254" i="3"/>
  <c r="F3255" i="3"/>
  <c r="F3256" i="3"/>
  <c r="F3257" i="3"/>
  <c r="F3258" i="3"/>
  <c r="F3259" i="3"/>
  <c r="F3260" i="3"/>
  <c r="F3261" i="3"/>
  <c r="F3262" i="3"/>
  <c r="F3263" i="3"/>
  <c r="F3264" i="3"/>
  <c r="F3265" i="3"/>
  <c r="F3266" i="3"/>
  <c r="F3267" i="3"/>
  <c r="F3268" i="3"/>
  <c r="F3269" i="3"/>
  <c r="F3270" i="3"/>
  <c r="F3271" i="3"/>
  <c r="F3272" i="3"/>
  <c r="F3273" i="3"/>
  <c r="F3274" i="3"/>
  <c r="F3275" i="3"/>
  <c r="F3276" i="3"/>
  <c r="F3277" i="3"/>
  <c r="F3278" i="3"/>
  <c r="F3279" i="3"/>
  <c r="F3280" i="3"/>
  <c r="F3281" i="3"/>
  <c r="F3282" i="3"/>
  <c r="F3283" i="3"/>
  <c r="F3284" i="3"/>
  <c r="F3285" i="3"/>
  <c r="F3286" i="3"/>
  <c r="F3287" i="3"/>
  <c r="F3288" i="3"/>
  <c r="F3289" i="3"/>
  <c r="F3290" i="3"/>
  <c r="F3291" i="3"/>
  <c r="F3292" i="3"/>
  <c r="F3293" i="3"/>
  <c r="F3294" i="3"/>
  <c r="F3295" i="3"/>
  <c r="F3296" i="3"/>
  <c r="F3297" i="3"/>
  <c r="F3298" i="3"/>
  <c r="F3299" i="3"/>
  <c r="F3300" i="3"/>
  <c r="F3301" i="3"/>
  <c r="F3302" i="3"/>
  <c r="F3303" i="3"/>
  <c r="F3304" i="3"/>
  <c r="F3305" i="3"/>
  <c r="F3306" i="3"/>
  <c r="F3307" i="3"/>
  <c r="F3308" i="3"/>
  <c r="F3309" i="3"/>
  <c r="F3310" i="3"/>
  <c r="F3311" i="3"/>
  <c r="F3312" i="3"/>
  <c r="F3313" i="3"/>
  <c r="F3314" i="3"/>
  <c r="F3315" i="3"/>
  <c r="F3316" i="3"/>
  <c r="F3317" i="3"/>
  <c r="F3318" i="3"/>
  <c r="F3319" i="3"/>
  <c r="F3320" i="3"/>
  <c r="F3321" i="3"/>
  <c r="F3322" i="3"/>
  <c r="F3323" i="3"/>
  <c r="F3324" i="3"/>
  <c r="F3325" i="3"/>
  <c r="F3326" i="3"/>
  <c r="F3327" i="3"/>
  <c r="F3328" i="3"/>
  <c r="F3329" i="3"/>
  <c r="F3330" i="3"/>
  <c r="F3331" i="3"/>
  <c r="F3332" i="3"/>
  <c r="F3333" i="3"/>
  <c r="F3334" i="3"/>
  <c r="F3335" i="3"/>
  <c r="F3336" i="3"/>
  <c r="F3337" i="3"/>
  <c r="F3338" i="3"/>
  <c r="F3339" i="3"/>
  <c r="F3340" i="3"/>
  <c r="F3341" i="3"/>
  <c r="F3342" i="3"/>
  <c r="F3343" i="3"/>
  <c r="F3344" i="3"/>
  <c r="F3345" i="3"/>
  <c r="F3346" i="3"/>
  <c r="F3347" i="3"/>
  <c r="F3348" i="3"/>
  <c r="F3349" i="3"/>
  <c r="F3350" i="3"/>
  <c r="F3351" i="3"/>
  <c r="F3352" i="3"/>
  <c r="F3353" i="3"/>
  <c r="F3354" i="3"/>
  <c r="F3355" i="3"/>
  <c r="F3356" i="3"/>
  <c r="F3357" i="3"/>
  <c r="F3358" i="3"/>
  <c r="F3359" i="3"/>
  <c r="F3360" i="3"/>
  <c r="F3361" i="3"/>
  <c r="F3362" i="3"/>
  <c r="F3363" i="3"/>
  <c r="F3364" i="3"/>
  <c r="F3365" i="3"/>
  <c r="F3366" i="3"/>
  <c r="F3367" i="3"/>
  <c r="F3368" i="3"/>
  <c r="F3369" i="3"/>
  <c r="F3370" i="3"/>
  <c r="F3371" i="3"/>
  <c r="F3372" i="3"/>
  <c r="F3373" i="3"/>
  <c r="F3374" i="3"/>
  <c r="F3375" i="3"/>
  <c r="F3376" i="3"/>
  <c r="F3377" i="3"/>
  <c r="F3378" i="3"/>
  <c r="F3379" i="3"/>
  <c r="F3380" i="3"/>
  <c r="F3381" i="3"/>
  <c r="F3382" i="3"/>
  <c r="F3383" i="3"/>
  <c r="F3384" i="3"/>
  <c r="F3385" i="3"/>
  <c r="F3386" i="3"/>
  <c r="F3387" i="3"/>
  <c r="F3388" i="3"/>
  <c r="F3389" i="3"/>
  <c r="F3390" i="3"/>
  <c r="F3391" i="3"/>
  <c r="F3392" i="3"/>
  <c r="F3393" i="3"/>
  <c r="F3394" i="3"/>
  <c r="F3395" i="3"/>
  <c r="F3396" i="3"/>
  <c r="F3397" i="3"/>
  <c r="F3398" i="3"/>
  <c r="F3399" i="3"/>
  <c r="F3400" i="3"/>
  <c r="F3401" i="3"/>
  <c r="F3402" i="3"/>
  <c r="F3403" i="3"/>
  <c r="F3404" i="3"/>
  <c r="F3405" i="3"/>
  <c r="F3406" i="3"/>
  <c r="F3407" i="3"/>
  <c r="F3408" i="3"/>
  <c r="F3409" i="3"/>
  <c r="F3410" i="3"/>
  <c r="F3411" i="3"/>
  <c r="F3412" i="3"/>
  <c r="F3413" i="3"/>
  <c r="F3414" i="3"/>
  <c r="F3415" i="3"/>
  <c r="F3416" i="3"/>
  <c r="F3417" i="3"/>
  <c r="F3418" i="3"/>
  <c r="F3419" i="3"/>
  <c r="F3420" i="3"/>
  <c r="F3421" i="3"/>
  <c r="F3422" i="3"/>
  <c r="F3423" i="3"/>
  <c r="F3424" i="3"/>
  <c r="F3425" i="3"/>
  <c r="F3426" i="3"/>
  <c r="F3427" i="3"/>
  <c r="F3428" i="3"/>
  <c r="F3429" i="3"/>
  <c r="F3430" i="3"/>
  <c r="F3431" i="3"/>
  <c r="F3432" i="3"/>
  <c r="F3433" i="3"/>
  <c r="F3434" i="3"/>
  <c r="F3435" i="3"/>
  <c r="F3436" i="3"/>
  <c r="F3437" i="3"/>
  <c r="F3438" i="3"/>
  <c r="F3439" i="3"/>
  <c r="F3440" i="3"/>
  <c r="F3441" i="3"/>
  <c r="F3442" i="3"/>
  <c r="F3443" i="3"/>
  <c r="F3444" i="3"/>
  <c r="F3445" i="3"/>
  <c r="F3446" i="3"/>
  <c r="F3447" i="3"/>
  <c r="F3448" i="3"/>
  <c r="F3449" i="3"/>
  <c r="F3450" i="3"/>
  <c r="F3451" i="3"/>
  <c r="F3452" i="3"/>
  <c r="F3453" i="3"/>
  <c r="F3454" i="3"/>
  <c r="F3455" i="3"/>
  <c r="F3456" i="3"/>
  <c r="F3457" i="3"/>
  <c r="F3458" i="3"/>
  <c r="F3459" i="3"/>
  <c r="F3460" i="3"/>
  <c r="F3461" i="3"/>
  <c r="F3462" i="3"/>
  <c r="F3463" i="3"/>
  <c r="F3464" i="3"/>
  <c r="F3465" i="3"/>
  <c r="F3466" i="3"/>
  <c r="F3467" i="3"/>
  <c r="F3468" i="3"/>
  <c r="F3469" i="3"/>
  <c r="F3470" i="3"/>
  <c r="F3471" i="3"/>
  <c r="F3472" i="3"/>
  <c r="F3473" i="3"/>
  <c r="F3474" i="3"/>
  <c r="F3475" i="3"/>
  <c r="F3476" i="3"/>
  <c r="F3477" i="3"/>
  <c r="F3478" i="3"/>
  <c r="F3479" i="3"/>
  <c r="F3480" i="3"/>
  <c r="F3481" i="3"/>
  <c r="F3482" i="3"/>
  <c r="F3483" i="3"/>
  <c r="F3484" i="3"/>
  <c r="F3485" i="3"/>
  <c r="F3486" i="3"/>
  <c r="F3487" i="3"/>
  <c r="F3488" i="3"/>
  <c r="F3489" i="3"/>
  <c r="F3490" i="3"/>
  <c r="F3491" i="3"/>
  <c r="F3492" i="3"/>
  <c r="F3493" i="3"/>
  <c r="F3494" i="3"/>
  <c r="F3495" i="3"/>
  <c r="F3496" i="3"/>
  <c r="F3497" i="3"/>
  <c r="F3498" i="3"/>
  <c r="F3499" i="3"/>
  <c r="F3500" i="3"/>
  <c r="F3501" i="3"/>
  <c r="F3502" i="3"/>
  <c r="F3503" i="3"/>
  <c r="F3504" i="3"/>
  <c r="F3505" i="3"/>
  <c r="F3506" i="3"/>
  <c r="F3507" i="3"/>
  <c r="F3508" i="3"/>
  <c r="F3509" i="3"/>
  <c r="F3510" i="3"/>
  <c r="F3511" i="3"/>
  <c r="F3512" i="3"/>
  <c r="F3513" i="3"/>
  <c r="F3514" i="3"/>
  <c r="F3515" i="3"/>
  <c r="F3516" i="3"/>
  <c r="F3517" i="3"/>
  <c r="F3518" i="3"/>
  <c r="F3519" i="3"/>
  <c r="F3520" i="3"/>
  <c r="F3521" i="3"/>
  <c r="F3522" i="3"/>
  <c r="F3523" i="3"/>
  <c r="F3524" i="3"/>
  <c r="F3525" i="3"/>
  <c r="F3526" i="3"/>
  <c r="F3527" i="3"/>
  <c r="F3528" i="3"/>
  <c r="F3529" i="3"/>
  <c r="F3530" i="3"/>
  <c r="F3531" i="3"/>
  <c r="F3532" i="3"/>
  <c r="F3533" i="3"/>
  <c r="F3534" i="3"/>
  <c r="F3535" i="3"/>
  <c r="F3536" i="3"/>
  <c r="F3537" i="3"/>
  <c r="F3538" i="3"/>
  <c r="F3539" i="3"/>
  <c r="F3540" i="3"/>
  <c r="F3541" i="3"/>
  <c r="F3542" i="3"/>
  <c r="F3543" i="3"/>
  <c r="F3544" i="3"/>
  <c r="F3545" i="3"/>
  <c r="F3546" i="3"/>
  <c r="F3547" i="3"/>
  <c r="F3548" i="3"/>
  <c r="F3549" i="3"/>
  <c r="F3550" i="3"/>
  <c r="F3551" i="3"/>
  <c r="F3552" i="3"/>
  <c r="F3553" i="3"/>
  <c r="F3554" i="3"/>
  <c r="F3555" i="3"/>
  <c r="F3556" i="3"/>
  <c r="F3557" i="3"/>
  <c r="F3558" i="3"/>
  <c r="F3559" i="3"/>
  <c r="F3560" i="3"/>
  <c r="F3561" i="3"/>
  <c r="F3562" i="3"/>
  <c r="F3563" i="3"/>
  <c r="F3564" i="3"/>
  <c r="F3565" i="3"/>
  <c r="F3566" i="3"/>
  <c r="F3567" i="3"/>
  <c r="F3568" i="3"/>
  <c r="F3569" i="3"/>
  <c r="F3570" i="3"/>
  <c r="F3571" i="3"/>
  <c r="F3572" i="3"/>
  <c r="F3573" i="3"/>
  <c r="F3574" i="3"/>
  <c r="F3575" i="3"/>
  <c r="F3576" i="3"/>
  <c r="F3577" i="3"/>
  <c r="F3578" i="3"/>
  <c r="F3579" i="3"/>
  <c r="F3580" i="3"/>
  <c r="F3581" i="3"/>
  <c r="F3582" i="3"/>
  <c r="F3583" i="3"/>
  <c r="F3584" i="3"/>
  <c r="F3585" i="3"/>
  <c r="F3586" i="3"/>
  <c r="F3587" i="3"/>
  <c r="F3588" i="3"/>
  <c r="F3589" i="3"/>
  <c r="F3590" i="3"/>
  <c r="F3591" i="3"/>
  <c r="F3592" i="3"/>
  <c r="F3593" i="3"/>
  <c r="F3594" i="3"/>
  <c r="F3595" i="3"/>
  <c r="F3596" i="3"/>
  <c r="F3597" i="3"/>
  <c r="F3598" i="3"/>
  <c r="F3599" i="3"/>
  <c r="F3600" i="3"/>
  <c r="F3601" i="3"/>
  <c r="F3602" i="3"/>
  <c r="F3603" i="3"/>
  <c r="F3604" i="3"/>
  <c r="F3605" i="3"/>
  <c r="F3606" i="3"/>
  <c r="F3607" i="3"/>
  <c r="F3608" i="3"/>
  <c r="F3609" i="3"/>
  <c r="F3610" i="3"/>
  <c r="F3611" i="3"/>
  <c r="F3612" i="3"/>
  <c r="F3613" i="3"/>
  <c r="F3614" i="3"/>
  <c r="F3615" i="3"/>
  <c r="F3616" i="3"/>
  <c r="F3617" i="3"/>
  <c r="F3618" i="3"/>
  <c r="F3619" i="3"/>
  <c r="F3620" i="3"/>
  <c r="F3621" i="3"/>
  <c r="F3622" i="3"/>
  <c r="F3623" i="3"/>
  <c r="F3624" i="3"/>
  <c r="F3625" i="3"/>
  <c r="F3626" i="3"/>
  <c r="F3627" i="3"/>
  <c r="F3628" i="3"/>
  <c r="F3629" i="3"/>
  <c r="F3630" i="3"/>
  <c r="F3631" i="3"/>
  <c r="F3632" i="3"/>
  <c r="F3633" i="3"/>
  <c r="F3634" i="3"/>
  <c r="F3635" i="3"/>
  <c r="F3636" i="3"/>
  <c r="F3637" i="3"/>
  <c r="F3638" i="3"/>
  <c r="F3639" i="3"/>
  <c r="F3640" i="3"/>
  <c r="F3641" i="3"/>
  <c r="F3642" i="3"/>
  <c r="F3643" i="3"/>
  <c r="F3644" i="3"/>
  <c r="F3645" i="3"/>
  <c r="F3646" i="3"/>
  <c r="F3647" i="3"/>
  <c r="F3648" i="3"/>
  <c r="F3649" i="3"/>
  <c r="F3650" i="3"/>
  <c r="F3651" i="3"/>
  <c r="F3652" i="3"/>
  <c r="F3653" i="3"/>
  <c r="F3654" i="3"/>
  <c r="F3655" i="3"/>
  <c r="F3656" i="3"/>
  <c r="F3657" i="3"/>
  <c r="F3658" i="3"/>
  <c r="F3659" i="3"/>
  <c r="F3660" i="3"/>
  <c r="F3661" i="3"/>
  <c r="F3662" i="3"/>
  <c r="F3663" i="3"/>
  <c r="F3664" i="3"/>
  <c r="F3665" i="3"/>
  <c r="F3666" i="3"/>
  <c r="F3667" i="3"/>
  <c r="F3668" i="3"/>
  <c r="F3669" i="3"/>
  <c r="F3670" i="3"/>
  <c r="F3671" i="3"/>
  <c r="F3672" i="3"/>
  <c r="F3673" i="3"/>
  <c r="F3674" i="3"/>
  <c r="F3675" i="3"/>
  <c r="F3676" i="3"/>
  <c r="F3677" i="3"/>
  <c r="F3678" i="3"/>
  <c r="F3679" i="3"/>
  <c r="F3680" i="3"/>
  <c r="F3681" i="3"/>
  <c r="F3682" i="3"/>
  <c r="F3683" i="3"/>
  <c r="F3684" i="3"/>
  <c r="F3685" i="3"/>
  <c r="F3686" i="3"/>
  <c r="F3687" i="3"/>
  <c r="F3688" i="3"/>
  <c r="F3689" i="3"/>
  <c r="F3690" i="3"/>
  <c r="F3691" i="3"/>
  <c r="F3692" i="3"/>
  <c r="F3693" i="3"/>
  <c r="F3694" i="3"/>
  <c r="F3695" i="3"/>
  <c r="F3696" i="3"/>
  <c r="F3697" i="3"/>
  <c r="F3698" i="3"/>
  <c r="F3699" i="3"/>
  <c r="F3700" i="3"/>
  <c r="F3701" i="3"/>
  <c r="F3702" i="3"/>
  <c r="F3703" i="3"/>
  <c r="F3704" i="3"/>
  <c r="F3705" i="3"/>
  <c r="F3706" i="3"/>
  <c r="F3707" i="3"/>
  <c r="F3708" i="3"/>
  <c r="F3709" i="3"/>
  <c r="F3710" i="3"/>
  <c r="F3711" i="3"/>
  <c r="F3712" i="3"/>
  <c r="F3713" i="3"/>
  <c r="F3714" i="3"/>
  <c r="F3715" i="3"/>
  <c r="F3716" i="3"/>
  <c r="F3717" i="3"/>
  <c r="F3718" i="3"/>
  <c r="F3719" i="3"/>
  <c r="F3720" i="3"/>
  <c r="F3721" i="3"/>
  <c r="F3722" i="3"/>
  <c r="F3723" i="3"/>
  <c r="F3724" i="3"/>
  <c r="F3725" i="3"/>
  <c r="F3726" i="3"/>
  <c r="F3727" i="3"/>
  <c r="F3728" i="3"/>
  <c r="F3729" i="3"/>
  <c r="F3730" i="3"/>
  <c r="F3731" i="3"/>
  <c r="F3732" i="3"/>
  <c r="F3733" i="3"/>
  <c r="F3734" i="3"/>
  <c r="F3735" i="3"/>
  <c r="F3736" i="3"/>
  <c r="F3737" i="3"/>
  <c r="F3738" i="3"/>
  <c r="F3739" i="3"/>
  <c r="F3740" i="3"/>
  <c r="F3741" i="3"/>
  <c r="F3742" i="3"/>
  <c r="F3743" i="3"/>
  <c r="F3744" i="3"/>
  <c r="F3745" i="3"/>
  <c r="F3746" i="3"/>
  <c r="F3747" i="3"/>
  <c r="F3748" i="3"/>
  <c r="F3749" i="3"/>
  <c r="F3750" i="3"/>
  <c r="F3751" i="3"/>
  <c r="F3752" i="3"/>
  <c r="F3753" i="3"/>
  <c r="F3754" i="3"/>
  <c r="F3755" i="3"/>
  <c r="F3756" i="3"/>
  <c r="F3757" i="3"/>
  <c r="F3758" i="3"/>
  <c r="F3759" i="3"/>
  <c r="F3760" i="3"/>
  <c r="F3761" i="3"/>
  <c r="F3762" i="3"/>
  <c r="F3763" i="3"/>
  <c r="F3764" i="3"/>
  <c r="F3765" i="3"/>
  <c r="F3766" i="3"/>
  <c r="F3767" i="3"/>
  <c r="F3768" i="3"/>
  <c r="F3769" i="3"/>
  <c r="F3770" i="3"/>
  <c r="F3771" i="3"/>
  <c r="F3772" i="3"/>
  <c r="F3773" i="3"/>
  <c r="F3774" i="3"/>
  <c r="F3775" i="3"/>
  <c r="F3776" i="3"/>
  <c r="F3777" i="3"/>
  <c r="F3778" i="3"/>
  <c r="F3779" i="3"/>
  <c r="F3780" i="3"/>
  <c r="F3781" i="3"/>
  <c r="F3782" i="3"/>
  <c r="F3783" i="3"/>
  <c r="F3784" i="3"/>
  <c r="F3785" i="3"/>
  <c r="F3786" i="3"/>
  <c r="F3787" i="3"/>
  <c r="F3788" i="3"/>
  <c r="F3789" i="3"/>
  <c r="F3790" i="3"/>
  <c r="F3791" i="3"/>
  <c r="F3792" i="3"/>
  <c r="F3793" i="3"/>
  <c r="F3794" i="3"/>
  <c r="F3795" i="3"/>
  <c r="F3796" i="3"/>
  <c r="F3797" i="3"/>
  <c r="F3798" i="3"/>
  <c r="F3799" i="3"/>
  <c r="F3800" i="3"/>
  <c r="F3801" i="3"/>
  <c r="F3802" i="3"/>
  <c r="F3803" i="3"/>
  <c r="F3804" i="3"/>
  <c r="F3805" i="3"/>
  <c r="F3806" i="3"/>
  <c r="F3807" i="3"/>
  <c r="F3808" i="3"/>
  <c r="F3809" i="3"/>
  <c r="F3810" i="3"/>
  <c r="F3811" i="3"/>
  <c r="F3812" i="3"/>
  <c r="F3813" i="3"/>
  <c r="F3814" i="3"/>
  <c r="F3815" i="3"/>
  <c r="F3816" i="3"/>
  <c r="F3817" i="3"/>
  <c r="F3818" i="3"/>
  <c r="F3819" i="3"/>
  <c r="F3820" i="3"/>
  <c r="F3821" i="3"/>
  <c r="F3822" i="3"/>
  <c r="F3823" i="3"/>
  <c r="F3824" i="3"/>
  <c r="F3825" i="3"/>
  <c r="F3826" i="3"/>
  <c r="F3827" i="3"/>
  <c r="F3828" i="3"/>
  <c r="F3829" i="3"/>
  <c r="F3830" i="3"/>
  <c r="F3831" i="3"/>
  <c r="F3832" i="3"/>
  <c r="F3833" i="3"/>
  <c r="F3834" i="3"/>
  <c r="F3835" i="3"/>
  <c r="F3836" i="3"/>
  <c r="F3837" i="3"/>
  <c r="F3838" i="3"/>
  <c r="F3839" i="3"/>
  <c r="F3840" i="3"/>
  <c r="F3841" i="3"/>
  <c r="F3842" i="3"/>
  <c r="F3843" i="3"/>
  <c r="F3844" i="3"/>
  <c r="F3845" i="3"/>
  <c r="F3846" i="3"/>
  <c r="F3847" i="3"/>
  <c r="F3848" i="3"/>
  <c r="F3849" i="3"/>
  <c r="F3850" i="3"/>
  <c r="F3851" i="3"/>
  <c r="F3852" i="3"/>
  <c r="F3853" i="3"/>
  <c r="F3854" i="3"/>
  <c r="F3855" i="3"/>
  <c r="F3856" i="3"/>
  <c r="F3857" i="3"/>
  <c r="F3858" i="3"/>
  <c r="F3859" i="3"/>
  <c r="F3860" i="3"/>
  <c r="F3861" i="3"/>
  <c r="F3862" i="3"/>
  <c r="F3863" i="3"/>
  <c r="F3864" i="3"/>
  <c r="F3865" i="3"/>
  <c r="F3866" i="3"/>
  <c r="F3867" i="3"/>
  <c r="F3868" i="3"/>
  <c r="F3869" i="3"/>
  <c r="F3870" i="3"/>
  <c r="F3871" i="3"/>
  <c r="F3872" i="3"/>
  <c r="F3873" i="3"/>
  <c r="F3874" i="3"/>
  <c r="F3875" i="3"/>
  <c r="F3876" i="3"/>
  <c r="F3877" i="3"/>
  <c r="F3878" i="3"/>
  <c r="F3879" i="3"/>
  <c r="F3880" i="3"/>
  <c r="F3881" i="3"/>
  <c r="F3882" i="3"/>
  <c r="F3883" i="3"/>
  <c r="F3884" i="3"/>
  <c r="F3885" i="3"/>
  <c r="F3886" i="3"/>
  <c r="F3887" i="3"/>
  <c r="F3888" i="3"/>
  <c r="F3889" i="3"/>
  <c r="F3890" i="3"/>
  <c r="F3891" i="3"/>
  <c r="F3892" i="3"/>
  <c r="F3893" i="3"/>
  <c r="F3894" i="3"/>
  <c r="F3895" i="3"/>
  <c r="F3896" i="3"/>
  <c r="F3897" i="3"/>
  <c r="F3898" i="3"/>
  <c r="F3899" i="3"/>
  <c r="F3900" i="3"/>
  <c r="F3901" i="3"/>
  <c r="F3902" i="3"/>
  <c r="F3903" i="3"/>
  <c r="F3904" i="3"/>
  <c r="F3905" i="3"/>
  <c r="F3906" i="3"/>
  <c r="F3907" i="3"/>
  <c r="F3908" i="3"/>
  <c r="F3909" i="3"/>
  <c r="F3910" i="3"/>
  <c r="F3911" i="3"/>
  <c r="F3912" i="3"/>
  <c r="F3913" i="3"/>
  <c r="F3914" i="3"/>
  <c r="F3915" i="3"/>
  <c r="F3916" i="3"/>
  <c r="F3917" i="3"/>
  <c r="F3918" i="3"/>
  <c r="F3919" i="3"/>
  <c r="F3920" i="3"/>
  <c r="F3921" i="3"/>
  <c r="F3922" i="3"/>
  <c r="F3923" i="3"/>
  <c r="F3924" i="3"/>
  <c r="F3925" i="3"/>
  <c r="F3926" i="3"/>
  <c r="F3927" i="3"/>
  <c r="F3928" i="3"/>
  <c r="F3929" i="3"/>
  <c r="F3930" i="3"/>
  <c r="F3931" i="3"/>
  <c r="F3932" i="3"/>
  <c r="F3933" i="3"/>
  <c r="F3934" i="3"/>
  <c r="F3935" i="3"/>
  <c r="F3936" i="3"/>
  <c r="F3937" i="3"/>
  <c r="F3938" i="3"/>
  <c r="F3939" i="3"/>
  <c r="F3940" i="3"/>
  <c r="F3941" i="3"/>
  <c r="F3942" i="3"/>
  <c r="F3943" i="3"/>
  <c r="F3944" i="3"/>
  <c r="F3945" i="3"/>
  <c r="F3946" i="3"/>
  <c r="F3947" i="3"/>
  <c r="F3948" i="3"/>
  <c r="F3949" i="3"/>
  <c r="F3950" i="3"/>
  <c r="F3951" i="3"/>
  <c r="F3952" i="3"/>
  <c r="F3953" i="3"/>
  <c r="F3954" i="3"/>
  <c r="F3955" i="3"/>
  <c r="F3956" i="3"/>
  <c r="F3957" i="3"/>
  <c r="F3958" i="3"/>
  <c r="F3959" i="3"/>
  <c r="F3960" i="3"/>
  <c r="F3961" i="3"/>
  <c r="F3962" i="3"/>
  <c r="F3963" i="3"/>
  <c r="F3964" i="3"/>
  <c r="F3965" i="3"/>
  <c r="F3966" i="3"/>
  <c r="F3967" i="3"/>
  <c r="F3968" i="3"/>
  <c r="F3969" i="3"/>
  <c r="F3970" i="3"/>
  <c r="F3971" i="3"/>
  <c r="F3972" i="3"/>
  <c r="F3973" i="3"/>
  <c r="F3974" i="3"/>
  <c r="F3975" i="3"/>
  <c r="F3976" i="3"/>
  <c r="F3977" i="3"/>
  <c r="F3978" i="3"/>
  <c r="F3979" i="3"/>
  <c r="F3980" i="3"/>
  <c r="F3981" i="3"/>
  <c r="F3982" i="3"/>
  <c r="F3983" i="3"/>
  <c r="F3984" i="3"/>
  <c r="F3985" i="3"/>
  <c r="F3986" i="3"/>
  <c r="F3987" i="3"/>
  <c r="F3988" i="3"/>
  <c r="F3989" i="3"/>
  <c r="F3990" i="3"/>
  <c r="F3991" i="3"/>
  <c r="F3992" i="3"/>
  <c r="F3993" i="3"/>
  <c r="F3994" i="3"/>
  <c r="F3995" i="3"/>
  <c r="F3996" i="3"/>
  <c r="F3997" i="3"/>
  <c r="F3998" i="3"/>
  <c r="F3999" i="3"/>
  <c r="F4000" i="3"/>
  <c r="F4001" i="3"/>
  <c r="F4002" i="3"/>
  <c r="F4003" i="3"/>
  <c r="F4004" i="3"/>
  <c r="F4005" i="3"/>
  <c r="F4006" i="3"/>
  <c r="F4007" i="3"/>
  <c r="F4008" i="3"/>
  <c r="F4009" i="3"/>
  <c r="F4010" i="3"/>
  <c r="F4011" i="3"/>
  <c r="F4012" i="3"/>
  <c r="F4013" i="3"/>
  <c r="F4014" i="3"/>
  <c r="F4015" i="3"/>
  <c r="F4016" i="3"/>
  <c r="F4017" i="3"/>
  <c r="F4018" i="3"/>
  <c r="F4019" i="3"/>
  <c r="F4020" i="3"/>
  <c r="F4021" i="3"/>
  <c r="F4022" i="3"/>
  <c r="F4023" i="3"/>
  <c r="F4024" i="3"/>
  <c r="F4025" i="3"/>
  <c r="F4026" i="3"/>
  <c r="F4027" i="3"/>
  <c r="F4028" i="3"/>
  <c r="F4029" i="3"/>
  <c r="F4030" i="3"/>
  <c r="F4031" i="3"/>
  <c r="F4032" i="3"/>
  <c r="F4033" i="3"/>
  <c r="F4034" i="3"/>
  <c r="F4035" i="3"/>
  <c r="F4036" i="3"/>
  <c r="F4037" i="3"/>
  <c r="F4038" i="3"/>
  <c r="F4039" i="3"/>
  <c r="F4040" i="3"/>
  <c r="F4041" i="3"/>
  <c r="F4042" i="3"/>
  <c r="F4043" i="3"/>
  <c r="F4044" i="3"/>
  <c r="F4045" i="3"/>
  <c r="F4046" i="3"/>
  <c r="F4047" i="3"/>
  <c r="F4048" i="3"/>
  <c r="F4049" i="3"/>
  <c r="F4050" i="3"/>
  <c r="F4051" i="3"/>
  <c r="F4052" i="3"/>
  <c r="F4053" i="3"/>
  <c r="F4054" i="3"/>
  <c r="F4055" i="3"/>
  <c r="F4056" i="3"/>
  <c r="F4057" i="3"/>
  <c r="F4058" i="3"/>
  <c r="F4059" i="3"/>
  <c r="F4060" i="3"/>
  <c r="F4061" i="3"/>
  <c r="F4062" i="3"/>
  <c r="F4063" i="3"/>
  <c r="F4064" i="3"/>
  <c r="F4065" i="3"/>
  <c r="F4066" i="3"/>
  <c r="F4067" i="3"/>
  <c r="F4068" i="3"/>
  <c r="F4069" i="3"/>
  <c r="F4070" i="3"/>
  <c r="F4071" i="3"/>
  <c r="F4072" i="3"/>
  <c r="F4073" i="3"/>
  <c r="F4074" i="3"/>
  <c r="F4075" i="3"/>
  <c r="F4076" i="3"/>
  <c r="F4077" i="3"/>
  <c r="F4078" i="3"/>
  <c r="F4079" i="3"/>
  <c r="F4080" i="3"/>
  <c r="F4081" i="3"/>
  <c r="F4082" i="3"/>
  <c r="F4083" i="3"/>
  <c r="F4084" i="3"/>
  <c r="F4085" i="3"/>
  <c r="F4086" i="3"/>
  <c r="F4087" i="3"/>
  <c r="F4088" i="3"/>
  <c r="F4089" i="3"/>
  <c r="F4090" i="3"/>
  <c r="F4091" i="3"/>
  <c r="F4092" i="3"/>
  <c r="F4093" i="3"/>
  <c r="F4094" i="3"/>
  <c r="F4095" i="3"/>
  <c r="F4096" i="3"/>
  <c r="F4097" i="3"/>
  <c r="F4098" i="3"/>
  <c r="F4099" i="3"/>
  <c r="F4100" i="3"/>
  <c r="F4101" i="3"/>
  <c r="F4102" i="3"/>
  <c r="F4103" i="3"/>
  <c r="F4104" i="3"/>
  <c r="F4105" i="3"/>
  <c r="F4106" i="3"/>
  <c r="F4107" i="3"/>
  <c r="F4108" i="3"/>
  <c r="F4109" i="3"/>
  <c r="F4110" i="3"/>
  <c r="F4111" i="3"/>
  <c r="F4112" i="3"/>
  <c r="F4113" i="3"/>
  <c r="F4114" i="3"/>
  <c r="F4115" i="3"/>
  <c r="F4116" i="3"/>
  <c r="F4117" i="3"/>
  <c r="F4118" i="3"/>
  <c r="F4119" i="3"/>
  <c r="F4120" i="3"/>
  <c r="F4121" i="3"/>
  <c r="F4122" i="3"/>
  <c r="F4123" i="3"/>
  <c r="F4124" i="3"/>
  <c r="F4125" i="3"/>
  <c r="F4126" i="3"/>
  <c r="F4127" i="3"/>
  <c r="F4128" i="3"/>
  <c r="F4129" i="3"/>
  <c r="F4130" i="3"/>
  <c r="F4131" i="3"/>
  <c r="F4132" i="3"/>
  <c r="F4133" i="3"/>
  <c r="F4134" i="3"/>
  <c r="F4135" i="3"/>
  <c r="F4136" i="3"/>
  <c r="F4137" i="3"/>
  <c r="F4138" i="3"/>
  <c r="F4139" i="3"/>
  <c r="F4140" i="3"/>
  <c r="F4141" i="3"/>
  <c r="F4142" i="3"/>
  <c r="F4143" i="3"/>
  <c r="F4144" i="3"/>
  <c r="F4145" i="3"/>
  <c r="F4146" i="3"/>
  <c r="F4147" i="3"/>
  <c r="F4148" i="3"/>
  <c r="F4149" i="3"/>
  <c r="F4150" i="3"/>
  <c r="F4151" i="3"/>
  <c r="F4152" i="3"/>
  <c r="F4153" i="3"/>
  <c r="F4154" i="3"/>
  <c r="F4155" i="3"/>
  <c r="F4156" i="3"/>
  <c r="F4157" i="3"/>
  <c r="F4158" i="3"/>
  <c r="F4159" i="3"/>
  <c r="F4160" i="3"/>
  <c r="F4161" i="3"/>
  <c r="F4162" i="3"/>
  <c r="F4163" i="3"/>
  <c r="F4164" i="3"/>
  <c r="F4165" i="3"/>
  <c r="F4166" i="3"/>
  <c r="F4167" i="3"/>
  <c r="F4168" i="3"/>
  <c r="F4169" i="3"/>
  <c r="F4170" i="3"/>
  <c r="F4171" i="3"/>
  <c r="F4172" i="3"/>
  <c r="F4173" i="3"/>
  <c r="F4174" i="3"/>
  <c r="F4175" i="3"/>
  <c r="F4176" i="3"/>
  <c r="F4177" i="3"/>
  <c r="F4178" i="3"/>
  <c r="F4179" i="3"/>
  <c r="F4180" i="3"/>
  <c r="F4181" i="3"/>
  <c r="F4182" i="3"/>
  <c r="F4183" i="3"/>
  <c r="F4184" i="3"/>
  <c r="F4185" i="3"/>
  <c r="F4186" i="3"/>
  <c r="F4187" i="3"/>
  <c r="F4188" i="3"/>
  <c r="F4189" i="3"/>
  <c r="F4190" i="3"/>
  <c r="F4191" i="3"/>
  <c r="F4192" i="3"/>
  <c r="F4193" i="3"/>
  <c r="F4194" i="3"/>
  <c r="F4195" i="3"/>
  <c r="F4196" i="3"/>
  <c r="F4197" i="3"/>
  <c r="F4198" i="3"/>
  <c r="F4199" i="3"/>
  <c r="F4200" i="3"/>
  <c r="F4201" i="3"/>
  <c r="F4202" i="3"/>
  <c r="F4203" i="3"/>
  <c r="F4204" i="3"/>
  <c r="F4205" i="3"/>
  <c r="F4206" i="3"/>
  <c r="F4207" i="3"/>
  <c r="F4208" i="3"/>
  <c r="F4209" i="3"/>
  <c r="F4210" i="3"/>
  <c r="F4211" i="3"/>
  <c r="F4212" i="3"/>
  <c r="F4213" i="3"/>
  <c r="F4214" i="3"/>
  <c r="F4215" i="3"/>
  <c r="F4216" i="3"/>
  <c r="F4217" i="3"/>
  <c r="F4218" i="3"/>
  <c r="F4219" i="3"/>
  <c r="F4220" i="3"/>
  <c r="F4221" i="3"/>
  <c r="F4222" i="3"/>
  <c r="F4223" i="3"/>
  <c r="F4224" i="3"/>
  <c r="F4225" i="3"/>
  <c r="F4226" i="3"/>
  <c r="F4227" i="3"/>
  <c r="F4228" i="3"/>
  <c r="F4229" i="3"/>
  <c r="F4230" i="3"/>
  <c r="F4231" i="3"/>
  <c r="F4232" i="3"/>
  <c r="F4233" i="3"/>
  <c r="F4234" i="3"/>
  <c r="F4235" i="3"/>
  <c r="F4236" i="3"/>
  <c r="F4237" i="3"/>
  <c r="F4238" i="3"/>
  <c r="F4239" i="3"/>
  <c r="F4240" i="3"/>
  <c r="F4241" i="3"/>
  <c r="F4242" i="3"/>
  <c r="F4243" i="3"/>
  <c r="F4244" i="3"/>
  <c r="F4245" i="3"/>
  <c r="F4246" i="3"/>
  <c r="F4247" i="3"/>
  <c r="F4248" i="3"/>
  <c r="F4249" i="3"/>
  <c r="F4250" i="3"/>
  <c r="F4251" i="3"/>
  <c r="F4252" i="3"/>
  <c r="F4253" i="3"/>
  <c r="F4254" i="3"/>
  <c r="F4255" i="3"/>
  <c r="F4256" i="3"/>
  <c r="F4257" i="3"/>
  <c r="F4258" i="3"/>
  <c r="F4259" i="3"/>
  <c r="F4260" i="3"/>
  <c r="F4261" i="3"/>
  <c r="F4262" i="3"/>
  <c r="F4263" i="3"/>
  <c r="F4264" i="3"/>
  <c r="F4265" i="3"/>
  <c r="F4266" i="3"/>
  <c r="F4267" i="3"/>
  <c r="F4268" i="3"/>
  <c r="F4269" i="3"/>
  <c r="F4270" i="3"/>
  <c r="F4271" i="3"/>
  <c r="F4272" i="3"/>
  <c r="F4273" i="3"/>
  <c r="F4274" i="3"/>
  <c r="F4275" i="3"/>
  <c r="F4276" i="3"/>
  <c r="F4277" i="3"/>
  <c r="F4278" i="3"/>
  <c r="F4279" i="3"/>
  <c r="F4280" i="3"/>
  <c r="F4281" i="3"/>
  <c r="F4282" i="3"/>
  <c r="F4283" i="3"/>
  <c r="F4284" i="3"/>
  <c r="F4285" i="3"/>
  <c r="F4286" i="3"/>
  <c r="F4287" i="3"/>
  <c r="F4288" i="3"/>
  <c r="F4289" i="3"/>
  <c r="F4290" i="3"/>
  <c r="F4291" i="3"/>
  <c r="F4292" i="3"/>
  <c r="F4293" i="3"/>
  <c r="F4294" i="3"/>
  <c r="F4295" i="3"/>
  <c r="F4296" i="3"/>
  <c r="F4297" i="3"/>
  <c r="F4298" i="3"/>
  <c r="F4299" i="3"/>
  <c r="F4300" i="3"/>
  <c r="F4301" i="3"/>
  <c r="F4302" i="3"/>
  <c r="F4303" i="3"/>
  <c r="F4304" i="3"/>
  <c r="F4305" i="3"/>
  <c r="F4306" i="3"/>
  <c r="F4307" i="3"/>
  <c r="F4308" i="3"/>
  <c r="F4309" i="3"/>
  <c r="F4310" i="3"/>
  <c r="F4311" i="3"/>
  <c r="F4312" i="3"/>
  <c r="F4313" i="3"/>
  <c r="F4314" i="3"/>
  <c r="F4315" i="3"/>
  <c r="F4316" i="3"/>
  <c r="F4317" i="3"/>
  <c r="F4318" i="3"/>
  <c r="F4319" i="3"/>
  <c r="F4320" i="3"/>
  <c r="F4321" i="3"/>
  <c r="F4322" i="3"/>
  <c r="F4323" i="3"/>
  <c r="F4324" i="3"/>
  <c r="F4325" i="3"/>
  <c r="F4326" i="3"/>
  <c r="F4327" i="3"/>
  <c r="F4328" i="3"/>
  <c r="F4329" i="3"/>
  <c r="F4330" i="3"/>
  <c r="F4331" i="3"/>
  <c r="F4332" i="3"/>
  <c r="F4333" i="3"/>
  <c r="F4334" i="3"/>
  <c r="F4335" i="3"/>
  <c r="F4336" i="3"/>
  <c r="F4337" i="3"/>
  <c r="F4338" i="3"/>
  <c r="F4339" i="3"/>
  <c r="F4340" i="3"/>
  <c r="F4341" i="3"/>
  <c r="F4342" i="3"/>
  <c r="F4343" i="3"/>
  <c r="F4344" i="3"/>
  <c r="F4345" i="3"/>
  <c r="F4346" i="3"/>
  <c r="F4347" i="3"/>
  <c r="F4348" i="3"/>
  <c r="F4349" i="3"/>
  <c r="F4350" i="3"/>
  <c r="F4351" i="3"/>
  <c r="F4352" i="3"/>
  <c r="F4353" i="3"/>
  <c r="F4354" i="3"/>
  <c r="F4355" i="3"/>
  <c r="F4356" i="3"/>
  <c r="F4357" i="3"/>
  <c r="F4358" i="3"/>
  <c r="F4359" i="3"/>
  <c r="F4360" i="3"/>
  <c r="F4361" i="3"/>
  <c r="F4362" i="3"/>
  <c r="F4363" i="3"/>
  <c r="F4364" i="3"/>
  <c r="F4365" i="3"/>
  <c r="F4366" i="3"/>
  <c r="F4367" i="3"/>
  <c r="F4368" i="3"/>
  <c r="F4369" i="3"/>
  <c r="F4370" i="3"/>
  <c r="F4371" i="3"/>
  <c r="F4372" i="3"/>
  <c r="F4373" i="3"/>
  <c r="F4374" i="3"/>
  <c r="F4375" i="3"/>
  <c r="F4376" i="3"/>
  <c r="F4377" i="3"/>
  <c r="F4378" i="3"/>
  <c r="F4379" i="3"/>
  <c r="F4380" i="3"/>
  <c r="F4381" i="3"/>
  <c r="F4382" i="3"/>
  <c r="F4383" i="3"/>
  <c r="F4384" i="3"/>
  <c r="F4385" i="3"/>
  <c r="F4386" i="3"/>
  <c r="F4387" i="3"/>
  <c r="F4388" i="3"/>
  <c r="F4389" i="3"/>
  <c r="F4390" i="3"/>
  <c r="F4391" i="3"/>
  <c r="F4392" i="3"/>
  <c r="F4393" i="3"/>
  <c r="F4394" i="3"/>
  <c r="F4395" i="3"/>
  <c r="F4396" i="3"/>
  <c r="F4397" i="3"/>
  <c r="F4398" i="3"/>
  <c r="F4399" i="3"/>
  <c r="F4400" i="3"/>
  <c r="F4401" i="3"/>
  <c r="F4402" i="3"/>
  <c r="F4403" i="3"/>
  <c r="F4404" i="3"/>
  <c r="F4405" i="3"/>
  <c r="F4406" i="3"/>
  <c r="F4407" i="3"/>
  <c r="F4408" i="3"/>
  <c r="F4409" i="3"/>
  <c r="F4410" i="3"/>
  <c r="F4411" i="3"/>
  <c r="F4412" i="3"/>
  <c r="F4413" i="3"/>
  <c r="F4414" i="3"/>
  <c r="F4415" i="3"/>
  <c r="F4416" i="3"/>
  <c r="F4417" i="3"/>
  <c r="F4418" i="3"/>
  <c r="F4419" i="3"/>
  <c r="F4420" i="3"/>
  <c r="F4421" i="3"/>
  <c r="F4422" i="3"/>
  <c r="F4423" i="3"/>
  <c r="F4424" i="3"/>
  <c r="F4425" i="3"/>
  <c r="F4426" i="3"/>
  <c r="F4427" i="3"/>
  <c r="F4428" i="3"/>
  <c r="F4429" i="3"/>
  <c r="F4430" i="3"/>
  <c r="F4431" i="3"/>
  <c r="F4432" i="3"/>
  <c r="F4433" i="3"/>
  <c r="F4434" i="3"/>
  <c r="F4435" i="3"/>
  <c r="F4436" i="3"/>
  <c r="F4437" i="3"/>
  <c r="F4438" i="3"/>
  <c r="F4439" i="3"/>
  <c r="F4440" i="3"/>
  <c r="F4441" i="3"/>
  <c r="F4442" i="3"/>
  <c r="F4443" i="3"/>
  <c r="F4444" i="3"/>
  <c r="F4445" i="3"/>
  <c r="F4446" i="3"/>
  <c r="F4447" i="3"/>
  <c r="F4448" i="3"/>
  <c r="F4449" i="3"/>
  <c r="F4450" i="3"/>
  <c r="F4451" i="3"/>
  <c r="F4452" i="3"/>
  <c r="F4453" i="3"/>
  <c r="F4454" i="3"/>
  <c r="F4455" i="3"/>
  <c r="F4456" i="3"/>
  <c r="F4457" i="3"/>
  <c r="F4458" i="3"/>
  <c r="F4459" i="3"/>
  <c r="F4460" i="3"/>
  <c r="F4461" i="3"/>
  <c r="F4462" i="3"/>
  <c r="F4463" i="3"/>
  <c r="F4464" i="3"/>
  <c r="F4465" i="3"/>
  <c r="F4466" i="3"/>
  <c r="F4467" i="3"/>
  <c r="F4468" i="3"/>
  <c r="F4469" i="3"/>
  <c r="F4470" i="3"/>
  <c r="F4471" i="3"/>
  <c r="F4472" i="3"/>
  <c r="F4473" i="3"/>
  <c r="F4474" i="3"/>
  <c r="F4475" i="3"/>
  <c r="F4476" i="3"/>
  <c r="F4477" i="3"/>
  <c r="F4478" i="3"/>
  <c r="F4479" i="3"/>
  <c r="F4480" i="3"/>
  <c r="F4481" i="3"/>
  <c r="F4482" i="3"/>
  <c r="F4483" i="3"/>
  <c r="F4484" i="3"/>
  <c r="F4485" i="3"/>
  <c r="F4486" i="3"/>
  <c r="F4487" i="3"/>
  <c r="F4488" i="3"/>
  <c r="F4489" i="3"/>
  <c r="F4490" i="3"/>
  <c r="F4491" i="3"/>
  <c r="F4492" i="3"/>
  <c r="F4493" i="3"/>
  <c r="F4494" i="3"/>
  <c r="F4495" i="3"/>
  <c r="F4496" i="3"/>
  <c r="F4497" i="3"/>
  <c r="F4498" i="3"/>
  <c r="F4499" i="3"/>
  <c r="F4500" i="3"/>
  <c r="F4501" i="3"/>
  <c r="F4502" i="3"/>
  <c r="F4503" i="3"/>
  <c r="F4504" i="3"/>
  <c r="F4505" i="3"/>
  <c r="F4506" i="3"/>
  <c r="F4507" i="3"/>
  <c r="F4508" i="3"/>
  <c r="F4509" i="3"/>
  <c r="F4510" i="3"/>
  <c r="F4511" i="3"/>
  <c r="F4512" i="3"/>
  <c r="F4513" i="3"/>
  <c r="F4514" i="3"/>
  <c r="F4515" i="3"/>
  <c r="F4516" i="3"/>
  <c r="F4517" i="3"/>
  <c r="F4518" i="3"/>
  <c r="F4519" i="3"/>
  <c r="F4520" i="3"/>
  <c r="F4521" i="3"/>
  <c r="F4522" i="3"/>
  <c r="F4523" i="3"/>
  <c r="F4524" i="3"/>
  <c r="F4525" i="3"/>
  <c r="F4526" i="3"/>
  <c r="F4527" i="3"/>
  <c r="F4528" i="3"/>
  <c r="F4529" i="3"/>
  <c r="F4530" i="3"/>
  <c r="F4531" i="3"/>
  <c r="F4532" i="3"/>
  <c r="F4533" i="3"/>
  <c r="F4534" i="3"/>
  <c r="F4535" i="3"/>
  <c r="F4536" i="3"/>
  <c r="F4537" i="3"/>
  <c r="F4538" i="3"/>
  <c r="F4539" i="3"/>
  <c r="F4540" i="3"/>
  <c r="F4541" i="3"/>
  <c r="F4542" i="3"/>
  <c r="F4543" i="3"/>
  <c r="F4544" i="3"/>
  <c r="F4545" i="3"/>
  <c r="F4546" i="3"/>
  <c r="F4547" i="3"/>
  <c r="F4548" i="3"/>
  <c r="F4549" i="3"/>
  <c r="F4550" i="3"/>
  <c r="F4551" i="3"/>
  <c r="F4552" i="3"/>
  <c r="F4553" i="3"/>
  <c r="F4554" i="3"/>
  <c r="F4555" i="3"/>
  <c r="F4556" i="3"/>
  <c r="F4557" i="3"/>
  <c r="F4558" i="3"/>
  <c r="F4559" i="3"/>
  <c r="F4560" i="3"/>
  <c r="F4561" i="3"/>
  <c r="F4562" i="3"/>
  <c r="F4563" i="3"/>
  <c r="F4564" i="3"/>
  <c r="F4565" i="3"/>
  <c r="F4566" i="3"/>
  <c r="F4567" i="3"/>
  <c r="F4568" i="3"/>
  <c r="F4569" i="3"/>
  <c r="F4570" i="3"/>
  <c r="F4571" i="3"/>
  <c r="F4572" i="3"/>
  <c r="F4573" i="3"/>
  <c r="F4574" i="3"/>
  <c r="F4575" i="3"/>
  <c r="F4576" i="3"/>
  <c r="F4577" i="3"/>
  <c r="F4578" i="3"/>
  <c r="F4579" i="3"/>
  <c r="F4580" i="3"/>
  <c r="F4581" i="3"/>
  <c r="F4582" i="3"/>
  <c r="F4583" i="3"/>
  <c r="F4584" i="3"/>
  <c r="F4585" i="3"/>
  <c r="F4586" i="3"/>
  <c r="F4587" i="3"/>
  <c r="F4588" i="3"/>
  <c r="F4589" i="3"/>
  <c r="F4590" i="3"/>
  <c r="F4591" i="3"/>
  <c r="F4592" i="3"/>
  <c r="F4593" i="3"/>
  <c r="F4594" i="3"/>
  <c r="F4595" i="3"/>
  <c r="F4596" i="3"/>
  <c r="F4597" i="3"/>
  <c r="F4598" i="3"/>
  <c r="F4599" i="3"/>
  <c r="F4600" i="3"/>
  <c r="F4601" i="3"/>
  <c r="F4602" i="3"/>
  <c r="F4603" i="3"/>
  <c r="F4604" i="3"/>
  <c r="F4605" i="3"/>
  <c r="F4606" i="3"/>
  <c r="F4607" i="3"/>
  <c r="F4608" i="3"/>
  <c r="F4609" i="3"/>
  <c r="F4610" i="3"/>
  <c r="F4611" i="3"/>
  <c r="F4612" i="3"/>
  <c r="F4613" i="3"/>
  <c r="F4614" i="3"/>
  <c r="F4615" i="3"/>
  <c r="F4616" i="3"/>
  <c r="F4617" i="3"/>
  <c r="F4618" i="3"/>
  <c r="F4619" i="3"/>
  <c r="F4620" i="3"/>
  <c r="F4621" i="3"/>
  <c r="F4622" i="3"/>
  <c r="F4623" i="3"/>
  <c r="F4624" i="3"/>
  <c r="F4625" i="3"/>
  <c r="F4626" i="3"/>
  <c r="F4627" i="3"/>
  <c r="F4628" i="3"/>
  <c r="F4629" i="3"/>
  <c r="F4630" i="3"/>
  <c r="F4631" i="3"/>
  <c r="F4632" i="3"/>
  <c r="F4633" i="3"/>
  <c r="F4634" i="3"/>
  <c r="F4635" i="3"/>
  <c r="F4636" i="3"/>
  <c r="F4637" i="3"/>
  <c r="F4638" i="3"/>
  <c r="F4639" i="3"/>
  <c r="F4640" i="3"/>
  <c r="F4641" i="3"/>
  <c r="F4642" i="3"/>
  <c r="F4643" i="3"/>
  <c r="F4644" i="3"/>
  <c r="F4645" i="3"/>
  <c r="F4646" i="3"/>
  <c r="F4647" i="3"/>
  <c r="F4648" i="3"/>
  <c r="F4649" i="3"/>
  <c r="F4650" i="3"/>
  <c r="F4651" i="3"/>
  <c r="F4652" i="3"/>
  <c r="F4653" i="3"/>
  <c r="F4654" i="3"/>
  <c r="F4655" i="3"/>
  <c r="F4656" i="3"/>
  <c r="F4657" i="3"/>
  <c r="F4658" i="3"/>
  <c r="F4659" i="3"/>
  <c r="F4660" i="3"/>
  <c r="F4661" i="3"/>
  <c r="F4662" i="3"/>
  <c r="F4663" i="3"/>
  <c r="F4664" i="3"/>
  <c r="F4665" i="3"/>
  <c r="F4666" i="3"/>
  <c r="F4667" i="3"/>
  <c r="F4668" i="3"/>
  <c r="F4669" i="3"/>
  <c r="F4670" i="3"/>
  <c r="F4671" i="3"/>
  <c r="F4672" i="3"/>
  <c r="F4673" i="3"/>
  <c r="F4674" i="3"/>
  <c r="F4675" i="3"/>
  <c r="F4676" i="3"/>
  <c r="F4677" i="3"/>
  <c r="F4678" i="3"/>
  <c r="F4679" i="3"/>
  <c r="F4680" i="3"/>
  <c r="F4681" i="3"/>
  <c r="F4682" i="3"/>
  <c r="F4683" i="3"/>
  <c r="F4684" i="3"/>
  <c r="F4685" i="3"/>
  <c r="F4686" i="3"/>
  <c r="F4687" i="3"/>
  <c r="F4688" i="3"/>
  <c r="F4689" i="3"/>
  <c r="F4690" i="3"/>
  <c r="F4691" i="3"/>
  <c r="F4692" i="3"/>
  <c r="F4693" i="3"/>
  <c r="F4694" i="3"/>
  <c r="F4695" i="3"/>
  <c r="F4696" i="3"/>
  <c r="F4697" i="3"/>
  <c r="F4698" i="3"/>
  <c r="F4699" i="3"/>
  <c r="F4700" i="3"/>
  <c r="F4701" i="3"/>
  <c r="F4702" i="3"/>
  <c r="F4703" i="3"/>
  <c r="F4704" i="3"/>
  <c r="F4705" i="3"/>
  <c r="F4706" i="3"/>
  <c r="F4707" i="3"/>
  <c r="F4708" i="3"/>
  <c r="F4709" i="3"/>
  <c r="F4710" i="3"/>
  <c r="F4711" i="3"/>
  <c r="F4712" i="3"/>
  <c r="F4713" i="3"/>
  <c r="F4714" i="3"/>
  <c r="F4715" i="3"/>
  <c r="F4716" i="3"/>
  <c r="F4717" i="3"/>
  <c r="F4718" i="3"/>
  <c r="F4719" i="3"/>
  <c r="F4720" i="3"/>
  <c r="F4721" i="3"/>
  <c r="F4722" i="3"/>
  <c r="F4723" i="3"/>
  <c r="F4724" i="3"/>
  <c r="F4725" i="3"/>
  <c r="F4726" i="3"/>
  <c r="F4727" i="3"/>
  <c r="F4728" i="3"/>
  <c r="F4729" i="3"/>
  <c r="F4730" i="3"/>
  <c r="F4731" i="3"/>
  <c r="F4732" i="3"/>
  <c r="F4733" i="3"/>
  <c r="F4734" i="3"/>
  <c r="F4735" i="3"/>
  <c r="F4736" i="3"/>
  <c r="F4737" i="3"/>
  <c r="F4738" i="3"/>
  <c r="F4739" i="3"/>
  <c r="F4740" i="3"/>
  <c r="F4741" i="3"/>
  <c r="F4742" i="3"/>
  <c r="F4743" i="3"/>
  <c r="F4744" i="3"/>
  <c r="F4745" i="3"/>
  <c r="F4746" i="3"/>
  <c r="F4747" i="3"/>
  <c r="F4748" i="3"/>
  <c r="F4749" i="3"/>
  <c r="F4750" i="3"/>
  <c r="F4751" i="3"/>
  <c r="F4752" i="3"/>
  <c r="F4753" i="3"/>
  <c r="F4754" i="3"/>
  <c r="F4755" i="3"/>
  <c r="F4756" i="3"/>
  <c r="F4757" i="3"/>
  <c r="F4758" i="3"/>
  <c r="F4759" i="3"/>
  <c r="F4760" i="3"/>
  <c r="F4761" i="3"/>
  <c r="F4762" i="3"/>
  <c r="F4763" i="3"/>
  <c r="F4764" i="3"/>
  <c r="F4765" i="3"/>
  <c r="F4766" i="3"/>
  <c r="F4767" i="3"/>
  <c r="F4768" i="3"/>
  <c r="F4769" i="3"/>
  <c r="F4770" i="3"/>
  <c r="F4771" i="3"/>
  <c r="F4772" i="3"/>
  <c r="F4773" i="3"/>
  <c r="F4774" i="3"/>
  <c r="F4775" i="3"/>
  <c r="F4776" i="3"/>
  <c r="F4777" i="3"/>
  <c r="F4778" i="3"/>
  <c r="F4779" i="3"/>
  <c r="F4780" i="3"/>
  <c r="F4781" i="3"/>
  <c r="F4782" i="3"/>
  <c r="F4783" i="3"/>
  <c r="F4784" i="3"/>
  <c r="F4785" i="3"/>
  <c r="F4786" i="3"/>
  <c r="F4787" i="3"/>
  <c r="F4788" i="3"/>
  <c r="F4789" i="3"/>
  <c r="F4790" i="3"/>
  <c r="F4791" i="3"/>
  <c r="F4792" i="3"/>
  <c r="F4793" i="3"/>
  <c r="F4794" i="3"/>
  <c r="F4795" i="3"/>
  <c r="F4796" i="3"/>
  <c r="F4797" i="3"/>
  <c r="F4798" i="3"/>
  <c r="F4799" i="3"/>
  <c r="F4800" i="3"/>
  <c r="F4801" i="3"/>
  <c r="F4802" i="3"/>
  <c r="F4803" i="3"/>
  <c r="F4804" i="3"/>
  <c r="F4805" i="3"/>
  <c r="F4806" i="3"/>
  <c r="F4807" i="3"/>
  <c r="F4808" i="3"/>
  <c r="F4809" i="3"/>
  <c r="F4810" i="3"/>
  <c r="F4811" i="3"/>
  <c r="F4812" i="3"/>
  <c r="F4813" i="3"/>
  <c r="F4814" i="3"/>
  <c r="F4815" i="3"/>
  <c r="F4816" i="3"/>
  <c r="F4817" i="3"/>
  <c r="F4818" i="3"/>
  <c r="F4819" i="3"/>
  <c r="F4820" i="3"/>
  <c r="F4821" i="3"/>
  <c r="F4822" i="3"/>
  <c r="F4823" i="3"/>
  <c r="F4824" i="3"/>
  <c r="F4825" i="3"/>
  <c r="F4826" i="3"/>
  <c r="F4827" i="3"/>
  <c r="F4828" i="3"/>
  <c r="F4829" i="3"/>
  <c r="F4830" i="3"/>
  <c r="F4831" i="3"/>
  <c r="F4832" i="3"/>
  <c r="F4833" i="3"/>
  <c r="F4834" i="3"/>
  <c r="F4835" i="3"/>
  <c r="F4836" i="3"/>
  <c r="F4837" i="3"/>
  <c r="F4838" i="3"/>
  <c r="F4839" i="3"/>
  <c r="F4840" i="3"/>
  <c r="F4841" i="3"/>
  <c r="F4842" i="3"/>
  <c r="F4843" i="3"/>
  <c r="F4844" i="3"/>
  <c r="F4845" i="3"/>
  <c r="F4846" i="3"/>
  <c r="F4847" i="3"/>
  <c r="F4848" i="3"/>
  <c r="F4849" i="3"/>
  <c r="F4850" i="3"/>
  <c r="F4851" i="3"/>
  <c r="F4852" i="3"/>
  <c r="F4853" i="3"/>
  <c r="F4854" i="3"/>
  <c r="F4855" i="3"/>
  <c r="F4856" i="3"/>
  <c r="F4857" i="3"/>
  <c r="F4858" i="3"/>
  <c r="F4859" i="3"/>
  <c r="F4860" i="3"/>
  <c r="F4861" i="3"/>
  <c r="F4862" i="3"/>
  <c r="F4863" i="3"/>
  <c r="F4864" i="3"/>
  <c r="F4865" i="3"/>
  <c r="F4866" i="3"/>
  <c r="F4867" i="3"/>
  <c r="F4868" i="3"/>
  <c r="F4869" i="3"/>
  <c r="F4870" i="3"/>
  <c r="F4871" i="3"/>
  <c r="F4872" i="3"/>
  <c r="F4873" i="3"/>
  <c r="F4874" i="3"/>
  <c r="F4875" i="3"/>
  <c r="F4876" i="3"/>
  <c r="F4877" i="3"/>
  <c r="F4878" i="3"/>
  <c r="F4879" i="3"/>
  <c r="F4880" i="3"/>
  <c r="F4881" i="3"/>
  <c r="F4882" i="3"/>
  <c r="F4883" i="3"/>
  <c r="F4884" i="3"/>
  <c r="F4885" i="3"/>
  <c r="F4886" i="3"/>
  <c r="F4887" i="3"/>
  <c r="F4888" i="3"/>
  <c r="F4889" i="3"/>
  <c r="F4890" i="3"/>
  <c r="F4891" i="3"/>
  <c r="F4892" i="3"/>
  <c r="F4893" i="3"/>
  <c r="F4894" i="3"/>
  <c r="F4895" i="3"/>
  <c r="F4896" i="3"/>
  <c r="F4897" i="3"/>
  <c r="F4898" i="3"/>
  <c r="F4899" i="3"/>
  <c r="F4900" i="3"/>
  <c r="F4901" i="3"/>
  <c r="F4902" i="3"/>
  <c r="F4903" i="3"/>
  <c r="F4904" i="3"/>
  <c r="F4905" i="3"/>
  <c r="F4906" i="3"/>
  <c r="F4907" i="3"/>
  <c r="F4908" i="3"/>
  <c r="F4909" i="3"/>
  <c r="F4910" i="3"/>
  <c r="F4911" i="3"/>
  <c r="F4912" i="3"/>
  <c r="F4913" i="3"/>
  <c r="F4914" i="3"/>
  <c r="F4915" i="3"/>
  <c r="F4916" i="3"/>
  <c r="F4917" i="3"/>
  <c r="F4918" i="3"/>
  <c r="F4919" i="3"/>
  <c r="F4920" i="3"/>
  <c r="F4921" i="3"/>
  <c r="F4922" i="3"/>
  <c r="F4923" i="3"/>
  <c r="F4924" i="3"/>
  <c r="F4925" i="3"/>
  <c r="F4926" i="3"/>
  <c r="F4927" i="3"/>
  <c r="F4928" i="3"/>
  <c r="F4929" i="3"/>
  <c r="F4930" i="3"/>
  <c r="F4931" i="3"/>
  <c r="F4932" i="3"/>
  <c r="F4933" i="3"/>
  <c r="F4934" i="3"/>
  <c r="F4935" i="3"/>
  <c r="F4936" i="3"/>
  <c r="F4937" i="3"/>
  <c r="F4938" i="3"/>
  <c r="F4939" i="3"/>
  <c r="F4940" i="3"/>
  <c r="F4941" i="3"/>
  <c r="F4942" i="3"/>
  <c r="F4943" i="3"/>
  <c r="F4944" i="3"/>
  <c r="F4945" i="3"/>
  <c r="F4946" i="3"/>
  <c r="F4947" i="3"/>
  <c r="F4948" i="3"/>
  <c r="F4949" i="3"/>
  <c r="F4950" i="3"/>
  <c r="F4951" i="3"/>
  <c r="F4952" i="3"/>
  <c r="F4953" i="3"/>
  <c r="F4954" i="3"/>
  <c r="F4955" i="3"/>
  <c r="F4956" i="3"/>
  <c r="F4957" i="3"/>
  <c r="F4958" i="3"/>
  <c r="F4959" i="3"/>
  <c r="F4960" i="3"/>
  <c r="F4961" i="3"/>
  <c r="F4962" i="3"/>
  <c r="F4963" i="3"/>
  <c r="F4964" i="3"/>
  <c r="F4965" i="3"/>
  <c r="F4966" i="3"/>
  <c r="F4967" i="3"/>
  <c r="F4968" i="3"/>
  <c r="F4969" i="3"/>
  <c r="F4970" i="3"/>
  <c r="F4971" i="3"/>
  <c r="F4972" i="3"/>
  <c r="F4973" i="3"/>
  <c r="F4974" i="3"/>
  <c r="F4975" i="3"/>
  <c r="F4976" i="3"/>
  <c r="F4977" i="3"/>
  <c r="F4978" i="3"/>
  <c r="F4979" i="3"/>
  <c r="F4980" i="3"/>
  <c r="F4981" i="3"/>
  <c r="F4982" i="3"/>
  <c r="F4983" i="3"/>
  <c r="F4984" i="3"/>
  <c r="F4985" i="3"/>
  <c r="F4986" i="3"/>
  <c r="F4987" i="3"/>
  <c r="F4988" i="3"/>
  <c r="F4989" i="3"/>
  <c r="F4990" i="3"/>
  <c r="F4991" i="3"/>
  <c r="F4992" i="3"/>
  <c r="F4993" i="3"/>
  <c r="F4994" i="3"/>
  <c r="F4995" i="3"/>
  <c r="F4996" i="3"/>
  <c r="F4997" i="3"/>
  <c r="F4998" i="3"/>
  <c r="F4999" i="3"/>
  <c r="F5000" i="3"/>
  <c r="F5001" i="3"/>
  <c r="F5002" i="3"/>
  <c r="F5003" i="3"/>
  <c r="F5004" i="3"/>
  <c r="F5005" i="3"/>
  <c r="F5006" i="3"/>
  <c r="F5007" i="3"/>
  <c r="F5008" i="3"/>
  <c r="F5009" i="3"/>
  <c r="F5010" i="3"/>
  <c r="F5011" i="3"/>
  <c r="F5012" i="3"/>
  <c r="F5013" i="3"/>
  <c r="F5014" i="3"/>
  <c r="F5015" i="3"/>
  <c r="F5016" i="3"/>
  <c r="F5017" i="3"/>
  <c r="F5018" i="3"/>
  <c r="F5019" i="3"/>
  <c r="F5020" i="3"/>
  <c r="F5021" i="3"/>
  <c r="F5022" i="3"/>
  <c r="F5023" i="3"/>
  <c r="F5024" i="3"/>
  <c r="F5025" i="3"/>
  <c r="F5026" i="3"/>
  <c r="F5027" i="3"/>
  <c r="F5028" i="3"/>
  <c r="F5029" i="3"/>
  <c r="F5030" i="3"/>
  <c r="F5031" i="3"/>
  <c r="F5032" i="3"/>
  <c r="F5033" i="3"/>
  <c r="F5034" i="3"/>
  <c r="F5035" i="3"/>
  <c r="F5036" i="3"/>
  <c r="F5037" i="3"/>
  <c r="F5038" i="3"/>
  <c r="F5039" i="3"/>
  <c r="F5040" i="3"/>
  <c r="F5041" i="3"/>
  <c r="F5042" i="3"/>
  <c r="F5043" i="3"/>
  <c r="F5044" i="3"/>
  <c r="F5045" i="3"/>
  <c r="F5046" i="3"/>
  <c r="F5047" i="3"/>
  <c r="F5048" i="3"/>
  <c r="F5049" i="3"/>
  <c r="F5050" i="3"/>
  <c r="F5051" i="3"/>
  <c r="F5052" i="3"/>
  <c r="F5053" i="3"/>
  <c r="F5054" i="3"/>
  <c r="F5055" i="3"/>
  <c r="F5056" i="3"/>
  <c r="F5057" i="3"/>
  <c r="F5058" i="3"/>
  <c r="F5059" i="3"/>
  <c r="F5060" i="3"/>
  <c r="F5061" i="3"/>
  <c r="F5062" i="3"/>
  <c r="F5063" i="3"/>
  <c r="F5064" i="3"/>
  <c r="F5065" i="3"/>
  <c r="F5066" i="3"/>
  <c r="F5067" i="3"/>
  <c r="F5068" i="3"/>
  <c r="F5069" i="3"/>
  <c r="F5070" i="3"/>
  <c r="F5071" i="3"/>
  <c r="F5072" i="3"/>
  <c r="F5073" i="3"/>
  <c r="F5074" i="3"/>
  <c r="F5075" i="3"/>
  <c r="F5076" i="3"/>
  <c r="F5077" i="3"/>
  <c r="F5078" i="3"/>
  <c r="F5079" i="3"/>
  <c r="F5080" i="3"/>
  <c r="F5081" i="3"/>
  <c r="F5082" i="3"/>
  <c r="F5083" i="3"/>
  <c r="F5084" i="3"/>
  <c r="F5085" i="3"/>
  <c r="F5086" i="3"/>
  <c r="F5087" i="3"/>
  <c r="F5088" i="3"/>
  <c r="F5089" i="3"/>
  <c r="F5090" i="3"/>
  <c r="F5091" i="3"/>
  <c r="F5092" i="3"/>
  <c r="F5093" i="3"/>
  <c r="F5094" i="3"/>
  <c r="F5095" i="3"/>
  <c r="F5096" i="3"/>
  <c r="F5097" i="3"/>
  <c r="F5098" i="3"/>
  <c r="F5099" i="3"/>
  <c r="F5100" i="3"/>
  <c r="F5101" i="3"/>
  <c r="F5102" i="3"/>
  <c r="F5103" i="3"/>
  <c r="F5104" i="3"/>
  <c r="F5105" i="3"/>
  <c r="F5106" i="3"/>
  <c r="F5107" i="3"/>
  <c r="F5108" i="3"/>
  <c r="F5109" i="3"/>
  <c r="F5110" i="3"/>
  <c r="F5111" i="3"/>
  <c r="F5112" i="3"/>
  <c r="F5113" i="3"/>
  <c r="F5114" i="3"/>
  <c r="F5115" i="3"/>
  <c r="F5116" i="3"/>
  <c r="F5117" i="3"/>
  <c r="F5118" i="3"/>
  <c r="F5119" i="3"/>
  <c r="F5120" i="3"/>
  <c r="F5121" i="3"/>
  <c r="F5122" i="3"/>
  <c r="F5123" i="3"/>
  <c r="F5124" i="3"/>
  <c r="F5125" i="3"/>
  <c r="F5126" i="3"/>
  <c r="F5127" i="3"/>
  <c r="F5128" i="3"/>
  <c r="F5129" i="3"/>
  <c r="F5130" i="3"/>
  <c r="F5131" i="3"/>
  <c r="F5132" i="3"/>
  <c r="F5133" i="3"/>
  <c r="F5134" i="3"/>
  <c r="F5135" i="3"/>
  <c r="F5136" i="3"/>
  <c r="F5137" i="3"/>
  <c r="F5138" i="3"/>
  <c r="F5139" i="3"/>
  <c r="F5140" i="3"/>
  <c r="F5141" i="3"/>
  <c r="F5142" i="3"/>
  <c r="F5143" i="3"/>
  <c r="F5144" i="3"/>
  <c r="F5145" i="3"/>
  <c r="F5146" i="3"/>
  <c r="F5147" i="3"/>
  <c r="F5148" i="3"/>
  <c r="F5149" i="3"/>
  <c r="F5150" i="3"/>
  <c r="F5151" i="3"/>
  <c r="F5152" i="3"/>
  <c r="F5153" i="3"/>
  <c r="F5154" i="3"/>
  <c r="F5155" i="3"/>
  <c r="F5156" i="3"/>
  <c r="F5157" i="3"/>
  <c r="F5158" i="3"/>
  <c r="F5159" i="3"/>
  <c r="F5160" i="3"/>
  <c r="F5161" i="3"/>
  <c r="F5162" i="3"/>
  <c r="F5163" i="3"/>
  <c r="F5164" i="3"/>
  <c r="F5165" i="3"/>
  <c r="F5166" i="3"/>
  <c r="F5167" i="3"/>
  <c r="F5168" i="3"/>
  <c r="F5169" i="3"/>
  <c r="F5170" i="3"/>
  <c r="F5171" i="3"/>
  <c r="F5172" i="3"/>
  <c r="F5173" i="3"/>
  <c r="F5174" i="3"/>
  <c r="F5175" i="3"/>
  <c r="F5176" i="3"/>
  <c r="F5177" i="3"/>
  <c r="F5178" i="3"/>
  <c r="F5179" i="3"/>
  <c r="F5180" i="3"/>
  <c r="F5181" i="3"/>
  <c r="F5182" i="3"/>
  <c r="F5183" i="3"/>
  <c r="F5184" i="3"/>
  <c r="F5185" i="3"/>
  <c r="F5186" i="3"/>
  <c r="F5187" i="3"/>
  <c r="F5188" i="3"/>
  <c r="F5189" i="3"/>
  <c r="F5190" i="3"/>
  <c r="F5191" i="3"/>
  <c r="F5192" i="3"/>
  <c r="F5193" i="3"/>
  <c r="F5194" i="3"/>
  <c r="F5195" i="3"/>
  <c r="F5196" i="3"/>
  <c r="F5197" i="3"/>
  <c r="F5198" i="3"/>
  <c r="F5199" i="3"/>
  <c r="F5200" i="3"/>
  <c r="F5201" i="3"/>
  <c r="F5202" i="3"/>
  <c r="F5203" i="3"/>
  <c r="F5204" i="3"/>
  <c r="F5205" i="3"/>
  <c r="F5206" i="3"/>
  <c r="F5207" i="3"/>
  <c r="F5208" i="3"/>
  <c r="F5209" i="3"/>
  <c r="F5210" i="3"/>
  <c r="F5211" i="3"/>
  <c r="F5212" i="3"/>
  <c r="F5213" i="3"/>
  <c r="F5214" i="3"/>
  <c r="F5215" i="3"/>
  <c r="F5216" i="3"/>
  <c r="F5217" i="3"/>
  <c r="F5218" i="3"/>
  <c r="F5219" i="3"/>
  <c r="F5220" i="3"/>
  <c r="F5221" i="3"/>
  <c r="F5222" i="3"/>
  <c r="F5223" i="3"/>
  <c r="F5224" i="3"/>
  <c r="F5225" i="3"/>
  <c r="F5226" i="3"/>
  <c r="F5227" i="3"/>
  <c r="F5228" i="3"/>
  <c r="F5229" i="3"/>
  <c r="F5230" i="3"/>
  <c r="F5231" i="3"/>
  <c r="F5232" i="3"/>
  <c r="F5233" i="3"/>
  <c r="F5234" i="3"/>
  <c r="F5235" i="3"/>
  <c r="F5236" i="3"/>
  <c r="F5237" i="3"/>
  <c r="F5238" i="3"/>
  <c r="F5239" i="3"/>
  <c r="F5240" i="3"/>
  <c r="F5241" i="3"/>
  <c r="F5242" i="3"/>
  <c r="F5243" i="3"/>
  <c r="F5244" i="3"/>
  <c r="F5245" i="3"/>
  <c r="F5246" i="3"/>
  <c r="F5247" i="3"/>
  <c r="F5248" i="3"/>
  <c r="F5249" i="3"/>
  <c r="F5250" i="3"/>
  <c r="F5251" i="3"/>
  <c r="F5252" i="3"/>
  <c r="F5253" i="3"/>
  <c r="F5254" i="3"/>
  <c r="F5255" i="3"/>
  <c r="F5256" i="3"/>
  <c r="F5257" i="3"/>
  <c r="F5258" i="3"/>
  <c r="F5259" i="3"/>
  <c r="F5260" i="3"/>
  <c r="F5261" i="3"/>
  <c r="F5262" i="3"/>
  <c r="F5263" i="3"/>
  <c r="F5264" i="3"/>
  <c r="F5265" i="3"/>
  <c r="F5266" i="3"/>
  <c r="F5267" i="3"/>
  <c r="F5268" i="3"/>
  <c r="F5269" i="3"/>
  <c r="F5270" i="3"/>
  <c r="F5271" i="3"/>
  <c r="F5272" i="3"/>
  <c r="F5273" i="3"/>
  <c r="F5274" i="3"/>
  <c r="F5275" i="3"/>
  <c r="F5276" i="3"/>
  <c r="F5277" i="3"/>
  <c r="F5278" i="3"/>
  <c r="F5279" i="3"/>
  <c r="F5280" i="3"/>
  <c r="F5281" i="3"/>
  <c r="F5282" i="3"/>
  <c r="F5283" i="3"/>
  <c r="F5284" i="3"/>
  <c r="F5285" i="3"/>
  <c r="F5286" i="3"/>
  <c r="F5287" i="3"/>
  <c r="F5288" i="3"/>
  <c r="F5289" i="3"/>
  <c r="F5290" i="3"/>
  <c r="F5291" i="3"/>
  <c r="F5292" i="3"/>
  <c r="F5293" i="3"/>
  <c r="F5294" i="3"/>
  <c r="F5295" i="3"/>
  <c r="F5296" i="3"/>
  <c r="F5297" i="3"/>
  <c r="F5298" i="3"/>
  <c r="F5299" i="3"/>
  <c r="F5300" i="3"/>
  <c r="F5301" i="3"/>
  <c r="F5302" i="3"/>
  <c r="F5303" i="3"/>
  <c r="F5304" i="3"/>
  <c r="F5305" i="3"/>
  <c r="F5306" i="3"/>
  <c r="F5307" i="3"/>
  <c r="F5308" i="3"/>
  <c r="F5309" i="3"/>
  <c r="F5310" i="3"/>
  <c r="F5311" i="3"/>
  <c r="F5312" i="3"/>
  <c r="F5313" i="3"/>
  <c r="F5314" i="3"/>
  <c r="F5315" i="3"/>
  <c r="F5316" i="3"/>
  <c r="F5317" i="3"/>
  <c r="F5318" i="3"/>
  <c r="F5319" i="3"/>
  <c r="F5320" i="3"/>
  <c r="F5321" i="3"/>
  <c r="F5322" i="3"/>
  <c r="F5323" i="3"/>
  <c r="F5324" i="3"/>
  <c r="F5325" i="3"/>
  <c r="F5326" i="3"/>
  <c r="F5327" i="3"/>
  <c r="F5328" i="3"/>
  <c r="F5329" i="3"/>
  <c r="F5330" i="3"/>
  <c r="F5331" i="3"/>
  <c r="F5332" i="3"/>
  <c r="F5333" i="3"/>
  <c r="F5334" i="3"/>
  <c r="F5335" i="3"/>
  <c r="F5336" i="3"/>
  <c r="F5337" i="3"/>
  <c r="F5338" i="3"/>
  <c r="F5339" i="3"/>
  <c r="F5340" i="3"/>
  <c r="F5341" i="3"/>
  <c r="F5342" i="3"/>
  <c r="F5343" i="3"/>
  <c r="F5344" i="3"/>
  <c r="F5345" i="3"/>
  <c r="F5346" i="3"/>
  <c r="F5347" i="3"/>
  <c r="F5348" i="3"/>
  <c r="F5349" i="3"/>
  <c r="F5350" i="3"/>
  <c r="F5351" i="3"/>
  <c r="F5352" i="3"/>
  <c r="F5353" i="3"/>
  <c r="F5354" i="3"/>
  <c r="F5355" i="3"/>
  <c r="F5356" i="3"/>
  <c r="F5357" i="3"/>
  <c r="F5358" i="3"/>
  <c r="F5359" i="3"/>
  <c r="F5360" i="3"/>
  <c r="F5361" i="3"/>
  <c r="F5362" i="3"/>
  <c r="F5363" i="3"/>
  <c r="F5364" i="3"/>
  <c r="F5365" i="3"/>
  <c r="F5366" i="3"/>
  <c r="F5367" i="3"/>
  <c r="F5368" i="3"/>
  <c r="F5369" i="3"/>
  <c r="F5370" i="3"/>
  <c r="F5371" i="3"/>
  <c r="F5372" i="3"/>
  <c r="F5373" i="3"/>
  <c r="F5374" i="3"/>
  <c r="F5375" i="3"/>
  <c r="F5376" i="3"/>
  <c r="F5377" i="3"/>
  <c r="F5378" i="3"/>
  <c r="F5379" i="3"/>
  <c r="F5380" i="3"/>
  <c r="F5381" i="3"/>
  <c r="F5382" i="3"/>
  <c r="F5383" i="3"/>
  <c r="F5384" i="3"/>
  <c r="F5385" i="3"/>
  <c r="F5386" i="3"/>
  <c r="F5387" i="3"/>
  <c r="F5388" i="3"/>
  <c r="F5389" i="3"/>
  <c r="F5390" i="3"/>
  <c r="F5391" i="3"/>
  <c r="F5392" i="3"/>
  <c r="F5393" i="3"/>
  <c r="F5394" i="3"/>
  <c r="F5395" i="3"/>
  <c r="F5396" i="3"/>
  <c r="F5397" i="3"/>
  <c r="F5398" i="3"/>
  <c r="F5399" i="3"/>
  <c r="F5400" i="3"/>
  <c r="F5401" i="3"/>
  <c r="F5402" i="3"/>
  <c r="F5403" i="3"/>
  <c r="F5404" i="3"/>
  <c r="F5405" i="3"/>
  <c r="F5406" i="3"/>
  <c r="F5407" i="3"/>
  <c r="F5408" i="3"/>
  <c r="F5409" i="3"/>
  <c r="F5410" i="3"/>
  <c r="F5411" i="3"/>
  <c r="F5412" i="3"/>
  <c r="F5413" i="3"/>
  <c r="F5414" i="3"/>
  <c r="F5415" i="3"/>
  <c r="F5416" i="3"/>
  <c r="F5417" i="3"/>
  <c r="F5418" i="3"/>
  <c r="F5419" i="3"/>
  <c r="F5420" i="3"/>
  <c r="F5421" i="3"/>
  <c r="F5422" i="3"/>
  <c r="F5423" i="3"/>
  <c r="F5424" i="3"/>
  <c r="F5425" i="3"/>
  <c r="F5426" i="3"/>
  <c r="F5427" i="3"/>
  <c r="F5428" i="3"/>
  <c r="F5429" i="3"/>
  <c r="F5430" i="3"/>
  <c r="F5431" i="3"/>
  <c r="F5432" i="3"/>
  <c r="F5433" i="3"/>
  <c r="F5434" i="3"/>
  <c r="F5435" i="3"/>
  <c r="F5436" i="3"/>
  <c r="F5437" i="3"/>
  <c r="F5438" i="3"/>
  <c r="F5439" i="3"/>
  <c r="F5440" i="3"/>
  <c r="F5441" i="3"/>
  <c r="F5442" i="3"/>
  <c r="F5443" i="3"/>
  <c r="F5444" i="3"/>
  <c r="F5445" i="3"/>
  <c r="F5446" i="3"/>
  <c r="F5447" i="3"/>
  <c r="F5448" i="3"/>
  <c r="F5449" i="3"/>
  <c r="F5450" i="3"/>
  <c r="F5451" i="3"/>
  <c r="F5452" i="3"/>
  <c r="F5453" i="3"/>
  <c r="F5454" i="3"/>
  <c r="F5455" i="3"/>
  <c r="F5456" i="3"/>
  <c r="F5457" i="3"/>
  <c r="F5458" i="3"/>
  <c r="F5459" i="3"/>
  <c r="F5460" i="3"/>
  <c r="F5461" i="3"/>
  <c r="F5462" i="3"/>
  <c r="F5463" i="3"/>
  <c r="F5464" i="3"/>
  <c r="F5465" i="3"/>
  <c r="F5466" i="3"/>
  <c r="F5467" i="3"/>
  <c r="F5468" i="3"/>
  <c r="F5469" i="3"/>
  <c r="F5470" i="3"/>
  <c r="F5471" i="3"/>
  <c r="F5472" i="3"/>
  <c r="F5473" i="3"/>
  <c r="F5474" i="3"/>
  <c r="F5475" i="3"/>
  <c r="F5476" i="3"/>
  <c r="F5477" i="3"/>
  <c r="F5478" i="3"/>
  <c r="F5479" i="3"/>
  <c r="F5480" i="3"/>
  <c r="F5481" i="3"/>
  <c r="F5482" i="3"/>
  <c r="F5483" i="3"/>
  <c r="F5484" i="3"/>
  <c r="F5485" i="3"/>
  <c r="F5486" i="3"/>
  <c r="F5487" i="3"/>
  <c r="F5488" i="3"/>
  <c r="F5489" i="3"/>
  <c r="F5490" i="3"/>
  <c r="F5491" i="3"/>
  <c r="F5492" i="3"/>
  <c r="F5493" i="3"/>
  <c r="F5494" i="3"/>
  <c r="F5495" i="3"/>
  <c r="F5496" i="3"/>
  <c r="F5497" i="3"/>
  <c r="F5498" i="3"/>
  <c r="F5499" i="3"/>
  <c r="F5500" i="3"/>
  <c r="F5501" i="3"/>
  <c r="F5502" i="3"/>
  <c r="F5503" i="3"/>
  <c r="F5504" i="3"/>
  <c r="F5505" i="3"/>
  <c r="F5506" i="3"/>
  <c r="F5507" i="3"/>
  <c r="F5508" i="3"/>
  <c r="F5509" i="3"/>
  <c r="F5510" i="3"/>
  <c r="F5511" i="3"/>
  <c r="F5512" i="3"/>
  <c r="F5513" i="3"/>
  <c r="F5514" i="3"/>
  <c r="F5515" i="3"/>
  <c r="F5516" i="3"/>
  <c r="F5517" i="3"/>
  <c r="F5518" i="3"/>
  <c r="F5519" i="3"/>
  <c r="F5520" i="3"/>
  <c r="F5521" i="3"/>
  <c r="F5522" i="3"/>
  <c r="F5523" i="3"/>
  <c r="F5524" i="3"/>
  <c r="F5525" i="3"/>
  <c r="F5526" i="3"/>
  <c r="F5527" i="3"/>
  <c r="F5528" i="3"/>
  <c r="F5529" i="3"/>
  <c r="F5530" i="3"/>
  <c r="F5531" i="3"/>
  <c r="F5532" i="3"/>
  <c r="F5533" i="3"/>
  <c r="F5534" i="3"/>
  <c r="F5535" i="3"/>
  <c r="F5536" i="3"/>
  <c r="F5537" i="3"/>
  <c r="F5538" i="3"/>
  <c r="F5539" i="3"/>
  <c r="F5540" i="3"/>
  <c r="F5541" i="3"/>
  <c r="F5542" i="3"/>
  <c r="F5543" i="3"/>
  <c r="F5544" i="3"/>
  <c r="F5545" i="3"/>
  <c r="F5546" i="3"/>
  <c r="F5547" i="3"/>
  <c r="F5548" i="3"/>
  <c r="F5549" i="3"/>
  <c r="F5550" i="3"/>
  <c r="F5551" i="3"/>
  <c r="F5552" i="3"/>
  <c r="F5553" i="3"/>
  <c r="F5554" i="3"/>
  <c r="F5555" i="3"/>
  <c r="F5556" i="3"/>
  <c r="F5557" i="3"/>
  <c r="F5558" i="3"/>
  <c r="F5559" i="3"/>
  <c r="F5560" i="3"/>
  <c r="F5561" i="3"/>
  <c r="F5562" i="3"/>
  <c r="F5563" i="3"/>
  <c r="F5564" i="3"/>
  <c r="F5565" i="3"/>
  <c r="F5566" i="3"/>
  <c r="F5567" i="3"/>
  <c r="F5568" i="3"/>
  <c r="F5569" i="3"/>
  <c r="F5570" i="3"/>
  <c r="F5571" i="3"/>
  <c r="F5572" i="3"/>
  <c r="F5573" i="3"/>
  <c r="F5574" i="3"/>
  <c r="F5575" i="3"/>
  <c r="F5576" i="3"/>
  <c r="F5577" i="3"/>
  <c r="F5578" i="3"/>
  <c r="F5579" i="3"/>
  <c r="F5580" i="3"/>
  <c r="F5581" i="3"/>
  <c r="F5582" i="3"/>
  <c r="F5583" i="3"/>
  <c r="F5584" i="3"/>
  <c r="F5585" i="3"/>
  <c r="F5586" i="3"/>
  <c r="F5587" i="3"/>
  <c r="F5588" i="3"/>
  <c r="F5589" i="3"/>
  <c r="F5590" i="3"/>
  <c r="F5591" i="3"/>
  <c r="F5592" i="3"/>
  <c r="F5593" i="3"/>
  <c r="F5594" i="3"/>
  <c r="F5595" i="3"/>
  <c r="F5596" i="3"/>
  <c r="F5597" i="3"/>
  <c r="F5598" i="3"/>
  <c r="F5599" i="3"/>
  <c r="F5600" i="3"/>
  <c r="F5601" i="3"/>
  <c r="F5602" i="3"/>
  <c r="F5603" i="3"/>
  <c r="F5604" i="3"/>
  <c r="F5605" i="3"/>
  <c r="F5606" i="3"/>
  <c r="F5607" i="3"/>
  <c r="F5608" i="3"/>
  <c r="F5609" i="3"/>
  <c r="F5610" i="3"/>
  <c r="F5611" i="3"/>
  <c r="F5612" i="3"/>
  <c r="F5613" i="3"/>
  <c r="F5614" i="3"/>
  <c r="F5615" i="3"/>
  <c r="F5616" i="3"/>
  <c r="F5617" i="3"/>
  <c r="F5618" i="3"/>
  <c r="F5619" i="3"/>
  <c r="F5620" i="3"/>
  <c r="F5621" i="3"/>
  <c r="F5622" i="3"/>
  <c r="F5623" i="3"/>
  <c r="F5624" i="3"/>
  <c r="F5625" i="3"/>
  <c r="F5626" i="3"/>
  <c r="F5627" i="3"/>
  <c r="F5628" i="3"/>
  <c r="F5629" i="3"/>
  <c r="F5630" i="3"/>
  <c r="F5631" i="3"/>
  <c r="F5632" i="3"/>
  <c r="F5633" i="3"/>
  <c r="F5634" i="3"/>
  <c r="F5635" i="3"/>
  <c r="F5636" i="3"/>
  <c r="F5637" i="3"/>
  <c r="F5638" i="3"/>
  <c r="F5639" i="3"/>
  <c r="F5640" i="3"/>
  <c r="F5641" i="3"/>
  <c r="F5642" i="3"/>
  <c r="F5643" i="3"/>
  <c r="F5644" i="3"/>
  <c r="F5645" i="3"/>
  <c r="F5646" i="3"/>
  <c r="F5647" i="3"/>
  <c r="F5648" i="3"/>
  <c r="F5649" i="3"/>
  <c r="F5650" i="3"/>
  <c r="F5651" i="3"/>
  <c r="F5652" i="3"/>
  <c r="F5653" i="3"/>
  <c r="F5654" i="3"/>
  <c r="F5655" i="3"/>
  <c r="F5656" i="3"/>
  <c r="F5657" i="3"/>
  <c r="F5658" i="3"/>
  <c r="F5659" i="3"/>
  <c r="F5660" i="3"/>
  <c r="F5661" i="3"/>
  <c r="F5662" i="3"/>
  <c r="F5663" i="3"/>
  <c r="F5664" i="3"/>
  <c r="F5665" i="3"/>
  <c r="F5666" i="3"/>
  <c r="F5667" i="3"/>
  <c r="F5668" i="3"/>
  <c r="F5669" i="3"/>
  <c r="F5670" i="3"/>
  <c r="F5671" i="3"/>
  <c r="F5672" i="3"/>
  <c r="F5673" i="3"/>
  <c r="F5674" i="3"/>
  <c r="F5675" i="3"/>
  <c r="F5676" i="3"/>
  <c r="F5677" i="3"/>
  <c r="F5678" i="3"/>
  <c r="F5679" i="3"/>
  <c r="F5680" i="3"/>
  <c r="F5681" i="3"/>
  <c r="F5682" i="3"/>
  <c r="F5683" i="3"/>
  <c r="F5684" i="3"/>
  <c r="F5685" i="3"/>
  <c r="F5686" i="3"/>
  <c r="F5687" i="3"/>
  <c r="F5688" i="3"/>
  <c r="F5689" i="3"/>
  <c r="F5690" i="3"/>
  <c r="F5691" i="3"/>
  <c r="F5692" i="3"/>
  <c r="F5693" i="3"/>
  <c r="F5694" i="3"/>
  <c r="F5695" i="3"/>
  <c r="F5696" i="3"/>
  <c r="F5697" i="3"/>
  <c r="F5698" i="3"/>
  <c r="F5699" i="3"/>
  <c r="F5700" i="3"/>
  <c r="F5701" i="3"/>
  <c r="F5702" i="3"/>
  <c r="F5703" i="3"/>
  <c r="F5704" i="3"/>
  <c r="F5705" i="3"/>
  <c r="F5706" i="3"/>
  <c r="F5707" i="3"/>
  <c r="F5708" i="3"/>
  <c r="F5709" i="3"/>
  <c r="F5710" i="3"/>
  <c r="F5711" i="3"/>
  <c r="F5712" i="3"/>
  <c r="F5713" i="3"/>
  <c r="F5714" i="3"/>
  <c r="F5715" i="3"/>
  <c r="F5716" i="3"/>
  <c r="F5717" i="3"/>
  <c r="F5718" i="3"/>
  <c r="F5719" i="3"/>
  <c r="F5720" i="3"/>
  <c r="F5721" i="3"/>
  <c r="F5722" i="3"/>
  <c r="F5723" i="3"/>
  <c r="F5724" i="3"/>
  <c r="F5725" i="3"/>
  <c r="F5726" i="3"/>
  <c r="F5727" i="3"/>
  <c r="F5728" i="3"/>
  <c r="F5729" i="3"/>
  <c r="F5730" i="3"/>
  <c r="F5731" i="3"/>
  <c r="F5732" i="3"/>
  <c r="F5733" i="3"/>
  <c r="F5734" i="3"/>
  <c r="F5735" i="3"/>
  <c r="F5736" i="3"/>
  <c r="F5737" i="3"/>
  <c r="F5738" i="3"/>
  <c r="F5739" i="3"/>
  <c r="F5740" i="3"/>
  <c r="F5741" i="3"/>
  <c r="F5742" i="3"/>
  <c r="F5743" i="3"/>
  <c r="F5744" i="3"/>
  <c r="F5745" i="3"/>
  <c r="F5746" i="3"/>
  <c r="F5747" i="3"/>
  <c r="F5748" i="3"/>
  <c r="F5749" i="3"/>
  <c r="F5750" i="3"/>
  <c r="F5751" i="3"/>
  <c r="F5752" i="3"/>
  <c r="F5753" i="3"/>
  <c r="F5754" i="3"/>
  <c r="F5755" i="3"/>
  <c r="F5756" i="3"/>
  <c r="F5757" i="3"/>
  <c r="F5758" i="3"/>
  <c r="F5759" i="3"/>
  <c r="F5760" i="3"/>
  <c r="F5761" i="3"/>
  <c r="F5762" i="3"/>
  <c r="F5763" i="3"/>
  <c r="F5764" i="3"/>
  <c r="F5765" i="3"/>
  <c r="F5766" i="3"/>
  <c r="F5767" i="3"/>
  <c r="F5768" i="3"/>
  <c r="F5769" i="3"/>
  <c r="F5770" i="3"/>
  <c r="F5771" i="3"/>
  <c r="F5772" i="3"/>
  <c r="F5773" i="3"/>
  <c r="F5774" i="3"/>
  <c r="F5775" i="3"/>
  <c r="F5776" i="3"/>
  <c r="F5777" i="3"/>
  <c r="F5778" i="3"/>
  <c r="F5779" i="3"/>
  <c r="F5780" i="3"/>
  <c r="F5781" i="3"/>
  <c r="F5782" i="3"/>
  <c r="F5783" i="3"/>
  <c r="F5784" i="3"/>
  <c r="F5785" i="3"/>
  <c r="F5786" i="3"/>
  <c r="F5787" i="3"/>
  <c r="F5788" i="3"/>
  <c r="F5789" i="3"/>
  <c r="F5790" i="3"/>
  <c r="F5791" i="3"/>
  <c r="F5792" i="3"/>
  <c r="F5793" i="3"/>
  <c r="F5794" i="3"/>
  <c r="F5795" i="3"/>
  <c r="F5796" i="3"/>
  <c r="F5797" i="3"/>
  <c r="F5798" i="3"/>
  <c r="F5799" i="3"/>
  <c r="F5800" i="3"/>
  <c r="F5801" i="3"/>
  <c r="F5802" i="3"/>
  <c r="F5803" i="3"/>
  <c r="F5804" i="3"/>
  <c r="F5805" i="3"/>
  <c r="F5806" i="3"/>
  <c r="F5807" i="3"/>
  <c r="F5808" i="3"/>
  <c r="F5809" i="3"/>
  <c r="F5810" i="3"/>
  <c r="F5811" i="3"/>
  <c r="F5812" i="3"/>
  <c r="F5813" i="3"/>
  <c r="F5814" i="3"/>
  <c r="F5815" i="3"/>
  <c r="F5816" i="3"/>
  <c r="F5817" i="3"/>
  <c r="F5818" i="3"/>
  <c r="F5819" i="3"/>
  <c r="F5820" i="3"/>
  <c r="F5821" i="3"/>
  <c r="F5822" i="3"/>
  <c r="F5823" i="3"/>
  <c r="F5824" i="3"/>
  <c r="F5825" i="3"/>
  <c r="F5826" i="3"/>
  <c r="F5827" i="3"/>
  <c r="F5828" i="3"/>
  <c r="F5829" i="3"/>
  <c r="F5830" i="3"/>
  <c r="F5831" i="3"/>
  <c r="F5832" i="3"/>
  <c r="F5833" i="3"/>
  <c r="F5834" i="3"/>
  <c r="F5835" i="3"/>
  <c r="F5836" i="3"/>
  <c r="F5837" i="3"/>
  <c r="F5838" i="3"/>
  <c r="F5839" i="3"/>
  <c r="F5840" i="3"/>
  <c r="F5841" i="3"/>
  <c r="F5842" i="3"/>
  <c r="F5843" i="3"/>
  <c r="F5844" i="3"/>
  <c r="F5845" i="3"/>
  <c r="F5846" i="3"/>
  <c r="F5847" i="3"/>
  <c r="F5848" i="3"/>
  <c r="F5849" i="3"/>
  <c r="F5850" i="3"/>
  <c r="F5851" i="3"/>
  <c r="F5852" i="3"/>
  <c r="F5853" i="3"/>
  <c r="F5854" i="3"/>
  <c r="F5855" i="3"/>
  <c r="F5856" i="3"/>
  <c r="F5857" i="3"/>
  <c r="F5858" i="3"/>
  <c r="F5859" i="3"/>
  <c r="F5860" i="3"/>
  <c r="F5861" i="3"/>
  <c r="F5862" i="3"/>
  <c r="F5863" i="3"/>
  <c r="F5864" i="3"/>
  <c r="F5865" i="3"/>
  <c r="F5866" i="3"/>
  <c r="F5867" i="3"/>
  <c r="F5868" i="3"/>
  <c r="F5869" i="3"/>
  <c r="F5870" i="3"/>
  <c r="F5871" i="3"/>
  <c r="F5872" i="3"/>
  <c r="F5873" i="3"/>
  <c r="F5874" i="3"/>
  <c r="F5875" i="3"/>
  <c r="F5876" i="3"/>
  <c r="F5877" i="3"/>
  <c r="F5878" i="3"/>
  <c r="F5879" i="3"/>
  <c r="F5880" i="3"/>
  <c r="F5881" i="3"/>
  <c r="F5882" i="3"/>
  <c r="F5883" i="3"/>
  <c r="F5884" i="3"/>
  <c r="F5885" i="3"/>
  <c r="F5886" i="3"/>
  <c r="F5887" i="3"/>
  <c r="F5888" i="3"/>
  <c r="F5889" i="3"/>
  <c r="F5890" i="3"/>
  <c r="F5891" i="3"/>
  <c r="F5892" i="3"/>
  <c r="F5893" i="3"/>
  <c r="F5894" i="3"/>
  <c r="F5895" i="3"/>
  <c r="F5896" i="3"/>
  <c r="F5897" i="3"/>
  <c r="F5898" i="3"/>
  <c r="F5899" i="3"/>
  <c r="F5900" i="3"/>
  <c r="F5901" i="3"/>
  <c r="F5902" i="3"/>
  <c r="F5903" i="3"/>
  <c r="F5904" i="3"/>
  <c r="F5905" i="3"/>
  <c r="F5906" i="3"/>
  <c r="F5907" i="3"/>
  <c r="F5908" i="3"/>
  <c r="F5909" i="3"/>
  <c r="F5910" i="3"/>
  <c r="F5911" i="3"/>
  <c r="F5912" i="3"/>
  <c r="F5913" i="3"/>
  <c r="F5914" i="3"/>
  <c r="F5915" i="3"/>
  <c r="F5916" i="3"/>
  <c r="F5917" i="3"/>
  <c r="F5918" i="3"/>
  <c r="F5919" i="3"/>
  <c r="F5920" i="3"/>
  <c r="F5921" i="3"/>
  <c r="F5922" i="3"/>
  <c r="F5923" i="3"/>
  <c r="F5924" i="3"/>
  <c r="F5925" i="3"/>
  <c r="F5926" i="3"/>
  <c r="F5927" i="3"/>
  <c r="F5928" i="3"/>
  <c r="F5929" i="3"/>
  <c r="F5930" i="3"/>
  <c r="F5931" i="3"/>
  <c r="F5932" i="3"/>
  <c r="F5933" i="3"/>
  <c r="F5934" i="3"/>
  <c r="F5935" i="3"/>
  <c r="F5936" i="3"/>
  <c r="F5937" i="3"/>
  <c r="F5938" i="3"/>
  <c r="F5939" i="3"/>
  <c r="F5940" i="3"/>
  <c r="F5941" i="3"/>
  <c r="F5942" i="3"/>
  <c r="F5943" i="3"/>
  <c r="F5944" i="3"/>
  <c r="F5945" i="3"/>
  <c r="F5946" i="3"/>
  <c r="F5947" i="3"/>
  <c r="F5948" i="3"/>
  <c r="F5949" i="3"/>
  <c r="F5950" i="3"/>
  <c r="F5951" i="3"/>
  <c r="F5952" i="3"/>
  <c r="F5953" i="3"/>
  <c r="F5954" i="3"/>
  <c r="F5955" i="3"/>
  <c r="F5956" i="3"/>
  <c r="F5957" i="3"/>
  <c r="F5958" i="3"/>
  <c r="F5959" i="3"/>
  <c r="F5960" i="3"/>
  <c r="F5961" i="3"/>
  <c r="F5962" i="3"/>
  <c r="F5963" i="3"/>
  <c r="F5964" i="3"/>
  <c r="F5965" i="3"/>
  <c r="F5966" i="3"/>
  <c r="F5967" i="3"/>
  <c r="F5968" i="3"/>
  <c r="F5969" i="3"/>
  <c r="F5970" i="3"/>
  <c r="F5971" i="3"/>
  <c r="F5972" i="3"/>
  <c r="F5973" i="3"/>
  <c r="F5974" i="3"/>
  <c r="F5975" i="3"/>
  <c r="F5976" i="3"/>
  <c r="F5977" i="3"/>
  <c r="F5978" i="3"/>
  <c r="F5979" i="3"/>
  <c r="F5980" i="3"/>
  <c r="F5981" i="3"/>
  <c r="F5982" i="3"/>
  <c r="F5983" i="3"/>
  <c r="F5984" i="3"/>
  <c r="F5985" i="3"/>
  <c r="F5986" i="3"/>
  <c r="F5987" i="3"/>
  <c r="F5988" i="3"/>
  <c r="F5989" i="3"/>
  <c r="F5990" i="3"/>
  <c r="F5991" i="3"/>
  <c r="F5992" i="3"/>
  <c r="F5993" i="3"/>
  <c r="F5994" i="3"/>
  <c r="F5995" i="3"/>
  <c r="F5996" i="3"/>
  <c r="F5997" i="3"/>
  <c r="F5998" i="3"/>
  <c r="F5999" i="3"/>
  <c r="F6000" i="3"/>
  <c r="F6001" i="3"/>
  <c r="F6002" i="3"/>
  <c r="F6003" i="3"/>
  <c r="F6004" i="3"/>
  <c r="F6005" i="3"/>
  <c r="F6006" i="3"/>
  <c r="F6007" i="3"/>
  <c r="F6008" i="3"/>
  <c r="F6009" i="3"/>
  <c r="F6010" i="3"/>
  <c r="F6011" i="3"/>
  <c r="F6012" i="3"/>
  <c r="F6013" i="3"/>
  <c r="F6014" i="3"/>
  <c r="F6015" i="3"/>
  <c r="F6016" i="3"/>
  <c r="F6017" i="3"/>
  <c r="F6018" i="3"/>
  <c r="F6019" i="3"/>
  <c r="F6020" i="3"/>
  <c r="F6021" i="3"/>
  <c r="F6022" i="3"/>
  <c r="F6023" i="3"/>
  <c r="F6024" i="3"/>
  <c r="F6025" i="3"/>
  <c r="F6026" i="3"/>
  <c r="F6027" i="3"/>
  <c r="F6028" i="3"/>
  <c r="F6029" i="3"/>
  <c r="F6030" i="3"/>
  <c r="F6031" i="3"/>
  <c r="F6032" i="3"/>
  <c r="F6033" i="3"/>
  <c r="F6034" i="3"/>
  <c r="F6035" i="3"/>
  <c r="F6036" i="3"/>
  <c r="F6037" i="3"/>
  <c r="F6038" i="3"/>
  <c r="F6039" i="3"/>
  <c r="F6040" i="3"/>
  <c r="F6041" i="3"/>
  <c r="F6042" i="3"/>
  <c r="F6043" i="3"/>
  <c r="F6044" i="3"/>
  <c r="F6045" i="3"/>
  <c r="F6046" i="3"/>
  <c r="F6047" i="3"/>
  <c r="F6048" i="3"/>
  <c r="F6049" i="3"/>
  <c r="F6050" i="3"/>
  <c r="F6051" i="3"/>
  <c r="F6052" i="3"/>
  <c r="F6053" i="3"/>
  <c r="F6054" i="3"/>
  <c r="F6055" i="3"/>
  <c r="F6056" i="3"/>
  <c r="F6057" i="3"/>
  <c r="F6058" i="3"/>
  <c r="F6059" i="3"/>
  <c r="F6060" i="3"/>
  <c r="F6061" i="3"/>
  <c r="F6062" i="3"/>
  <c r="F6063" i="3"/>
  <c r="F6064" i="3"/>
  <c r="F6065" i="3"/>
  <c r="F6066" i="3"/>
  <c r="F6067" i="3"/>
  <c r="F6068" i="3"/>
  <c r="F6069" i="3"/>
  <c r="F6070" i="3"/>
  <c r="F6071" i="3"/>
  <c r="F6072" i="3"/>
  <c r="F6073" i="3"/>
  <c r="F6074" i="3"/>
  <c r="F6075" i="3"/>
  <c r="F6076" i="3"/>
  <c r="F6077" i="3"/>
  <c r="F6078" i="3"/>
  <c r="F6079" i="3"/>
  <c r="F6080" i="3"/>
  <c r="F6081" i="3"/>
  <c r="F6082" i="3"/>
  <c r="F6083" i="3"/>
  <c r="F6084" i="3"/>
  <c r="F6085" i="3"/>
  <c r="F6086" i="3"/>
  <c r="F6087" i="3"/>
  <c r="F6088" i="3"/>
  <c r="F6089" i="3"/>
  <c r="F6090" i="3"/>
  <c r="F6091" i="3"/>
  <c r="F6092" i="3"/>
  <c r="F6093" i="3"/>
  <c r="F6094" i="3"/>
  <c r="F6095" i="3"/>
  <c r="F6096" i="3"/>
  <c r="F6097" i="3"/>
  <c r="F6098" i="3"/>
  <c r="F6099" i="3"/>
  <c r="F6100" i="3"/>
  <c r="F6101" i="3"/>
  <c r="F6102" i="3"/>
  <c r="F6103" i="3"/>
  <c r="F6104" i="3"/>
  <c r="F6105" i="3"/>
  <c r="F6106" i="3"/>
  <c r="F6107" i="3"/>
  <c r="F6108" i="3"/>
  <c r="F6109" i="3"/>
  <c r="F6110" i="3"/>
  <c r="F6111" i="3"/>
  <c r="F6112" i="3"/>
  <c r="F6113" i="3"/>
  <c r="F6114" i="3"/>
  <c r="F6115" i="3"/>
  <c r="F6116" i="3"/>
  <c r="F6117" i="3"/>
  <c r="F6118" i="3"/>
  <c r="F6119" i="3"/>
  <c r="F6120" i="3"/>
  <c r="F6121" i="3"/>
  <c r="F6122" i="3"/>
  <c r="F6123" i="3"/>
  <c r="F6124" i="3"/>
  <c r="F6125" i="3"/>
  <c r="F6126" i="3"/>
  <c r="F6127" i="3"/>
  <c r="F6128" i="3"/>
  <c r="F6129" i="3"/>
  <c r="F6130" i="3"/>
  <c r="F6131" i="3"/>
  <c r="F6132" i="3"/>
  <c r="F6133" i="3"/>
  <c r="F6134" i="3"/>
  <c r="F6135" i="3"/>
  <c r="F6136" i="3"/>
  <c r="F6137" i="3"/>
  <c r="F6138" i="3"/>
  <c r="F6139" i="3"/>
  <c r="F6140" i="3"/>
  <c r="F6141" i="3"/>
  <c r="F6142" i="3"/>
  <c r="F6143" i="3"/>
  <c r="F6144" i="3"/>
  <c r="F6145" i="3"/>
  <c r="F6146" i="3"/>
  <c r="F6147" i="3"/>
  <c r="F6148" i="3"/>
  <c r="F6149" i="3"/>
  <c r="F6150" i="3"/>
  <c r="F6151" i="3"/>
  <c r="F6152" i="3"/>
  <c r="F6153" i="3"/>
  <c r="F6154" i="3"/>
  <c r="F6155" i="3"/>
  <c r="F6156" i="3"/>
  <c r="F6157" i="3"/>
  <c r="F6158" i="3"/>
  <c r="F6159" i="3"/>
  <c r="F6160" i="3"/>
  <c r="F6161" i="3"/>
  <c r="F6162" i="3"/>
  <c r="F6163" i="3"/>
  <c r="F6164" i="3"/>
  <c r="F6165" i="3"/>
  <c r="F6166" i="3"/>
  <c r="F6167" i="3"/>
  <c r="F6168" i="3"/>
  <c r="F6169" i="3"/>
  <c r="F6170" i="3"/>
  <c r="F6171" i="3"/>
  <c r="F6172" i="3"/>
  <c r="F6173" i="3"/>
  <c r="F6174" i="3"/>
  <c r="F6175" i="3"/>
  <c r="F6176" i="3"/>
  <c r="F6177" i="3"/>
  <c r="F6178" i="3"/>
  <c r="F6179" i="3"/>
  <c r="F6180" i="3"/>
  <c r="F6181" i="3"/>
  <c r="F6182" i="3"/>
  <c r="F6183" i="3"/>
  <c r="F6184" i="3"/>
  <c r="F6185" i="3"/>
  <c r="F6186" i="3"/>
  <c r="F6187" i="3"/>
  <c r="F6188" i="3"/>
  <c r="F6189" i="3"/>
  <c r="F6190" i="3"/>
  <c r="F6191" i="3"/>
  <c r="F6192" i="3"/>
  <c r="F6193" i="3"/>
  <c r="F6194" i="3"/>
  <c r="F6195" i="3"/>
  <c r="F6196" i="3"/>
  <c r="F6197" i="3"/>
  <c r="F6198" i="3"/>
  <c r="F6199" i="3"/>
  <c r="F6200" i="3"/>
  <c r="F6201" i="3"/>
  <c r="F6202" i="3"/>
  <c r="F6203" i="3"/>
  <c r="F6204" i="3"/>
  <c r="F6205" i="3"/>
  <c r="F6206" i="3"/>
  <c r="F6207" i="3"/>
  <c r="F6208" i="3"/>
  <c r="F6209" i="3"/>
  <c r="F6210" i="3"/>
  <c r="F6211" i="3"/>
  <c r="F6212" i="3"/>
  <c r="F6213" i="3"/>
  <c r="F6214" i="3"/>
  <c r="F6215" i="3"/>
  <c r="F6216" i="3"/>
  <c r="F6217" i="3"/>
  <c r="F6218" i="3"/>
  <c r="F6219" i="3"/>
  <c r="F6220" i="3"/>
  <c r="F6221" i="3"/>
  <c r="F6222" i="3"/>
  <c r="F6223" i="3"/>
  <c r="F6224" i="3"/>
  <c r="F6225" i="3"/>
  <c r="F6226" i="3"/>
  <c r="F6227" i="3"/>
  <c r="F6228" i="3"/>
  <c r="F6229" i="3"/>
  <c r="F6230" i="3"/>
  <c r="F6231" i="3"/>
  <c r="F6232" i="3"/>
  <c r="F6233" i="3"/>
  <c r="F6234" i="3"/>
  <c r="F6235" i="3"/>
  <c r="F6236" i="3"/>
  <c r="F6237" i="3"/>
  <c r="F6238" i="3"/>
  <c r="F6239" i="3"/>
  <c r="F6240" i="3"/>
  <c r="F6241" i="3"/>
  <c r="F6242" i="3"/>
  <c r="F6243" i="3"/>
  <c r="F6244" i="3"/>
  <c r="F6245" i="3"/>
  <c r="F6246" i="3"/>
  <c r="F6247" i="3"/>
  <c r="F6248" i="3"/>
  <c r="F6249" i="3"/>
  <c r="F6250" i="3"/>
  <c r="F6251" i="3"/>
  <c r="F6252" i="3"/>
  <c r="F6253" i="3"/>
  <c r="F6254" i="3"/>
  <c r="F6255" i="3"/>
  <c r="F6256" i="3"/>
  <c r="F6257" i="3"/>
  <c r="F6258" i="3"/>
  <c r="F6259" i="3"/>
  <c r="F6260" i="3"/>
  <c r="F6261" i="3"/>
  <c r="F6262" i="3"/>
  <c r="F6263" i="3"/>
  <c r="F6264" i="3"/>
  <c r="F6265" i="3"/>
  <c r="F6266" i="3"/>
  <c r="F6267" i="3"/>
  <c r="F6268" i="3"/>
  <c r="F6269" i="3"/>
  <c r="F6270" i="3"/>
  <c r="F6271" i="3"/>
  <c r="F6272" i="3"/>
  <c r="F6273" i="3"/>
  <c r="F6274" i="3"/>
  <c r="F6275" i="3"/>
  <c r="F6276" i="3"/>
  <c r="F6277" i="3"/>
  <c r="F6278" i="3"/>
  <c r="F6279" i="3"/>
  <c r="F6280" i="3"/>
  <c r="F6281" i="3"/>
  <c r="F6282" i="3"/>
  <c r="F6283" i="3"/>
  <c r="F6284" i="3"/>
  <c r="F6285" i="3"/>
  <c r="F6286" i="3"/>
  <c r="F6287" i="3"/>
  <c r="F6288" i="3"/>
  <c r="F6289" i="3"/>
  <c r="F6290" i="3"/>
  <c r="F6291" i="3"/>
  <c r="F6292" i="3"/>
  <c r="F6293" i="3"/>
  <c r="F6294" i="3"/>
  <c r="F6295" i="3"/>
  <c r="F6296" i="3"/>
  <c r="F6297" i="3"/>
  <c r="F6298" i="3"/>
  <c r="F6299" i="3"/>
  <c r="F6300" i="3"/>
  <c r="F6301" i="3"/>
  <c r="F6302" i="3"/>
  <c r="F6303" i="3"/>
  <c r="F6304" i="3"/>
  <c r="F6305" i="3"/>
  <c r="F6306" i="3"/>
  <c r="F6307" i="3"/>
  <c r="F6308" i="3"/>
  <c r="F6309" i="3"/>
  <c r="F6310" i="3"/>
  <c r="F6311" i="3"/>
  <c r="F6312" i="3"/>
  <c r="F6313" i="3"/>
  <c r="F6314" i="3"/>
  <c r="F6315" i="3"/>
  <c r="F6316" i="3"/>
  <c r="F6317" i="3"/>
  <c r="F6318" i="3"/>
  <c r="F6319" i="3"/>
  <c r="F6320" i="3"/>
  <c r="F6321" i="3"/>
  <c r="F6322" i="3"/>
  <c r="F6323" i="3"/>
  <c r="F6324" i="3"/>
  <c r="F6325" i="3"/>
  <c r="F6326" i="3"/>
  <c r="F6327" i="3"/>
  <c r="F6328" i="3"/>
  <c r="F6329" i="3"/>
  <c r="F6330" i="3"/>
  <c r="F6331" i="3"/>
  <c r="F6332" i="3"/>
  <c r="F6333" i="3"/>
  <c r="F6334" i="3"/>
  <c r="F6335" i="3"/>
  <c r="F6336" i="3"/>
  <c r="F6337" i="3"/>
  <c r="F6338" i="3"/>
  <c r="F6339" i="3"/>
  <c r="F6340" i="3"/>
  <c r="F6341" i="3"/>
  <c r="F6342" i="3"/>
  <c r="F6343" i="3"/>
  <c r="F6344" i="3"/>
  <c r="F6345" i="3"/>
  <c r="F6346" i="3"/>
  <c r="F6347" i="3"/>
  <c r="F6348" i="3"/>
  <c r="F6349" i="3"/>
  <c r="F6350" i="3"/>
  <c r="F6351" i="3"/>
  <c r="F6352" i="3"/>
  <c r="F6353" i="3"/>
  <c r="F6354" i="3"/>
  <c r="F6355" i="3"/>
  <c r="F6356" i="3"/>
  <c r="F6357" i="3"/>
  <c r="F6358" i="3"/>
  <c r="F6359" i="3"/>
  <c r="F6360" i="3"/>
  <c r="F6361" i="3"/>
  <c r="F6362" i="3"/>
  <c r="F6363" i="3"/>
  <c r="F6364" i="3"/>
  <c r="F6365" i="3"/>
  <c r="F6366" i="3"/>
  <c r="F6367" i="3"/>
  <c r="F6368" i="3"/>
  <c r="F6369" i="3"/>
  <c r="F6370" i="3"/>
  <c r="F6371" i="3"/>
  <c r="F6372" i="3"/>
  <c r="F6373" i="3"/>
  <c r="F6374" i="3"/>
  <c r="F6375" i="3"/>
  <c r="F6376" i="3"/>
  <c r="F6377" i="3"/>
  <c r="F6378" i="3"/>
  <c r="F6379" i="3"/>
  <c r="F6380" i="3"/>
  <c r="F6381" i="3"/>
  <c r="F6382" i="3"/>
  <c r="F6383" i="3"/>
  <c r="F6384" i="3"/>
  <c r="F6385" i="3"/>
  <c r="F6386" i="3"/>
  <c r="F6387" i="3"/>
  <c r="F6388" i="3"/>
  <c r="F6389" i="3"/>
  <c r="F6390" i="3"/>
  <c r="F6391" i="3"/>
  <c r="F6392" i="3"/>
  <c r="F6393" i="3"/>
  <c r="F6394" i="3"/>
  <c r="F6395" i="3"/>
  <c r="F6396" i="3"/>
  <c r="F6397" i="3"/>
  <c r="F6398" i="3"/>
  <c r="F6399" i="3"/>
  <c r="F6400" i="3"/>
  <c r="F6401" i="3"/>
  <c r="F6402" i="3"/>
  <c r="F6403" i="3"/>
  <c r="F6404" i="3"/>
  <c r="F6405" i="3"/>
  <c r="F6406" i="3"/>
  <c r="F6407" i="3"/>
  <c r="F6408" i="3"/>
  <c r="F6409" i="3"/>
  <c r="F6410" i="3"/>
  <c r="F6411" i="3"/>
  <c r="F6412" i="3"/>
  <c r="F6413" i="3"/>
  <c r="F6414" i="3"/>
  <c r="F6415" i="3"/>
  <c r="F6416" i="3"/>
  <c r="F6417" i="3"/>
  <c r="F6418" i="3"/>
  <c r="F6419" i="3"/>
  <c r="F6420" i="3"/>
  <c r="F6421" i="3"/>
  <c r="F6422" i="3"/>
  <c r="F6423" i="3"/>
  <c r="F6424" i="3"/>
  <c r="F6425" i="3"/>
  <c r="F6426" i="3"/>
  <c r="F6427" i="3"/>
  <c r="F6428" i="3"/>
  <c r="F6429" i="3"/>
  <c r="F6430" i="3"/>
  <c r="F6431" i="3"/>
  <c r="F6432" i="3"/>
  <c r="F6433" i="3"/>
  <c r="F6434" i="3"/>
  <c r="F6435" i="3"/>
  <c r="F6436" i="3"/>
  <c r="F6437" i="3"/>
  <c r="F6438" i="3"/>
  <c r="F6439" i="3"/>
  <c r="F6440" i="3"/>
  <c r="F6441" i="3"/>
  <c r="F6442" i="3"/>
  <c r="F6443" i="3"/>
  <c r="F6444" i="3"/>
  <c r="F6445" i="3"/>
  <c r="F6446" i="3"/>
  <c r="F6447" i="3"/>
  <c r="F6448" i="3"/>
  <c r="F6449" i="3"/>
  <c r="F6450" i="3"/>
  <c r="F6451" i="3"/>
  <c r="F6452" i="3"/>
  <c r="F6453" i="3"/>
  <c r="F6454" i="3"/>
  <c r="F6455" i="3"/>
  <c r="F6456" i="3"/>
  <c r="F6457" i="3"/>
  <c r="F6458" i="3"/>
  <c r="F6459" i="3"/>
  <c r="F6460" i="3"/>
  <c r="F6461" i="3"/>
  <c r="F6462" i="3"/>
  <c r="F6463" i="3"/>
  <c r="F6464" i="3"/>
  <c r="F6465" i="3"/>
  <c r="F6466" i="3"/>
  <c r="F6467" i="3"/>
  <c r="F6468" i="3"/>
  <c r="F6469" i="3"/>
  <c r="F6470" i="3"/>
  <c r="F6471" i="3"/>
  <c r="F6472" i="3"/>
  <c r="F6473" i="3"/>
  <c r="F6474" i="3"/>
  <c r="F6475" i="3"/>
  <c r="F6476" i="3"/>
  <c r="F6477" i="3"/>
  <c r="F6478" i="3"/>
  <c r="F6479" i="3"/>
  <c r="F6480" i="3"/>
  <c r="F6481" i="3"/>
  <c r="F6482" i="3"/>
  <c r="F6483" i="3"/>
  <c r="F6484" i="3"/>
  <c r="F6485" i="3"/>
  <c r="F6486" i="3"/>
  <c r="F6487" i="3"/>
  <c r="F6488" i="3"/>
  <c r="F6489" i="3"/>
  <c r="F6490" i="3"/>
  <c r="F6491" i="3"/>
  <c r="F6492" i="3"/>
  <c r="F6493" i="3"/>
  <c r="F6494" i="3"/>
  <c r="F6495" i="3"/>
  <c r="F6496" i="3"/>
  <c r="F6497" i="3"/>
  <c r="F6498" i="3"/>
  <c r="F6499" i="3"/>
  <c r="F6500" i="3"/>
  <c r="F6501" i="3"/>
  <c r="F6502" i="3"/>
  <c r="F6503" i="3"/>
  <c r="F6504" i="3"/>
  <c r="F6505" i="3"/>
  <c r="F6506" i="3"/>
  <c r="F6507" i="3"/>
  <c r="F6508" i="3"/>
  <c r="F6509" i="3"/>
  <c r="F6510" i="3"/>
  <c r="F6511" i="3"/>
  <c r="F6512" i="3"/>
  <c r="F6513" i="3"/>
  <c r="F6514" i="3"/>
  <c r="F6515" i="3"/>
  <c r="F6516" i="3"/>
  <c r="F6517" i="3"/>
  <c r="F6518" i="3"/>
  <c r="F6519" i="3"/>
  <c r="F6520" i="3"/>
  <c r="F6521" i="3"/>
  <c r="F6522" i="3"/>
  <c r="F6523" i="3"/>
  <c r="F6524" i="3"/>
  <c r="F6525" i="3"/>
  <c r="F6526" i="3"/>
  <c r="F6527" i="3"/>
  <c r="F6528" i="3"/>
  <c r="F6529" i="3"/>
  <c r="F6530" i="3"/>
  <c r="F6531" i="3"/>
  <c r="F6532" i="3"/>
  <c r="F6533" i="3"/>
  <c r="F6534" i="3"/>
  <c r="F6535" i="3"/>
  <c r="F6536" i="3"/>
  <c r="F6537" i="3"/>
  <c r="F6538" i="3"/>
  <c r="F6539" i="3"/>
  <c r="F6540" i="3"/>
  <c r="F6541" i="3"/>
  <c r="F6542" i="3"/>
  <c r="F6543" i="3"/>
  <c r="F6544" i="3"/>
  <c r="F6545" i="3"/>
  <c r="F6546" i="3"/>
  <c r="F6547" i="3"/>
  <c r="F6548" i="3"/>
  <c r="F6549" i="3"/>
  <c r="F6550" i="3"/>
  <c r="F6551" i="3"/>
  <c r="F6552" i="3"/>
  <c r="F6553" i="3"/>
  <c r="F6554" i="3"/>
  <c r="F6555" i="3"/>
  <c r="F6556" i="3"/>
  <c r="F6557" i="3"/>
  <c r="F6558" i="3"/>
  <c r="F6559" i="3"/>
  <c r="F6560" i="3"/>
  <c r="F6561" i="3"/>
  <c r="F6562" i="3"/>
  <c r="F6563" i="3"/>
  <c r="F6564" i="3"/>
  <c r="F6565" i="3"/>
  <c r="F6566" i="3"/>
  <c r="F6567" i="3"/>
  <c r="F6568" i="3"/>
  <c r="F6569" i="3"/>
  <c r="F6570" i="3"/>
  <c r="F6571" i="3"/>
  <c r="F6572" i="3"/>
  <c r="F6573" i="3"/>
  <c r="F6574" i="3"/>
  <c r="F6575" i="3"/>
  <c r="F6576" i="3"/>
  <c r="F6577" i="3"/>
  <c r="F6578" i="3"/>
  <c r="F6579" i="3"/>
  <c r="F6580" i="3"/>
  <c r="F6581" i="3"/>
  <c r="F6582" i="3"/>
  <c r="F6583" i="3"/>
  <c r="F6584" i="3"/>
  <c r="F6585" i="3"/>
  <c r="F6586" i="3"/>
  <c r="F6587" i="3"/>
  <c r="F6588" i="3"/>
  <c r="F6589" i="3"/>
  <c r="F6590" i="3"/>
  <c r="F6591" i="3"/>
  <c r="F6592" i="3"/>
  <c r="F6593" i="3"/>
  <c r="F6594" i="3"/>
  <c r="F6595" i="3"/>
  <c r="F6596" i="3"/>
  <c r="F6597" i="3"/>
  <c r="F6598" i="3"/>
  <c r="F6599" i="3"/>
  <c r="F6600" i="3"/>
  <c r="F6601" i="3"/>
  <c r="F6602" i="3"/>
  <c r="F6603" i="3"/>
  <c r="F6604" i="3"/>
  <c r="F6605" i="3"/>
  <c r="F6606" i="3"/>
  <c r="F6607" i="3"/>
  <c r="F6608" i="3"/>
  <c r="F6609" i="3"/>
  <c r="F6610" i="3"/>
  <c r="F6611" i="3"/>
  <c r="F6612" i="3"/>
  <c r="F6613" i="3"/>
  <c r="F6614" i="3"/>
  <c r="F6615" i="3"/>
  <c r="F6616" i="3"/>
  <c r="F6617" i="3"/>
  <c r="F6618" i="3"/>
  <c r="F6619" i="3"/>
  <c r="F6620" i="3"/>
  <c r="F6621" i="3"/>
  <c r="F6622" i="3"/>
  <c r="F6623" i="3"/>
  <c r="F6624" i="3"/>
  <c r="F6625" i="3"/>
  <c r="F6626" i="3"/>
  <c r="F6627" i="3"/>
  <c r="F6628" i="3"/>
  <c r="F6629" i="3"/>
  <c r="F6630" i="3"/>
  <c r="F6631" i="3"/>
  <c r="F6632" i="3"/>
  <c r="F6633" i="3"/>
  <c r="F6634" i="3"/>
  <c r="F6635" i="3"/>
  <c r="F6636" i="3"/>
  <c r="F6637" i="3"/>
  <c r="F6638" i="3"/>
  <c r="F6639" i="3"/>
  <c r="F6640" i="3"/>
  <c r="F6641" i="3"/>
  <c r="F6642" i="3"/>
  <c r="F6643" i="3"/>
  <c r="F6644" i="3"/>
  <c r="F6645" i="3"/>
  <c r="F6646" i="3"/>
  <c r="F6647" i="3"/>
  <c r="F6648" i="3"/>
  <c r="F6649" i="3"/>
  <c r="F6650" i="3"/>
  <c r="F6651" i="3"/>
  <c r="F6652" i="3"/>
  <c r="F6653" i="3"/>
  <c r="F6654" i="3"/>
  <c r="F6655" i="3"/>
  <c r="F6656" i="3"/>
  <c r="F6657" i="3"/>
  <c r="F6658" i="3"/>
  <c r="F6659" i="3"/>
  <c r="F6660" i="3"/>
  <c r="F6661" i="3"/>
  <c r="F6662" i="3"/>
  <c r="F6663" i="3"/>
  <c r="F6664" i="3"/>
  <c r="F6665" i="3"/>
  <c r="F6666" i="3"/>
  <c r="F6667" i="3"/>
  <c r="F6668" i="3"/>
  <c r="F6669" i="3"/>
  <c r="F6670" i="3"/>
  <c r="F6671" i="3"/>
  <c r="F6672" i="3"/>
  <c r="F6673" i="3"/>
  <c r="F6674" i="3"/>
  <c r="F6675" i="3"/>
  <c r="F6676" i="3"/>
  <c r="F6677" i="3"/>
  <c r="F6678" i="3"/>
  <c r="F6679" i="3"/>
  <c r="F6680" i="3"/>
  <c r="F6681" i="3"/>
  <c r="F6682" i="3"/>
  <c r="F6683" i="3"/>
  <c r="F6684" i="3"/>
  <c r="F6685" i="3"/>
  <c r="F6686" i="3"/>
  <c r="F6687" i="3"/>
  <c r="F6688" i="3"/>
  <c r="F6689" i="3"/>
  <c r="F6690" i="3"/>
  <c r="F6691" i="3"/>
  <c r="F6692" i="3"/>
  <c r="F6693" i="3"/>
  <c r="F6694" i="3"/>
  <c r="F6695" i="3"/>
  <c r="F6696" i="3"/>
  <c r="F6697" i="3"/>
  <c r="F6698" i="3"/>
  <c r="F6699" i="3"/>
  <c r="F6700" i="3"/>
  <c r="F6701" i="3"/>
  <c r="F6702" i="3"/>
  <c r="F6703" i="3"/>
  <c r="F6704" i="3"/>
  <c r="F6705" i="3"/>
  <c r="F6706" i="3"/>
  <c r="F6707" i="3"/>
  <c r="F6708" i="3"/>
  <c r="F6709" i="3"/>
  <c r="F6710" i="3"/>
  <c r="F6711" i="3"/>
  <c r="F6712" i="3"/>
  <c r="F6713" i="3"/>
  <c r="F6714" i="3"/>
  <c r="F6715" i="3"/>
  <c r="F6716" i="3"/>
  <c r="F6717" i="3"/>
  <c r="F6718" i="3"/>
  <c r="F6719" i="3"/>
  <c r="F6720" i="3"/>
  <c r="F6721" i="3"/>
  <c r="F6722" i="3"/>
  <c r="F6723" i="3"/>
  <c r="F6724" i="3"/>
  <c r="F6725" i="3"/>
  <c r="F6726" i="3"/>
  <c r="F6727" i="3"/>
  <c r="F6728" i="3"/>
  <c r="F6729" i="3"/>
  <c r="F6730" i="3"/>
  <c r="F6731" i="3"/>
  <c r="F6732" i="3"/>
  <c r="F6733" i="3"/>
  <c r="F6734" i="3"/>
  <c r="F6735" i="3"/>
  <c r="F6736" i="3"/>
  <c r="F6737" i="3"/>
  <c r="F6738" i="3"/>
  <c r="F6739" i="3"/>
  <c r="F6740" i="3"/>
  <c r="F6741" i="3"/>
  <c r="F6742" i="3"/>
  <c r="F6743" i="3"/>
  <c r="F6744" i="3"/>
  <c r="F6745" i="3"/>
  <c r="F6746" i="3"/>
  <c r="F6747" i="3"/>
  <c r="F6748" i="3"/>
  <c r="F6749" i="3"/>
  <c r="F6750" i="3"/>
  <c r="F6751" i="3"/>
  <c r="F6752" i="3"/>
  <c r="F6753" i="3"/>
  <c r="F6754" i="3"/>
  <c r="F6755" i="3"/>
  <c r="F6756" i="3"/>
  <c r="F6757" i="3"/>
  <c r="F6758" i="3"/>
  <c r="F6759" i="3"/>
  <c r="F6760" i="3"/>
  <c r="F6761" i="3"/>
  <c r="F6762" i="3"/>
  <c r="F6763" i="3"/>
  <c r="F6764" i="3"/>
  <c r="F6765" i="3"/>
  <c r="F6766" i="3"/>
  <c r="F6767" i="3"/>
  <c r="F6768" i="3"/>
  <c r="F6769" i="3"/>
  <c r="F6770" i="3"/>
  <c r="F6771" i="3"/>
  <c r="F6772" i="3"/>
  <c r="F6773" i="3"/>
  <c r="F6774" i="3"/>
  <c r="F6775" i="3"/>
  <c r="F6776" i="3"/>
  <c r="F6777" i="3"/>
  <c r="F6778" i="3"/>
  <c r="F6779" i="3"/>
  <c r="F6780" i="3"/>
  <c r="F6781" i="3"/>
  <c r="F6782" i="3"/>
  <c r="F6783" i="3"/>
  <c r="F6784" i="3"/>
  <c r="F6785" i="3"/>
  <c r="F6786" i="3"/>
  <c r="F6787" i="3"/>
  <c r="F6788" i="3"/>
  <c r="F6789" i="3"/>
  <c r="F6790" i="3"/>
  <c r="F6791" i="3"/>
  <c r="F6792" i="3"/>
  <c r="F6793" i="3"/>
  <c r="F6794" i="3"/>
  <c r="F6795" i="3"/>
  <c r="F6796" i="3"/>
  <c r="F6797" i="3"/>
  <c r="F6798" i="3"/>
  <c r="F6799" i="3"/>
  <c r="F6800" i="3"/>
  <c r="F6801" i="3"/>
  <c r="F6802" i="3"/>
  <c r="F6803" i="3"/>
  <c r="F6804" i="3"/>
  <c r="F6805" i="3"/>
  <c r="F6806" i="3"/>
  <c r="F6807" i="3"/>
  <c r="F6808" i="3"/>
  <c r="F6809" i="3"/>
  <c r="F6810" i="3"/>
  <c r="F6811" i="3"/>
  <c r="F6812" i="3"/>
  <c r="F6813" i="3"/>
  <c r="F6814" i="3"/>
  <c r="F6815" i="3"/>
  <c r="F6816" i="3"/>
  <c r="F6817" i="3"/>
  <c r="F6818" i="3"/>
  <c r="F6819" i="3"/>
  <c r="F6820" i="3"/>
  <c r="F6821" i="3"/>
  <c r="F6822" i="3"/>
  <c r="F6823" i="3"/>
  <c r="F6824" i="3"/>
  <c r="F6825" i="3"/>
  <c r="F6826" i="3"/>
  <c r="F6827" i="3"/>
  <c r="F6828" i="3"/>
  <c r="F6829" i="3"/>
  <c r="F6830" i="3"/>
  <c r="F6831" i="3"/>
  <c r="F6832" i="3"/>
  <c r="F6833" i="3"/>
  <c r="F6834" i="3"/>
  <c r="F6835" i="3"/>
  <c r="F6836" i="3"/>
  <c r="F6837" i="3"/>
  <c r="F6838" i="3"/>
  <c r="F6839" i="3"/>
  <c r="F6840" i="3"/>
  <c r="F6841" i="3"/>
  <c r="F6842" i="3"/>
  <c r="F6843" i="3"/>
  <c r="F6844" i="3"/>
  <c r="F6845" i="3"/>
  <c r="F6846" i="3"/>
  <c r="F6847" i="3"/>
  <c r="F6848" i="3"/>
  <c r="F6849" i="3"/>
  <c r="F6850" i="3"/>
  <c r="F6851" i="3"/>
  <c r="F6852" i="3"/>
  <c r="F6853" i="3"/>
  <c r="F6854" i="3"/>
  <c r="F6855" i="3"/>
  <c r="F6856" i="3"/>
  <c r="F6857" i="3"/>
  <c r="F6858" i="3"/>
  <c r="F6859" i="3"/>
  <c r="F6860" i="3"/>
  <c r="F6861" i="3"/>
  <c r="F6862" i="3"/>
  <c r="F6863" i="3"/>
  <c r="F6864" i="3"/>
  <c r="F6865" i="3"/>
  <c r="F6866" i="3"/>
  <c r="F6867" i="3"/>
  <c r="F6868" i="3"/>
  <c r="F6869" i="3"/>
  <c r="F6870" i="3"/>
  <c r="F6871" i="3"/>
  <c r="F6872" i="3"/>
  <c r="F6873" i="3"/>
  <c r="F6874" i="3"/>
  <c r="F6875" i="3"/>
  <c r="F6876" i="3"/>
  <c r="F6877" i="3"/>
  <c r="F6878" i="3"/>
  <c r="F6879" i="3"/>
  <c r="F6880" i="3"/>
  <c r="F6881" i="3"/>
  <c r="F6882" i="3"/>
  <c r="F6883" i="3"/>
  <c r="F6884" i="3"/>
  <c r="F6885" i="3"/>
  <c r="F6886" i="3"/>
  <c r="F6887" i="3"/>
  <c r="F6888" i="3"/>
  <c r="F6889" i="3"/>
  <c r="F6890" i="3"/>
  <c r="F6891" i="3"/>
  <c r="F6892" i="3"/>
  <c r="F6893" i="3"/>
  <c r="F6894" i="3"/>
  <c r="F6895" i="3"/>
  <c r="F6896" i="3"/>
  <c r="F6897" i="3"/>
  <c r="F6898" i="3"/>
  <c r="F6899" i="3"/>
  <c r="F6900" i="3"/>
  <c r="F6901" i="3"/>
  <c r="F6902" i="3"/>
  <c r="F6903" i="3"/>
  <c r="F6904" i="3"/>
  <c r="F6905" i="3"/>
  <c r="F6906" i="3"/>
  <c r="F6907" i="3"/>
  <c r="F6908" i="3"/>
  <c r="F6909" i="3"/>
  <c r="F6910" i="3"/>
  <c r="F6911" i="3"/>
  <c r="F6912" i="3"/>
  <c r="F6913" i="3"/>
  <c r="F6914" i="3"/>
  <c r="F6915" i="3"/>
  <c r="F6916" i="3"/>
  <c r="F6917" i="3"/>
  <c r="F6918" i="3"/>
  <c r="F6919" i="3"/>
  <c r="F6920" i="3"/>
  <c r="F6921" i="3"/>
  <c r="F6922" i="3"/>
  <c r="F6923" i="3"/>
  <c r="F6924" i="3"/>
  <c r="F6925" i="3"/>
  <c r="F6926" i="3"/>
  <c r="F6927" i="3"/>
  <c r="F6928" i="3"/>
  <c r="F6929" i="3"/>
  <c r="F6930" i="3"/>
  <c r="F6931" i="3"/>
  <c r="F6932" i="3"/>
  <c r="F6933" i="3"/>
  <c r="F6934" i="3"/>
  <c r="F6935" i="3"/>
  <c r="F6936" i="3"/>
  <c r="F6937" i="3"/>
  <c r="F6938" i="3"/>
  <c r="F6939" i="3"/>
  <c r="F6940" i="3"/>
  <c r="F6941" i="3"/>
  <c r="F6942" i="3"/>
  <c r="F6943" i="3"/>
  <c r="F6944" i="3"/>
  <c r="F6945" i="3"/>
  <c r="F6946" i="3"/>
  <c r="F6947" i="3"/>
  <c r="F6948" i="3"/>
  <c r="F6949" i="3"/>
  <c r="F6950" i="3"/>
  <c r="F6951" i="3"/>
  <c r="F6952" i="3"/>
  <c r="F6953" i="3"/>
  <c r="F6954" i="3"/>
  <c r="F6955" i="3"/>
  <c r="F6956" i="3"/>
  <c r="F6957" i="3"/>
  <c r="F6958" i="3"/>
  <c r="F6959" i="3"/>
  <c r="F6960" i="3"/>
  <c r="F6961" i="3"/>
  <c r="F6962" i="3"/>
  <c r="F6963" i="3"/>
  <c r="F6964" i="3"/>
  <c r="F6965" i="3"/>
  <c r="F6966" i="3"/>
  <c r="F6967" i="3"/>
  <c r="F6968" i="3"/>
  <c r="F6969" i="3"/>
  <c r="F6970" i="3"/>
  <c r="F6971" i="3"/>
  <c r="F6972" i="3"/>
  <c r="F6973" i="3"/>
  <c r="F6974" i="3"/>
  <c r="F6975" i="3"/>
  <c r="F6976" i="3"/>
  <c r="F6977" i="3"/>
  <c r="F6978" i="3"/>
  <c r="F6979" i="3"/>
  <c r="F6980" i="3"/>
  <c r="F6981" i="3"/>
  <c r="F6982" i="3"/>
  <c r="F6983" i="3"/>
  <c r="F6984" i="3"/>
  <c r="F6985" i="3"/>
  <c r="F6986" i="3"/>
  <c r="F6987" i="3"/>
  <c r="F6988" i="3"/>
  <c r="F6989" i="3"/>
  <c r="F6990" i="3"/>
  <c r="F6991" i="3"/>
  <c r="F6992" i="3"/>
  <c r="F6993" i="3"/>
  <c r="F6994" i="3"/>
  <c r="F6995" i="3"/>
  <c r="F6996" i="3"/>
  <c r="F6997" i="3"/>
  <c r="F6998" i="3"/>
  <c r="F6999" i="3"/>
  <c r="F7000" i="3"/>
  <c r="F7001" i="3"/>
  <c r="F7002" i="3"/>
  <c r="F7003" i="3"/>
  <c r="F7004" i="3"/>
  <c r="F7005" i="3"/>
  <c r="F7006" i="3"/>
  <c r="F7007" i="3"/>
  <c r="F7008" i="3"/>
  <c r="F7009" i="3"/>
  <c r="F7010" i="3"/>
  <c r="F7011" i="3"/>
  <c r="F7012" i="3"/>
  <c r="F7013" i="3"/>
  <c r="F7014" i="3"/>
  <c r="F7015" i="3"/>
  <c r="F7016" i="3"/>
  <c r="F7017" i="3"/>
  <c r="F7018" i="3"/>
  <c r="F7019" i="3"/>
  <c r="F7020" i="3"/>
  <c r="F7021" i="3"/>
  <c r="F7022" i="3"/>
  <c r="F7023" i="3"/>
  <c r="F7024" i="3"/>
  <c r="F7025" i="3"/>
  <c r="F7026" i="3"/>
  <c r="F7027" i="3"/>
  <c r="F7028" i="3"/>
  <c r="F7029" i="3"/>
  <c r="F7030" i="3"/>
  <c r="F7031" i="3"/>
  <c r="F7032" i="3"/>
  <c r="F7033" i="3"/>
  <c r="F7034" i="3"/>
  <c r="F7035" i="3"/>
  <c r="F7036" i="3"/>
  <c r="F7037" i="3"/>
  <c r="F7038" i="3"/>
  <c r="F7039" i="3"/>
  <c r="F7040" i="3"/>
  <c r="F7041" i="3"/>
  <c r="F7042" i="3"/>
  <c r="F7043" i="3"/>
  <c r="F7044" i="3"/>
  <c r="F7045" i="3"/>
  <c r="F7046" i="3"/>
  <c r="F7047" i="3"/>
  <c r="F7048" i="3"/>
  <c r="F7049" i="3"/>
  <c r="F7050" i="3"/>
  <c r="F7051" i="3"/>
  <c r="F7052" i="3"/>
  <c r="F7053" i="3"/>
  <c r="F7054" i="3"/>
  <c r="F7055" i="3"/>
  <c r="F7056" i="3"/>
  <c r="F7057" i="3"/>
  <c r="F7058" i="3"/>
  <c r="F7059" i="3"/>
  <c r="F7060" i="3"/>
  <c r="F7061" i="3"/>
  <c r="F7062" i="3"/>
  <c r="F7063" i="3"/>
  <c r="F7064" i="3"/>
  <c r="F7065" i="3"/>
  <c r="F7066" i="3"/>
  <c r="F7067" i="3"/>
  <c r="F7068" i="3"/>
  <c r="F7069" i="3"/>
  <c r="F7070" i="3"/>
  <c r="F7071" i="3"/>
  <c r="F7072" i="3"/>
  <c r="F7073" i="3"/>
  <c r="F7074" i="3"/>
  <c r="F7075" i="3"/>
  <c r="F7076" i="3"/>
  <c r="F7077" i="3"/>
  <c r="F7078" i="3"/>
  <c r="F7079" i="3"/>
  <c r="F7080" i="3"/>
  <c r="F7081" i="3"/>
  <c r="F7082" i="3"/>
  <c r="F7083" i="3"/>
  <c r="F7084" i="3"/>
  <c r="F7085" i="3"/>
  <c r="F7086" i="3"/>
  <c r="F7087" i="3"/>
  <c r="F7088" i="3"/>
  <c r="F7089" i="3"/>
  <c r="F7090" i="3"/>
  <c r="F7091" i="3"/>
  <c r="F7092" i="3"/>
  <c r="F7093" i="3"/>
  <c r="F7094" i="3"/>
  <c r="F7095" i="3"/>
  <c r="F7096" i="3"/>
  <c r="F7097" i="3"/>
  <c r="F7098" i="3"/>
  <c r="F7099" i="3"/>
  <c r="F7100" i="3"/>
  <c r="F7101" i="3"/>
  <c r="F7102" i="3"/>
  <c r="F7103" i="3"/>
  <c r="F7104" i="3"/>
  <c r="F7105" i="3"/>
  <c r="F7106" i="3"/>
  <c r="F7107" i="3"/>
  <c r="F7108" i="3"/>
  <c r="F7109" i="3"/>
  <c r="F7110" i="3"/>
  <c r="F7111" i="3"/>
  <c r="F7112" i="3"/>
  <c r="F7113" i="3"/>
  <c r="F7114" i="3"/>
  <c r="F7115" i="3"/>
  <c r="F7116" i="3"/>
  <c r="F7117" i="3"/>
  <c r="F7118" i="3"/>
  <c r="F7119" i="3"/>
  <c r="F7120" i="3"/>
  <c r="F7121" i="3"/>
  <c r="F7122" i="3"/>
  <c r="F7123" i="3"/>
  <c r="F7124" i="3"/>
  <c r="F7125" i="3"/>
  <c r="F7126" i="3"/>
  <c r="F7127" i="3"/>
  <c r="F7128" i="3"/>
  <c r="F7129" i="3"/>
  <c r="F7130" i="3"/>
  <c r="F7131" i="3"/>
  <c r="F7132" i="3"/>
  <c r="F7133" i="3"/>
  <c r="F7134" i="3"/>
  <c r="F7135" i="3"/>
  <c r="F7136" i="3"/>
  <c r="F7137" i="3"/>
  <c r="F7138" i="3"/>
  <c r="F7139" i="3"/>
  <c r="F7140" i="3"/>
  <c r="F7141" i="3"/>
  <c r="F7142" i="3"/>
  <c r="F7143" i="3"/>
  <c r="F7144" i="3"/>
  <c r="F7145" i="3"/>
  <c r="F7146" i="3"/>
  <c r="F7147" i="3"/>
  <c r="F7148" i="3"/>
  <c r="F7149" i="3"/>
  <c r="F7150" i="3"/>
  <c r="F7151" i="3"/>
  <c r="F7152" i="3"/>
  <c r="F7153" i="3"/>
  <c r="F7154" i="3"/>
  <c r="F7155" i="3"/>
  <c r="F7156" i="3"/>
  <c r="F7157" i="3"/>
  <c r="F7158" i="3"/>
  <c r="F7159" i="3"/>
  <c r="F7160" i="3"/>
  <c r="F7161" i="3"/>
  <c r="F7162" i="3"/>
  <c r="F7163" i="3"/>
  <c r="F7164" i="3"/>
  <c r="F7165" i="3"/>
  <c r="F7166" i="3"/>
  <c r="F7167" i="3"/>
  <c r="F7168" i="3"/>
  <c r="F7169" i="3"/>
  <c r="F7170" i="3"/>
  <c r="F7171" i="3"/>
  <c r="F7172" i="3"/>
  <c r="F7173" i="3"/>
  <c r="F7174" i="3"/>
  <c r="F7175" i="3"/>
  <c r="F7176" i="3"/>
  <c r="F7177" i="3"/>
  <c r="F7178" i="3"/>
  <c r="F7179" i="3"/>
  <c r="F7180" i="3"/>
  <c r="F7181" i="3"/>
  <c r="F7182" i="3"/>
  <c r="F7183" i="3"/>
  <c r="F7184" i="3"/>
  <c r="F7185" i="3"/>
  <c r="F7186" i="3"/>
  <c r="F7187" i="3"/>
  <c r="F7188" i="3"/>
  <c r="F7189" i="3"/>
  <c r="F7190" i="3"/>
  <c r="F7191" i="3"/>
  <c r="F7192" i="3"/>
  <c r="F7193" i="3"/>
  <c r="F7194" i="3"/>
  <c r="F7195" i="3"/>
  <c r="F7196" i="3"/>
  <c r="F7197" i="3"/>
  <c r="F7198" i="3"/>
  <c r="F7199" i="3"/>
  <c r="F7200" i="3"/>
  <c r="F7201" i="3"/>
  <c r="F7202" i="3"/>
  <c r="F7203" i="3"/>
  <c r="F7204" i="3"/>
  <c r="F7205" i="3"/>
  <c r="F7206" i="3"/>
  <c r="F7207" i="3"/>
  <c r="F7208" i="3"/>
  <c r="F7209" i="3"/>
  <c r="F7210" i="3"/>
  <c r="F7211" i="3"/>
  <c r="F7212" i="3"/>
  <c r="F7213" i="3"/>
  <c r="F7214" i="3"/>
  <c r="F7215" i="3"/>
  <c r="F7216" i="3"/>
  <c r="F7217" i="3"/>
  <c r="F7218" i="3"/>
  <c r="F7219" i="3"/>
  <c r="F7220" i="3"/>
  <c r="F7221" i="3"/>
  <c r="F7222" i="3"/>
  <c r="F7223" i="3"/>
  <c r="F7224" i="3"/>
  <c r="F7225" i="3"/>
  <c r="F7226" i="3"/>
  <c r="F7227" i="3"/>
  <c r="F7228" i="3"/>
  <c r="F7229" i="3"/>
  <c r="F7230" i="3"/>
  <c r="F7231" i="3"/>
  <c r="F7232" i="3"/>
  <c r="F7233" i="3"/>
  <c r="F7234" i="3"/>
  <c r="F7235" i="3"/>
  <c r="F7236" i="3"/>
  <c r="F7237" i="3"/>
  <c r="F7238" i="3"/>
  <c r="F7239" i="3"/>
  <c r="F7240" i="3"/>
  <c r="F7241" i="3"/>
  <c r="F7242" i="3"/>
  <c r="F7243" i="3"/>
  <c r="F7244" i="3"/>
  <c r="F7245" i="3"/>
  <c r="F7246" i="3"/>
  <c r="F7247" i="3"/>
  <c r="F7248" i="3"/>
  <c r="F7249" i="3"/>
  <c r="F7250" i="3"/>
  <c r="F7251" i="3"/>
  <c r="F7252" i="3"/>
  <c r="F7253" i="3"/>
  <c r="F7254" i="3"/>
  <c r="F7255" i="3"/>
  <c r="F7256" i="3"/>
  <c r="F7257" i="3"/>
  <c r="F7258" i="3"/>
  <c r="F7259" i="3"/>
  <c r="F7260" i="3"/>
  <c r="F7261" i="3"/>
  <c r="F7262" i="3"/>
  <c r="F7263" i="3"/>
  <c r="F7264" i="3"/>
  <c r="F7265" i="3"/>
  <c r="F7266" i="3"/>
  <c r="F7267" i="3"/>
  <c r="F7268" i="3"/>
  <c r="F7269" i="3"/>
  <c r="F7270" i="3"/>
  <c r="F7271" i="3"/>
  <c r="F7272" i="3"/>
  <c r="F7273" i="3"/>
  <c r="F7274" i="3"/>
  <c r="F7275" i="3"/>
  <c r="F7276" i="3"/>
  <c r="F7277" i="3"/>
  <c r="F7278" i="3"/>
  <c r="F7279" i="3"/>
  <c r="F7280" i="3"/>
  <c r="F7281" i="3"/>
  <c r="F7282" i="3"/>
  <c r="F7283" i="3"/>
  <c r="F7284" i="3"/>
  <c r="F7285" i="3"/>
  <c r="F7286" i="3"/>
  <c r="F7287" i="3"/>
  <c r="F7288" i="3"/>
  <c r="F7289" i="3"/>
  <c r="F7290" i="3"/>
  <c r="F7291" i="3"/>
  <c r="F7292" i="3"/>
  <c r="F7293" i="3"/>
  <c r="F7294" i="3"/>
  <c r="F7295" i="3"/>
  <c r="F7296" i="3"/>
  <c r="F7297" i="3"/>
  <c r="F7298" i="3"/>
  <c r="F7299" i="3"/>
  <c r="F7300" i="3"/>
  <c r="F7301" i="3"/>
  <c r="F7302" i="3"/>
  <c r="F7303" i="3"/>
  <c r="F7304" i="3"/>
  <c r="F7305" i="3"/>
  <c r="F7306" i="3"/>
  <c r="F7307" i="3"/>
  <c r="F7308" i="3"/>
  <c r="F7309" i="3"/>
  <c r="F7310" i="3"/>
  <c r="F7311" i="3"/>
  <c r="F7312" i="3"/>
  <c r="F7313" i="3"/>
  <c r="F7314" i="3"/>
  <c r="F7315" i="3"/>
  <c r="F7316" i="3"/>
  <c r="F7317" i="3"/>
  <c r="F7318" i="3"/>
  <c r="F7319" i="3"/>
  <c r="F7320" i="3"/>
  <c r="F7321" i="3"/>
  <c r="F7322" i="3"/>
  <c r="F7323" i="3"/>
  <c r="F7324" i="3"/>
  <c r="F7325" i="3"/>
  <c r="F7326" i="3"/>
  <c r="F7327" i="3"/>
  <c r="F7328" i="3"/>
  <c r="F7329" i="3"/>
  <c r="F7330" i="3"/>
  <c r="F7331" i="3"/>
  <c r="F7332" i="3"/>
  <c r="F7333" i="3"/>
  <c r="F7334" i="3"/>
  <c r="F7335" i="3"/>
  <c r="F7336" i="3"/>
  <c r="F7337" i="3"/>
  <c r="F7338" i="3"/>
  <c r="F7339" i="3"/>
  <c r="F7340" i="3"/>
  <c r="F7341" i="3"/>
  <c r="F7342" i="3"/>
  <c r="F7343" i="3"/>
  <c r="F7344" i="3"/>
  <c r="F7345" i="3"/>
  <c r="F7346" i="3"/>
  <c r="F7347" i="3"/>
  <c r="F7348" i="3"/>
  <c r="F7349" i="3"/>
  <c r="F7350" i="3"/>
  <c r="F7351" i="3"/>
  <c r="F7352" i="3"/>
  <c r="F7353" i="3"/>
  <c r="F7354" i="3"/>
  <c r="F7355" i="3"/>
  <c r="F7356" i="3"/>
  <c r="F7357" i="3"/>
  <c r="F7358" i="3"/>
  <c r="F7359" i="3"/>
  <c r="F7360" i="3"/>
  <c r="F7361" i="3"/>
  <c r="F7362" i="3"/>
  <c r="F7363" i="3"/>
  <c r="F7364" i="3"/>
  <c r="F7365" i="3"/>
  <c r="F7366" i="3"/>
  <c r="F7367" i="3"/>
  <c r="F7368" i="3"/>
  <c r="F7369" i="3"/>
  <c r="F7370" i="3"/>
  <c r="F7371" i="3"/>
  <c r="F7372" i="3"/>
  <c r="F7373" i="3"/>
  <c r="F7374" i="3"/>
  <c r="F7375" i="3"/>
  <c r="F7376" i="3"/>
  <c r="F7377" i="3"/>
  <c r="F7378" i="3"/>
  <c r="F7379" i="3"/>
  <c r="F7380" i="3"/>
  <c r="F7381" i="3"/>
  <c r="F7382" i="3"/>
  <c r="F7383" i="3"/>
  <c r="F7384" i="3"/>
  <c r="F7385" i="3"/>
  <c r="F7386" i="3"/>
  <c r="F7387" i="3"/>
  <c r="F7388" i="3"/>
  <c r="F7389" i="3"/>
  <c r="F7390" i="3"/>
  <c r="F7391" i="3"/>
  <c r="F7392" i="3"/>
  <c r="F7393" i="3"/>
  <c r="F7394" i="3"/>
  <c r="F7395" i="3"/>
  <c r="F7396" i="3"/>
  <c r="F7397" i="3"/>
  <c r="F7398" i="3"/>
  <c r="F7399" i="3"/>
  <c r="F7400" i="3"/>
  <c r="F7401" i="3"/>
  <c r="F7402" i="3"/>
  <c r="F7403" i="3"/>
  <c r="F7404" i="3"/>
  <c r="F7405" i="3"/>
  <c r="F7406" i="3"/>
  <c r="F7407" i="3"/>
  <c r="F7408" i="3"/>
  <c r="F7409" i="3"/>
  <c r="F7410" i="3"/>
  <c r="F7411" i="3"/>
  <c r="F7412" i="3"/>
  <c r="F7413" i="3"/>
  <c r="F7414" i="3"/>
  <c r="F7415" i="3"/>
  <c r="F7416" i="3"/>
  <c r="F7417" i="3"/>
  <c r="F7418" i="3"/>
  <c r="F7419" i="3"/>
  <c r="F7420" i="3"/>
  <c r="F7421" i="3"/>
  <c r="F7422" i="3"/>
  <c r="F7423" i="3"/>
  <c r="F7424" i="3"/>
  <c r="F7425" i="3"/>
  <c r="F7426" i="3"/>
  <c r="F7427" i="3"/>
  <c r="F7428" i="3"/>
  <c r="F7429" i="3"/>
  <c r="F7430" i="3"/>
  <c r="F7431" i="3"/>
  <c r="F7432" i="3"/>
  <c r="F7433" i="3"/>
  <c r="F7434" i="3"/>
  <c r="F7435" i="3"/>
  <c r="F7436" i="3"/>
  <c r="F7437" i="3"/>
  <c r="F7438" i="3"/>
  <c r="F7439" i="3"/>
  <c r="F7440" i="3"/>
  <c r="F7441" i="3"/>
  <c r="F7442" i="3"/>
  <c r="F7443" i="3"/>
  <c r="F7444" i="3"/>
  <c r="F7445" i="3"/>
  <c r="F7446" i="3"/>
  <c r="F7447" i="3"/>
  <c r="F7448" i="3"/>
  <c r="F7449" i="3"/>
  <c r="F7450" i="3"/>
  <c r="F7451" i="3"/>
  <c r="F7452" i="3"/>
  <c r="F7453" i="3"/>
  <c r="F7454" i="3"/>
  <c r="F7455" i="3"/>
  <c r="F7456" i="3"/>
  <c r="F7457" i="3"/>
  <c r="F7458" i="3"/>
  <c r="F7459" i="3"/>
  <c r="F7460" i="3"/>
  <c r="F7461" i="3"/>
  <c r="F7462" i="3"/>
  <c r="F7463" i="3"/>
  <c r="F7464" i="3"/>
  <c r="F7465" i="3"/>
  <c r="F7466" i="3"/>
  <c r="F7467" i="3"/>
  <c r="F7468" i="3"/>
  <c r="F7469" i="3"/>
  <c r="F7470" i="3"/>
  <c r="F7471" i="3"/>
  <c r="F7472" i="3"/>
  <c r="F7473" i="3"/>
  <c r="F7474" i="3"/>
  <c r="F7475" i="3"/>
  <c r="F7476" i="3"/>
  <c r="F7477" i="3"/>
  <c r="F7478" i="3"/>
  <c r="F7479" i="3"/>
  <c r="F7480" i="3"/>
  <c r="F7481" i="3"/>
  <c r="F7482" i="3"/>
  <c r="F7483" i="3"/>
  <c r="F7484" i="3"/>
  <c r="F7485" i="3"/>
  <c r="F7486" i="3"/>
  <c r="F7487" i="3"/>
  <c r="F7488" i="3"/>
  <c r="F7489" i="3"/>
  <c r="F7490" i="3"/>
  <c r="F7491" i="3"/>
  <c r="F7492" i="3"/>
  <c r="F7493" i="3"/>
  <c r="F7494" i="3"/>
  <c r="F7495" i="3"/>
  <c r="F7496" i="3"/>
  <c r="F7497" i="3"/>
  <c r="F7498" i="3"/>
  <c r="F7499" i="3"/>
  <c r="F7500" i="3"/>
  <c r="F7501" i="3"/>
  <c r="F7502" i="3"/>
  <c r="F7503" i="3"/>
  <c r="F7504" i="3"/>
  <c r="F7505" i="3"/>
  <c r="F7506" i="3"/>
  <c r="F7507" i="3"/>
  <c r="F7508" i="3"/>
  <c r="F7509" i="3"/>
  <c r="F7510" i="3"/>
  <c r="F7511" i="3"/>
  <c r="F7512" i="3"/>
  <c r="F7513" i="3"/>
  <c r="F7514" i="3"/>
  <c r="F7515" i="3"/>
  <c r="F7516" i="3"/>
  <c r="F7517" i="3"/>
  <c r="F7518" i="3"/>
  <c r="F7519" i="3"/>
  <c r="F7520" i="3"/>
  <c r="F7521" i="3"/>
  <c r="F7522" i="3"/>
  <c r="F7523" i="3"/>
  <c r="F7524" i="3"/>
  <c r="F7525" i="3"/>
  <c r="F7526" i="3"/>
  <c r="F7527" i="3"/>
  <c r="F7528" i="3"/>
  <c r="F7529" i="3"/>
  <c r="F7530" i="3"/>
  <c r="F7531" i="3"/>
  <c r="F7532" i="3"/>
  <c r="F7533" i="3"/>
  <c r="F7534" i="3"/>
  <c r="F7535" i="3"/>
  <c r="F7536" i="3"/>
  <c r="F7537" i="3"/>
  <c r="F7538" i="3"/>
  <c r="F7539" i="3"/>
  <c r="F7540" i="3"/>
  <c r="F7541" i="3"/>
  <c r="F7542" i="3"/>
  <c r="F7543" i="3"/>
  <c r="F7544" i="3"/>
  <c r="F7545" i="3"/>
  <c r="F7546" i="3"/>
  <c r="F7547" i="3"/>
  <c r="F7548" i="3"/>
  <c r="F7549" i="3"/>
  <c r="F7550" i="3"/>
  <c r="F7551" i="3"/>
  <c r="F7552" i="3"/>
  <c r="F7553" i="3"/>
  <c r="F7554" i="3"/>
  <c r="F7555" i="3"/>
  <c r="F7556" i="3"/>
  <c r="F7557" i="3"/>
  <c r="F7558" i="3"/>
  <c r="F7559" i="3"/>
  <c r="F7560" i="3"/>
  <c r="F7561" i="3"/>
  <c r="F7562" i="3"/>
  <c r="F7563" i="3"/>
  <c r="F7564" i="3"/>
  <c r="F7565" i="3"/>
  <c r="F7566" i="3"/>
  <c r="F7567" i="3"/>
  <c r="F7568" i="3"/>
  <c r="F7569" i="3"/>
  <c r="F7570" i="3"/>
  <c r="F7571" i="3"/>
  <c r="F7572" i="3"/>
  <c r="F7573" i="3"/>
  <c r="F7574" i="3"/>
  <c r="F7575" i="3"/>
  <c r="F7576" i="3"/>
  <c r="F7577" i="3"/>
  <c r="F7578" i="3"/>
  <c r="F7579" i="3"/>
  <c r="F7580" i="3"/>
  <c r="F7581" i="3"/>
  <c r="F7582" i="3"/>
  <c r="F7583" i="3"/>
  <c r="F7584" i="3"/>
  <c r="F7585" i="3"/>
  <c r="F7586" i="3"/>
  <c r="F7587" i="3"/>
  <c r="F7588" i="3"/>
  <c r="F7589" i="3"/>
  <c r="F7590" i="3"/>
  <c r="F7591" i="3"/>
  <c r="F7592" i="3"/>
  <c r="F7593" i="3"/>
  <c r="F7594" i="3"/>
  <c r="F7595" i="3"/>
  <c r="F7596" i="3"/>
  <c r="F7597" i="3"/>
  <c r="F7598" i="3"/>
  <c r="F7599" i="3"/>
  <c r="F7600" i="3"/>
  <c r="F7601" i="3"/>
  <c r="F7602" i="3"/>
  <c r="F7603" i="3"/>
  <c r="F7604" i="3"/>
  <c r="F7605" i="3"/>
  <c r="F7606" i="3"/>
  <c r="F7607" i="3"/>
  <c r="F7608" i="3"/>
  <c r="F7609" i="3"/>
  <c r="F7610" i="3"/>
  <c r="F7611" i="3"/>
  <c r="F7612" i="3"/>
  <c r="F7613" i="3"/>
  <c r="F7614" i="3"/>
  <c r="F7615" i="3"/>
  <c r="F7616" i="3"/>
  <c r="F7617" i="3"/>
  <c r="F7618" i="3"/>
  <c r="F7619" i="3"/>
  <c r="F7620" i="3"/>
  <c r="F7621" i="3"/>
  <c r="F7622" i="3"/>
  <c r="F7623" i="3"/>
  <c r="F7624" i="3"/>
  <c r="F7625" i="3"/>
  <c r="F7626" i="3"/>
  <c r="F7627" i="3"/>
  <c r="F7628" i="3"/>
  <c r="F7629" i="3"/>
  <c r="F7630" i="3"/>
  <c r="F7631" i="3"/>
  <c r="F7632" i="3"/>
  <c r="F7633" i="3"/>
  <c r="F7634" i="3"/>
  <c r="F7635" i="3"/>
  <c r="F7636" i="3"/>
  <c r="F7637" i="3"/>
  <c r="F7638" i="3"/>
  <c r="F7639" i="3"/>
  <c r="F7640" i="3"/>
  <c r="F7641" i="3"/>
  <c r="F7642" i="3"/>
  <c r="F7643" i="3"/>
  <c r="F7644" i="3"/>
  <c r="F7645" i="3"/>
  <c r="F7646" i="3"/>
  <c r="F7647" i="3"/>
  <c r="F7648" i="3"/>
  <c r="F7649" i="3"/>
  <c r="F7650" i="3"/>
  <c r="F7651" i="3"/>
  <c r="F7652" i="3"/>
  <c r="F7653" i="3"/>
  <c r="F7654" i="3"/>
  <c r="F7655" i="3"/>
  <c r="F7656" i="3"/>
  <c r="F7657" i="3"/>
  <c r="F7658" i="3"/>
  <c r="F7659" i="3"/>
  <c r="F7660" i="3"/>
  <c r="F7661" i="3"/>
  <c r="F7662" i="3"/>
  <c r="F7663" i="3"/>
  <c r="F7664" i="3"/>
  <c r="F7665" i="3"/>
  <c r="F7666" i="3"/>
  <c r="F7667" i="3"/>
  <c r="F7668" i="3"/>
  <c r="F7669" i="3"/>
  <c r="F7670" i="3"/>
  <c r="F7671" i="3"/>
  <c r="F7672" i="3"/>
  <c r="F7673" i="3"/>
  <c r="F7674" i="3"/>
  <c r="F7675" i="3"/>
  <c r="F7676" i="3"/>
  <c r="F7677" i="3"/>
  <c r="F7678" i="3"/>
  <c r="F7679" i="3"/>
  <c r="F7680" i="3"/>
  <c r="F7681" i="3"/>
  <c r="F7682" i="3"/>
  <c r="F7683" i="3"/>
  <c r="F7684" i="3"/>
  <c r="F7685" i="3"/>
  <c r="F7686" i="3"/>
  <c r="F7687" i="3"/>
  <c r="F7688" i="3"/>
  <c r="F7689" i="3"/>
  <c r="F7690" i="3"/>
  <c r="F7691" i="3"/>
  <c r="F7692" i="3"/>
  <c r="F7693" i="3"/>
  <c r="F7694" i="3"/>
  <c r="F7695" i="3"/>
  <c r="F7696" i="3"/>
  <c r="F7697" i="3"/>
  <c r="F7698" i="3"/>
  <c r="F7699" i="3"/>
  <c r="F7700" i="3"/>
  <c r="F7701" i="3"/>
  <c r="F7702" i="3"/>
  <c r="F7703" i="3"/>
  <c r="F7704" i="3"/>
  <c r="F7705" i="3"/>
  <c r="F7706" i="3"/>
  <c r="F7707" i="3"/>
  <c r="F7708" i="3"/>
  <c r="F7709" i="3"/>
  <c r="F7710" i="3"/>
  <c r="F7711" i="3"/>
  <c r="F7712" i="3"/>
  <c r="F7713" i="3"/>
  <c r="F7714" i="3"/>
  <c r="F7715" i="3"/>
  <c r="F7716" i="3"/>
  <c r="F7717" i="3"/>
  <c r="F7718" i="3"/>
  <c r="F7719" i="3"/>
  <c r="F7720" i="3"/>
  <c r="F7721" i="3"/>
  <c r="F7722" i="3"/>
  <c r="F7723" i="3"/>
  <c r="F7724" i="3"/>
  <c r="F7725" i="3"/>
  <c r="F7726" i="3"/>
  <c r="F7727" i="3"/>
  <c r="F7728" i="3"/>
  <c r="F7729" i="3"/>
  <c r="F7730" i="3"/>
  <c r="F7731" i="3"/>
  <c r="F7732" i="3"/>
  <c r="F7733" i="3"/>
  <c r="F7734" i="3"/>
  <c r="F7735" i="3"/>
  <c r="F7736" i="3"/>
  <c r="F7737" i="3"/>
  <c r="F7738" i="3"/>
  <c r="F7739" i="3"/>
  <c r="F7740" i="3"/>
  <c r="F7741" i="3"/>
  <c r="F7742" i="3"/>
  <c r="F7743" i="3"/>
  <c r="F7744" i="3"/>
  <c r="F7745" i="3"/>
  <c r="F7746" i="3"/>
  <c r="F7747" i="3"/>
  <c r="F7748" i="3"/>
  <c r="F7749" i="3"/>
  <c r="F7750" i="3"/>
  <c r="F7751" i="3"/>
  <c r="F7752" i="3"/>
  <c r="F7753" i="3"/>
  <c r="F7754" i="3"/>
  <c r="F7755" i="3"/>
  <c r="F7756" i="3"/>
  <c r="F7757" i="3"/>
  <c r="F7758" i="3"/>
  <c r="F7759" i="3"/>
  <c r="F7760" i="3"/>
  <c r="F7761" i="3"/>
  <c r="F7762" i="3"/>
  <c r="F7763" i="3"/>
  <c r="F7764" i="3"/>
  <c r="F7765" i="3"/>
  <c r="F7766" i="3"/>
  <c r="F7767" i="3"/>
  <c r="F7768" i="3"/>
  <c r="F7769" i="3"/>
  <c r="F7770" i="3"/>
  <c r="F7771" i="3"/>
  <c r="F7772" i="3"/>
  <c r="F7773" i="3"/>
  <c r="F7774" i="3"/>
  <c r="F7775" i="3"/>
  <c r="F7776" i="3"/>
  <c r="F7777" i="3"/>
  <c r="F7778" i="3"/>
  <c r="F7779" i="3"/>
  <c r="F7780" i="3"/>
  <c r="F7781" i="3"/>
  <c r="F7782" i="3"/>
  <c r="F7783" i="3"/>
  <c r="F7784" i="3"/>
  <c r="F7785" i="3"/>
  <c r="F7786" i="3"/>
  <c r="F7787" i="3"/>
  <c r="F7788" i="3"/>
  <c r="F7789" i="3"/>
  <c r="F7790" i="3"/>
  <c r="F7791" i="3"/>
  <c r="F7792" i="3"/>
  <c r="F7793" i="3"/>
  <c r="F7794" i="3"/>
  <c r="F7795" i="3"/>
  <c r="F7796" i="3"/>
  <c r="F7797" i="3"/>
  <c r="F7798" i="3"/>
  <c r="F7799" i="3"/>
  <c r="F7800" i="3"/>
  <c r="F7801" i="3"/>
  <c r="F7802" i="3"/>
  <c r="F7803" i="3"/>
  <c r="F7804" i="3"/>
  <c r="F7805" i="3"/>
  <c r="F7806" i="3"/>
  <c r="F7807" i="3"/>
  <c r="F7808" i="3"/>
  <c r="F7809" i="3"/>
  <c r="F7810" i="3"/>
  <c r="F7811" i="3"/>
  <c r="F7812" i="3"/>
  <c r="F7813" i="3"/>
  <c r="F7814" i="3"/>
  <c r="F7815" i="3"/>
  <c r="F7816" i="3"/>
  <c r="F7817" i="3"/>
  <c r="F7818" i="3"/>
  <c r="F7819" i="3"/>
  <c r="F7820" i="3"/>
  <c r="F7821" i="3"/>
  <c r="F7822" i="3"/>
  <c r="F7823" i="3"/>
  <c r="F7824" i="3"/>
  <c r="F7825" i="3"/>
  <c r="F7826" i="3"/>
  <c r="F7827" i="3"/>
  <c r="F7828" i="3"/>
  <c r="F7829" i="3"/>
  <c r="F7830" i="3"/>
  <c r="F7831" i="3"/>
  <c r="F7832" i="3"/>
  <c r="F7833" i="3"/>
  <c r="F7834" i="3"/>
  <c r="F7835" i="3"/>
  <c r="F7836" i="3"/>
  <c r="F7837" i="3"/>
  <c r="F7838" i="3"/>
  <c r="F7839" i="3"/>
  <c r="F7840" i="3"/>
  <c r="F7841" i="3"/>
  <c r="F7842" i="3"/>
  <c r="F7843" i="3"/>
  <c r="F7844" i="3"/>
  <c r="F7845" i="3"/>
  <c r="F7846" i="3"/>
  <c r="F7847" i="3"/>
  <c r="F7848" i="3"/>
  <c r="F7" i="3" l="1"/>
  <c r="I15" i="1" l="1"/>
  <c r="K14" i="1"/>
  <c r="J15" i="1"/>
  <c r="J14" i="1"/>
  <c r="H15" i="1"/>
  <c r="L15" i="1"/>
  <c r="H14" i="1"/>
  <c r="I14" i="1"/>
  <c r="M15" i="1"/>
  <c r="M14" i="1"/>
  <c r="K15" i="1"/>
  <c r="L14" i="1"/>
  <c r="H37" i="1"/>
  <c r="H54" i="1"/>
  <c r="H69" i="1"/>
  <c r="H85" i="1"/>
  <c r="H101" i="1"/>
  <c r="I35" i="1"/>
  <c r="I50" i="1"/>
  <c r="I61" i="1"/>
  <c r="I77" i="1"/>
  <c r="I93" i="1"/>
  <c r="J23" i="1"/>
  <c r="J31" i="1"/>
  <c r="J40" i="1"/>
  <c r="J47" i="1"/>
  <c r="J52" i="1"/>
  <c r="J56" i="1"/>
  <c r="J61" i="1"/>
  <c r="J68" i="1"/>
  <c r="J77" i="1"/>
  <c r="J93" i="1"/>
  <c r="K22" i="1"/>
  <c r="K26" i="1"/>
  <c r="K31" i="1"/>
  <c r="K36" i="1"/>
  <c r="K42" i="1"/>
  <c r="K46" i="1"/>
  <c r="K50" i="1"/>
  <c r="K54" i="1"/>
  <c r="K58" i="1"/>
  <c r="K64" i="1"/>
  <c r="K77" i="1"/>
  <c r="K93" i="1"/>
  <c r="L23" i="1"/>
  <c r="L28" i="1"/>
  <c r="L35" i="1"/>
  <c r="L40" i="1"/>
  <c r="L47" i="1"/>
  <c r="L52" i="1"/>
  <c r="L56" i="1"/>
  <c r="L60" i="1"/>
  <c r="L69" i="1"/>
  <c r="L85" i="1"/>
  <c r="L101" i="1"/>
  <c r="M25" i="1"/>
  <c r="M32" i="1"/>
  <c r="M39" i="1"/>
  <c r="M44" i="1"/>
  <c r="M49" i="1"/>
  <c r="M54" i="1"/>
  <c r="M59" i="1"/>
  <c r="M65" i="1"/>
  <c r="M73" i="1"/>
  <c r="M89" i="1"/>
  <c r="H21" i="1"/>
  <c r="H45" i="1"/>
  <c r="H57" i="1"/>
  <c r="H73" i="1"/>
  <c r="H89" i="1"/>
  <c r="I21" i="1"/>
  <c r="I41" i="1"/>
  <c r="I53" i="1"/>
  <c r="I65" i="1"/>
  <c r="I81" i="1"/>
  <c r="I97" i="1"/>
  <c r="J24" i="1"/>
  <c r="J32" i="1"/>
  <c r="J41" i="1"/>
  <c r="J48" i="1"/>
  <c r="J53" i="1"/>
  <c r="J57" i="1"/>
  <c r="J63" i="1"/>
  <c r="J69" i="1"/>
  <c r="J81" i="1"/>
  <c r="J97" i="1"/>
  <c r="K23" i="1"/>
  <c r="K27" i="1"/>
  <c r="K32" i="1"/>
  <c r="K38" i="1"/>
  <c r="K43" i="1"/>
  <c r="K47" i="1"/>
  <c r="K51" i="1"/>
  <c r="K55" i="1"/>
  <c r="K59" i="1"/>
  <c r="K65" i="1"/>
  <c r="K81" i="1"/>
  <c r="K97" i="1"/>
  <c r="L24" i="1"/>
  <c r="L31" i="1"/>
  <c r="L36" i="1"/>
  <c r="L43" i="1"/>
  <c r="L48" i="1"/>
  <c r="L53" i="1"/>
  <c r="L57" i="1"/>
  <c r="L61" i="1"/>
  <c r="L73" i="1"/>
  <c r="L89" i="1"/>
  <c r="M21" i="1"/>
  <c r="M27" i="1"/>
  <c r="M35" i="1"/>
  <c r="M40" i="1"/>
  <c r="M45" i="1"/>
  <c r="M51" i="1"/>
  <c r="M55" i="1"/>
  <c r="M60" i="1"/>
  <c r="M68" i="1"/>
  <c r="M77" i="1"/>
  <c r="M93" i="1"/>
  <c r="H53" i="1"/>
  <c r="H81" i="1"/>
  <c r="I33" i="1"/>
  <c r="I58" i="1"/>
  <c r="I89" i="1"/>
  <c r="J29" i="1"/>
  <c r="J45" i="1"/>
  <c r="J55" i="1"/>
  <c r="J65" i="1"/>
  <c r="J89" i="1"/>
  <c r="K25" i="1"/>
  <c r="K35" i="1"/>
  <c r="K45" i="1"/>
  <c r="K53" i="1"/>
  <c r="K61" i="1"/>
  <c r="K89" i="1"/>
  <c r="L27" i="1"/>
  <c r="L39" i="1"/>
  <c r="L51" i="1"/>
  <c r="L59" i="1"/>
  <c r="L81" i="1"/>
  <c r="M24" i="1"/>
  <c r="M37" i="1"/>
  <c r="M48" i="1"/>
  <c r="M57" i="1"/>
  <c r="M72" i="1"/>
  <c r="M101" i="1"/>
  <c r="H25" i="1"/>
  <c r="H61" i="1"/>
  <c r="H93" i="1"/>
  <c r="I45" i="1"/>
  <c r="I69" i="1"/>
  <c r="I101" i="1"/>
  <c r="J35" i="1"/>
  <c r="J49" i="1"/>
  <c r="J59" i="1"/>
  <c r="J72" i="1"/>
  <c r="J101" i="1"/>
  <c r="K28" i="1"/>
  <c r="K39" i="1"/>
  <c r="K48" i="1"/>
  <c r="K56" i="1"/>
  <c r="K69" i="1"/>
  <c r="K101" i="1"/>
  <c r="L32" i="1"/>
  <c r="L44" i="1"/>
  <c r="L54" i="1"/>
  <c r="L64" i="1"/>
  <c r="L93" i="1"/>
  <c r="M28" i="1"/>
  <c r="M41" i="1"/>
  <c r="M52" i="1"/>
  <c r="M61" i="1"/>
  <c r="M81" i="1"/>
  <c r="H49" i="1"/>
  <c r="I25" i="1"/>
  <c r="I85" i="1"/>
  <c r="J43" i="1"/>
  <c r="J64" i="1"/>
  <c r="K24" i="1"/>
  <c r="K44" i="1"/>
  <c r="K60" i="1"/>
  <c r="L25" i="1"/>
  <c r="L49" i="1"/>
  <c r="L77" i="1"/>
  <c r="M36" i="1"/>
  <c r="M56" i="1"/>
  <c r="M97" i="1"/>
  <c r="H77" i="1"/>
  <c r="J54" i="1"/>
  <c r="K34" i="1"/>
  <c r="K85" i="1"/>
  <c r="L58" i="1"/>
  <c r="M47" i="1"/>
  <c r="H26" i="1"/>
  <c r="J60" i="1"/>
  <c r="K21" i="1"/>
  <c r="K57" i="1"/>
  <c r="L45" i="1"/>
  <c r="M85" i="1"/>
  <c r="H65" i="1"/>
  <c r="I49" i="1"/>
  <c r="J21" i="1"/>
  <c r="J51" i="1"/>
  <c r="J73" i="1"/>
  <c r="K30" i="1"/>
  <c r="K49" i="1"/>
  <c r="K73" i="1"/>
  <c r="L33" i="1"/>
  <c r="L55" i="1"/>
  <c r="L97" i="1"/>
  <c r="M43" i="1"/>
  <c r="M64" i="1"/>
  <c r="I57" i="1"/>
  <c r="J25" i="1"/>
  <c r="J85" i="1"/>
  <c r="K52" i="1"/>
  <c r="L37" i="1"/>
  <c r="M23" i="1"/>
  <c r="M69" i="1"/>
  <c r="H97" i="1"/>
  <c r="J36" i="1"/>
  <c r="K40" i="1"/>
  <c r="L21" i="1"/>
  <c r="L65" i="1"/>
  <c r="M53" i="1"/>
  <c r="H179" i="1"/>
  <c r="I73" i="1"/>
  <c r="M31" i="1"/>
  <c r="H749" i="1"/>
  <c r="H733" i="1"/>
  <c r="L717" i="1"/>
  <c r="H701" i="1"/>
  <c r="H681" i="1"/>
  <c r="M652" i="1"/>
  <c r="M620" i="1"/>
  <c r="M581" i="1"/>
  <c r="J549" i="1"/>
  <c r="H525" i="1"/>
  <c r="J505" i="1"/>
  <c r="M488" i="1"/>
  <c r="J468" i="1"/>
  <c r="M448" i="1"/>
  <c r="J432" i="1"/>
  <c r="H415" i="1"/>
  <c r="I395" i="1"/>
  <c r="H375" i="1"/>
  <c r="K355" i="1"/>
  <c r="L332" i="1"/>
  <c r="M296" i="1"/>
  <c r="K239" i="1"/>
  <c r="J131" i="1"/>
  <c r="I135" i="1"/>
  <c r="K732" i="1"/>
  <c r="H688" i="1"/>
  <c r="H651" i="1"/>
  <c r="H615" i="1"/>
  <c r="I580" i="1"/>
  <c r="I548" i="1"/>
  <c r="M516" i="1"/>
  <c r="I463" i="1"/>
  <c r="L423" i="1"/>
  <c r="J378" i="1"/>
  <c r="K242" i="1"/>
  <c r="H214" i="1"/>
  <c r="M166" i="1"/>
  <c r="J743" i="1"/>
  <c r="H723" i="1"/>
  <c r="H707" i="1"/>
  <c r="K671" i="1"/>
  <c r="H654" i="1"/>
  <c r="H634" i="1"/>
  <c r="H618" i="1"/>
  <c r="I598" i="1"/>
  <c r="J579" i="1"/>
  <c r="M555" i="1"/>
  <c r="K515" i="1"/>
  <c r="K478" i="1"/>
  <c r="H102" i="1"/>
  <c r="H86" i="1"/>
  <c r="M70" i="1"/>
  <c r="I54" i="1"/>
  <c r="H38" i="1"/>
  <c r="H22" i="1"/>
  <c r="I724" i="1"/>
  <c r="I676" i="1"/>
  <c r="H639" i="1"/>
  <c r="H595" i="1"/>
  <c r="I560" i="1"/>
  <c r="I524" i="1"/>
  <c r="M443" i="1"/>
  <c r="J390" i="1"/>
  <c r="M342" i="1"/>
  <c r="L287" i="1"/>
  <c r="H246" i="1"/>
  <c r="L162" i="1"/>
  <c r="J746" i="1"/>
  <c r="J726" i="1"/>
  <c r="J710" i="1"/>
  <c r="J694" i="1"/>
  <c r="J678" i="1"/>
  <c r="K661" i="1"/>
  <c r="J637" i="1"/>
  <c r="J621" i="1"/>
  <c r="J605" i="1"/>
  <c r="I582" i="1"/>
  <c r="I566" i="1"/>
  <c r="J550" i="1"/>
  <c r="I534" i="1"/>
  <c r="I518" i="1"/>
  <c r="I502" i="1"/>
  <c r="I481" i="1"/>
  <c r="I37" i="1"/>
  <c r="M450" i="1"/>
  <c r="H430" i="1"/>
  <c r="J413" i="1"/>
  <c r="L341" i="1"/>
  <c r="K306" i="1"/>
  <c r="L286" i="1"/>
  <c r="M270" i="1"/>
  <c r="J245" i="1"/>
  <c r="M229" i="1"/>
  <c r="M213" i="1"/>
  <c r="I185" i="1"/>
  <c r="K169" i="1"/>
  <c r="K149" i="1"/>
  <c r="I133" i="1"/>
  <c r="M117" i="1"/>
  <c r="K449" i="1"/>
  <c r="L425" i="1"/>
  <c r="I388" i="1"/>
  <c r="L364" i="1"/>
  <c r="M336" i="1"/>
  <c r="H248" i="1"/>
  <c r="I216" i="1"/>
  <c r="K191" i="1"/>
  <c r="M128" i="1"/>
  <c r="M104" i="1"/>
  <c r="I88" i="1"/>
  <c r="I72" i="1"/>
  <c r="I56" i="1"/>
  <c r="I40" i="1"/>
  <c r="I24" i="1"/>
  <c r="I91" i="1"/>
  <c r="H75" i="1"/>
  <c r="H59" i="1"/>
  <c r="H43" i="1"/>
  <c r="H27" i="1"/>
  <c r="J62" i="1"/>
  <c r="L66" i="1"/>
  <c r="L74" i="1"/>
  <c r="J70" i="1"/>
  <c r="J74" i="1"/>
  <c r="M71" i="1"/>
  <c r="K63" i="1"/>
  <c r="J71" i="1"/>
  <c r="I71" i="1"/>
  <c r="L68" i="1"/>
  <c r="M29" i="1"/>
  <c r="I29" i="1"/>
  <c r="L29" i="1"/>
  <c r="J37" i="1"/>
  <c r="L79" i="1"/>
  <c r="M75" i="1"/>
  <c r="M84" i="1"/>
  <c r="L84" i="1"/>
  <c r="K84" i="1"/>
  <c r="J84" i="1"/>
  <c r="L83" i="1"/>
  <c r="M94" i="1"/>
  <c r="L94" i="1"/>
  <c r="K94" i="1"/>
  <c r="J94" i="1"/>
  <c r="J187" i="1"/>
  <c r="M383" i="1"/>
  <c r="L573" i="1"/>
  <c r="H745" i="1"/>
  <c r="M729" i="1"/>
  <c r="H713" i="1"/>
  <c r="H697" i="1"/>
  <c r="H677" i="1"/>
  <c r="H573" i="1"/>
  <c r="L545" i="1"/>
  <c r="J521" i="1"/>
  <c r="J464" i="1"/>
  <c r="J444" i="1"/>
  <c r="I411" i="1"/>
  <c r="I387" i="1"/>
  <c r="I371" i="1"/>
  <c r="H347" i="1"/>
  <c r="L292" i="1"/>
  <c r="M183" i="1"/>
  <c r="I119" i="1"/>
  <c r="I127" i="1"/>
  <c r="K720" i="1"/>
  <c r="I680" i="1"/>
  <c r="H643" i="1"/>
  <c r="H603" i="1"/>
  <c r="I572" i="1"/>
  <c r="I544" i="1"/>
  <c r="I508" i="1"/>
  <c r="J406" i="1"/>
  <c r="M362" i="1"/>
  <c r="J331" i="1"/>
  <c r="M275" i="1"/>
  <c r="H234" i="1"/>
  <c r="H206" i="1"/>
  <c r="H739" i="1"/>
  <c r="I719" i="1"/>
  <c r="I703" i="1"/>
  <c r="I687" i="1"/>
  <c r="H667" i="1"/>
  <c r="H650" i="1"/>
  <c r="I630" i="1"/>
  <c r="I610" i="1"/>
  <c r="J590" i="1"/>
  <c r="M575" i="1"/>
  <c r="M551" i="1"/>
  <c r="J470" i="1"/>
  <c r="H98" i="1"/>
  <c r="H82" i="1"/>
  <c r="H66" i="1"/>
  <c r="J50" i="1"/>
  <c r="H34" i="1"/>
  <c r="J190" i="1"/>
  <c r="M716" i="1"/>
  <c r="H663" i="1"/>
  <c r="H627" i="1"/>
  <c r="H587" i="1"/>
  <c r="I552" i="1"/>
  <c r="I520" i="1"/>
  <c r="J487" i="1"/>
  <c r="L382" i="1"/>
  <c r="L319" i="1"/>
  <c r="L279" i="1"/>
  <c r="I202" i="1"/>
  <c r="L154" i="1"/>
  <c r="J742" i="1"/>
  <c r="J722" i="1"/>
  <c r="J706" i="1"/>
  <c r="J690" i="1"/>
  <c r="J674" i="1"/>
  <c r="H657" i="1"/>
  <c r="J633" i="1"/>
  <c r="J617" i="1"/>
  <c r="J597" i="1"/>
  <c r="H578" i="1"/>
  <c r="J562" i="1"/>
  <c r="H546" i="1"/>
  <c r="H530" i="1"/>
  <c r="H514" i="1"/>
  <c r="I497" i="1"/>
  <c r="L473" i="1"/>
  <c r="K33" i="1"/>
  <c r="M446" i="1"/>
  <c r="L426" i="1"/>
  <c r="L401" i="1"/>
  <c r="J298" i="1"/>
  <c r="K282" i="1"/>
  <c r="J262" i="1"/>
  <c r="K241" i="1"/>
  <c r="L225" i="1"/>
  <c r="I201" i="1"/>
  <c r="M181" i="1"/>
  <c r="I165" i="1"/>
  <c r="L145" i="1"/>
  <c r="K129" i="1"/>
  <c r="M113" i="1"/>
  <c r="L441" i="1"/>
  <c r="M356" i="1"/>
  <c r="J329" i="1"/>
  <c r="H240" i="1"/>
  <c r="H212" i="1"/>
  <c r="L187" i="1"/>
  <c r="M160" i="1"/>
  <c r="M144" i="1"/>
  <c r="K120" i="1"/>
  <c r="I100" i="1"/>
  <c r="I84" i="1"/>
  <c r="I68" i="1"/>
  <c r="I52" i="1"/>
  <c r="I36" i="1"/>
  <c r="L103" i="1"/>
  <c r="L87" i="1"/>
  <c r="H71" i="1"/>
  <c r="H55" i="1"/>
  <c r="H39" i="1"/>
  <c r="H23" i="1"/>
  <c r="M58" i="1"/>
  <c r="M62" i="1"/>
  <c r="I22" i="1"/>
  <c r="K66" i="1"/>
  <c r="I70" i="1"/>
  <c r="H70" i="1"/>
  <c r="M67" i="1"/>
  <c r="I78" i="1"/>
  <c r="L67" i="1"/>
  <c r="J67" i="1"/>
  <c r="H78" i="1"/>
  <c r="K72" i="1"/>
  <c r="L41" i="1"/>
  <c r="H33" i="1"/>
  <c r="K41" i="1"/>
  <c r="K79" i="1"/>
  <c r="M80" i="1"/>
  <c r="L80" i="1"/>
  <c r="K80" i="1"/>
  <c r="J80" i="1"/>
  <c r="K83" i="1"/>
  <c r="M86" i="1"/>
  <c r="L86" i="1"/>
  <c r="K86" i="1"/>
  <c r="J86" i="1"/>
  <c r="I149" i="1"/>
  <c r="L605" i="1"/>
  <c r="H741" i="1"/>
  <c r="M709" i="1"/>
  <c r="H669" i="1"/>
  <c r="M596" i="1"/>
  <c r="K533" i="1"/>
  <c r="J496" i="1"/>
  <c r="K456" i="1"/>
  <c r="K424" i="1"/>
  <c r="L383" i="1"/>
  <c r="M339" i="1"/>
  <c r="L268" i="1"/>
  <c r="K107" i="1"/>
  <c r="K115" i="1"/>
  <c r="I708" i="1"/>
  <c r="H635" i="1"/>
  <c r="I564" i="1"/>
  <c r="J495" i="1"/>
  <c r="L398" i="1"/>
  <c r="M315" i="1"/>
  <c r="M226" i="1"/>
  <c r="L138" i="1"/>
  <c r="H715" i="1"/>
  <c r="H683" i="1"/>
  <c r="I646" i="1"/>
  <c r="I606" i="1"/>
  <c r="J563" i="1"/>
  <c r="J490" i="1"/>
  <c r="H94" i="1"/>
  <c r="H62" i="1"/>
  <c r="H30" i="1"/>
  <c r="J700" i="1"/>
  <c r="H619" i="1"/>
  <c r="I540" i="1"/>
  <c r="L475" i="1"/>
  <c r="M374" i="1"/>
  <c r="K198" i="1"/>
  <c r="M738" i="1"/>
  <c r="J702" i="1"/>
  <c r="J670" i="1"/>
  <c r="J629" i="1"/>
  <c r="L589" i="1"/>
  <c r="J558" i="1"/>
  <c r="J526" i="1"/>
  <c r="I489" i="1"/>
  <c r="H29" i="1"/>
  <c r="M422" i="1"/>
  <c r="L326" i="1"/>
  <c r="L278" i="1"/>
  <c r="J237" i="1"/>
  <c r="M197" i="1"/>
  <c r="K161" i="1"/>
  <c r="K125" i="1"/>
  <c r="M404" i="1"/>
  <c r="M348" i="1"/>
  <c r="K236" i="1"/>
  <c r="M176" i="1"/>
  <c r="M140" i="1"/>
  <c r="I80" i="1"/>
  <c r="I48" i="1"/>
  <c r="J99" i="1"/>
  <c r="H67" i="1"/>
  <c r="H35" i="1"/>
  <c r="J66" i="1"/>
  <c r="K70" i="1"/>
  <c r="K71" i="1"/>
  <c r="K67" i="1"/>
  <c r="K68" i="1"/>
  <c r="L75" i="1"/>
  <c r="M76" i="1"/>
  <c r="K76" i="1"/>
  <c r="J83" i="1"/>
  <c r="L82" i="1"/>
  <c r="J82" i="1"/>
  <c r="M563" i="1"/>
  <c r="L597" i="1"/>
  <c r="M366" i="1"/>
  <c r="M287" i="1"/>
  <c r="M98" i="1"/>
  <c r="L406" i="1"/>
  <c r="L237" i="1"/>
  <c r="K117" i="1"/>
  <c r="I375" i="1"/>
  <c r="L646" i="1"/>
  <c r="J310" i="1"/>
  <c r="M266" i="1"/>
  <c r="M171" i="1"/>
  <c r="K494" i="1"/>
  <c r="H482" i="1"/>
  <c r="M474" i="1"/>
  <c r="L466" i="1"/>
  <c r="J454" i="1"/>
  <c r="K446" i="1"/>
  <c r="J438" i="1"/>
  <c r="M430" i="1"/>
  <c r="L658" i="1"/>
  <c r="L614" i="1"/>
  <c r="M179" i="1"/>
  <c r="J147" i="1"/>
  <c r="J679" i="1"/>
  <c r="L422" i="1"/>
  <c r="L637" i="1"/>
  <c r="I444" i="1"/>
  <c r="M237" i="1"/>
  <c r="I109" i="1"/>
  <c r="M202" i="1"/>
  <c r="L185" i="1"/>
  <c r="M658" i="1"/>
  <c r="L606" i="1"/>
  <c r="M567" i="1"/>
  <c r="M191" i="1"/>
  <c r="I218" i="1"/>
  <c r="L169" i="1"/>
  <c r="I105" i="1"/>
  <c r="M187" i="1"/>
  <c r="I206" i="1"/>
  <c r="I408" i="1"/>
  <c r="L621" i="1"/>
  <c r="M463" i="1"/>
  <c r="J498" i="1"/>
  <c r="K490" i="1"/>
  <c r="L474" i="1"/>
  <c r="H458" i="1"/>
  <c r="L442" i="1"/>
  <c r="H434" i="1"/>
  <c r="K426" i="1"/>
  <c r="H418" i="1"/>
  <c r="M406" i="1"/>
  <c r="M615" i="1"/>
  <c r="H479" i="1"/>
  <c r="L394" i="1"/>
  <c r="L255" i="1"/>
  <c r="L513" i="1"/>
  <c r="L302" i="1"/>
  <c r="J258" i="1"/>
  <c r="M102" i="1"/>
  <c r="K102" i="1"/>
  <c r="L245" i="1"/>
  <c r="J221" i="1"/>
  <c r="M133" i="1"/>
  <c r="M740" i="1"/>
  <c r="M599" i="1"/>
  <c r="J102" i="1"/>
  <c r="J705" i="1"/>
  <c r="M610" i="1"/>
  <c r="L622" i="1"/>
  <c r="J595" i="1"/>
  <c r="L564" i="1"/>
  <c r="M378" i="1"/>
  <c r="L271" i="1"/>
  <c r="M631" i="1"/>
  <c r="L642" i="1"/>
  <c r="J663" i="1"/>
  <c r="I94" i="1"/>
  <c r="M178" i="1"/>
  <c r="M158" i="1"/>
  <c r="J122" i="1"/>
  <c r="K649" i="1"/>
  <c r="I609" i="1"/>
  <c r="K593" i="1"/>
  <c r="K284" i="1"/>
  <c r="M260" i="1"/>
  <c r="M174" i="1"/>
  <c r="M150" i="1"/>
  <c r="J673" i="1"/>
  <c r="L712" i="1"/>
  <c r="M700" i="1"/>
  <c r="K672" i="1"/>
  <c r="H629" i="1"/>
  <c r="L660" i="1"/>
  <c r="L652" i="1"/>
  <c r="M644" i="1"/>
  <c r="J636" i="1"/>
  <c r="I628" i="1"/>
  <c r="L624" i="1"/>
  <c r="I616" i="1"/>
  <c r="L612" i="1"/>
  <c r="M604" i="1"/>
  <c r="I596" i="1"/>
  <c r="J588" i="1"/>
  <c r="L584" i="1"/>
  <c r="K577" i="1"/>
  <c r="H561" i="1"/>
  <c r="I557" i="1"/>
  <c r="J553" i="1"/>
  <c r="K549" i="1"/>
  <c r="L537" i="1"/>
  <c r="H533" i="1"/>
  <c r="I533" i="1"/>
  <c r="I525" i="1"/>
  <c r="H521" i="1"/>
  <c r="J517" i="1"/>
  <c r="K509" i="1"/>
  <c r="M505" i="1"/>
  <c r="J501" i="1"/>
  <c r="M412" i="1"/>
  <c r="J392" i="1"/>
  <c r="M384" i="1"/>
  <c r="J348" i="1"/>
  <c r="M344" i="1"/>
  <c r="M126" i="1"/>
  <c r="H106" i="1"/>
  <c r="J672" i="1"/>
  <c r="L641" i="1"/>
  <c r="L609" i="1"/>
  <c r="I657" i="1"/>
  <c r="J577" i="1"/>
  <c r="L252" i="1"/>
  <c r="H403" i="1"/>
  <c r="K383" i="1"/>
  <c r="L359" i="1"/>
  <c r="L351" i="1"/>
  <c r="L339" i="1"/>
  <c r="J299" i="1"/>
  <c r="L259" i="1"/>
  <c r="K173" i="1"/>
  <c r="L157" i="1"/>
  <c r="I141" i="1"/>
  <c r="I113" i="1"/>
  <c r="M403" i="1"/>
  <c r="K334" i="1"/>
  <c r="L318" i="1"/>
  <c r="M306" i="1"/>
  <c r="H274" i="1"/>
  <c r="M262" i="1"/>
  <c r="M635" i="1"/>
  <c r="L663" i="1"/>
  <c r="L647" i="1"/>
  <c r="L631" i="1"/>
  <c r="L615" i="1"/>
  <c r="L599" i="1"/>
  <c r="J651" i="1"/>
  <c r="I607" i="1"/>
  <c r="J335" i="1"/>
  <c r="M298" i="1"/>
  <c r="L282" i="1"/>
  <c r="J302" i="1"/>
  <c r="M185" i="1"/>
  <c r="L161" i="1"/>
  <c r="K145" i="1"/>
  <c r="I75" i="1"/>
  <c r="M372" i="1"/>
  <c r="H360" i="1"/>
  <c r="I352" i="1"/>
  <c r="L336" i="1"/>
  <c r="J416" i="1"/>
  <c r="L410" i="1"/>
  <c r="M382" i="1"/>
  <c r="J350" i="1"/>
  <c r="L338" i="1"/>
  <c r="I334" i="1"/>
  <c r="K391" i="1"/>
  <c r="M326" i="1"/>
  <c r="L310" i="1"/>
  <c r="K310" i="1"/>
  <c r="J326" i="1"/>
  <c r="L221" i="1"/>
  <c r="I232" i="1"/>
  <c r="I169" i="1"/>
  <c r="K133" i="1"/>
  <c r="K105" i="1"/>
  <c r="H262" i="1"/>
  <c r="I234" i="1"/>
  <c r="K230" i="1"/>
  <c r="J222" i="1"/>
  <c r="K210" i="1"/>
  <c r="M198" i="1"/>
  <c r="M124" i="1"/>
  <c r="L108" i="1"/>
  <c r="L314" i="1"/>
  <c r="K298" i="1"/>
  <c r="I322" i="1"/>
  <c r="K737" i="1"/>
  <c r="M705" i="1"/>
  <c r="M660" i="1"/>
  <c r="M588" i="1"/>
  <c r="M529" i="1"/>
  <c r="M452" i="1"/>
  <c r="L335" i="1"/>
  <c r="I696" i="1"/>
  <c r="H623" i="1"/>
  <c r="I556" i="1"/>
  <c r="L479" i="1"/>
  <c r="L386" i="1"/>
  <c r="L218" i="1"/>
  <c r="H747" i="1"/>
  <c r="J711" i="1"/>
  <c r="H675" i="1"/>
  <c r="J642" i="1"/>
  <c r="I602" i="1"/>
  <c r="M559" i="1"/>
  <c r="L482" i="1"/>
  <c r="H90" i="1"/>
  <c r="H58" i="1"/>
  <c r="J26" i="1"/>
  <c r="I692" i="1"/>
  <c r="H607" i="1"/>
  <c r="K532" i="1"/>
  <c r="L455" i="1"/>
  <c r="M354" i="1"/>
  <c r="M255" i="1"/>
  <c r="M182" i="1"/>
  <c r="J730" i="1"/>
  <c r="J698" i="1"/>
  <c r="H665" i="1"/>
  <c r="K625" i="1"/>
  <c r="J585" i="1"/>
  <c r="H554" i="1"/>
  <c r="I522" i="1"/>
  <c r="I485" i="1"/>
  <c r="L418" i="1"/>
  <c r="L322" i="1"/>
  <c r="K274" i="1"/>
  <c r="I233" i="1"/>
  <c r="I193" i="1"/>
  <c r="L153" i="1"/>
  <c r="L121" i="1"/>
  <c r="L457" i="1"/>
  <c r="I392" i="1"/>
  <c r="L340" i="1"/>
  <c r="K224" i="1"/>
  <c r="M168" i="1"/>
  <c r="M136" i="1"/>
  <c r="I76" i="1"/>
  <c r="I44" i="1"/>
  <c r="L95" i="1"/>
  <c r="H63" i="1"/>
  <c r="H31" i="1"/>
  <c r="J58" i="1"/>
  <c r="L70" i="1"/>
  <c r="M63" i="1"/>
  <c r="I66" i="1"/>
  <c r="M33" i="1"/>
  <c r="J79" i="1"/>
  <c r="L90" i="1"/>
  <c r="J90" i="1"/>
  <c r="I83" i="1"/>
  <c r="L78" i="1"/>
  <c r="L618" i="1"/>
  <c r="L454" i="1"/>
  <c r="M418" i="1"/>
  <c r="L629" i="1"/>
  <c r="L102" i="1"/>
  <c r="H696" i="1"/>
  <c r="K123" i="1"/>
  <c r="L117" i="1"/>
  <c r="I90" i="1"/>
  <c r="I490" i="1"/>
  <c r="M310" i="1"/>
  <c r="H254" i="1"/>
  <c r="H631" i="1"/>
  <c r="L494" i="1"/>
  <c r="I474" i="1"/>
  <c r="K458" i="1"/>
  <c r="M454" i="1"/>
  <c r="L446" i="1"/>
  <c r="K430" i="1"/>
  <c r="H422" i="1"/>
  <c r="I638" i="1"/>
  <c r="I594" i="1"/>
  <c r="K147" i="1"/>
  <c r="M494" i="1"/>
  <c r="L613" i="1"/>
  <c r="L202" i="1"/>
  <c r="L238" i="1"/>
  <c r="L129" i="1"/>
  <c r="L661" i="1"/>
  <c r="L586" i="1"/>
  <c r="H506" i="1"/>
  <c r="L266" i="1"/>
  <c r="L226" i="1"/>
  <c r="H198" i="1"/>
  <c r="K137" i="1"/>
  <c r="H725" i="1"/>
  <c r="M636" i="1"/>
  <c r="K517" i="1"/>
  <c r="K440" i="1"/>
  <c r="K367" i="1"/>
  <c r="H599" i="1"/>
  <c r="H439" i="1"/>
  <c r="I735" i="1"/>
  <c r="J666" i="1"/>
  <c r="I586" i="1"/>
  <c r="M466" i="1"/>
  <c r="H46" i="1"/>
  <c r="H748" i="1"/>
  <c r="I576" i="1"/>
  <c r="I419" i="1"/>
  <c r="L230" i="1"/>
  <c r="J718" i="1"/>
  <c r="H653" i="1"/>
  <c r="J574" i="1"/>
  <c r="J510" i="1"/>
  <c r="K438" i="1"/>
  <c r="H221" i="1"/>
  <c r="M141" i="1"/>
  <c r="I293" i="1"/>
  <c r="M156" i="1"/>
  <c r="I96" i="1"/>
  <c r="I32" i="1"/>
  <c r="H83" i="1"/>
  <c r="L62" i="1"/>
  <c r="I62" i="1"/>
  <c r="M74" i="1"/>
  <c r="K74" i="1"/>
  <c r="I38" i="1"/>
  <c r="M90" i="1"/>
  <c r="M83" i="1"/>
  <c r="K78" i="1"/>
  <c r="L450" i="1"/>
  <c r="H691" i="1"/>
  <c r="M390" i="1"/>
  <c r="K347" i="1"/>
  <c r="M230" i="1"/>
  <c r="I318" i="1"/>
  <c r="H486" i="1"/>
  <c r="K466" i="1"/>
  <c r="L462" i="1"/>
  <c r="I446" i="1"/>
  <c r="K422" i="1"/>
  <c r="L638" i="1"/>
  <c r="K109" i="1"/>
  <c r="I177" i="1"/>
  <c r="I590" i="1"/>
  <c r="J242" i="1"/>
  <c r="I137" i="1"/>
  <c r="M238" i="1"/>
  <c r="J210" i="1"/>
  <c r="J736" i="1"/>
  <c r="M591" i="1"/>
  <c r="L498" i="1"/>
  <c r="M470" i="1"/>
  <c r="M442" i="1"/>
  <c r="J430" i="1"/>
  <c r="K418" i="1"/>
  <c r="M307" i="1"/>
  <c r="J394" i="1"/>
  <c r="K322" i="1"/>
  <c r="L294" i="1"/>
  <c r="I98" i="1"/>
  <c r="K237" i="1"/>
  <c r="M109" i="1"/>
  <c r="J676" i="1"/>
  <c r="M611" i="1"/>
  <c r="H680" i="1"/>
  <c r="L634" i="1"/>
  <c r="I615" i="1"/>
  <c r="J380" i="1"/>
  <c r="M254" i="1"/>
  <c r="M619" i="1"/>
  <c r="L610" i="1"/>
  <c r="I595" i="1"/>
  <c r="I86" i="1"/>
  <c r="L158" i="1"/>
  <c r="H122" i="1"/>
  <c r="M641" i="1"/>
  <c r="H601" i="1"/>
  <c r="L150" i="1"/>
  <c r="J728" i="1"/>
  <c r="L700" i="1"/>
  <c r="K668" i="1"/>
  <c r="L664" i="1"/>
  <c r="J652" i="1"/>
  <c r="L644" i="1"/>
  <c r="I632" i="1"/>
  <c r="I624" i="1"/>
  <c r="L616" i="1"/>
  <c r="L608" i="1"/>
  <c r="L600" i="1"/>
  <c r="K588" i="1"/>
  <c r="L581" i="1"/>
  <c r="I569" i="1"/>
  <c r="K565" i="1"/>
  <c r="J557" i="1"/>
  <c r="H549" i="1"/>
  <c r="K545" i="1"/>
  <c r="M541" i="1"/>
  <c r="I529" i="1"/>
  <c r="K513" i="1"/>
  <c r="I509" i="1"/>
  <c r="I505" i="1"/>
  <c r="K501" i="1"/>
  <c r="H501" i="1"/>
  <c r="I400" i="1"/>
  <c r="H396" i="1"/>
  <c r="I384" i="1"/>
  <c r="H368" i="1"/>
  <c r="K348" i="1"/>
  <c r="L130" i="1"/>
  <c r="H118" i="1"/>
  <c r="J696" i="1"/>
  <c r="L633" i="1"/>
  <c r="L593" i="1"/>
  <c r="K232" i="1"/>
  <c r="I391" i="1"/>
  <c r="M379" i="1"/>
  <c r="M319" i="1"/>
  <c r="I173" i="1"/>
  <c r="M153" i="1"/>
  <c r="L125" i="1"/>
  <c r="K371" i="1"/>
  <c r="L330" i="1"/>
  <c r="M322" i="1"/>
  <c r="I306" i="1"/>
  <c r="J274" i="1"/>
  <c r="H258" i="1"/>
  <c r="M663" i="1"/>
  <c r="M587" i="1"/>
  <c r="L643" i="1"/>
  <c r="L623" i="1"/>
  <c r="L603" i="1"/>
  <c r="J607" i="1"/>
  <c r="M536" i="1"/>
  <c r="M367" i="1"/>
  <c r="M330" i="1"/>
  <c r="L267" i="1"/>
  <c r="J205" i="1"/>
  <c r="L181" i="1"/>
  <c r="I145" i="1"/>
  <c r="I27" i="1"/>
  <c r="H364" i="1"/>
  <c r="J336" i="1"/>
  <c r="M414" i="1"/>
  <c r="J382" i="1"/>
  <c r="M350" i="1"/>
  <c r="J334" i="1"/>
  <c r="L391" i="1"/>
  <c r="M302" i="1"/>
  <c r="L258" i="1"/>
  <c r="K260" i="1"/>
  <c r="L206" i="1"/>
  <c r="L177" i="1"/>
  <c r="K157" i="1"/>
  <c r="L105" i="1"/>
  <c r="H242" i="1"/>
  <c r="I230" i="1"/>
  <c r="M222" i="1"/>
  <c r="I198" i="1"/>
  <c r="K187" i="1"/>
  <c r="L124" i="1"/>
  <c r="M278" i="1"/>
  <c r="L254" i="1"/>
  <c r="I270" i="1"/>
  <c r="L246" i="1"/>
  <c r="K206" i="1"/>
  <c r="L253" i="1"/>
  <c r="L241" i="1"/>
  <c r="K220" i="1"/>
  <c r="J162" i="1"/>
  <c r="H146" i="1"/>
  <c r="I59" i="1"/>
  <c r="J234" i="1"/>
  <c r="I180" i="1"/>
  <c r="K609" i="1"/>
  <c r="I617" i="1"/>
  <c r="M492" i="1"/>
  <c r="L175" i="1"/>
  <c r="K159" i="1"/>
  <c r="J671" i="1"/>
  <c r="K641" i="1"/>
  <c r="J657" i="1"/>
  <c r="I605" i="1"/>
  <c r="H585" i="1"/>
  <c r="L565" i="1"/>
  <c r="K553" i="1"/>
  <c r="J541" i="1"/>
  <c r="I517" i="1"/>
  <c r="M456" i="1"/>
  <c r="K246" i="1"/>
  <c r="K218" i="1"/>
  <c r="J202" i="1"/>
  <c r="I175" i="1"/>
  <c r="L142" i="1"/>
  <c r="J126" i="1"/>
  <c r="M106" i="1"/>
  <c r="K617" i="1"/>
  <c r="I613" i="1"/>
  <c r="M526" i="1"/>
  <c r="J238" i="1"/>
  <c r="H230" i="1"/>
  <c r="H213" i="1"/>
  <c r="K205" i="1"/>
  <c r="M167" i="1"/>
  <c r="I183" i="1"/>
  <c r="M96" i="1"/>
  <c r="I67" i="1"/>
  <c r="J483" i="1"/>
  <c r="J732" i="1"/>
  <c r="H642" i="1"/>
  <c r="I565" i="1"/>
  <c r="I488" i="1"/>
  <c r="M480" i="1"/>
  <c r="K460" i="1"/>
  <c r="K448" i="1"/>
  <c r="I436" i="1"/>
  <c r="J420" i="1"/>
  <c r="M415" i="1"/>
  <c r="M375" i="1"/>
  <c r="L395" i="1"/>
  <c r="K412" i="1"/>
  <c r="K336" i="1"/>
  <c r="J352" i="1"/>
  <c r="H376" i="1"/>
  <c r="L324" i="1"/>
  <c r="I328" i="1"/>
  <c r="L320" i="1"/>
  <c r="L312" i="1"/>
  <c r="M300" i="1"/>
  <c r="M288" i="1"/>
  <c r="I280" i="1"/>
  <c r="L276" i="1"/>
  <c r="M272" i="1"/>
  <c r="H264" i="1"/>
  <c r="K256" i="1"/>
  <c r="M327" i="1"/>
  <c r="M323" i="1"/>
  <c r="J311" i="1"/>
  <c r="J303" i="1"/>
  <c r="L295" i="1"/>
  <c r="M283" i="1"/>
  <c r="M376" i="1"/>
  <c r="M352" i="1"/>
  <c r="L379" i="1"/>
  <c r="K384" i="1"/>
  <c r="J355" i="1"/>
  <c r="H387" i="1"/>
  <c r="M292" i="1"/>
  <c r="K292" i="1"/>
  <c r="K244" i="1"/>
  <c r="K212" i="1"/>
  <c r="K196" i="1"/>
  <c r="H186" i="1"/>
  <c r="J174" i="1"/>
  <c r="J154" i="1"/>
  <c r="L263" i="1"/>
  <c r="I221" i="1"/>
  <c r="M221" i="1"/>
  <c r="L216" i="1"/>
  <c r="J229" i="1"/>
  <c r="J184" i="1"/>
  <c r="M172" i="1"/>
  <c r="M148" i="1"/>
  <c r="J249" i="1"/>
  <c r="H237" i="1"/>
  <c r="J233" i="1"/>
  <c r="H225" i="1"/>
  <c r="M225" i="1"/>
  <c r="L217" i="1"/>
  <c r="K209" i="1"/>
  <c r="K201" i="1"/>
  <c r="J193" i="1"/>
  <c r="I190" i="1"/>
  <c r="J179" i="1"/>
  <c r="I163" i="1"/>
  <c r="J155" i="1"/>
  <c r="L143" i="1"/>
  <c r="L139" i="1"/>
  <c r="L135" i="1"/>
  <c r="M131" i="1"/>
  <c r="L123" i="1"/>
  <c r="M119" i="1"/>
  <c r="H111" i="1"/>
  <c r="L107" i="1"/>
  <c r="M103" i="1"/>
  <c r="L91" i="1"/>
  <c r="J87" i="1"/>
  <c r="K479" i="1"/>
  <c r="M459" i="1"/>
  <c r="I251" i="1"/>
  <c r="L235" i="1"/>
  <c r="L227" i="1"/>
  <c r="K219" i="1"/>
  <c r="L207" i="1"/>
  <c r="L199" i="1"/>
  <c r="J721" i="1"/>
  <c r="M662" i="1"/>
  <c r="M630" i="1"/>
  <c r="M598" i="1"/>
  <c r="K614" i="1"/>
  <c r="J602" i="1"/>
  <c r="M558" i="1"/>
  <c r="L532" i="1"/>
  <c r="H562" i="1"/>
  <c r="M499" i="1"/>
  <c r="L491" i="1"/>
  <c r="I435" i="1"/>
  <c r="L495" i="1"/>
  <c r="I467" i="1"/>
  <c r="H419" i="1"/>
  <c r="I239" i="1"/>
  <c r="I223" i="1"/>
  <c r="K223" i="1"/>
  <c r="K215" i="1"/>
  <c r="L211" i="1"/>
  <c r="K211" i="1"/>
  <c r="M203" i="1"/>
  <c r="L188" i="1"/>
  <c r="I723" i="1"/>
  <c r="M618" i="1"/>
  <c r="J630" i="1"/>
  <c r="M578" i="1"/>
  <c r="M506" i="1"/>
  <c r="L451" i="1"/>
  <c r="J451" i="1"/>
  <c r="I451" i="1"/>
  <c r="K421" i="1"/>
  <c r="M333" i="1"/>
  <c r="M329" i="1"/>
  <c r="K321" i="1"/>
  <c r="L317" i="1"/>
  <c r="J309" i="1"/>
  <c r="L305" i="1"/>
  <c r="K297" i="1"/>
  <c r="L293" i="1"/>
  <c r="M285" i="1"/>
  <c r="M281" i="1"/>
  <c r="K277" i="1"/>
  <c r="I273" i="1"/>
  <c r="M265" i="1"/>
  <c r="I261" i="1"/>
  <c r="L257" i="1"/>
  <c r="K447" i="1"/>
  <c r="L439" i="1"/>
  <c r="M693" i="1"/>
  <c r="J699" i="1"/>
  <c r="M664" i="1"/>
  <c r="I721" i="1"/>
  <c r="M628" i="1"/>
  <c r="M509" i="1"/>
  <c r="M436" i="1"/>
  <c r="H363" i="1"/>
  <c r="I143" i="1"/>
  <c r="L740" i="1"/>
  <c r="H591" i="1"/>
  <c r="J250" i="1"/>
  <c r="H731" i="1"/>
  <c r="H662" i="1"/>
  <c r="M583" i="1"/>
  <c r="M462" i="1"/>
  <c r="H42" i="1"/>
  <c r="H736" i="1"/>
  <c r="I568" i="1"/>
  <c r="M394" i="1"/>
  <c r="J714" i="1"/>
  <c r="J645" i="1"/>
  <c r="I570" i="1"/>
  <c r="J506" i="1"/>
  <c r="J290" i="1"/>
  <c r="I217" i="1"/>
  <c r="M137" i="1"/>
  <c r="K433" i="1"/>
  <c r="H269" i="1"/>
  <c r="M152" i="1"/>
  <c r="I92" i="1"/>
  <c r="I28" i="1"/>
  <c r="H79" i="1"/>
  <c r="L71" i="1"/>
  <c r="L72" i="1"/>
  <c r="L76" i="1"/>
  <c r="M82" i="1"/>
  <c r="M120" i="1"/>
  <c r="K249" i="1"/>
  <c r="K226" i="1"/>
  <c r="I82" i="1"/>
  <c r="I466" i="1"/>
  <c r="H446" i="1"/>
  <c r="L434" i="1"/>
  <c r="I614" i="1"/>
  <c r="M438" i="1"/>
  <c r="I191" i="1"/>
  <c r="H371" i="1"/>
  <c r="L692" i="1"/>
  <c r="J282" i="1"/>
  <c r="M280" i="1"/>
  <c r="M206" i="1"/>
  <c r="L149" i="1"/>
  <c r="H611" i="1"/>
  <c r="L653" i="1"/>
  <c r="M424" i="1"/>
  <c r="M498" i="1"/>
  <c r="K474" i="1"/>
  <c r="I458" i="1"/>
  <c r="I450" i="1"/>
  <c r="J426" i="1"/>
  <c r="I418" i="1"/>
  <c r="J386" i="1"/>
  <c r="J362" i="1"/>
  <c r="M291" i="1"/>
  <c r="M603" i="1"/>
  <c r="M258" i="1"/>
  <c r="M246" i="1"/>
  <c r="I253" i="1"/>
  <c r="I161" i="1"/>
  <c r="J98" i="1"/>
  <c r="J655" i="1"/>
  <c r="M688" i="1"/>
  <c r="M651" i="1"/>
  <c r="L602" i="1"/>
  <c r="M579" i="1"/>
  <c r="M395" i="1"/>
  <c r="J323" i="1"/>
  <c r="L744" i="1"/>
  <c r="M607" i="1"/>
  <c r="L598" i="1"/>
  <c r="K407" i="1"/>
  <c r="I39" i="1"/>
  <c r="L122" i="1"/>
  <c r="M710" i="1"/>
  <c r="M673" i="1"/>
  <c r="I641" i="1"/>
  <c r="M593" i="1"/>
  <c r="I493" i="1"/>
  <c r="L469" i="1"/>
  <c r="L445" i="1"/>
  <c r="J324" i="1"/>
  <c r="L272" i="1"/>
  <c r="L174" i="1"/>
  <c r="J146" i="1"/>
  <c r="H712" i="1"/>
  <c r="I684" i="1"/>
  <c r="J668" i="1"/>
  <c r="I660" i="1"/>
  <c r="I648" i="1"/>
  <c r="I640" i="1"/>
  <c r="L632" i="1"/>
  <c r="J620" i="1"/>
  <c r="I612" i="1"/>
  <c r="K604" i="1"/>
  <c r="L596" i="1"/>
  <c r="L588" i="1"/>
  <c r="H577" i="1"/>
  <c r="L561" i="1"/>
  <c r="I553" i="1"/>
  <c r="I549" i="1"/>
  <c r="M537" i="1"/>
  <c r="J533" i="1"/>
  <c r="K529" i="1"/>
  <c r="I521" i="1"/>
  <c r="L517" i="1"/>
  <c r="M513" i="1"/>
  <c r="J509" i="1"/>
  <c r="L505" i="1"/>
  <c r="I416" i="1"/>
  <c r="H400" i="1"/>
  <c r="J396" i="1"/>
  <c r="J384" i="1"/>
  <c r="L348" i="1"/>
  <c r="J134" i="1"/>
  <c r="M118" i="1"/>
  <c r="L665" i="1"/>
  <c r="L625" i="1"/>
  <c r="L585" i="1"/>
  <c r="I541" i="1"/>
  <c r="L232" i="1"/>
  <c r="M391" i="1"/>
  <c r="K359" i="1"/>
  <c r="L343" i="1"/>
  <c r="M259" i="1"/>
  <c r="L165" i="1"/>
  <c r="I153" i="1"/>
  <c r="K113" i="1"/>
  <c r="K343" i="1"/>
  <c r="I330" i="1"/>
  <c r="K318" i="1"/>
  <c r="M290" i="1"/>
  <c r="H270" i="1"/>
  <c r="M655" i="1"/>
  <c r="L659" i="1"/>
  <c r="L639" i="1"/>
  <c r="L619" i="1"/>
  <c r="L595" i="1"/>
  <c r="J587" i="1"/>
  <c r="L371" i="1"/>
  <c r="M286" i="1"/>
  <c r="K314" i="1"/>
  <c r="M205" i="1"/>
  <c r="L137" i="1"/>
  <c r="I117" i="1"/>
  <c r="M388" i="1"/>
  <c r="J364" i="1"/>
  <c r="L352" i="1"/>
  <c r="J410" i="1"/>
  <c r="M334" i="1"/>
  <c r="J399" i="1"/>
  <c r="M282" i="1"/>
  <c r="K326" i="1"/>
  <c r="J286" i="1"/>
  <c r="M242" i="1"/>
  <c r="K221" i="1"/>
  <c r="M177" i="1"/>
  <c r="L133" i="1"/>
  <c r="H314" i="1"/>
  <c r="L242" i="1"/>
  <c r="J218" i="1"/>
  <c r="L198" i="1"/>
  <c r="I116" i="1"/>
  <c r="M268" i="1"/>
  <c r="K266" i="1"/>
  <c r="L224" i="1"/>
  <c r="J230" i="1"/>
  <c r="I245" i="1"/>
  <c r="I241" i="1"/>
  <c r="H197" i="1"/>
  <c r="L220" i="1"/>
  <c r="M162" i="1"/>
  <c r="I288" i="1"/>
  <c r="I187" i="1"/>
  <c r="M626" i="1"/>
  <c r="J646" i="1"/>
  <c r="H661" i="1"/>
  <c r="J530" i="1"/>
  <c r="I246" i="1"/>
  <c r="M175" i="1"/>
  <c r="M159" i="1"/>
  <c r="K621" i="1"/>
  <c r="J604" i="1"/>
  <c r="I593" i="1"/>
  <c r="L549" i="1"/>
  <c r="K537" i="1"/>
  <c r="J529" i="1"/>
  <c r="H569" i="1"/>
  <c r="L493" i="1"/>
  <c r="H238" i="1"/>
  <c r="H210" i="1"/>
  <c r="K194" i="1"/>
  <c r="H167" i="1"/>
  <c r="L166" i="1"/>
  <c r="M142" i="1"/>
  <c r="L126" i="1"/>
  <c r="J106" i="1"/>
  <c r="M726" i="1"/>
  <c r="K597" i="1"/>
  <c r="I601" i="1"/>
  <c r="M510" i="1"/>
  <c r="J206" i="1"/>
  <c r="H229" i="1"/>
  <c r="J213" i="1"/>
  <c r="L205" i="1"/>
  <c r="K167" i="1"/>
  <c r="H159" i="1"/>
  <c r="J95" i="1"/>
  <c r="I55" i="1"/>
  <c r="M483" i="1"/>
  <c r="J712" i="1"/>
  <c r="L577" i="1"/>
  <c r="I545" i="1"/>
  <c r="I500" i="1"/>
  <c r="J488" i="1"/>
  <c r="M476" i="1"/>
  <c r="I468" i="1"/>
  <c r="I440" i="1"/>
  <c r="J436" i="1"/>
  <c r="M420" i="1"/>
  <c r="M392" i="1"/>
  <c r="M368" i="1"/>
  <c r="L375" i="1"/>
  <c r="K396" i="1"/>
  <c r="J411" i="1"/>
  <c r="J339" i="1"/>
  <c r="H351" i="1"/>
  <c r="J319" i="1"/>
  <c r="L328" i="1"/>
  <c r="H316" i="1"/>
  <c r="J308" i="1"/>
  <c r="H304" i="1"/>
  <c r="J292" i="1"/>
  <c r="L288" i="1"/>
  <c r="L280" i="1"/>
  <c r="M276" i="1"/>
  <c r="J268" i="1"/>
  <c r="I256" i="1"/>
  <c r="J315" i="1"/>
  <c r="M295" i="1"/>
  <c r="L283" i="1"/>
  <c r="J275" i="1"/>
  <c r="J267" i="1"/>
  <c r="M416" i="1"/>
  <c r="M371" i="1"/>
  <c r="M347" i="1"/>
  <c r="L368" i="1"/>
  <c r="K364" i="1"/>
  <c r="J343" i="1"/>
  <c r="H359" i="1"/>
  <c r="M279" i="1"/>
  <c r="K276" i="1"/>
  <c r="L244" i="1"/>
  <c r="L212" i="1"/>
  <c r="L196" i="1"/>
  <c r="L186" i="1"/>
  <c r="H174" i="1"/>
  <c r="H142" i="1"/>
  <c r="J130" i="1"/>
  <c r="J118" i="1"/>
  <c r="I213" i="1"/>
  <c r="M263" i="1"/>
  <c r="H693" i="1"/>
  <c r="L316" i="1"/>
  <c r="I668" i="1"/>
  <c r="J358" i="1"/>
  <c r="H699" i="1"/>
  <c r="K547" i="1"/>
  <c r="K175" i="1"/>
  <c r="I512" i="1"/>
  <c r="J613" i="1"/>
  <c r="K465" i="1"/>
  <c r="K253" i="1"/>
  <c r="L109" i="1"/>
  <c r="K204" i="1"/>
  <c r="M66" i="1"/>
  <c r="K29" i="1"/>
  <c r="K82" i="1"/>
  <c r="I625" i="1"/>
  <c r="M346" i="1"/>
  <c r="L99" i="1"/>
  <c r="L173" i="1"/>
  <c r="J462" i="1"/>
  <c r="J422" i="1"/>
  <c r="L594" i="1"/>
  <c r="M163" i="1"/>
  <c r="L650" i="1"/>
  <c r="J194" i="1"/>
  <c r="K214" i="1"/>
  <c r="I486" i="1"/>
  <c r="L458" i="1"/>
  <c r="J442" i="1"/>
  <c r="M426" i="1"/>
  <c r="M370" i="1"/>
  <c r="I513" i="1"/>
  <c r="M294" i="1"/>
  <c r="K165" i="1"/>
  <c r="I197" i="1"/>
  <c r="L680" i="1"/>
  <c r="M627" i="1"/>
  <c r="K707" i="1"/>
  <c r="L590" i="1"/>
  <c r="L630" i="1"/>
  <c r="I102" i="1"/>
  <c r="M114" i="1"/>
  <c r="M689" i="1"/>
  <c r="M609" i="1"/>
  <c r="L461" i="1"/>
  <c r="L260" i="1"/>
  <c r="L170" i="1"/>
  <c r="H728" i="1"/>
  <c r="H672" i="1"/>
  <c r="L656" i="1"/>
  <c r="L636" i="1"/>
  <c r="L620" i="1"/>
  <c r="I600" i="1"/>
  <c r="H581" i="1"/>
  <c r="J569" i="1"/>
  <c r="H553" i="1"/>
  <c r="J525" i="1"/>
  <c r="L521" i="1"/>
  <c r="J513" i="1"/>
  <c r="M501" i="1"/>
  <c r="K368" i="1"/>
  <c r="J344" i="1"/>
  <c r="L106" i="1"/>
  <c r="M676" i="1"/>
  <c r="L617" i="1"/>
  <c r="K403" i="1"/>
  <c r="M355" i="1"/>
  <c r="I181" i="1"/>
  <c r="L141" i="1"/>
  <c r="J347" i="1"/>
  <c r="M314" i="1"/>
  <c r="K294" i="1"/>
  <c r="L270" i="1"/>
  <c r="L651" i="1"/>
  <c r="L607" i="1"/>
  <c r="I335" i="1"/>
  <c r="K270" i="1"/>
  <c r="K185" i="1"/>
  <c r="L304" i="1"/>
  <c r="J338" i="1"/>
  <c r="K290" i="1"/>
  <c r="H140" i="1"/>
  <c r="M121" i="1"/>
  <c r="M234" i="1"/>
  <c r="I132" i="1"/>
  <c r="L298" i="1"/>
  <c r="K250" i="1"/>
  <c r="M245" i="1"/>
  <c r="K197" i="1"/>
  <c r="J91" i="1"/>
  <c r="M180" i="1"/>
  <c r="I653" i="1"/>
  <c r="J159" i="1"/>
  <c r="K585" i="1"/>
  <c r="H617" i="1"/>
  <c r="L529" i="1"/>
  <c r="I561" i="1"/>
  <c r="J499" i="1"/>
  <c r="I210" i="1"/>
  <c r="L178" i="1"/>
  <c r="M110" i="1"/>
  <c r="M690" i="1"/>
  <c r="K657" i="1"/>
  <c r="H633" i="1"/>
  <c r="I238" i="1"/>
  <c r="L213" i="1"/>
  <c r="K131" i="1"/>
  <c r="I31" i="1"/>
  <c r="J661" i="1"/>
  <c r="H537" i="1"/>
  <c r="J480" i="1"/>
  <c r="J448" i="1"/>
  <c r="M387" i="1"/>
  <c r="L367" i="1"/>
  <c r="J387" i="1"/>
  <c r="M331" i="1"/>
  <c r="H308" i="1"/>
  <c r="J300" i="1"/>
  <c r="H272" i="1"/>
  <c r="L256" i="1"/>
  <c r="L291" i="1"/>
  <c r="L275" i="1"/>
  <c r="M359" i="1"/>
  <c r="K400" i="1"/>
  <c r="I383" i="1"/>
  <c r="M264" i="1"/>
  <c r="L228" i="1"/>
  <c r="L189" i="1"/>
  <c r="H154" i="1"/>
  <c r="J263" i="1"/>
  <c r="I205" i="1"/>
  <c r="L248" i="1"/>
  <c r="L197" i="1"/>
  <c r="H162" i="1"/>
  <c r="K164" i="1"/>
  <c r="H245" i="1"/>
  <c r="M241" i="1"/>
  <c r="K233" i="1"/>
  <c r="J225" i="1"/>
  <c r="K217" i="1"/>
  <c r="M209" i="1"/>
  <c r="M201" i="1"/>
  <c r="H190" i="1"/>
  <c r="J171" i="1"/>
  <c r="L159" i="1"/>
  <c r="I151" i="1"/>
  <c r="H147" i="1"/>
  <c r="I139" i="1"/>
  <c r="M135" i="1"/>
  <c r="M127" i="1"/>
  <c r="M115" i="1"/>
  <c r="M111" i="1"/>
  <c r="J103" i="1"/>
  <c r="M91" i="1"/>
  <c r="M92" i="1"/>
  <c r="M235" i="1"/>
  <c r="I207" i="1"/>
  <c r="K199" i="1"/>
  <c r="M624" i="1"/>
  <c r="K652" i="1"/>
  <c r="K586" i="1"/>
  <c r="M550" i="1"/>
  <c r="J554" i="1"/>
  <c r="L463" i="1"/>
  <c r="I495" i="1"/>
  <c r="J467" i="1"/>
  <c r="K455" i="1"/>
  <c r="K247" i="1"/>
  <c r="L223" i="1"/>
  <c r="J215" i="1"/>
  <c r="H211" i="1"/>
  <c r="I203" i="1"/>
  <c r="I195" i="1"/>
  <c r="M195" i="1"/>
  <c r="M188" i="1"/>
  <c r="J691" i="1"/>
  <c r="M602" i="1"/>
  <c r="H630" i="1"/>
  <c r="M522" i="1"/>
  <c r="J479" i="1"/>
  <c r="I471" i="1"/>
  <c r="L421" i="1"/>
  <c r="L325" i="1"/>
  <c r="J317" i="1"/>
  <c r="M313" i="1"/>
  <c r="M301" i="1"/>
  <c r="J293" i="1"/>
  <c r="L289" i="1"/>
  <c r="L281" i="1"/>
  <c r="J273" i="1"/>
  <c r="L269" i="1"/>
  <c r="K261" i="1"/>
  <c r="K723" i="1"/>
  <c r="M632" i="1"/>
  <c r="M600" i="1"/>
  <c r="K612" i="1"/>
  <c r="J628" i="1"/>
  <c r="M582" i="1"/>
  <c r="M546" i="1"/>
  <c r="J522" i="1"/>
  <c r="M427" i="1"/>
  <c r="I499" i="1"/>
  <c r="H447" i="1"/>
  <c r="L417" i="1"/>
  <c r="K405" i="1"/>
  <c r="K393" i="1"/>
  <c r="L385" i="1"/>
  <c r="I377" i="1"/>
  <c r="H373" i="1"/>
  <c r="J369" i="1"/>
  <c r="L365" i="1"/>
  <c r="M345" i="1"/>
  <c r="K341" i="1"/>
  <c r="M321" i="1"/>
  <c r="L478" i="1"/>
  <c r="I426" i="1"/>
  <c r="L399" i="1"/>
  <c r="J371" i="1"/>
  <c r="H391" i="1"/>
  <c r="I184" i="1"/>
  <c r="L180" i="1"/>
  <c r="I176" i="1"/>
  <c r="I172" i="1"/>
  <c r="H168" i="1"/>
  <c r="K168" i="1"/>
  <c r="J164" i="1"/>
  <c r="K160" i="1"/>
  <c r="K156" i="1"/>
  <c r="H152" i="1"/>
  <c r="K152" i="1"/>
  <c r="H144" i="1"/>
  <c r="H136" i="1"/>
  <c r="J132" i="1"/>
  <c r="J128" i="1"/>
  <c r="L128" i="1"/>
  <c r="J124" i="1"/>
  <c r="H120" i="1"/>
  <c r="H116" i="1"/>
  <c r="J112" i="1"/>
  <c r="L112" i="1"/>
  <c r="K104" i="1"/>
  <c r="I164" i="1"/>
  <c r="J407" i="1"/>
  <c r="I367" i="1"/>
  <c r="L140" i="1"/>
  <c r="J183" i="1"/>
  <c r="J151" i="1"/>
  <c r="J127" i="1"/>
  <c r="L115" i="1"/>
  <c r="I186" i="1"/>
  <c r="I178" i="1"/>
  <c r="I170" i="1"/>
  <c r="K162" i="1"/>
  <c r="J158" i="1"/>
  <c r="I150" i="1"/>
  <c r="I142" i="1"/>
  <c r="J138" i="1"/>
  <c r="I130" i="1"/>
  <c r="K122" i="1"/>
  <c r="K114" i="1"/>
  <c r="I110" i="1"/>
  <c r="J92" i="1"/>
  <c r="K92" i="1"/>
  <c r="L92" i="1"/>
  <c r="K95" i="1"/>
  <c r="J28" i="1"/>
  <c r="I43" i="1"/>
  <c r="L46" i="1"/>
  <c r="L30" i="1"/>
  <c r="I26" i="1"/>
  <c r="M38" i="1"/>
  <c r="M22" i="1"/>
  <c r="J38" i="1"/>
  <c r="I34" i="1"/>
  <c r="K743" i="1"/>
  <c r="K679" i="1"/>
  <c r="J687" i="1"/>
  <c r="K666" i="1"/>
  <c r="K610" i="1"/>
  <c r="I661" i="1"/>
  <c r="H666" i="1"/>
  <c r="M572" i="1"/>
  <c r="M556" i="1"/>
  <c r="M532" i="1"/>
  <c r="L516" i="1"/>
  <c r="K512" i="1"/>
  <c r="K719" i="1"/>
  <c r="J739" i="1"/>
  <c r="K662" i="1"/>
  <c r="K602" i="1"/>
  <c r="I622" i="1"/>
  <c r="H598" i="1"/>
  <c r="L512" i="1"/>
  <c r="K731" i="1"/>
  <c r="J744" i="1"/>
  <c r="J708" i="1"/>
  <c r="J667" i="1"/>
  <c r="M661" i="1"/>
  <c r="M645" i="1"/>
  <c r="M625" i="1"/>
  <c r="M605" i="1"/>
  <c r="M585" i="1"/>
  <c r="K633" i="1"/>
  <c r="K594" i="1"/>
  <c r="J626" i="1"/>
  <c r="I665" i="1"/>
  <c r="I627" i="1"/>
  <c r="H637" i="1"/>
  <c r="H586" i="1"/>
  <c r="M561" i="1"/>
  <c r="M545" i="1"/>
  <c r="M504" i="1"/>
  <c r="L548" i="1"/>
  <c r="K561" i="1"/>
  <c r="K504" i="1"/>
  <c r="J536" i="1"/>
  <c r="M464" i="1"/>
  <c r="K500" i="1"/>
  <c r="K442" i="1"/>
  <c r="J476" i="1"/>
  <c r="I482" i="1"/>
  <c r="H474" i="1"/>
  <c r="J330" i="1"/>
  <c r="H318" i="1"/>
  <c r="H306" i="1"/>
  <c r="H298" i="1"/>
  <c r="H290" i="1"/>
  <c r="H282" i="1"/>
  <c r="H329" i="1"/>
  <c r="H321" i="1"/>
  <c r="H313" i="1"/>
  <c r="K309" i="1"/>
  <c r="I301" i="1"/>
  <c r="H289" i="1"/>
  <c r="H277" i="1"/>
  <c r="K273" i="1"/>
  <c r="H265" i="1"/>
  <c r="M386" i="1"/>
  <c r="L402" i="1"/>
  <c r="K416" i="1"/>
  <c r="J403" i="1"/>
  <c r="J359" i="1"/>
  <c r="I343" i="1"/>
  <c r="J321" i="1"/>
  <c r="I281" i="1"/>
  <c r="J325" i="1"/>
  <c r="I325" i="1"/>
  <c r="M328" i="1"/>
  <c r="M312" i="1"/>
  <c r="K324" i="1"/>
  <c r="J266" i="1"/>
  <c r="I266" i="1"/>
  <c r="M247" i="1"/>
  <c r="K240" i="1"/>
  <c r="H239" i="1"/>
  <c r="J235" i="1"/>
  <c r="H219" i="1"/>
  <c r="J188" i="1"/>
  <c r="I250" i="1"/>
  <c r="I194" i="1"/>
  <c r="J139" i="1"/>
  <c r="H170" i="1"/>
  <c r="H139" i="1"/>
  <c r="H185" i="1"/>
  <c r="J181" i="1"/>
  <c r="H169" i="1"/>
  <c r="J165" i="1"/>
  <c r="H153" i="1"/>
  <c r="J149" i="1"/>
  <c r="H137" i="1"/>
  <c r="J133" i="1"/>
  <c r="H121" i="1"/>
  <c r="J117" i="1"/>
  <c r="H105" i="1"/>
  <c r="L171" i="1"/>
  <c r="K182" i="1"/>
  <c r="H685" i="1"/>
  <c r="I472" i="1"/>
  <c r="L300" i="1"/>
  <c r="H659" i="1"/>
  <c r="J346" i="1"/>
  <c r="J695" i="1"/>
  <c r="K531" i="1"/>
  <c r="M155" i="1"/>
  <c r="I504" i="1"/>
  <c r="H41" i="1"/>
  <c r="M105" i="1"/>
  <c r="L200" i="1"/>
  <c r="L63" i="1"/>
  <c r="K75" i="1"/>
  <c r="J33" i="1"/>
  <c r="K90" i="1"/>
  <c r="J478" i="1"/>
  <c r="L438" i="1"/>
  <c r="M594" i="1"/>
  <c r="M147" i="1"/>
  <c r="L645" i="1"/>
  <c r="K636" i="1"/>
  <c r="L191" i="1"/>
  <c r="J611" i="1"/>
  <c r="L435" i="1"/>
  <c r="M458" i="1"/>
  <c r="J402" i="1"/>
  <c r="I249" i="1"/>
  <c r="M161" i="1"/>
  <c r="J720" i="1"/>
  <c r="J599" i="1"/>
  <c r="I688" i="1"/>
  <c r="J639" i="1"/>
  <c r="M358" i="1"/>
  <c r="J748" i="1"/>
  <c r="M659" i="1"/>
  <c r="J619" i="1"/>
  <c r="J734" i="1"/>
  <c r="J114" i="1"/>
  <c r="J601" i="1"/>
  <c r="L477" i="1"/>
  <c r="L146" i="1"/>
  <c r="I704" i="1"/>
  <c r="L648" i="1"/>
  <c r="M612" i="1"/>
  <c r="I592" i="1"/>
  <c r="M577" i="1"/>
  <c r="H565" i="1"/>
  <c r="L553" i="1"/>
  <c r="H541" i="1"/>
  <c r="M525" i="1"/>
  <c r="L501" i="1"/>
  <c r="M396" i="1"/>
  <c r="H344" i="1"/>
  <c r="J724" i="1"/>
  <c r="L601" i="1"/>
  <c r="H505" i="1"/>
  <c r="L299" i="1"/>
  <c r="K181" i="1"/>
  <c r="I125" i="1"/>
  <c r="L334" i="1"/>
  <c r="J314" i="1"/>
  <c r="K262" i="1"/>
  <c r="M623" i="1"/>
  <c r="L635" i="1"/>
  <c r="L591" i="1"/>
  <c r="J259" i="1"/>
  <c r="K153" i="1"/>
  <c r="M340" i="1"/>
  <c r="J414" i="1"/>
  <c r="J374" i="1"/>
  <c r="H334" i="1"/>
  <c r="K272" i="1"/>
  <c r="M190" i="1"/>
  <c r="M169" i="1"/>
  <c r="I314" i="1"/>
  <c r="M210" i="1"/>
  <c r="M132" i="1"/>
  <c r="L274" i="1"/>
  <c r="M250" i="1"/>
  <c r="J198" i="1"/>
  <c r="L209" i="1"/>
  <c r="H110" i="1"/>
  <c r="L250" i="1"/>
  <c r="K645" i="1"/>
  <c r="H621" i="1"/>
  <c r="I159" i="1"/>
  <c r="M642" i="1"/>
  <c r="I649" i="1"/>
  <c r="K581" i="1"/>
  <c r="I537" i="1"/>
  <c r="J246" i="1"/>
  <c r="H202" i="1"/>
  <c r="H178" i="1"/>
  <c r="L134" i="1"/>
  <c r="M674" i="1"/>
  <c r="K637" i="1"/>
  <c r="I214" i="1"/>
  <c r="H205" i="1"/>
  <c r="J167" i="1"/>
  <c r="I23" i="1"/>
  <c r="I658" i="1"/>
  <c r="K436" i="1"/>
  <c r="M380" i="1"/>
  <c r="L356" i="1"/>
  <c r="J368" i="1"/>
  <c r="M284" i="1"/>
  <c r="J320" i="1"/>
  <c r="L308" i="1"/>
  <c r="I292" i="1"/>
  <c r="J276" i="1"/>
  <c r="I268" i="1"/>
  <c r="M256" i="1"/>
  <c r="L327" i="1"/>
  <c r="J295" i="1"/>
  <c r="M411" i="1"/>
  <c r="M335" i="1"/>
  <c r="K339" i="1"/>
  <c r="H335" i="1"/>
  <c r="J283" i="1"/>
  <c r="K200" i="1"/>
  <c r="L182" i="1"/>
  <c r="J142" i="1"/>
  <c r="M122" i="1"/>
  <c r="L236" i="1"/>
  <c r="K213" i="1"/>
  <c r="M184" i="1"/>
  <c r="M164" i="1"/>
  <c r="H249" i="1"/>
  <c r="I237" i="1"/>
  <c r="L233" i="1"/>
  <c r="K225" i="1"/>
  <c r="M217" i="1"/>
  <c r="H201" i="1"/>
  <c r="H193" i="1"/>
  <c r="L179" i="1"/>
  <c r="I171" i="1"/>
  <c r="K143" i="1"/>
  <c r="M139" i="1"/>
  <c r="H135" i="1"/>
  <c r="M123" i="1"/>
  <c r="H115" i="1"/>
  <c r="J111" i="1"/>
  <c r="H99" i="1"/>
  <c r="H95" i="1"/>
  <c r="H87" i="1"/>
  <c r="J491" i="1"/>
  <c r="K471" i="1"/>
  <c r="J459" i="1"/>
  <c r="K251" i="1"/>
  <c r="I243" i="1"/>
  <c r="M243" i="1"/>
  <c r="K227" i="1"/>
  <c r="M207" i="1"/>
  <c r="K691" i="1"/>
  <c r="M656" i="1"/>
  <c r="M614" i="1"/>
  <c r="K642" i="1"/>
  <c r="H590" i="1"/>
  <c r="M534" i="1"/>
  <c r="J518" i="1"/>
  <c r="M491" i="1"/>
  <c r="L443" i="1"/>
  <c r="M495" i="1"/>
  <c r="J475" i="1"/>
  <c r="L467" i="1"/>
  <c r="J455" i="1"/>
  <c r="L239" i="1"/>
  <c r="J231" i="1"/>
  <c r="J223" i="1"/>
  <c r="L215" i="1"/>
  <c r="K203" i="1"/>
  <c r="L195" i="1"/>
  <c r="I188" i="1"/>
  <c r="M666" i="1"/>
  <c r="M586" i="1"/>
  <c r="M479" i="1"/>
  <c r="J463" i="1"/>
  <c r="H463" i="1"/>
  <c r="L333" i="1"/>
  <c r="M325" i="1"/>
  <c r="M317" i="1"/>
  <c r="L309" i="1"/>
  <c r="L301" i="1"/>
  <c r="M293" i="1"/>
  <c r="L285" i="1"/>
  <c r="K281" i="1"/>
  <c r="M273" i="1"/>
  <c r="J265" i="1"/>
  <c r="K257" i="1"/>
  <c r="M447" i="1"/>
  <c r="K439" i="1"/>
  <c r="J427" i="1"/>
  <c r="J727" i="1"/>
  <c r="M654" i="1"/>
  <c r="M622" i="1"/>
  <c r="M590" i="1"/>
  <c r="K592" i="1"/>
  <c r="J586" i="1"/>
  <c r="M570" i="1"/>
  <c r="M518" i="1"/>
  <c r="I581" i="1"/>
  <c r="J471" i="1"/>
  <c r="I483" i="1"/>
  <c r="L409" i="1"/>
  <c r="L405" i="1"/>
  <c r="J397" i="1"/>
  <c r="H385" i="1"/>
  <c r="K377" i="1"/>
  <c r="L373" i="1"/>
  <c r="I357" i="1"/>
  <c r="H353" i="1"/>
  <c r="M349" i="1"/>
  <c r="K345" i="1"/>
  <c r="M305" i="1"/>
  <c r="K486" i="1"/>
  <c r="H470" i="1"/>
  <c r="K411" i="1"/>
  <c r="J363" i="1"/>
  <c r="M303" i="1"/>
  <c r="K184" i="1"/>
  <c r="J180" i="1"/>
  <c r="K176" i="1"/>
  <c r="J172" i="1"/>
  <c r="J168" i="1"/>
  <c r="H160" i="1"/>
  <c r="J152" i="1"/>
  <c r="J144" i="1"/>
  <c r="L144" i="1"/>
  <c r="J140" i="1"/>
  <c r="I136" i="1"/>
  <c r="H132" i="1"/>
  <c r="K128" i="1"/>
  <c r="H124" i="1"/>
  <c r="K124" i="1"/>
  <c r="I120" i="1"/>
  <c r="L116" i="1"/>
  <c r="H108" i="1"/>
  <c r="J108" i="1"/>
  <c r="H104" i="1"/>
  <c r="L156" i="1"/>
  <c r="L411" i="1"/>
  <c r="J391" i="1"/>
  <c r="I351" i="1"/>
  <c r="I260" i="1"/>
  <c r="K180" i="1"/>
  <c r="L163" i="1"/>
  <c r="L131" i="1"/>
  <c r="K127" i="1"/>
  <c r="J115" i="1"/>
  <c r="J182" i="1"/>
  <c r="K174" i="1"/>
  <c r="J170" i="1"/>
  <c r="I162" i="1"/>
  <c r="K154" i="1"/>
  <c r="K146" i="1"/>
  <c r="K138" i="1"/>
  <c r="K134" i="1"/>
  <c r="K126" i="1"/>
  <c r="I122" i="1"/>
  <c r="H114" i="1"/>
  <c r="J110" i="1"/>
  <c r="J88" i="1"/>
  <c r="K88" i="1"/>
  <c r="L88" i="1"/>
  <c r="K91" i="1"/>
  <c r="I95" i="1"/>
  <c r="H50" i="1"/>
  <c r="L42" i="1"/>
  <c r="L26" i="1"/>
  <c r="M50" i="1"/>
  <c r="M34" i="1"/>
  <c r="I46" i="1"/>
  <c r="J34" i="1"/>
  <c r="K727" i="1"/>
  <c r="K667" i="1"/>
  <c r="I739" i="1"/>
  <c r="K658" i="1"/>
  <c r="K598" i="1"/>
  <c r="I642" i="1"/>
  <c r="H645" i="1"/>
  <c r="M568" i="1"/>
  <c r="M552" i="1"/>
  <c r="M520" i="1"/>
  <c r="L508" i="1"/>
  <c r="J572" i="1"/>
  <c r="K703" i="1"/>
  <c r="J719" i="1"/>
  <c r="K654" i="1"/>
  <c r="K590" i="1"/>
  <c r="H638" i="1"/>
  <c r="L572" i="1"/>
  <c r="L504" i="1"/>
  <c r="M732" i="1"/>
  <c r="K715" i="1"/>
  <c r="J731" i="1"/>
  <c r="J703" i="1"/>
  <c r="I716" i="1"/>
  <c r="M657" i="1"/>
  <c r="M637" i="1"/>
  <c r="M621" i="1"/>
  <c r="M601" i="1"/>
  <c r="K653" i="1"/>
  <c r="K618" i="1"/>
  <c r="K589" i="1"/>
  <c r="J614" i="1"/>
  <c r="I654" i="1"/>
  <c r="I621" i="1"/>
  <c r="H613" i="1"/>
  <c r="M573" i="1"/>
  <c r="M557" i="1"/>
  <c r="M533" i="1"/>
  <c r="L580" i="1"/>
  <c r="L525" i="1"/>
  <c r="K552" i="1"/>
  <c r="J573" i="1"/>
  <c r="J528" i="1"/>
  <c r="M432" i="1"/>
  <c r="K482" i="1"/>
  <c r="K420" i="1"/>
  <c r="J424" i="1"/>
  <c r="I460" i="1"/>
  <c r="K330" i="1"/>
  <c r="J318" i="1"/>
  <c r="J306" i="1"/>
  <c r="I298" i="1"/>
  <c r="I290" i="1"/>
  <c r="I282" i="1"/>
  <c r="J313" i="1"/>
  <c r="J301" i="1"/>
  <c r="H293" i="1"/>
  <c r="J289" i="1"/>
  <c r="H281" i="1"/>
  <c r="J277" i="1"/>
  <c r="K265" i="1"/>
  <c r="H257" i="1"/>
  <c r="M338" i="1"/>
  <c r="L390" i="1"/>
  <c r="K395" i="1"/>
  <c r="J383" i="1"/>
  <c r="J351" i="1"/>
  <c r="H408" i="1"/>
  <c r="J305" i="1"/>
  <c r="H309" i="1"/>
  <c r="J297" i="1"/>
  <c r="I289" i="1"/>
  <c r="M324" i="1"/>
  <c r="M308" i="1"/>
  <c r="K316" i="1"/>
  <c r="J254" i="1"/>
  <c r="I258" i="1"/>
  <c r="M231" i="1"/>
  <c r="K216" i="1"/>
  <c r="J207" i="1"/>
  <c r="H227" i="1"/>
  <c r="H222" i="1"/>
  <c r="H191" i="1"/>
  <c r="J123" i="1"/>
  <c r="H163" i="1"/>
  <c r="H134" i="1"/>
  <c r="J185" i="1"/>
  <c r="H173" i="1"/>
  <c r="J169" i="1"/>
  <c r="H157" i="1"/>
  <c r="J153" i="1"/>
  <c r="H141" i="1"/>
  <c r="J137" i="1"/>
  <c r="H125" i="1"/>
  <c r="J121" i="1"/>
  <c r="H109" i="1"/>
  <c r="J105" i="1"/>
  <c r="H155" i="1"/>
  <c r="H166" i="1"/>
  <c r="H88" i="1"/>
  <c r="H72" i="1"/>
  <c r="H56" i="1"/>
  <c r="H40" i="1"/>
  <c r="H24" i="1"/>
  <c r="K484" i="1"/>
  <c r="I452" i="1"/>
  <c r="M428" i="1"/>
  <c r="J741" i="1"/>
  <c r="J677" i="1"/>
  <c r="J664" i="1"/>
  <c r="J570" i="1"/>
  <c r="J474" i="1"/>
  <c r="M721" i="1"/>
  <c r="L669" i="1"/>
  <c r="J713" i="1"/>
  <c r="K660" i="1"/>
  <c r="J624" i="1"/>
  <c r="I478" i="1"/>
  <c r="I462" i="1"/>
  <c r="H438" i="1"/>
  <c r="L725" i="1"/>
  <c r="J717" i="1"/>
  <c r="I705" i="1"/>
  <c r="K632" i="1"/>
  <c r="J612" i="1"/>
  <c r="K417" i="1"/>
  <c r="J381" i="1"/>
  <c r="I337" i="1"/>
  <c r="H332" i="1"/>
  <c r="M409" i="1"/>
  <c r="M377" i="1"/>
  <c r="M357" i="1"/>
  <c r="K373" i="1"/>
  <c r="J365" i="1"/>
  <c r="H379" i="1"/>
  <c r="K332" i="1"/>
  <c r="K268" i="1"/>
  <c r="H260" i="1"/>
  <c r="M252" i="1"/>
  <c r="M248" i="1"/>
  <c r="H244" i="1"/>
  <c r="I240" i="1"/>
  <c r="I228" i="1"/>
  <c r="J224" i="1"/>
  <c r="H224" i="1"/>
  <c r="M220" i="1"/>
  <c r="H216" i="1"/>
  <c r="H208" i="1"/>
  <c r="J204" i="1"/>
  <c r="J200" i="1"/>
  <c r="J196" i="1"/>
  <c r="H196" i="1"/>
  <c r="H189" i="1"/>
  <c r="I308" i="1"/>
  <c r="H280" i="1"/>
  <c r="I231" i="1"/>
  <c r="I199" i="1"/>
  <c r="J219" i="1"/>
  <c r="H207" i="1"/>
  <c r="J409" i="1"/>
  <c r="K401" i="1"/>
  <c r="J393" i="1"/>
  <c r="H381" i="1"/>
  <c r="J377" i="1"/>
  <c r="H361" i="1"/>
  <c r="H357" i="1"/>
  <c r="L349" i="1"/>
  <c r="I341" i="1"/>
  <c r="M540" i="1"/>
  <c r="K544" i="1"/>
  <c r="J556" i="1"/>
  <c r="I573" i="1"/>
  <c r="M500" i="1"/>
  <c r="K480" i="1"/>
  <c r="J460" i="1"/>
  <c r="I428" i="1"/>
  <c r="J405" i="1"/>
  <c r="J341" i="1"/>
  <c r="I349" i="1"/>
  <c r="K408" i="1"/>
  <c r="H392" i="1"/>
  <c r="I376" i="1"/>
  <c r="H356" i="1"/>
  <c r="K344" i="1"/>
  <c r="I336" i="1"/>
  <c r="L576" i="1"/>
  <c r="L544" i="1"/>
  <c r="K572" i="1"/>
  <c r="K528" i="1"/>
  <c r="J560" i="1"/>
  <c r="I417" i="1"/>
  <c r="L370" i="1"/>
  <c r="L354" i="1"/>
  <c r="L264" i="1"/>
  <c r="K317" i="1"/>
  <c r="K285" i="1"/>
  <c r="J328" i="1"/>
  <c r="J296" i="1"/>
  <c r="J264" i="1"/>
  <c r="I316" i="1"/>
  <c r="I272" i="1"/>
  <c r="I327" i="1"/>
  <c r="I319" i="1"/>
  <c r="I311" i="1"/>
  <c r="I303" i="1"/>
  <c r="I295" i="1"/>
  <c r="I287" i="1"/>
  <c r="I279" i="1"/>
  <c r="I271" i="1"/>
  <c r="I263" i="1"/>
  <c r="I255" i="1"/>
  <c r="M746" i="1"/>
  <c r="M706" i="1"/>
  <c r="K745" i="1"/>
  <c r="K655" i="1"/>
  <c r="K639" i="1"/>
  <c r="K623" i="1"/>
  <c r="K607" i="1"/>
  <c r="K591" i="1"/>
  <c r="J654" i="1"/>
  <c r="I650" i="1"/>
  <c r="I611" i="1"/>
  <c r="J534" i="1"/>
  <c r="H570" i="1"/>
  <c r="J516" i="1"/>
  <c r="M714" i="1"/>
  <c r="J738" i="1"/>
  <c r="I655" i="1"/>
  <c r="J566" i="1"/>
  <c r="M489" i="1"/>
  <c r="M460" i="1"/>
  <c r="L489" i="1"/>
  <c r="L419" i="1"/>
  <c r="I487" i="1"/>
  <c r="L416" i="1"/>
  <c r="L396" i="1"/>
  <c r="L372" i="1"/>
  <c r="K404" i="1"/>
  <c r="K351" i="1"/>
  <c r="I372" i="1"/>
  <c r="H395" i="1"/>
  <c r="I363" i="1"/>
  <c r="I414" i="1"/>
  <c r="I406" i="1"/>
  <c r="I398" i="1"/>
  <c r="I390" i="1"/>
  <c r="I382" i="1"/>
  <c r="I374" i="1"/>
  <c r="I366" i="1"/>
  <c r="I358" i="1"/>
  <c r="I350" i="1"/>
  <c r="I342" i="1"/>
  <c r="H323" i="1"/>
  <c r="H307" i="1"/>
  <c r="H291" i="1"/>
  <c r="H275" i="1"/>
  <c r="H259" i="1"/>
  <c r="K583" i="1"/>
  <c r="K575" i="1"/>
  <c r="K567" i="1"/>
  <c r="K559" i="1"/>
  <c r="J555" i="1"/>
  <c r="J543" i="1"/>
  <c r="I539" i="1"/>
  <c r="J535" i="1"/>
  <c r="I511" i="1"/>
  <c r="K507" i="1"/>
  <c r="K503" i="1"/>
  <c r="K497" i="1"/>
  <c r="M477" i="1"/>
  <c r="M469" i="1"/>
  <c r="M461" i="1"/>
  <c r="M453" i="1"/>
  <c r="M445" i="1"/>
  <c r="M437" i="1"/>
  <c r="M429" i="1"/>
  <c r="M421" i="1"/>
  <c r="L449" i="1"/>
  <c r="L167" i="1"/>
  <c r="M194" i="1"/>
  <c r="J78" i="1"/>
  <c r="L311" i="1"/>
  <c r="J542" i="1"/>
  <c r="K177" i="1"/>
  <c r="H51" i="1"/>
  <c r="K62" i="1"/>
  <c r="M79" i="1"/>
  <c r="J119" i="1"/>
  <c r="H266" i="1"/>
  <c r="H494" i="1"/>
  <c r="I422" i="1"/>
  <c r="L470" i="1"/>
  <c r="L210" i="1"/>
  <c r="M149" i="1"/>
  <c r="M571" i="1"/>
  <c r="K450" i="1"/>
  <c r="J342" i="1"/>
  <c r="L193" i="1"/>
  <c r="M639" i="1"/>
  <c r="L654" i="1"/>
  <c r="L346" i="1"/>
  <c r="I254" i="1"/>
  <c r="M151" i="1"/>
  <c r="J591" i="1"/>
  <c r="J649" i="1"/>
  <c r="L429" i="1"/>
  <c r="M146" i="1"/>
  <c r="L640" i="1"/>
  <c r="I608" i="1"/>
  <c r="J537" i="1"/>
  <c r="H529" i="1"/>
  <c r="M517" i="1"/>
  <c r="K505" i="1"/>
  <c r="K392" i="1"/>
  <c r="J360" i="1"/>
  <c r="I597" i="1"/>
  <c r="J287" i="1"/>
  <c r="L113" i="1"/>
  <c r="I278" i="1"/>
  <c r="M595" i="1"/>
  <c r="L587" i="1"/>
  <c r="L306" i="1"/>
  <c r="M398" i="1"/>
  <c r="I498" i="1"/>
  <c r="M274" i="1"/>
  <c r="K121" i="1"/>
  <c r="H226" i="1"/>
  <c r="H187" i="1"/>
  <c r="J278" i="1"/>
  <c r="M253" i="1"/>
  <c r="K208" i="1"/>
  <c r="M682" i="1"/>
  <c r="J594" i="1"/>
  <c r="M698" i="1"/>
  <c r="I633" i="1"/>
  <c r="M502" i="1"/>
  <c r="J175" i="1"/>
  <c r="I629" i="1"/>
  <c r="I229" i="1"/>
  <c r="M720" i="1"/>
  <c r="J500" i="1"/>
  <c r="J472" i="1"/>
  <c r="M351" i="1"/>
  <c r="I344" i="1"/>
  <c r="J288" i="1"/>
  <c r="J327" i="1"/>
  <c r="J279" i="1"/>
  <c r="L360" i="1"/>
  <c r="M271" i="1"/>
  <c r="K189" i="1"/>
  <c r="J186" i="1"/>
  <c r="H253" i="1"/>
  <c r="H233" i="1"/>
  <c r="J217" i="1"/>
  <c r="L201" i="1"/>
  <c r="K179" i="1"/>
  <c r="I155" i="1"/>
  <c r="I147" i="1"/>
  <c r="K135" i="1"/>
  <c r="K119" i="1"/>
  <c r="I107" i="1"/>
  <c r="I99" i="1"/>
  <c r="H91" i="1"/>
  <c r="I479" i="1"/>
  <c r="L251" i="1"/>
  <c r="K243" i="1"/>
  <c r="L219" i="1"/>
  <c r="M608" i="1"/>
  <c r="M574" i="1"/>
  <c r="L499" i="1"/>
  <c r="H495" i="1"/>
  <c r="M475" i="1"/>
  <c r="L247" i="1"/>
  <c r="L231" i="1"/>
  <c r="J211" i="1"/>
  <c r="K195" i="1"/>
  <c r="K739" i="1"/>
  <c r="K650" i="1"/>
  <c r="J435" i="1"/>
  <c r="K329" i="1"/>
  <c r="I313" i="1"/>
  <c r="M297" i="1"/>
  <c r="J285" i="1"/>
  <c r="L273" i="1"/>
  <c r="M257" i="1"/>
  <c r="L487" i="1"/>
  <c r="L427" i="1"/>
  <c r="M713" i="1"/>
  <c r="M606" i="1"/>
  <c r="J660" i="1"/>
  <c r="M554" i="1"/>
  <c r="I538" i="1"/>
  <c r="J447" i="1"/>
  <c r="L413" i="1"/>
  <c r="M381" i="1"/>
  <c r="K365" i="1"/>
  <c r="L353" i="1"/>
  <c r="M337" i="1"/>
  <c r="M490" i="1"/>
  <c r="H442" i="1"/>
  <c r="I415" i="1"/>
  <c r="H184" i="1"/>
  <c r="H176" i="1"/>
  <c r="K172" i="1"/>
  <c r="J160" i="1"/>
  <c r="I152" i="1"/>
  <c r="I144" i="1"/>
  <c r="K140" i="1"/>
  <c r="K136" i="1"/>
  <c r="J120" i="1"/>
  <c r="J116" i="1"/>
  <c r="K112" i="1"/>
  <c r="J104" i="1"/>
  <c r="K375" i="1"/>
  <c r="H355" i="1"/>
  <c r="L183" i="1"/>
  <c r="L127" i="1"/>
  <c r="K111" i="1"/>
  <c r="K178" i="1"/>
  <c r="I166" i="1"/>
  <c r="J150" i="1"/>
  <c r="I138" i="1"/>
  <c r="I126" i="1"/>
  <c r="K110" i="1"/>
  <c r="J96" i="1"/>
  <c r="L96" i="1"/>
  <c r="J44" i="1"/>
  <c r="L50" i="1"/>
  <c r="I42" i="1"/>
  <c r="M26" i="1"/>
  <c r="J22" i="1"/>
  <c r="J707" i="1"/>
  <c r="K622" i="1"/>
  <c r="I626" i="1"/>
  <c r="M560" i="1"/>
  <c r="L524" i="1"/>
  <c r="J747" i="1"/>
  <c r="K626" i="1"/>
  <c r="H606" i="1"/>
  <c r="K516" i="1"/>
  <c r="L724" i="1"/>
  <c r="J723" i="1"/>
  <c r="M633" i="1"/>
  <c r="M597" i="1"/>
  <c r="K606" i="1"/>
  <c r="J606" i="1"/>
  <c r="I585" i="1"/>
  <c r="M569" i="1"/>
  <c r="M528" i="1"/>
  <c r="L509" i="1"/>
  <c r="J564" i="1"/>
  <c r="M496" i="1"/>
  <c r="K469" i="1"/>
  <c r="J418" i="1"/>
  <c r="K313" i="1"/>
  <c r="H310" i="1"/>
  <c r="H294" i="1"/>
  <c r="I333" i="1"/>
  <c r="K293" i="1"/>
  <c r="H273" i="1"/>
  <c r="M402" i="1"/>
  <c r="L350" i="1"/>
  <c r="J367" i="1"/>
  <c r="I305" i="1"/>
  <c r="J261" i="1"/>
  <c r="M316" i="1"/>
  <c r="K258" i="1"/>
  <c r="I226" i="1"/>
  <c r="I219" i="1"/>
  <c r="H250" i="1"/>
  <c r="H151" i="1"/>
  <c r="H181" i="1"/>
  <c r="H165" i="1"/>
  <c r="H149" i="1"/>
  <c r="H133" i="1"/>
  <c r="H117" i="1"/>
  <c r="H182" i="1"/>
  <c r="H96" i="1"/>
  <c r="H76" i="1"/>
  <c r="H52" i="1"/>
  <c r="H32" i="1"/>
  <c r="J484" i="1"/>
  <c r="K452" i="1"/>
  <c r="K557" i="1"/>
  <c r="K151" i="1"/>
  <c r="M186" i="1"/>
  <c r="H74" i="1"/>
  <c r="L303" i="1"/>
  <c r="H538" i="1"/>
  <c r="M173" i="1"/>
  <c r="M112" i="1"/>
  <c r="H47" i="1"/>
  <c r="J75" i="1"/>
  <c r="K37" i="1"/>
  <c r="K141" i="1"/>
  <c r="K470" i="1"/>
  <c r="M410" i="1"/>
  <c r="I74" i="1"/>
  <c r="K254" i="1"/>
  <c r="L486" i="1"/>
  <c r="H658" i="1"/>
  <c r="L626" i="1"/>
  <c r="J135" i="1"/>
  <c r="K202" i="1"/>
  <c r="I647" i="1"/>
  <c r="L98" i="1"/>
  <c r="I121" i="1"/>
  <c r="K98" i="1"/>
  <c r="M547" i="1"/>
  <c r="I167" i="1"/>
  <c r="J39" i="1"/>
  <c r="J737" i="1"/>
  <c r="J589" i="1"/>
  <c r="I664" i="1"/>
  <c r="L604" i="1"/>
  <c r="H545" i="1"/>
  <c r="H517" i="1"/>
  <c r="J412" i="1"/>
  <c r="I368" i="1"/>
  <c r="M134" i="1"/>
  <c r="H612" i="1"/>
  <c r="M343" i="1"/>
  <c r="I294" i="1"/>
  <c r="L655" i="1"/>
  <c r="I639" i="1"/>
  <c r="M145" i="1"/>
  <c r="M407" i="1"/>
  <c r="L290" i="1"/>
  <c r="L240" i="1"/>
  <c r="I262" i="1"/>
  <c r="J226" i="1"/>
  <c r="M116" i="1"/>
  <c r="K245" i="1"/>
  <c r="L208" i="1"/>
  <c r="L114" i="1"/>
  <c r="K234" i="1"/>
  <c r="J735" i="1"/>
  <c r="H589" i="1"/>
  <c r="K183" i="1"/>
  <c r="H649" i="1"/>
  <c r="K525" i="1"/>
  <c r="K238" i="1"/>
  <c r="L110" i="1"/>
  <c r="K229" i="1"/>
  <c r="J740" i="1"/>
  <c r="K488" i="1"/>
  <c r="K380" i="1"/>
  <c r="J332" i="1"/>
  <c r="I312" i="1"/>
  <c r="I296" i="1"/>
  <c r="H284" i="1"/>
  <c r="M399" i="1"/>
  <c r="J395" i="1"/>
  <c r="J271" i="1"/>
  <c r="J253" i="1"/>
  <c r="L229" i="1"/>
  <c r="H172" i="1"/>
  <c r="H241" i="1"/>
  <c r="M233" i="1"/>
  <c r="H209" i="1"/>
  <c r="K193" i="1"/>
  <c r="K171" i="1"/>
  <c r="K155" i="1"/>
  <c r="M143" i="1"/>
  <c r="I131" i="1"/>
  <c r="M99" i="1"/>
  <c r="I87" i="1"/>
  <c r="M251" i="1"/>
  <c r="I227" i="1"/>
  <c r="M219" i="1"/>
  <c r="J199" i="1"/>
  <c r="M592" i="1"/>
  <c r="M566" i="1"/>
  <c r="J423" i="1"/>
  <c r="M419" i="1"/>
  <c r="M239" i="1"/>
  <c r="K231" i="1"/>
  <c r="I211" i="1"/>
  <c r="L203" i="1"/>
  <c r="K675" i="1"/>
  <c r="J610" i="1"/>
  <c r="J419" i="1"/>
  <c r="L329" i="1"/>
  <c r="L313" i="1"/>
  <c r="L297" i="1"/>
  <c r="J281" i="1"/>
  <c r="M269" i="1"/>
  <c r="I439" i="1"/>
  <c r="M681" i="1"/>
  <c r="M648" i="1"/>
  <c r="M584" i="1"/>
  <c r="H610" i="1"/>
  <c r="M512" i="1"/>
  <c r="J431" i="1"/>
  <c r="H417" i="1"/>
  <c r="M401" i="1"/>
  <c r="I385" i="1"/>
  <c r="L369" i="1"/>
  <c r="J357" i="1"/>
  <c r="I353" i="1"/>
  <c r="L345" i="1"/>
  <c r="M482" i="1"/>
  <c r="H426" i="1"/>
  <c r="I339" i="1"/>
  <c r="L184" i="1"/>
  <c r="J176" i="1"/>
  <c r="H164" i="1"/>
  <c r="H156" i="1"/>
  <c r="K144" i="1"/>
  <c r="H128" i="1"/>
  <c r="L120" i="1"/>
  <c r="I112" i="1"/>
  <c r="K108" i="1"/>
  <c r="L104" i="1"/>
  <c r="K132" i="1"/>
  <c r="J379" i="1"/>
  <c r="H288" i="1"/>
  <c r="J163" i="1"/>
  <c r="L119" i="1"/>
  <c r="H175" i="1"/>
  <c r="I174" i="1"/>
  <c r="K158" i="1"/>
  <c r="I146" i="1"/>
  <c r="I134" i="1"/>
  <c r="K118" i="1"/>
  <c r="K106" i="1"/>
  <c r="K100" i="1"/>
  <c r="K103" i="1"/>
  <c r="I79" i="1"/>
  <c r="L38" i="1"/>
  <c r="M46" i="1"/>
  <c r="I30" i="1"/>
  <c r="J46" i="1"/>
  <c r="K711" i="1"/>
  <c r="I707" i="1"/>
  <c r="J634" i="1"/>
  <c r="H602" i="1"/>
  <c r="M548" i="1"/>
  <c r="K560" i="1"/>
  <c r="J683" i="1"/>
  <c r="J618" i="1"/>
  <c r="L540" i="1"/>
  <c r="K747" i="1"/>
  <c r="J716" i="1"/>
  <c r="M665" i="1"/>
  <c r="M629" i="1"/>
  <c r="M589" i="1"/>
  <c r="K601" i="1"/>
  <c r="J598" i="1"/>
  <c r="H646" i="1"/>
  <c r="M565" i="1"/>
  <c r="M521" i="1"/>
  <c r="K573" i="1"/>
  <c r="J545" i="1"/>
  <c r="M486" i="1"/>
  <c r="K454" i="1"/>
  <c r="I494" i="1"/>
  <c r="H330" i="1"/>
  <c r="I310" i="1"/>
  <c r="J294" i="1"/>
  <c r="I309" i="1"/>
  <c r="H261" i="1"/>
  <c r="L415" i="1"/>
  <c r="K360" i="1"/>
  <c r="I399" i="1"/>
  <c r="K325" i="1"/>
  <c r="I257" i="1"/>
  <c r="M304" i="1"/>
  <c r="I320" i="1"/>
  <c r="M215" i="1"/>
  <c r="J243" i="1"/>
  <c r="I222" i="1"/>
  <c r="J107" i="1"/>
  <c r="H123" i="1"/>
  <c r="J173" i="1"/>
  <c r="J157" i="1"/>
  <c r="J141" i="1"/>
  <c r="J125" i="1"/>
  <c r="J109" i="1"/>
  <c r="K166" i="1"/>
  <c r="H92" i="1"/>
  <c r="H68" i="1"/>
  <c r="H48" i="1"/>
  <c r="H28" i="1"/>
  <c r="I456" i="1"/>
  <c r="M444" i="1"/>
  <c r="K725" i="1"/>
  <c r="K656" i="1"/>
  <c r="H592" i="1"/>
  <c r="J482" i="1"/>
  <c r="M677" i="1"/>
  <c r="J745" i="1"/>
  <c r="I669" i="1"/>
  <c r="J592" i="1"/>
  <c r="J466" i="1"/>
  <c r="J450" i="1"/>
  <c r="L693" i="1"/>
  <c r="J685" i="1"/>
  <c r="K648" i="1"/>
  <c r="H644" i="1"/>
  <c r="J401" i="1"/>
  <c r="I345" i="1"/>
  <c r="H312" i="1"/>
  <c r="M393" i="1"/>
  <c r="M365" i="1"/>
  <c r="H407" i="1"/>
  <c r="I536" i="1"/>
  <c r="H626" i="1"/>
  <c r="H655" i="1"/>
  <c r="J686" i="1"/>
  <c r="I393" i="1"/>
  <c r="H380" i="1"/>
  <c r="I64" i="1"/>
  <c r="J76" i="1"/>
  <c r="I434" i="1"/>
  <c r="M643" i="1"/>
  <c r="J692" i="1"/>
  <c r="I115" i="1"/>
  <c r="J458" i="1"/>
  <c r="M434" i="1"/>
  <c r="M214" i="1"/>
  <c r="I129" i="1"/>
  <c r="H423" i="1"/>
  <c r="I470" i="1"/>
  <c r="K434" i="1"/>
  <c r="M647" i="1"/>
  <c r="M130" i="1"/>
  <c r="I589" i="1"/>
  <c r="J704" i="1"/>
  <c r="I656" i="1"/>
  <c r="L628" i="1"/>
  <c r="L592" i="1"/>
  <c r="K521" i="1"/>
  <c r="M400" i="1"/>
  <c r="L657" i="1"/>
  <c r="I379" i="1"/>
  <c r="H339" i="1"/>
  <c r="M165" i="1"/>
  <c r="L627" i="1"/>
  <c r="M129" i="1"/>
  <c r="M360" i="1"/>
  <c r="L374" i="1"/>
  <c r="J270" i="1"/>
  <c r="J214" i="1"/>
  <c r="L234" i="1"/>
  <c r="M108" i="1"/>
  <c r="M318" i="1"/>
  <c r="M218" i="1"/>
  <c r="I209" i="1"/>
  <c r="K665" i="1"/>
  <c r="J565" i="1"/>
  <c r="H218" i="1"/>
  <c r="M154" i="1"/>
  <c r="H268" i="1"/>
  <c r="K190" i="1"/>
  <c r="K569" i="1"/>
  <c r="M440" i="1"/>
  <c r="K363" i="1"/>
  <c r="L296" i="1"/>
  <c r="L323" i="1"/>
  <c r="J307" i="1"/>
  <c r="J291" i="1"/>
  <c r="M267" i="1"/>
  <c r="M364" i="1"/>
  <c r="I407" i="1"/>
  <c r="K228" i="1"/>
  <c r="I248" i="1"/>
  <c r="L204" i="1"/>
  <c r="L172" i="1"/>
  <c r="L249" i="1"/>
  <c r="J241" i="1"/>
  <c r="I225" i="1"/>
  <c r="J209" i="1"/>
  <c r="K399" i="1"/>
  <c r="J682" i="1"/>
  <c r="M78" i="1"/>
  <c r="H490" i="1"/>
  <c r="L362" i="1"/>
  <c r="I584" i="1"/>
  <c r="H557" i="1"/>
  <c r="K252" i="1"/>
  <c r="I157" i="1"/>
  <c r="H143" i="1"/>
  <c r="M730" i="1"/>
  <c r="M542" i="1"/>
  <c r="J665" i="1"/>
  <c r="J27" i="1"/>
  <c r="L307" i="1"/>
  <c r="M311" i="1"/>
  <c r="M138" i="1"/>
  <c r="L118" i="1"/>
  <c r="J197" i="1"/>
  <c r="M193" i="1"/>
  <c r="H127" i="1"/>
  <c r="M107" i="1"/>
  <c r="M100" i="1"/>
  <c r="M87" i="1"/>
  <c r="L243" i="1"/>
  <c r="M199" i="1"/>
  <c r="K608" i="1"/>
  <c r="M467" i="1"/>
  <c r="J247" i="1"/>
  <c r="M530" i="1"/>
  <c r="L453" i="1"/>
  <c r="L321" i="1"/>
  <c r="K289" i="1"/>
  <c r="M261" i="1"/>
  <c r="J689" i="1"/>
  <c r="M616" i="1"/>
  <c r="M562" i="1"/>
  <c r="M487" i="1"/>
  <c r="M405" i="1"/>
  <c r="L377" i="1"/>
  <c r="H365" i="1"/>
  <c r="J349" i="1"/>
  <c r="I454" i="1"/>
  <c r="L176" i="1"/>
  <c r="L160" i="1"/>
  <c r="L152" i="1"/>
  <c r="J136" i="1"/>
  <c r="K116" i="1"/>
  <c r="J148" i="1"/>
  <c r="H119" i="1"/>
  <c r="K170" i="1"/>
  <c r="K142" i="1"/>
  <c r="I118" i="1"/>
  <c r="K99" i="1"/>
  <c r="L34" i="1"/>
  <c r="I675" i="1"/>
  <c r="H594" i="1"/>
  <c r="K540" i="1"/>
  <c r="K687" i="1"/>
  <c r="H614" i="1"/>
  <c r="J680" i="1"/>
  <c r="M617" i="1"/>
  <c r="J653" i="1"/>
  <c r="H605" i="1"/>
  <c r="L569" i="1"/>
  <c r="J508" i="1"/>
  <c r="J494" i="1"/>
  <c r="H326" i="1"/>
  <c r="H286" i="1"/>
  <c r="H325" i="1"/>
  <c r="I269" i="1"/>
  <c r="J375" i="1"/>
  <c r="J257" i="1"/>
  <c r="M320" i="1"/>
  <c r="H324" i="1"/>
  <c r="J195" i="1"/>
  <c r="J191" i="1"/>
  <c r="H161" i="1"/>
  <c r="H129" i="1"/>
  <c r="L155" i="1"/>
  <c r="K150" i="1"/>
  <c r="H80" i="1"/>
  <c r="H36" i="1"/>
  <c r="J452" i="1"/>
  <c r="J725" i="1"/>
  <c r="K624" i="1"/>
  <c r="K485" i="1"/>
  <c r="L733" i="1"/>
  <c r="J697" i="1"/>
  <c r="J640" i="1"/>
  <c r="H462" i="1"/>
  <c r="J701" i="1"/>
  <c r="K616" i="1"/>
  <c r="K437" i="1"/>
  <c r="I413" i="1"/>
  <c r="H296" i="1"/>
  <c r="M373" i="1"/>
  <c r="L393" i="1"/>
  <c r="I396" i="1"/>
  <c r="K288" i="1"/>
  <c r="I528" i="1"/>
  <c r="K353" i="1"/>
  <c r="I430" i="1"/>
  <c r="L666" i="1"/>
  <c r="L662" i="1"/>
  <c r="L284" i="1"/>
  <c r="M170" i="1"/>
  <c r="I644" i="1"/>
  <c r="I501" i="1"/>
  <c r="I360" i="1"/>
  <c r="H278" i="1"/>
  <c r="L611" i="1"/>
  <c r="I356" i="1"/>
  <c r="J398" i="1"/>
  <c r="L214" i="1"/>
  <c r="H513" i="1"/>
  <c r="J561" i="1"/>
  <c r="M363" i="1"/>
  <c r="L315" i="1"/>
  <c r="I200" i="1"/>
  <c r="K148" i="1"/>
  <c r="I179" i="1"/>
  <c r="L147" i="1"/>
  <c r="I123" i="1"/>
  <c r="H103" i="1"/>
  <c r="K423" i="1"/>
  <c r="M227" i="1"/>
  <c r="K596" i="1"/>
  <c r="M431" i="1"/>
  <c r="L483" i="1"/>
  <c r="J239" i="1"/>
  <c r="M650" i="1"/>
  <c r="M451" i="1"/>
  <c r="M309" i="1"/>
  <c r="M277" i="1"/>
  <c r="J443" i="1"/>
  <c r="I691" i="1"/>
  <c r="K620" i="1"/>
  <c r="J552" i="1"/>
  <c r="M435" i="1"/>
  <c r="M413" i="1"/>
  <c r="K385" i="1"/>
  <c r="L357" i="1"/>
  <c r="K387" i="1"/>
  <c r="L164" i="1"/>
  <c r="I156" i="1"/>
  <c r="I140" i="1"/>
  <c r="I124" i="1"/>
  <c r="I104" i="1"/>
  <c r="L403" i="1"/>
  <c r="I148" i="1"/>
  <c r="L111" i="1"/>
  <c r="J166" i="1"/>
  <c r="H138" i="1"/>
  <c r="I114" i="1"/>
  <c r="J100" i="1"/>
  <c r="K87" i="1"/>
  <c r="L22" i="1"/>
  <c r="I47" i="1"/>
  <c r="K630" i="1"/>
  <c r="M564" i="1"/>
  <c r="J544" i="1"/>
  <c r="J675" i="1"/>
  <c r="L520" i="1"/>
  <c r="K699" i="1"/>
  <c r="M613" i="1"/>
  <c r="J638" i="1"/>
  <c r="H597" i="1"/>
  <c r="L557" i="1"/>
  <c r="I577" i="1"/>
  <c r="J486" i="1"/>
  <c r="I326" i="1"/>
  <c r="K286" i="1"/>
  <c r="I277" i="1"/>
  <c r="L407" i="1"/>
  <c r="I355" i="1"/>
  <c r="J333" i="1"/>
  <c r="L262" i="1"/>
  <c r="K248" i="1"/>
  <c r="J227" i="1"/>
  <c r="H183" i="1"/>
  <c r="J161" i="1"/>
  <c r="J129" i="1"/>
  <c r="H64" i="1"/>
  <c r="I492" i="1"/>
  <c r="K444" i="1"/>
  <c r="J709" i="1"/>
  <c r="J644" i="1"/>
  <c r="J446" i="1"/>
  <c r="L701" i="1"/>
  <c r="J681" i="1"/>
  <c r="H624" i="1"/>
  <c r="K462" i="1"/>
  <c r="J669" i="1"/>
  <c r="K600" i="1"/>
  <c r="K409" i="1"/>
  <c r="M417" i="1"/>
  <c r="M369" i="1"/>
  <c r="J415" i="1"/>
  <c r="I364" i="1"/>
  <c r="H328" i="1"/>
  <c r="J252" i="1"/>
  <c r="M244" i="1"/>
  <c r="H236" i="1"/>
  <c r="I236" i="1"/>
  <c r="H232" i="1"/>
  <c r="M228" i="1"/>
  <c r="H220" i="1"/>
  <c r="J216" i="1"/>
  <c r="I212" i="1"/>
  <c r="M196" i="1"/>
  <c r="M189" i="1"/>
  <c r="H320" i="1"/>
  <c r="H215" i="1"/>
  <c r="H223" i="1"/>
  <c r="H235" i="1"/>
  <c r="H413" i="1"/>
  <c r="I405" i="1"/>
  <c r="H393" i="1"/>
  <c r="K381" i="1"/>
  <c r="I369" i="1"/>
  <c r="L361" i="1"/>
  <c r="H345" i="1"/>
  <c r="K337" i="1"/>
  <c r="K580" i="1"/>
  <c r="J520" i="1"/>
  <c r="L485" i="1"/>
  <c r="J440" i="1"/>
  <c r="J417" i="1"/>
  <c r="I409" i="1"/>
  <c r="I412" i="1"/>
  <c r="L392" i="1"/>
  <c r="K376" i="1"/>
  <c r="H348" i="1"/>
  <c r="J340" i="1"/>
  <c r="L568" i="1"/>
  <c r="L528" i="1"/>
  <c r="K548" i="1"/>
  <c r="J548" i="1"/>
  <c r="J370" i="1"/>
  <c r="H317" i="1"/>
  <c r="K312" i="1"/>
  <c r="K269" i="1"/>
  <c r="J304" i="1"/>
  <c r="J260" i="1"/>
  <c r="I297" i="1"/>
  <c r="K331" i="1"/>
  <c r="K319" i="1"/>
  <c r="I307" i="1"/>
  <c r="K299" i="1"/>
  <c r="K287" i="1"/>
  <c r="I275" i="1"/>
  <c r="K267" i="1"/>
  <c r="K255" i="1"/>
  <c r="M725" i="1"/>
  <c r="M670" i="1"/>
  <c r="K651" i="1"/>
  <c r="H622" i="1"/>
  <c r="J376" i="1"/>
  <c r="H454" i="1"/>
  <c r="K613" i="1"/>
  <c r="M125" i="1"/>
  <c r="M408" i="1"/>
  <c r="J659" i="1"/>
  <c r="L222" i="1"/>
  <c r="H130" i="1"/>
  <c r="L533" i="1"/>
  <c r="H509" i="1"/>
  <c r="L649" i="1"/>
  <c r="H322" i="1"/>
  <c r="I103" i="1"/>
  <c r="I286" i="1"/>
  <c r="K605" i="1"/>
  <c r="K222" i="1"/>
  <c r="M468" i="1"/>
  <c r="I380" i="1"/>
  <c r="H217" i="1"/>
  <c r="K163" i="1"/>
  <c r="J143" i="1"/>
  <c r="M88" i="1"/>
  <c r="K463" i="1"/>
  <c r="I235" i="1"/>
  <c r="M646" i="1"/>
  <c r="M514" i="1"/>
  <c r="H471" i="1"/>
  <c r="M634" i="1"/>
  <c r="L431" i="1"/>
  <c r="K305" i="1"/>
  <c r="L277" i="1"/>
  <c r="K487" i="1"/>
  <c r="K584" i="1"/>
  <c r="I550" i="1"/>
  <c r="I447" i="1"/>
  <c r="M389" i="1"/>
  <c r="M361" i="1"/>
  <c r="K379" i="1"/>
  <c r="H180" i="1"/>
  <c r="L168" i="1"/>
  <c r="I160" i="1"/>
  <c r="H148" i="1"/>
  <c r="L132" i="1"/>
  <c r="H112" i="1"/>
  <c r="I403" i="1"/>
  <c r="L151" i="1"/>
  <c r="K186" i="1"/>
  <c r="I158" i="1"/>
  <c r="K130" i="1"/>
  <c r="I106" i="1"/>
  <c r="K96" i="1"/>
  <c r="I63" i="1"/>
  <c r="M42" i="1"/>
  <c r="J42" i="1"/>
  <c r="I51" i="1"/>
  <c r="K695" i="1"/>
  <c r="J622" i="1"/>
  <c r="M544" i="1"/>
  <c r="K634" i="1"/>
  <c r="K576" i="1"/>
  <c r="K683" i="1"/>
  <c r="M653" i="1"/>
  <c r="K646" i="1"/>
  <c r="I645" i="1"/>
  <c r="M553" i="1"/>
  <c r="K541" i="1"/>
  <c r="L490" i="1"/>
  <c r="I424" i="1"/>
  <c r="H302" i="1"/>
  <c r="H297" i="1"/>
  <c r="I285" i="1"/>
  <c r="L378" i="1"/>
  <c r="H383" i="1"/>
  <c r="J269" i="1"/>
  <c r="K278" i="1"/>
  <c r="I242" i="1"/>
  <c r="H203" i="1"/>
  <c r="H158" i="1"/>
  <c r="H177" i="1"/>
  <c r="H145" i="1"/>
  <c r="H113" i="1"/>
  <c r="H100" i="1"/>
  <c r="H60" i="1"/>
  <c r="K492" i="1"/>
  <c r="K428" i="1"/>
  <c r="J693" i="1"/>
  <c r="J576" i="1"/>
  <c r="I442" i="1"/>
  <c r="K693" i="1"/>
  <c r="K644" i="1"/>
  <c r="H478" i="1"/>
  <c r="H450" i="1"/>
  <c r="J749" i="1"/>
  <c r="I677" i="1"/>
  <c r="J656" i="1"/>
  <c r="J389" i="1"/>
  <c r="M397" i="1"/>
  <c r="M353" i="1"/>
  <c r="J408" i="1"/>
  <c r="H399" i="1"/>
  <c r="K320" i="1"/>
  <c r="H292" i="1"/>
  <c r="I244" i="1"/>
  <c r="J240" i="1"/>
  <c r="J236" i="1"/>
  <c r="J232" i="1"/>
  <c r="H228" i="1"/>
  <c r="J220" i="1"/>
  <c r="I208" i="1"/>
  <c r="M204" i="1"/>
  <c r="M200" i="1"/>
  <c r="J189" i="1"/>
  <c r="I332" i="1"/>
  <c r="H300" i="1"/>
  <c r="H247" i="1"/>
  <c r="I215" i="1"/>
  <c r="H195" i="1"/>
  <c r="H188" i="1"/>
  <c r="K413" i="1"/>
  <c r="H401" i="1"/>
  <c r="H389" i="1"/>
  <c r="L381" i="1"/>
  <c r="K369" i="1"/>
  <c r="K357" i="1"/>
  <c r="J345" i="1"/>
  <c r="L337" i="1"/>
  <c r="K536" i="1"/>
  <c r="J512" i="1"/>
  <c r="K472" i="1"/>
  <c r="J428" i="1"/>
  <c r="J385" i="1"/>
  <c r="I401" i="1"/>
  <c r="L408" i="1"/>
  <c r="H388" i="1"/>
  <c r="H372" i="1"/>
  <c r="I348" i="1"/>
  <c r="H336" i="1"/>
  <c r="L560" i="1"/>
  <c r="K579" i="1"/>
  <c r="K520" i="1"/>
  <c r="J540" i="1"/>
  <c r="I476" i="1"/>
  <c r="J366" i="1"/>
  <c r="H285" i="1"/>
  <c r="L261" i="1"/>
  <c r="K301" i="1"/>
  <c r="K264" i="1"/>
  <c r="J284" i="1"/>
  <c r="J256" i="1"/>
  <c r="I284" i="1"/>
  <c r="K327" i="1"/>
  <c r="H647" i="1"/>
  <c r="M478" i="1"/>
  <c r="J255" i="1"/>
  <c r="I302" i="1"/>
  <c r="J322" i="1"/>
  <c r="L190" i="1"/>
  <c r="K235" i="1"/>
  <c r="M640" i="1"/>
  <c r="M289" i="1"/>
  <c r="M638" i="1"/>
  <c r="L389" i="1"/>
  <c r="K361" i="1"/>
  <c r="L136" i="1"/>
  <c r="H126" i="1"/>
  <c r="M30" i="1"/>
  <c r="I634" i="1"/>
  <c r="I666" i="1"/>
  <c r="M549" i="1"/>
  <c r="K302" i="1"/>
  <c r="H194" i="1"/>
  <c r="J177" i="1"/>
  <c r="H84" i="1"/>
  <c r="K640" i="1"/>
  <c r="K628" i="1"/>
  <c r="J337" i="1"/>
  <c r="J400" i="1"/>
  <c r="H252" i="1"/>
  <c r="M240" i="1"/>
  <c r="M232" i="1"/>
  <c r="I224" i="1"/>
  <c r="M212" i="1"/>
  <c r="H204" i="1"/>
  <c r="H251" i="1"/>
  <c r="I397" i="1"/>
  <c r="H369" i="1"/>
  <c r="K349" i="1"/>
  <c r="M508" i="1"/>
  <c r="J492" i="1"/>
  <c r="K397" i="1"/>
  <c r="H412" i="1"/>
  <c r="L376" i="1"/>
  <c r="H340" i="1"/>
  <c r="L536" i="1"/>
  <c r="J568" i="1"/>
  <c r="I373" i="1"/>
  <c r="K328" i="1"/>
  <c r="J312" i="1"/>
  <c r="I304" i="1"/>
  <c r="K323" i="1"/>
  <c r="K307" i="1"/>
  <c r="I291" i="1"/>
  <c r="K279" i="1"/>
  <c r="K263" i="1"/>
  <c r="H301" i="1"/>
  <c r="M678" i="1"/>
  <c r="K647" i="1"/>
  <c r="K627" i="1"/>
  <c r="K603" i="1"/>
  <c r="J662" i="1"/>
  <c r="J615" i="1"/>
  <c r="I599" i="1"/>
  <c r="J502" i="1"/>
  <c r="I516" i="1"/>
  <c r="M702" i="1"/>
  <c r="J635" i="1"/>
  <c r="J582" i="1"/>
  <c r="M481" i="1"/>
  <c r="M423" i="1"/>
  <c r="K496" i="1"/>
  <c r="I423" i="1"/>
  <c r="L400" i="1"/>
  <c r="L358" i="1"/>
  <c r="K372" i="1"/>
  <c r="I404" i="1"/>
  <c r="H384" i="1"/>
  <c r="I347" i="1"/>
  <c r="K410" i="1"/>
  <c r="K398" i="1"/>
  <c r="I386" i="1"/>
  <c r="K378" i="1"/>
  <c r="K366" i="1"/>
  <c r="I354" i="1"/>
  <c r="K346" i="1"/>
  <c r="H315" i="1"/>
  <c r="H295" i="1"/>
  <c r="H271" i="1"/>
  <c r="K563" i="1"/>
  <c r="J575" i="1"/>
  <c r="J567" i="1"/>
  <c r="J551" i="1"/>
  <c r="J539" i="1"/>
  <c r="J531" i="1"/>
  <c r="K527" i="1"/>
  <c r="J523" i="1"/>
  <c r="K511" i="1"/>
  <c r="H487" i="1"/>
  <c r="I469" i="1"/>
  <c r="I457" i="1"/>
  <c r="M449" i="1"/>
  <c r="I437" i="1"/>
  <c r="I425" i="1"/>
  <c r="L465" i="1"/>
  <c r="K457" i="1"/>
  <c r="L500" i="1"/>
  <c r="H492" i="1"/>
  <c r="H484" i="1"/>
  <c r="L480" i="1"/>
  <c r="L472" i="1"/>
  <c r="I464" i="1"/>
  <c r="H456" i="1"/>
  <c r="H448" i="1"/>
  <c r="L444" i="1"/>
  <c r="L436" i="1"/>
  <c r="H428" i="1"/>
  <c r="H420" i="1"/>
  <c r="K477" i="1"/>
  <c r="J497" i="1"/>
  <c r="J481" i="1"/>
  <c r="J465" i="1"/>
  <c r="J449" i="1"/>
  <c r="J433" i="1"/>
  <c r="H499" i="1"/>
  <c r="K491" i="1"/>
  <c r="I475" i="1"/>
  <c r="H459" i="1"/>
  <c r="K451" i="1"/>
  <c r="H435" i="1"/>
  <c r="H427" i="1"/>
  <c r="H414" i="1"/>
  <c r="H398" i="1"/>
  <c r="H382" i="1"/>
  <c r="H366" i="1"/>
  <c r="H350" i="1"/>
  <c r="M708" i="1"/>
  <c r="L716" i="1"/>
  <c r="K740" i="1"/>
  <c r="I728" i="1"/>
  <c r="M737" i="1"/>
  <c r="M668" i="1"/>
  <c r="L709" i="1"/>
  <c r="K729" i="1"/>
  <c r="K685" i="1"/>
  <c r="I693" i="1"/>
  <c r="H692" i="1"/>
  <c r="M697" i="1"/>
  <c r="L708" i="1"/>
  <c r="K748" i="1"/>
  <c r="K712" i="1"/>
  <c r="I748" i="1"/>
  <c r="H708" i="1"/>
  <c r="J643" i="1"/>
  <c r="J596" i="1"/>
  <c r="I619" i="1"/>
  <c r="H582" i="1"/>
  <c r="K578" i="1"/>
  <c r="K574" i="1"/>
  <c r="H566" i="1"/>
  <c r="K562" i="1"/>
  <c r="K558" i="1"/>
  <c r="H550" i="1"/>
  <c r="K546" i="1"/>
  <c r="K542" i="1"/>
  <c r="H534" i="1"/>
  <c r="K530" i="1"/>
  <c r="K526" i="1"/>
  <c r="H518" i="1"/>
  <c r="K514" i="1"/>
  <c r="K510" i="1"/>
  <c r="H502" i="1"/>
  <c r="H583" i="1"/>
  <c r="I579" i="1"/>
  <c r="H571" i="1"/>
  <c r="L567" i="1"/>
  <c r="H559" i="1"/>
  <c r="H551" i="1"/>
  <c r="I547" i="1"/>
  <c r="L543" i="1"/>
  <c r="H535" i="1"/>
  <c r="H531" i="1"/>
  <c r="H527" i="1"/>
  <c r="M523" i="1"/>
  <c r="M519" i="1"/>
  <c r="I515" i="1"/>
  <c r="L511" i="1"/>
  <c r="H503" i="1"/>
  <c r="H485" i="1"/>
  <c r="H469" i="1"/>
  <c r="H453" i="1"/>
  <c r="H437" i="1"/>
  <c r="H421" i="1"/>
  <c r="I737" i="1"/>
  <c r="K721" i="1"/>
  <c r="I709" i="1"/>
  <c r="I689" i="1"/>
  <c r="I745" i="1"/>
  <c r="H744" i="1"/>
  <c r="H700" i="1"/>
  <c r="M728" i="1"/>
  <c r="M696" i="1"/>
  <c r="L737" i="1"/>
  <c r="L705" i="1"/>
  <c r="L673" i="1"/>
  <c r="K713" i="1"/>
  <c r="K669" i="1"/>
  <c r="I681" i="1"/>
  <c r="H632" i="1"/>
  <c r="H625" i="1"/>
  <c r="H593" i="1"/>
  <c r="H636" i="1"/>
  <c r="H604" i="1"/>
  <c r="H648" i="1"/>
  <c r="J600" i="1"/>
  <c r="H628" i="1"/>
  <c r="H580" i="1"/>
  <c r="H564" i="1"/>
  <c r="H548" i="1"/>
  <c r="H532" i="1"/>
  <c r="H516" i="1"/>
  <c r="I746" i="1"/>
  <c r="L742" i="1"/>
  <c r="K738" i="1"/>
  <c r="I730" i="1"/>
  <c r="L726" i="1"/>
  <c r="K722" i="1"/>
  <c r="I714" i="1"/>
  <c r="L710" i="1"/>
  <c r="K706" i="1"/>
  <c r="I698" i="1"/>
  <c r="L694" i="1"/>
  <c r="K690" i="1"/>
  <c r="I682" i="1"/>
  <c r="L678" i="1"/>
  <c r="K674" i="1"/>
  <c r="I747" i="1"/>
  <c r="M743" i="1"/>
  <c r="L739" i="1"/>
  <c r="I731" i="1"/>
  <c r="M727" i="1"/>
  <c r="L723" i="1"/>
  <c r="I715" i="1"/>
  <c r="M711" i="1"/>
  <c r="L707" i="1"/>
  <c r="I699" i="1"/>
  <c r="M695" i="1"/>
  <c r="L691" i="1"/>
  <c r="I683" i="1"/>
  <c r="M679" i="1"/>
  <c r="L675" i="1"/>
  <c r="I667" i="1"/>
  <c r="H742" i="1"/>
  <c r="H726" i="1"/>
  <c r="H710" i="1"/>
  <c r="H694" i="1"/>
  <c r="H678" i="1"/>
  <c r="H498" i="1"/>
  <c r="M741" i="1"/>
  <c r="H276" i="1"/>
  <c r="I220" i="1"/>
  <c r="H397" i="1"/>
  <c r="H349" i="1"/>
  <c r="K464" i="1"/>
  <c r="J388" i="1"/>
  <c r="J580" i="1"/>
  <c r="K333" i="1"/>
  <c r="I323" i="1"/>
  <c r="K283" i="1"/>
  <c r="M694" i="1"/>
  <c r="K611" i="1"/>
  <c r="J623" i="1"/>
  <c r="M722" i="1"/>
  <c r="H522" i="1"/>
  <c r="L447" i="1"/>
  <c r="L380" i="1"/>
  <c r="H416" i="1"/>
  <c r="K402" i="1"/>
  <c r="K370" i="1"/>
  <c r="K338" i="1"/>
  <c r="H255" i="1"/>
  <c r="I523" i="1"/>
  <c r="J507" i="1"/>
  <c r="I449" i="1"/>
  <c r="H500" i="1"/>
  <c r="I480" i="1"/>
  <c r="L460" i="1"/>
  <c r="H436" i="1"/>
  <c r="K493" i="1"/>
  <c r="J469" i="1"/>
  <c r="J421" i="1"/>
  <c r="H451" i="1"/>
  <c r="K419" i="1"/>
  <c r="H370" i="1"/>
  <c r="M748" i="1"/>
  <c r="I740" i="1"/>
  <c r="L720" i="1"/>
  <c r="I713" i="1"/>
  <c r="L728" i="1"/>
  <c r="I712" i="1"/>
  <c r="I635" i="1"/>
  <c r="I574" i="1"/>
  <c r="I558" i="1"/>
  <c r="I542" i="1"/>
  <c r="I526" i="1"/>
  <c r="I510" i="1"/>
  <c r="H656" i="1"/>
  <c r="L563" i="1"/>
  <c r="M543" i="1"/>
  <c r="L531" i="1"/>
  <c r="M515" i="1"/>
  <c r="L503" i="1"/>
  <c r="H457" i="1"/>
  <c r="H737" i="1"/>
  <c r="I60" i="1"/>
  <c r="J178" i="1"/>
  <c r="L355" i="1"/>
  <c r="M157" i="1"/>
  <c r="L387" i="1"/>
  <c r="K139" i="1"/>
  <c r="I671" i="1"/>
  <c r="K568" i="1"/>
  <c r="M538" i="1"/>
  <c r="L265" i="1"/>
  <c r="L397" i="1"/>
  <c r="L148" i="1"/>
  <c r="H131" i="1"/>
  <c r="J30" i="1"/>
  <c r="L556" i="1"/>
  <c r="M649" i="1"/>
  <c r="K524" i="1"/>
  <c r="I317" i="1"/>
  <c r="H305" i="1"/>
  <c r="M332" i="1"/>
  <c r="H107" i="1"/>
  <c r="J145" i="1"/>
  <c r="H44" i="1"/>
  <c r="K498" i="1"/>
  <c r="H466" i="1"/>
  <c r="J733" i="1"/>
  <c r="K308" i="1"/>
  <c r="H367" i="1"/>
  <c r="J244" i="1"/>
  <c r="J228" i="1"/>
  <c r="M224" i="1"/>
  <c r="M216" i="1"/>
  <c r="J208" i="1"/>
  <c r="I196" i="1"/>
  <c r="I324" i="1"/>
  <c r="I247" i="1"/>
  <c r="J203" i="1"/>
  <c r="H409" i="1"/>
  <c r="I389" i="1"/>
  <c r="I361" i="1"/>
  <c r="H341" i="1"/>
  <c r="K508" i="1"/>
  <c r="M484" i="1"/>
  <c r="I484" i="1"/>
  <c r="J373" i="1"/>
  <c r="H404" i="1"/>
  <c r="J372" i="1"/>
  <c r="M580" i="1"/>
  <c r="K564" i="1"/>
  <c r="J524" i="1"/>
  <c r="L366" i="1"/>
  <c r="K296" i="1"/>
  <c r="J280" i="1"/>
  <c r="I265" i="1"/>
  <c r="I315" i="1"/>
  <c r="K303" i="1"/>
  <c r="K291" i="1"/>
  <c r="K275" i="1"/>
  <c r="I259" i="1"/>
  <c r="M734" i="1"/>
  <c r="K709" i="1"/>
  <c r="K643" i="1"/>
  <c r="K619" i="1"/>
  <c r="K599" i="1"/>
  <c r="J658" i="1"/>
  <c r="I643" i="1"/>
  <c r="J578" i="1"/>
  <c r="I506" i="1"/>
  <c r="M686" i="1"/>
  <c r="J627" i="1"/>
  <c r="J538" i="1"/>
  <c r="M497" i="1"/>
  <c r="M471" i="1"/>
  <c r="L471" i="1"/>
  <c r="K468" i="1"/>
  <c r="H455" i="1"/>
  <c r="L388" i="1"/>
  <c r="L342" i="1"/>
  <c r="K356" i="1"/>
  <c r="I359" i="1"/>
  <c r="H352" i="1"/>
  <c r="L347" i="1"/>
  <c r="K406" i="1"/>
  <c r="I394" i="1"/>
  <c r="K386" i="1"/>
  <c r="K374" i="1"/>
  <c r="I362" i="1"/>
  <c r="K354" i="1"/>
  <c r="K342" i="1"/>
  <c r="H331" i="1"/>
  <c r="H311" i="1"/>
  <c r="H287" i="1"/>
  <c r="H267" i="1"/>
  <c r="I663" i="1"/>
  <c r="K571" i="1"/>
  <c r="I559" i="1"/>
  <c r="I555" i="1"/>
  <c r="K543" i="1"/>
  <c r="K535" i="1"/>
  <c r="I527" i="1"/>
  <c r="K523" i="1"/>
  <c r="K519" i="1"/>
  <c r="J515" i="1"/>
  <c r="J503" i="1"/>
  <c r="I477" i="1"/>
  <c r="I465" i="1"/>
  <c r="M457" i="1"/>
  <c r="I445" i="1"/>
  <c r="I433" i="1"/>
  <c r="M425" i="1"/>
  <c r="L433" i="1"/>
  <c r="K441" i="1"/>
  <c r="H496" i="1"/>
  <c r="L492" i="1"/>
  <c r="L484" i="1"/>
  <c r="H476" i="1"/>
  <c r="H468" i="1"/>
  <c r="L464" i="1"/>
  <c r="L456" i="1"/>
  <c r="I448" i="1"/>
  <c r="H440" i="1"/>
  <c r="H432" i="1"/>
  <c r="L428" i="1"/>
  <c r="L420" i="1"/>
  <c r="K461" i="1"/>
  <c r="J493" i="1"/>
  <c r="J477" i="1"/>
  <c r="J461" i="1"/>
  <c r="J445" i="1"/>
  <c r="J429" i="1"/>
  <c r="K499" i="1"/>
  <c r="H483" i="1"/>
  <c r="K475" i="1"/>
  <c r="I459" i="1"/>
  <c r="H443" i="1"/>
  <c r="K435" i="1"/>
  <c r="I427" i="1"/>
  <c r="H410" i="1"/>
  <c r="H394" i="1"/>
  <c r="H378" i="1"/>
  <c r="H362" i="1"/>
  <c r="H346" i="1"/>
  <c r="M672" i="1"/>
  <c r="L704" i="1"/>
  <c r="K688" i="1"/>
  <c r="H724" i="1"/>
  <c r="M724" i="1"/>
  <c r="L741" i="1"/>
  <c r="L688" i="1"/>
  <c r="K724" i="1"/>
  <c r="K677" i="1"/>
  <c r="I672" i="1"/>
  <c r="H676" i="1"/>
  <c r="M684" i="1"/>
  <c r="L696" i="1"/>
  <c r="K741" i="1"/>
  <c r="K704" i="1"/>
  <c r="I732" i="1"/>
  <c r="H668" i="1"/>
  <c r="J631" i="1"/>
  <c r="I662" i="1"/>
  <c r="I603" i="1"/>
  <c r="K582" i="1"/>
  <c r="L574" i="1"/>
  <c r="L570" i="1"/>
  <c r="K566" i="1"/>
  <c r="L558" i="1"/>
  <c r="L554" i="1"/>
  <c r="K550" i="1"/>
  <c r="L542" i="1"/>
  <c r="L538" i="1"/>
  <c r="K534" i="1"/>
  <c r="L526" i="1"/>
  <c r="L522" i="1"/>
  <c r="K518" i="1"/>
  <c r="L510" i="1"/>
  <c r="L506" i="1"/>
  <c r="K502" i="1"/>
  <c r="I583" i="1"/>
  <c r="L579" i="1"/>
  <c r="L571" i="1"/>
  <c r="H563" i="1"/>
  <c r="L559" i="1"/>
  <c r="I551" i="1"/>
  <c r="L547" i="1"/>
  <c r="H539" i="1"/>
  <c r="I535" i="1"/>
  <c r="M531" i="1"/>
  <c r="M527" i="1"/>
  <c r="L523" i="1"/>
  <c r="L519" i="1"/>
  <c r="L515" i="1"/>
  <c r="H507" i="1"/>
  <c r="I503" i="1"/>
  <c r="H497" i="1"/>
  <c r="H481" i="1"/>
  <c r="H465" i="1"/>
  <c r="H449" i="1"/>
  <c r="H433" i="1"/>
  <c r="I749" i="1"/>
  <c r="H729" i="1"/>
  <c r="H717" i="1"/>
  <c r="H705" i="1"/>
  <c r="K689" i="1"/>
  <c r="I725" i="1"/>
  <c r="I744" i="1"/>
  <c r="K700" i="1"/>
  <c r="M749" i="1"/>
  <c r="M717" i="1"/>
  <c r="M685" i="1"/>
  <c r="L729" i="1"/>
  <c r="L697" i="1"/>
  <c r="K749" i="1"/>
  <c r="K708" i="1"/>
  <c r="I741" i="1"/>
  <c r="I673" i="1"/>
  <c r="H600" i="1"/>
  <c r="J625" i="1"/>
  <c r="J593" i="1"/>
  <c r="I636" i="1"/>
  <c r="I604" i="1"/>
  <c r="H616" i="1"/>
  <c r="J648" i="1"/>
  <c r="J584" i="1"/>
  <c r="H608" i="1"/>
  <c r="H576" i="1"/>
  <c r="H560" i="1"/>
  <c r="H544" i="1"/>
  <c r="H528" i="1"/>
  <c r="H512" i="1"/>
  <c r="L746" i="1"/>
  <c r="K742" i="1"/>
  <c r="I734" i="1"/>
  <c r="L730" i="1"/>
  <c r="K726" i="1"/>
  <c r="I718" i="1"/>
  <c r="L714" i="1"/>
  <c r="K710" i="1"/>
  <c r="I702" i="1"/>
  <c r="L698" i="1"/>
  <c r="K694" i="1"/>
  <c r="I686" i="1"/>
  <c r="L682" i="1"/>
  <c r="K678" i="1"/>
  <c r="I670" i="1"/>
  <c r="M747" i="1"/>
  <c r="I743" i="1"/>
  <c r="H735" i="1"/>
  <c r="M731" i="1"/>
  <c r="I727" i="1"/>
  <c r="H719" i="1"/>
  <c r="M715" i="1"/>
  <c r="I711" i="1"/>
  <c r="H703" i="1"/>
  <c r="M699" i="1"/>
  <c r="I695" i="1"/>
  <c r="H687" i="1"/>
  <c r="M683" i="1"/>
  <c r="I679" i="1"/>
  <c r="H671" i="1"/>
  <c r="M667" i="1"/>
  <c r="H738" i="1"/>
  <c r="H722" i="1"/>
  <c r="H706" i="1"/>
  <c r="H690" i="1"/>
  <c r="H674" i="1"/>
  <c r="K629" i="1"/>
  <c r="I276" i="1"/>
  <c r="M249" i="1"/>
  <c r="M95" i="1"/>
  <c r="K495" i="1"/>
  <c r="M211" i="1"/>
  <c r="I321" i="1"/>
  <c r="M299" i="1"/>
  <c r="J156" i="1"/>
  <c r="H411" i="1"/>
  <c r="J715" i="1"/>
  <c r="J688" i="1"/>
  <c r="I637" i="1"/>
  <c r="J251" i="1"/>
  <c r="J729" i="1"/>
  <c r="M341" i="1"/>
  <c r="M208" i="1"/>
  <c r="I189" i="1"/>
  <c r="I659" i="1"/>
  <c r="H377" i="1"/>
  <c r="J504" i="1"/>
  <c r="I365" i="1"/>
  <c r="L552" i="1"/>
  <c r="I264" i="1"/>
  <c r="I329" i="1"/>
  <c r="K295" i="1"/>
  <c r="H333" i="1"/>
  <c r="K659" i="1"/>
  <c r="K587" i="1"/>
  <c r="J514" i="1"/>
  <c r="J532" i="1"/>
  <c r="I591" i="1"/>
  <c r="M439" i="1"/>
  <c r="L404" i="1"/>
  <c r="K335" i="1"/>
  <c r="I410" i="1"/>
  <c r="I378" i="1"/>
  <c r="K358" i="1"/>
  <c r="H319" i="1"/>
  <c r="H279" i="1"/>
  <c r="J571" i="1"/>
  <c r="I543" i="1"/>
  <c r="J519" i="1"/>
  <c r="K481" i="1"/>
  <c r="I461" i="1"/>
  <c r="I429" i="1"/>
  <c r="L481" i="1"/>
  <c r="L496" i="1"/>
  <c r="H472" i="1"/>
  <c r="H444" i="1"/>
  <c r="L424" i="1"/>
  <c r="K429" i="1"/>
  <c r="J453" i="1"/>
  <c r="I491" i="1"/>
  <c r="K467" i="1"/>
  <c r="K431" i="1"/>
  <c r="H386" i="1"/>
  <c r="H338" i="1"/>
  <c r="L672" i="1"/>
  <c r="M680" i="1"/>
  <c r="K692" i="1"/>
  <c r="H720" i="1"/>
  <c r="L676" i="1"/>
  <c r="K676" i="1"/>
  <c r="J603" i="1"/>
  <c r="L578" i="1"/>
  <c r="L562" i="1"/>
  <c r="L546" i="1"/>
  <c r="L530" i="1"/>
  <c r="L518" i="1"/>
  <c r="L502" i="1"/>
  <c r="H579" i="1"/>
  <c r="I567" i="1"/>
  <c r="H547" i="1"/>
  <c r="L535" i="1"/>
  <c r="I519" i="1"/>
  <c r="L507" i="1"/>
  <c r="H473" i="1"/>
  <c r="H441" i="1"/>
  <c r="H721" i="1"/>
  <c r="J684" i="1"/>
  <c r="L331" i="1"/>
  <c r="L194" i="1"/>
  <c r="K476" i="1"/>
  <c r="J201" i="1"/>
  <c r="K453" i="1"/>
  <c r="J439" i="1"/>
  <c r="J434" i="1"/>
  <c r="I128" i="1"/>
  <c r="I182" i="1"/>
  <c r="L100" i="1"/>
  <c r="K638" i="1"/>
  <c r="L430" i="1"/>
  <c r="I274" i="1"/>
  <c r="J113" i="1"/>
  <c r="H171" i="1"/>
  <c r="J456" i="1"/>
  <c r="I438" i="1"/>
  <c r="K664" i="1"/>
  <c r="M385" i="1"/>
  <c r="K300" i="1"/>
  <c r="I252" i="1"/>
  <c r="M236" i="1"/>
  <c r="J212" i="1"/>
  <c r="I204" i="1"/>
  <c r="I300" i="1"/>
  <c r="H231" i="1"/>
  <c r="H243" i="1"/>
  <c r="H405" i="1"/>
  <c r="K389" i="1"/>
  <c r="J361" i="1"/>
  <c r="H337" i="1"/>
  <c r="J581" i="1"/>
  <c r="M472" i="1"/>
  <c r="I420" i="1"/>
  <c r="J353" i="1"/>
  <c r="J404" i="1"/>
  <c r="J356" i="1"/>
  <c r="M576" i="1"/>
  <c r="K556" i="1"/>
  <c r="J354" i="1"/>
  <c r="K280" i="1"/>
  <c r="J272" i="1"/>
  <c r="I331" i="1"/>
  <c r="K315" i="1"/>
  <c r="I299" i="1"/>
  <c r="I283" i="1"/>
  <c r="K271" i="1"/>
  <c r="K259" i="1"/>
  <c r="M718" i="1"/>
  <c r="K663" i="1"/>
  <c r="K635" i="1"/>
  <c r="K615" i="1"/>
  <c r="K595" i="1"/>
  <c r="J650" i="1"/>
  <c r="I631" i="1"/>
  <c r="J546" i="1"/>
  <c r="I532" i="1"/>
  <c r="M742" i="1"/>
  <c r="K717" i="1"/>
  <c r="I623" i="1"/>
  <c r="I554" i="1"/>
  <c r="M493" i="1"/>
  <c r="M455" i="1"/>
  <c r="L459" i="1"/>
  <c r="K432" i="1"/>
  <c r="L412" i="1"/>
  <c r="L384" i="1"/>
  <c r="K415" i="1"/>
  <c r="K340" i="1"/>
  <c r="I340" i="1"/>
  <c r="H343" i="1"/>
  <c r="K414" i="1"/>
  <c r="I402" i="1"/>
  <c r="K394" i="1"/>
  <c r="K382" i="1"/>
  <c r="I370" i="1"/>
  <c r="K362" i="1"/>
  <c r="K350" i="1"/>
  <c r="I338" i="1"/>
  <c r="H327" i="1"/>
  <c r="H303" i="1"/>
  <c r="H283" i="1"/>
  <c r="H263" i="1"/>
  <c r="J583" i="1"/>
  <c r="I571" i="1"/>
  <c r="J559" i="1"/>
  <c r="K551" i="1"/>
  <c r="J547" i="1"/>
  <c r="K539" i="1"/>
  <c r="I507" i="1"/>
  <c r="I473" i="1"/>
  <c r="M465" i="1"/>
  <c r="I453" i="1"/>
  <c r="I441" i="1"/>
  <c r="M433" i="1"/>
  <c r="I421" i="1"/>
  <c r="L497" i="1"/>
  <c r="K489" i="1"/>
  <c r="K425" i="1"/>
  <c r="I496" i="1"/>
  <c r="H488" i="1"/>
  <c r="H480" i="1"/>
  <c r="L476" i="1"/>
  <c r="L468" i="1"/>
  <c r="H460" i="1"/>
  <c r="H452" i="1"/>
  <c r="L448" i="1"/>
  <c r="L440" i="1"/>
  <c r="I432" i="1"/>
  <c r="H424" i="1"/>
  <c r="K445" i="1"/>
  <c r="J489" i="1"/>
  <c r="J473" i="1"/>
  <c r="J457" i="1"/>
  <c r="J441" i="1"/>
  <c r="J425" i="1"/>
  <c r="H491" i="1"/>
  <c r="K483" i="1"/>
  <c r="H467" i="1"/>
  <c r="K459" i="1"/>
  <c r="I443" i="1"/>
  <c r="H431" i="1"/>
  <c r="K427" i="1"/>
  <c r="H406" i="1"/>
  <c r="H390" i="1"/>
  <c r="H374" i="1"/>
  <c r="H358" i="1"/>
  <c r="H342" i="1"/>
  <c r="L748" i="1"/>
  <c r="L684" i="1"/>
  <c r="K680" i="1"/>
  <c r="H704" i="1"/>
  <c r="M692" i="1"/>
  <c r="L732" i="1"/>
  <c r="L677" i="1"/>
  <c r="K697" i="1"/>
  <c r="I736" i="1"/>
  <c r="H740" i="1"/>
  <c r="M736" i="1"/>
  <c r="L749" i="1"/>
  <c r="L685" i="1"/>
  <c r="K736" i="1"/>
  <c r="K696" i="1"/>
  <c r="I720" i="1"/>
  <c r="J608" i="1"/>
  <c r="I651" i="1"/>
  <c r="I587" i="1"/>
  <c r="I578" i="1"/>
  <c r="H574" i="1"/>
  <c r="K570" i="1"/>
  <c r="I562" i="1"/>
  <c r="H558" i="1"/>
  <c r="K554" i="1"/>
  <c r="I546" i="1"/>
  <c r="H542" i="1"/>
  <c r="K538" i="1"/>
  <c r="I530" i="1"/>
  <c r="H526" i="1"/>
  <c r="K522" i="1"/>
  <c r="I514" i="1"/>
  <c r="H510" i="1"/>
  <c r="K506" i="1"/>
  <c r="L583" i="1"/>
  <c r="H575" i="1"/>
  <c r="H567" i="1"/>
  <c r="I563" i="1"/>
  <c r="H555" i="1"/>
  <c r="L551" i="1"/>
  <c r="H543" i="1"/>
  <c r="M539" i="1"/>
  <c r="M535" i="1"/>
  <c r="I531" i="1"/>
  <c r="L527" i="1"/>
  <c r="H519" i="1"/>
  <c r="H515" i="1"/>
  <c r="H511" i="1"/>
  <c r="M507" i="1"/>
  <c r="M503" i="1"/>
  <c r="H493" i="1"/>
  <c r="H477" i="1"/>
  <c r="H461" i="1"/>
  <c r="H445" i="1"/>
  <c r="H429" i="1"/>
  <c r="I697" i="1"/>
  <c r="I729" i="1"/>
  <c r="I717" i="1"/>
  <c r="K705" i="1"/>
  <c r="H673" i="1"/>
  <c r="I701" i="1"/>
  <c r="H716" i="1"/>
  <c r="M744" i="1"/>
  <c r="M712" i="1"/>
  <c r="M669" i="1"/>
  <c r="L721" i="1"/>
  <c r="L689" i="1"/>
  <c r="K744" i="1"/>
  <c r="K701" i="1"/>
  <c r="I733" i="1"/>
  <c r="H732" i="1"/>
  <c r="H641" i="1"/>
  <c r="H609" i="1"/>
  <c r="H652" i="1"/>
  <c r="H620" i="1"/>
  <c r="H588" i="1"/>
  <c r="H584" i="1"/>
  <c r="J632" i="1"/>
  <c r="H660" i="1"/>
  <c r="H596" i="1"/>
  <c r="H572" i="1"/>
  <c r="H556" i="1"/>
  <c r="H540" i="1"/>
  <c r="H524" i="1"/>
  <c r="H508" i="1"/>
  <c r="K746" i="1"/>
  <c r="I738" i="1"/>
  <c r="L734" i="1"/>
  <c r="K730" i="1"/>
  <c r="I722" i="1"/>
  <c r="L718" i="1"/>
  <c r="K714" i="1"/>
  <c r="I706" i="1"/>
  <c r="L702" i="1"/>
  <c r="K698" i="1"/>
  <c r="I690" i="1"/>
  <c r="L686" i="1"/>
  <c r="K682" i="1"/>
  <c r="I674" i="1"/>
  <c r="L670" i="1"/>
  <c r="L747" i="1"/>
  <c r="L743" i="1"/>
  <c r="M735" i="1"/>
  <c r="L731" i="1"/>
  <c r="L727" i="1"/>
  <c r="M719" i="1"/>
  <c r="L715" i="1"/>
  <c r="L711" i="1"/>
  <c r="M703" i="1"/>
  <c r="L699" i="1"/>
  <c r="L695" i="1"/>
  <c r="M687" i="1"/>
  <c r="L683" i="1"/>
  <c r="L679" i="1"/>
  <c r="M671" i="1"/>
  <c r="L667" i="1"/>
  <c r="H734" i="1"/>
  <c r="H718" i="1"/>
  <c r="H702" i="1"/>
  <c r="H686" i="1"/>
  <c r="H670" i="1"/>
  <c r="L541" i="1"/>
  <c r="K304" i="1"/>
  <c r="H256" i="1"/>
  <c r="I111" i="1"/>
  <c r="K207" i="1"/>
  <c r="M223" i="1"/>
  <c r="K188" i="1"/>
  <c r="I431" i="1"/>
  <c r="I168" i="1"/>
  <c r="I108" i="1"/>
  <c r="I154" i="1"/>
  <c r="K735" i="1"/>
  <c r="K352" i="1"/>
  <c r="H150" i="1"/>
  <c r="L437" i="1"/>
  <c r="J248" i="1"/>
  <c r="H200" i="1"/>
  <c r="H199" i="1"/>
  <c r="M524" i="1"/>
  <c r="L414" i="1"/>
  <c r="L344" i="1"/>
  <c r="I381" i="1"/>
  <c r="J316" i="1"/>
  <c r="K311" i="1"/>
  <c r="I267" i="1"/>
  <c r="K631" i="1"/>
  <c r="I618" i="1"/>
  <c r="J647" i="1"/>
  <c r="M485" i="1"/>
  <c r="I455" i="1"/>
  <c r="K388" i="1"/>
  <c r="L363" i="1"/>
  <c r="K390" i="1"/>
  <c r="I346" i="1"/>
  <c r="H299" i="1"/>
  <c r="I575" i="1"/>
  <c r="K555" i="1"/>
  <c r="J527" i="1"/>
  <c r="J511" i="1"/>
  <c r="M473" i="1"/>
  <c r="M441" i="1"/>
  <c r="K473" i="1"/>
  <c r="L488" i="1"/>
  <c r="H464" i="1"/>
  <c r="L452" i="1"/>
  <c r="L432" i="1"/>
  <c r="J485" i="1"/>
  <c r="J437" i="1"/>
  <c r="H475" i="1"/>
  <c r="K443" i="1"/>
  <c r="H402" i="1"/>
  <c r="H354" i="1"/>
  <c r="L736" i="1"/>
  <c r="H684" i="1"/>
  <c r="M745" i="1"/>
  <c r="L668" i="1"/>
  <c r="M704" i="1"/>
  <c r="K728" i="1"/>
  <c r="L582" i="1"/>
  <c r="L566" i="1"/>
  <c r="L550" i="1"/>
  <c r="L534" i="1"/>
  <c r="L514" i="1"/>
  <c r="L575" i="1"/>
  <c r="L555" i="1"/>
  <c r="L539" i="1"/>
  <c r="H523" i="1"/>
  <c r="M511" i="1"/>
  <c r="H489" i="1"/>
  <c r="H425" i="1"/>
  <c r="K673" i="1"/>
  <c r="M733" i="1"/>
  <c r="L681" i="1"/>
  <c r="H664" i="1"/>
  <c r="I620" i="1"/>
  <c r="H640" i="1"/>
  <c r="H536" i="1"/>
  <c r="L738" i="1"/>
  <c r="K718" i="1"/>
  <c r="I694" i="1"/>
  <c r="L674" i="1"/>
  <c r="L735" i="1"/>
  <c r="H711" i="1"/>
  <c r="M691" i="1"/>
  <c r="L671" i="1"/>
  <c r="H698" i="1"/>
  <c r="L713" i="1"/>
  <c r="J616" i="1"/>
  <c r="L722" i="1"/>
  <c r="M739" i="1"/>
  <c r="M675" i="1"/>
  <c r="I685" i="1"/>
  <c r="M701" i="1"/>
  <c r="K733" i="1"/>
  <c r="J641" i="1"/>
  <c r="I588" i="1"/>
  <c r="H520" i="1"/>
  <c r="K734" i="1"/>
  <c r="I710" i="1"/>
  <c r="L690" i="1"/>
  <c r="K670" i="1"/>
  <c r="H727" i="1"/>
  <c r="M707" i="1"/>
  <c r="L687" i="1"/>
  <c r="H746" i="1"/>
  <c r="H682" i="1"/>
  <c r="H730" i="1"/>
  <c r="H689" i="1"/>
  <c r="I700" i="1"/>
  <c r="H552" i="1"/>
  <c r="K702" i="1"/>
  <c r="L719" i="1"/>
  <c r="H714" i="1"/>
  <c r="H709" i="1"/>
  <c r="K716" i="1"/>
  <c r="L745" i="1"/>
  <c r="K681" i="1"/>
  <c r="J609" i="1"/>
  <c r="K684" i="1"/>
  <c r="H568" i="1"/>
  <c r="H504" i="1"/>
  <c r="I726" i="1"/>
  <c r="L706" i="1"/>
  <c r="K686" i="1"/>
  <c r="H743" i="1"/>
  <c r="M723" i="1"/>
  <c r="L703" i="1"/>
  <c r="H679" i="1"/>
  <c r="I652" i="1"/>
  <c r="I742" i="1"/>
  <c r="I678" i="1"/>
  <c r="H695" i="1"/>
  <c r="Q5" i="3"/>
  <c r="R5" i="3"/>
  <c r="S5" i="3"/>
  <c r="T5" i="3"/>
  <c r="V5" i="3" s="1"/>
  <c r="P16" i="1"/>
  <c r="P17" i="1"/>
  <c r="P18" i="1"/>
  <c r="P19" i="1"/>
  <c r="P20" i="1"/>
  <c r="P750" i="1"/>
  <c r="P751" i="1"/>
  <c r="P752" i="1"/>
  <c r="P753" i="1"/>
  <c r="P754" i="1"/>
  <c r="P755" i="1"/>
  <c r="P756" i="1"/>
  <c r="P757" i="1"/>
  <c r="P758" i="1"/>
  <c r="P759" i="1"/>
  <c r="P760" i="1"/>
  <c r="P761" i="1"/>
  <c r="P762" i="1"/>
  <c r="P763" i="1"/>
  <c r="P764" i="1"/>
  <c r="P765" i="1"/>
  <c r="P766" i="1"/>
  <c r="P767" i="1"/>
  <c r="P768" i="1"/>
  <c r="P769" i="1"/>
  <c r="P770" i="1"/>
  <c r="P771" i="1"/>
  <c r="P772" i="1"/>
  <c r="P773" i="1"/>
  <c r="P774" i="1"/>
  <c r="P775" i="1"/>
  <c r="P776" i="1"/>
  <c r="P777" i="1"/>
  <c r="P778" i="1"/>
  <c r="P779" i="1"/>
  <c r="P780" i="1"/>
  <c r="P781" i="1"/>
  <c r="P782" i="1"/>
  <c r="P783" i="1"/>
  <c r="P784" i="1"/>
  <c r="P785" i="1"/>
  <c r="P786" i="1"/>
  <c r="P787" i="1"/>
  <c r="P788" i="1"/>
  <c r="P789" i="1"/>
  <c r="P790" i="1"/>
  <c r="P791" i="1"/>
  <c r="P792" i="1"/>
  <c r="P793" i="1"/>
  <c r="P794" i="1"/>
  <c r="P795" i="1"/>
  <c r="P796" i="1"/>
  <c r="P797" i="1"/>
  <c r="P798" i="1"/>
  <c r="P799" i="1"/>
  <c r="P800" i="1"/>
  <c r="P801" i="1"/>
  <c r="P802" i="1"/>
  <c r="P803" i="1"/>
  <c r="P804" i="1"/>
  <c r="P805" i="1"/>
  <c r="P806" i="1"/>
  <c r="P807" i="1"/>
  <c r="P808" i="1"/>
  <c r="P809" i="1"/>
  <c r="P810" i="1"/>
  <c r="P811" i="1"/>
  <c r="P812" i="1"/>
  <c r="P813" i="1"/>
  <c r="P814" i="1"/>
  <c r="P815" i="1"/>
  <c r="P816" i="1"/>
  <c r="P817" i="1"/>
  <c r="P818" i="1"/>
  <c r="P819" i="1"/>
  <c r="P820" i="1"/>
  <c r="P821" i="1"/>
  <c r="P822" i="1"/>
  <c r="P823" i="1"/>
  <c r="P824" i="1"/>
  <c r="P825" i="1"/>
  <c r="P826" i="1"/>
  <c r="P827" i="1"/>
  <c r="P828" i="1"/>
  <c r="P829" i="1"/>
  <c r="P830" i="1"/>
  <c r="P831" i="1"/>
  <c r="P832" i="1"/>
  <c r="P833" i="1"/>
  <c r="O7595" i="3"/>
  <c r="O7596" i="3"/>
  <c r="O7597" i="3"/>
  <c r="O7598" i="3"/>
  <c r="O7599" i="3"/>
  <c r="O7600" i="3"/>
  <c r="O7601" i="3"/>
  <c r="O7602" i="3"/>
  <c r="O7603" i="3"/>
  <c r="O7604" i="3"/>
  <c r="O7605" i="3"/>
  <c r="O7606" i="3"/>
  <c r="O7607" i="3"/>
  <c r="O7608" i="3"/>
  <c r="O7609" i="3"/>
  <c r="O7610" i="3"/>
  <c r="O7611" i="3"/>
  <c r="O7612" i="3"/>
  <c r="O7613" i="3"/>
  <c r="O7614" i="3"/>
  <c r="O7615" i="3"/>
  <c r="O7616" i="3"/>
  <c r="O7617" i="3"/>
  <c r="O7618" i="3"/>
  <c r="O7619" i="3"/>
  <c r="O7620" i="3"/>
  <c r="O7621" i="3"/>
  <c r="O7622" i="3"/>
  <c r="O7623" i="3"/>
  <c r="O7624" i="3"/>
  <c r="O7625" i="3"/>
  <c r="O7626" i="3"/>
  <c r="O7627" i="3"/>
  <c r="O7628" i="3"/>
  <c r="O7629" i="3"/>
  <c r="O7630" i="3"/>
  <c r="O7631" i="3"/>
  <c r="O7632" i="3"/>
  <c r="O7633" i="3"/>
  <c r="O7634" i="3"/>
  <c r="O7635" i="3"/>
  <c r="O7636" i="3"/>
  <c r="O7637" i="3"/>
  <c r="O7638" i="3"/>
  <c r="O7639" i="3"/>
  <c r="O7640" i="3"/>
  <c r="O7641" i="3"/>
  <c r="O7642" i="3"/>
  <c r="O7643" i="3"/>
  <c r="O7644" i="3"/>
  <c r="O7645" i="3"/>
  <c r="O7646" i="3"/>
  <c r="O7647" i="3"/>
  <c r="O7648" i="3"/>
  <c r="O7649" i="3"/>
  <c r="O7650" i="3"/>
  <c r="O7651" i="3"/>
  <c r="O7652" i="3"/>
  <c r="O7653" i="3"/>
  <c r="O7654" i="3"/>
  <c r="O7655" i="3"/>
  <c r="O7656" i="3"/>
  <c r="O7657" i="3"/>
  <c r="O7658" i="3"/>
  <c r="O7659" i="3"/>
  <c r="O7660" i="3"/>
  <c r="O7661" i="3"/>
  <c r="O7662" i="3"/>
  <c r="O7663" i="3"/>
  <c r="O7664" i="3"/>
  <c r="O7665" i="3"/>
  <c r="O7666" i="3"/>
  <c r="O7667" i="3"/>
  <c r="O7668" i="3"/>
  <c r="O7669" i="3"/>
  <c r="O7670" i="3"/>
  <c r="O7671" i="3"/>
  <c r="O7672" i="3"/>
  <c r="O7673" i="3"/>
  <c r="O7674" i="3"/>
  <c r="O7675" i="3"/>
  <c r="O7676" i="3"/>
  <c r="O7677" i="3"/>
  <c r="O7678" i="3"/>
  <c r="O7679" i="3"/>
  <c r="O7680" i="3"/>
  <c r="O7681" i="3"/>
  <c r="O7682" i="3"/>
  <c r="O7683" i="3"/>
  <c r="O7684" i="3"/>
  <c r="O7685" i="3"/>
  <c r="O7686" i="3"/>
  <c r="O7687" i="3"/>
  <c r="O7688" i="3"/>
  <c r="O7689" i="3"/>
  <c r="O7690" i="3"/>
  <c r="O7691" i="3"/>
  <c r="O7692" i="3"/>
  <c r="O7693" i="3"/>
  <c r="O7694" i="3"/>
  <c r="O7695" i="3"/>
  <c r="O7696" i="3"/>
  <c r="O7697" i="3"/>
  <c r="O7698" i="3"/>
  <c r="O7699" i="3"/>
  <c r="O7700" i="3"/>
  <c r="O7701" i="3"/>
  <c r="O7702" i="3"/>
  <c r="O7703" i="3"/>
  <c r="O7704" i="3"/>
  <c r="O7705" i="3"/>
  <c r="O7706" i="3"/>
  <c r="O7707" i="3"/>
  <c r="O7708" i="3"/>
  <c r="O7709" i="3"/>
  <c r="O7710" i="3"/>
  <c r="O7711" i="3"/>
  <c r="O7712" i="3"/>
  <c r="O7713" i="3"/>
  <c r="O7714" i="3"/>
  <c r="O7715" i="3"/>
  <c r="O7716" i="3"/>
  <c r="O7717" i="3"/>
  <c r="O7718" i="3"/>
  <c r="O7719" i="3"/>
  <c r="O7720" i="3"/>
  <c r="O7721" i="3"/>
  <c r="O7722" i="3"/>
  <c r="O7723" i="3"/>
  <c r="O7724" i="3"/>
  <c r="O7725" i="3"/>
  <c r="O7726" i="3"/>
  <c r="O7727" i="3"/>
  <c r="O7728" i="3"/>
  <c r="O7729" i="3"/>
  <c r="O7730" i="3"/>
  <c r="O7731" i="3"/>
  <c r="O7732" i="3"/>
  <c r="O7733" i="3"/>
  <c r="O7734" i="3"/>
  <c r="O7735" i="3"/>
  <c r="O7736" i="3"/>
  <c r="O7737" i="3"/>
  <c r="O7738" i="3"/>
  <c r="O7739" i="3"/>
  <c r="O7740" i="3"/>
  <c r="O7741" i="3"/>
  <c r="O7742" i="3"/>
  <c r="O7743" i="3"/>
  <c r="O7744" i="3"/>
  <c r="O7745" i="3"/>
  <c r="O7746" i="3"/>
  <c r="O7747" i="3"/>
  <c r="O7748" i="3"/>
  <c r="O7749" i="3"/>
  <c r="O7750" i="3"/>
  <c r="O7751" i="3"/>
  <c r="O7752" i="3"/>
  <c r="O7753" i="3"/>
  <c r="O7754" i="3"/>
  <c r="O7755" i="3"/>
  <c r="O7756" i="3"/>
  <c r="O7757" i="3"/>
  <c r="O7758" i="3"/>
  <c r="O7759" i="3"/>
  <c r="O7760" i="3"/>
  <c r="O7761" i="3"/>
  <c r="O7762" i="3"/>
  <c r="O7763" i="3"/>
  <c r="O7764" i="3"/>
  <c r="O7765" i="3"/>
  <c r="O7766" i="3"/>
  <c r="O7767" i="3"/>
  <c r="O7768" i="3"/>
  <c r="O7769" i="3"/>
  <c r="O7770" i="3"/>
  <c r="O7771" i="3"/>
  <c r="O7772" i="3"/>
  <c r="O7773" i="3"/>
  <c r="O7774" i="3"/>
  <c r="O7775" i="3"/>
  <c r="O7776" i="3"/>
  <c r="O7777" i="3"/>
  <c r="O7778" i="3"/>
  <c r="O7779" i="3"/>
  <c r="O7780" i="3"/>
  <c r="O7781" i="3"/>
  <c r="O7782" i="3"/>
  <c r="O7783" i="3"/>
  <c r="O7784" i="3"/>
  <c r="O7785" i="3"/>
  <c r="O7786" i="3"/>
  <c r="O7787" i="3"/>
  <c r="O7788" i="3"/>
  <c r="O7789" i="3"/>
  <c r="O7790" i="3"/>
  <c r="O7791" i="3"/>
  <c r="O7792" i="3"/>
  <c r="O7793" i="3"/>
  <c r="O7794" i="3"/>
  <c r="O7795" i="3"/>
  <c r="O7796" i="3"/>
  <c r="O7797" i="3"/>
  <c r="O7798" i="3"/>
  <c r="O7799" i="3"/>
  <c r="O7800" i="3"/>
  <c r="O7801" i="3"/>
  <c r="O7802" i="3"/>
  <c r="O7803" i="3"/>
  <c r="O7804" i="3"/>
  <c r="O7805" i="3"/>
  <c r="O7806" i="3"/>
  <c r="O7807" i="3"/>
  <c r="O7808" i="3"/>
  <c r="O7809" i="3"/>
  <c r="O7810" i="3"/>
  <c r="O7811" i="3"/>
  <c r="O7812" i="3"/>
  <c r="O7813" i="3"/>
  <c r="O7814" i="3"/>
  <c r="O7815" i="3"/>
  <c r="O7816" i="3"/>
  <c r="O7817" i="3"/>
  <c r="O7818" i="3"/>
  <c r="O7819" i="3"/>
  <c r="O7820" i="3"/>
  <c r="O7821" i="3"/>
  <c r="O7822" i="3"/>
  <c r="O7823" i="3"/>
  <c r="O7824" i="3"/>
  <c r="O7825" i="3"/>
  <c r="O7826" i="3"/>
  <c r="O7827" i="3"/>
  <c r="O7828" i="3"/>
  <c r="O7829" i="3"/>
  <c r="O7830" i="3"/>
  <c r="O7831" i="3"/>
  <c r="O7832" i="3"/>
  <c r="O7833" i="3"/>
  <c r="O7834" i="3"/>
  <c r="O7835" i="3"/>
  <c r="O7836" i="3"/>
  <c r="O7837" i="3"/>
  <c r="O7838" i="3"/>
  <c r="O7839" i="3"/>
  <c r="O7840" i="3"/>
  <c r="O7841" i="3"/>
  <c r="O7842" i="3"/>
  <c r="O7843" i="3"/>
  <c r="O7844" i="3"/>
  <c r="O7845" i="3"/>
  <c r="O7846" i="3"/>
  <c r="O7847" i="3"/>
  <c r="O7848" i="3"/>
  <c r="O7341" i="3"/>
  <c r="O7342" i="3"/>
  <c r="O7343" i="3"/>
  <c r="O7344" i="3"/>
  <c r="O7345" i="3"/>
  <c r="O7346" i="3"/>
  <c r="O7347" i="3"/>
  <c r="O7348" i="3"/>
  <c r="O7349" i="3"/>
  <c r="O7350" i="3"/>
  <c r="O7351" i="3"/>
  <c r="O7352" i="3"/>
  <c r="O7353" i="3"/>
  <c r="O7354" i="3"/>
  <c r="O7355" i="3"/>
  <c r="O7356" i="3"/>
  <c r="O7357" i="3"/>
  <c r="O7358" i="3"/>
  <c r="O7359" i="3"/>
  <c r="O7360" i="3"/>
  <c r="O7361" i="3"/>
  <c r="O7362" i="3"/>
  <c r="O7363" i="3"/>
  <c r="O7364" i="3"/>
  <c r="O7365" i="3"/>
  <c r="O7366" i="3"/>
  <c r="O7367" i="3"/>
  <c r="O7368" i="3"/>
  <c r="O7369" i="3"/>
  <c r="O7370" i="3"/>
  <c r="O7371" i="3"/>
  <c r="O7372" i="3"/>
  <c r="O7373" i="3"/>
  <c r="O7374" i="3"/>
  <c r="O7375" i="3"/>
  <c r="O7376" i="3"/>
  <c r="O7377" i="3"/>
  <c r="O7378" i="3"/>
  <c r="O7379" i="3"/>
  <c r="O7380" i="3"/>
  <c r="O7381" i="3"/>
  <c r="O7382" i="3"/>
  <c r="O7383" i="3"/>
  <c r="O7384" i="3"/>
  <c r="O7385" i="3"/>
  <c r="O7386" i="3"/>
  <c r="O7387" i="3"/>
  <c r="O7388" i="3"/>
  <c r="O7389" i="3"/>
  <c r="O7390" i="3"/>
  <c r="O7391" i="3"/>
  <c r="O7392" i="3"/>
  <c r="O7393" i="3"/>
  <c r="O7394" i="3"/>
  <c r="O7395" i="3"/>
  <c r="O7396" i="3"/>
  <c r="O7397" i="3"/>
  <c r="O7398" i="3"/>
  <c r="O7399" i="3"/>
  <c r="O7400" i="3"/>
  <c r="O7401" i="3"/>
  <c r="O7402" i="3"/>
  <c r="O7403" i="3"/>
  <c r="O7404" i="3"/>
  <c r="O7405" i="3"/>
  <c r="O7406" i="3"/>
  <c r="O7407" i="3"/>
  <c r="O7408" i="3"/>
  <c r="O7409" i="3"/>
  <c r="O7410" i="3"/>
  <c r="O7411" i="3"/>
  <c r="O7412" i="3"/>
  <c r="O7413" i="3"/>
  <c r="O7414" i="3"/>
  <c r="O7415" i="3"/>
  <c r="O7416" i="3"/>
  <c r="O7417" i="3"/>
  <c r="O7418" i="3"/>
  <c r="O7419" i="3"/>
  <c r="O7420" i="3"/>
  <c r="O7421" i="3"/>
  <c r="O7422" i="3"/>
  <c r="O7423" i="3"/>
  <c r="O7424" i="3"/>
  <c r="O7425" i="3"/>
  <c r="O7426" i="3"/>
  <c r="O7427" i="3"/>
  <c r="O7428" i="3"/>
  <c r="O7429" i="3"/>
  <c r="O7430" i="3"/>
  <c r="O7431" i="3"/>
  <c r="O7432" i="3"/>
  <c r="O7433" i="3"/>
  <c r="O7434" i="3"/>
  <c r="O7435" i="3"/>
  <c r="O7436" i="3"/>
  <c r="O7437" i="3"/>
  <c r="O7438" i="3"/>
  <c r="O7439" i="3"/>
  <c r="O7440" i="3"/>
  <c r="O7441" i="3"/>
  <c r="O7442" i="3"/>
  <c r="O7443" i="3"/>
  <c r="O7444" i="3"/>
  <c r="O7445" i="3"/>
  <c r="O7446" i="3"/>
  <c r="O7447" i="3"/>
  <c r="O7448" i="3"/>
  <c r="O7449" i="3"/>
  <c r="O7450" i="3"/>
  <c r="O7451" i="3"/>
  <c r="O7452" i="3"/>
  <c r="O7453" i="3"/>
  <c r="O7454" i="3"/>
  <c r="O7455" i="3"/>
  <c r="O7456" i="3"/>
  <c r="O7457" i="3"/>
  <c r="O7458" i="3"/>
  <c r="O7459" i="3"/>
  <c r="O7460" i="3"/>
  <c r="O7461" i="3"/>
  <c r="O7462" i="3"/>
  <c r="O7463" i="3"/>
  <c r="O7464" i="3"/>
  <c r="O7465" i="3"/>
  <c r="O7466" i="3"/>
  <c r="O7467" i="3"/>
  <c r="O7468" i="3"/>
  <c r="O7469" i="3"/>
  <c r="O7470" i="3"/>
  <c r="O7471" i="3"/>
  <c r="O7472" i="3"/>
  <c r="O7473" i="3"/>
  <c r="O7474" i="3"/>
  <c r="O7475" i="3"/>
  <c r="O7476" i="3"/>
  <c r="O7477" i="3"/>
  <c r="O7478" i="3"/>
  <c r="O7479" i="3"/>
  <c r="O7480" i="3"/>
  <c r="O7481" i="3"/>
  <c r="O7482" i="3"/>
  <c r="O7483" i="3"/>
  <c r="O7484" i="3"/>
  <c r="O7485" i="3"/>
  <c r="O7486" i="3"/>
  <c r="O7487" i="3"/>
  <c r="O7488" i="3"/>
  <c r="O7489" i="3"/>
  <c r="O7490" i="3"/>
  <c r="O7491" i="3"/>
  <c r="O7492" i="3"/>
  <c r="O7493" i="3"/>
  <c r="O7494" i="3"/>
  <c r="O7495" i="3"/>
  <c r="O7496" i="3"/>
  <c r="O7497" i="3"/>
  <c r="O7498" i="3"/>
  <c r="O7499" i="3"/>
  <c r="O7500" i="3"/>
  <c r="O7501" i="3"/>
  <c r="O7502" i="3"/>
  <c r="O7503" i="3"/>
  <c r="O7504" i="3"/>
  <c r="O7505" i="3"/>
  <c r="O7506" i="3"/>
  <c r="O7507" i="3"/>
  <c r="O7508" i="3"/>
  <c r="O7509" i="3"/>
  <c r="O7510" i="3"/>
  <c r="O7511" i="3"/>
  <c r="O7512" i="3"/>
  <c r="O7513" i="3"/>
  <c r="O7514" i="3"/>
  <c r="O7515" i="3"/>
  <c r="O7516" i="3"/>
  <c r="O7517" i="3"/>
  <c r="O7518" i="3"/>
  <c r="O7519" i="3"/>
  <c r="O7520" i="3"/>
  <c r="O7521" i="3"/>
  <c r="O7522" i="3"/>
  <c r="O7523" i="3"/>
  <c r="O7524" i="3"/>
  <c r="O7525" i="3"/>
  <c r="O7526" i="3"/>
  <c r="O7527" i="3"/>
  <c r="O7528" i="3"/>
  <c r="O7529" i="3"/>
  <c r="O7530" i="3"/>
  <c r="O7531" i="3"/>
  <c r="O7532" i="3"/>
  <c r="O7533" i="3"/>
  <c r="O7534" i="3"/>
  <c r="O7535" i="3"/>
  <c r="O7536" i="3"/>
  <c r="O7537" i="3"/>
  <c r="O7538" i="3"/>
  <c r="O7539" i="3"/>
  <c r="O7540" i="3"/>
  <c r="O7541" i="3"/>
  <c r="O7542" i="3"/>
  <c r="O7543" i="3"/>
  <c r="O7544" i="3"/>
  <c r="O7545" i="3"/>
  <c r="O7546" i="3"/>
  <c r="O7547" i="3"/>
  <c r="O7548" i="3"/>
  <c r="O7549" i="3"/>
  <c r="O7550" i="3"/>
  <c r="O7551" i="3"/>
  <c r="O7552" i="3"/>
  <c r="O7553" i="3"/>
  <c r="O7554" i="3"/>
  <c r="O7555" i="3"/>
  <c r="O7556" i="3"/>
  <c r="O7557" i="3"/>
  <c r="O7558" i="3"/>
  <c r="O7559" i="3"/>
  <c r="O7560" i="3"/>
  <c r="O7561" i="3"/>
  <c r="O7562" i="3"/>
  <c r="O7563" i="3"/>
  <c r="O7564" i="3"/>
  <c r="O7565" i="3"/>
  <c r="O7566" i="3"/>
  <c r="O7567" i="3"/>
  <c r="O7568" i="3"/>
  <c r="O7569" i="3"/>
  <c r="O7570" i="3"/>
  <c r="O7571" i="3"/>
  <c r="O7572" i="3"/>
  <c r="O7573" i="3"/>
  <c r="O7574" i="3"/>
  <c r="O7575" i="3"/>
  <c r="O7576" i="3"/>
  <c r="O7577" i="3"/>
  <c r="O7578" i="3"/>
  <c r="O7579" i="3"/>
  <c r="O7580" i="3"/>
  <c r="O7581" i="3"/>
  <c r="O7582" i="3"/>
  <c r="O7583" i="3"/>
  <c r="O7584" i="3"/>
  <c r="O7585" i="3"/>
  <c r="O7586" i="3"/>
  <c r="O7587" i="3"/>
  <c r="O7588" i="3"/>
  <c r="O7589" i="3"/>
  <c r="O7590" i="3"/>
  <c r="O7591" i="3"/>
  <c r="O7592" i="3"/>
  <c r="O7593" i="3"/>
  <c r="O7594" i="3"/>
  <c r="O7087" i="3"/>
  <c r="O7088" i="3"/>
  <c r="O7089" i="3"/>
  <c r="O7090" i="3"/>
  <c r="O7091" i="3"/>
  <c r="O7092" i="3"/>
  <c r="O7093" i="3"/>
  <c r="O7094" i="3"/>
  <c r="O7095" i="3"/>
  <c r="O7096" i="3"/>
  <c r="O7097" i="3"/>
  <c r="O7098" i="3"/>
  <c r="O7099" i="3"/>
  <c r="O7100" i="3"/>
  <c r="O7101" i="3"/>
  <c r="O7102" i="3"/>
  <c r="O7103" i="3"/>
  <c r="O7104" i="3"/>
  <c r="O7105" i="3"/>
  <c r="O7106" i="3"/>
  <c r="O7107" i="3"/>
  <c r="O7108" i="3"/>
  <c r="O7109" i="3"/>
  <c r="O7110" i="3"/>
  <c r="O7111" i="3"/>
  <c r="O7112" i="3"/>
  <c r="O7113" i="3"/>
  <c r="O7114" i="3"/>
  <c r="O7115" i="3"/>
  <c r="O7116" i="3"/>
  <c r="O7117" i="3"/>
  <c r="O7118" i="3"/>
  <c r="O7119" i="3"/>
  <c r="O7120" i="3"/>
  <c r="O7121" i="3"/>
  <c r="O7122" i="3"/>
  <c r="O7123" i="3"/>
  <c r="O7124" i="3"/>
  <c r="O7125" i="3"/>
  <c r="O7126" i="3"/>
  <c r="O7127" i="3"/>
  <c r="O7128" i="3"/>
  <c r="O7129" i="3"/>
  <c r="O7130" i="3"/>
  <c r="O7131" i="3"/>
  <c r="O7132" i="3"/>
  <c r="O7133" i="3"/>
  <c r="O7134" i="3"/>
  <c r="O7135" i="3"/>
  <c r="O7136" i="3"/>
  <c r="O7137" i="3"/>
  <c r="O7138" i="3"/>
  <c r="O7139" i="3"/>
  <c r="O7140" i="3"/>
  <c r="O7141" i="3"/>
  <c r="O7142" i="3"/>
  <c r="O7143" i="3"/>
  <c r="O7144" i="3"/>
  <c r="O7145" i="3"/>
  <c r="O7146" i="3"/>
  <c r="O7147" i="3"/>
  <c r="O7148" i="3"/>
  <c r="O7149" i="3"/>
  <c r="O7150" i="3"/>
  <c r="O7151" i="3"/>
  <c r="O7152" i="3"/>
  <c r="O7153" i="3"/>
  <c r="O7154" i="3"/>
  <c r="O7155" i="3"/>
  <c r="O7156" i="3"/>
  <c r="O7157" i="3"/>
  <c r="O7158" i="3"/>
  <c r="O7159" i="3"/>
  <c r="O7160" i="3"/>
  <c r="O7161" i="3"/>
  <c r="O7162" i="3"/>
  <c r="O7163" i="3"/>
  <c r="O7164" i="3"/>
  <c r="O7165" i="3"/>
  <c r="O7166" i="3"/>
  <c r="O7167" i="3"/>
  <c r="O7168" i="3"/>
  <c r="O7169" i="3"/>
  <c r="O7170" i="3"/>
  <c r="O7171" i="3"/>
  <c r="O7172" i="3"/>
  <c r="O7173" i="3"/>
  <c r="O7174" i="3"/>
  <c r="O7175" i="3"/>
  <c r="O7176" i="3"/>
  <c r="O7177" i="3"/>
  <c r="O7178" i="3"/>
  <c r="O7179" i="3"/>
  <c r="O7180" i="3"/>
  <c r="O7181" i="3"/>
  <c r="O7182" i="3"/>
  <c r="O7183" i="3"/>
  <c r="O7184" i="3"/>
  <c r="O7185" i="3"/>
  <c r="O7186" i="3"/>
  <c r="O7187" i="3"/>
  <c r="O7188" i="3"/>
  <c r="O7189" i="3"/>
  <c r="O7190" i="3"/>
  <c r="O7191" i="3"/>
  <c r="O7192" i="3"/>
  <c r="O7193" i="3"/>
  <c r="O7194" i="3"/>
  <c r="O7195" i="3"/>
  <c r="O7196" i="3"/>
  <c r="O7197" i="3"/>
  <c r="O7198" i="3"/>
  <c r="O7199" i="3"/>
  <c r="O7200" i="3"/>
  <c r="O7201" i="3"/>
  <c r="O7202" i="3"/>
  <c r="O7203" i="3"/>
  <c r="O7204" i="3"/>
  <c r="O7205" i="3"/>
  <c r="O7206" i="3"/>
  <c r="O7207" i="3"/>
  <c r="O7208" i="3"/>
  <c r="O7209" i="3"/>
  <c r="O7210" i="3"/>
  <c r="O7211" i="3"/>
  <c r="O7212" i="3"/>
  <c r="O7213" i="3"/>
  <c r="O7214" i="3"/>
  <c r="O7215" i="3"/>
  <c r="O7216" i="3"/>
  <c r="O7217" i="3"/>
  <c r="O7218" i="3"/>
  <c r="O7219" i="3"/>
  <c r="O7220" i="3"/>
  <c r="O7221" i="3"/>
  <c r="O7222" i="3"/>
  <c r="O7223" i="3"/>
  <c r="O7224" i="3"/>
  <c r="O7225" i="3"/>
  <c r="O7226" i="3"/>
  <c r="O7227" i="3"/>
  <c r="O7228" i="3"/>
  <c r="O7229" i="3"/>
  <c r="O7230" i="3"/>
  <c r="O7231" i="3"/>
  <c r="O7232" i="3"/>
  <c r="O7233" i="3"/>
  <c r="O7234" i="3"/>
  <c r="O7235" i="3"/>
  <c r="O7236" i="3"/>
  <c r="O7237" i="3"/>
  <c r="O7238" i="3"/>
  <c r="O7239" i="3"/>
  <c r="O7240" i="3"/>
  <c r="O7241" i="3"/>
  <c r="O7242" i="3"/>
  <c r="O7243" i="3"/>
  <c r="O7244" i="3"/>
  <c r="O7245" i="3"/>
  <c r="O7246" i="3"/>
  <c r="O7247" i="3"/>
  <c r="O7248" i="3"/>
  <c r="O7249" i="3"/>
  <c r="O7250" i="3"/>
  <c r="O7251" i="3"/>
  <c r="O7252" i="3"/>
  <c r="O7253" i="3"/>
  <c r="O7254" i="3"/>
  <c r="O7255" i="3"/>
  <c r="O7256" i="3"/>
  <c r="O7257" i="3"/>
  <c r="O7258" i="3"/>
  <c r="O7259" i="3"/>
  <c r="O7260" i="3"/>
  <c r="O7261" i="3"/>
  <c r="O7262" i="3"/>
  <c r="O7263" i="3"/>
  <c r="O7264" i="3"/>
  <c r="O7265" i="3"/>
  <c r="O7266" i="3"/>
  <c r="O7267" i="3"/>
  <c r="O7268" i="3"/>
  <c r="O7269" i="3"/>
  <c r="O7270" i="3"/>
  <c r="O7271" i="3"/>
  <c r="O7272" i="3"/>
  <c r="O7273" i="3"/>
  <c r="O7274" i="3"/>
  <c r="O7275" i="3"/>
  <c r="O7276" i="3"/>
  <c r="O7277" i="3"/>
  <c r="O7278" i="3"/>
  <c r="O7279" i="3"/>
  <c r="O7280" i="3"/>
  <c r="O7281" i="3"/>
  <c r="O7282" i="3"/>
  <c r="O7283" i="3"/>
  <c r="O7284" i="3"/>
  <c r="O7285" i="3"/>
  <c r="O7286" i="3"/>
  <c r="O7287" i="3"/>
  <c r="O7288" i="3"/>
  <c r="O7289" i="3"/>
  <c r="O7290" i="3"/>
  <c r="O7291" i="3"/>
  <c r="O7292" i="3"/>
  <c r="O7293" i="3"/>
  <c r="O7294" i="3"/>
  <c r="O7295" i="3"/>
  <c r="O7296" i="3"/>
  <c r="O7297" i="3"/>
  <c r="O7298" i="3"/>
  <c r="O7299" i="3"/>
  <c r="O7300" i="3"/>
  <c r="O7301" i="3"/>
  <c r="O7302" i="3"/>
  <c r="O7303" i="3"/>
  <c r="O7304" i="3"/>
  <c r="O7305" i="3"/>
  <c r="O7306" i="3"/>
  <c r="O7307" i="3"/>
  <c r="O7308" i="3"/>
  <c r="O7309" i="3"/>
  <c r="O7310" i="3"/>
  <c r="O7311" i="3"/>
  <c r="O7312" i="3"/>
  <c r="O7313" i="3"/>
  <c r="O7314" i="3"/>
  <c r="O7315" i="3"/>
  <c r="O7316" i="3"/>
  <c r="O7317" i="3"/>
  <c r="O7318" i="3"/>
  <c r="O7319" i="3"/>
  <c r="O7320" i="3"/>
  <c r="O7321" i="3"/>
  <c r="O7322" i="3"/>
  <c r="O7323" i="3"/>
  <c r="O7324" i="3"/>
  <c r="O7325" i="3"/>
  <c r="O7326" i="3"/>
  <c r="O7327" i="3"/>
  <c r="O7328" i="3"/>
  <c r="O7329" i="3"/>
  <c r="O7330" i="3"/>
  <c r="O7331" i="3"/>
  <c r="O7332" i="3"/>
  <c r="O7333" i="3"/>
  <c r="O7334" i="3"/>
  <c r="O7335" i="3"/>
  <c r="O7336" i="3"/>
  <c r="O7337" i="3"/>
  <c r="O7338" i="3"/>
  <c r="O7339" i="3"/>
  <c r="O7340" i="3"/>
  <c r="O6833" i="3"/>
  <c r="O6834" i="3"/>
  <c r="O6835" i="3"/>
  <c r="O6836" i="3"/>
  <c r="O6837" i="3"/>
  <c r="O6838" i="3"/>
  <c r="O6839" i="3"/>
  <c r="O6840" i="3"/>
  <c r="O6841" i="3"/>
  <c r="O6842" i="3"/>
  <c r="O6843" i="3"/>
  <c r="O6844" i="3"/>
  <c r="O6845" i="3"/>
  <c r="O6846" i="3"/>
  <c r="O6847" i="3"/>
  <c r="O6848" i="3"/>
  <c r="O6849" i="3"/>
  <c r="O6850" i="3"/>
  <c r="O6851" i="3"/>
  <c r="O6852" i="3"/>
  <c r="O6853" i="3"/>
  <c r="O6854" i="3"/>
  <c r="O6855" i="3"/>
  <c r="O6856" i="3"/>
  <c r="O6857" i="3"/>
  <c r="O6858" i="3"/>
  <c r="O6859" i="3"/>
  <c r="O6860" i="3"/>
  <c r="O6861" i="3"/>
  <c r="O6862" i="3"/>
  <c r="O6863" i="3"/>
  <c r="O6864" i="3"/>
  <c r="O6865" i="3"/>
  <c r="O6866" i="3"/>
  <c r="O6867" i="3"/>
  <c r="O6868" i="3"/>
  <c r="O6869" i="3"/>
  <c r="O6870" i="3"/>
  <c r="O6871" i="3"/>
  <c r="O6872" i="3"/>
  <c r="O6873" i="3"/>
  <c r="O6874" i="3"/>
  <c r="O6875" i="3"/>
  <c r="O6876" i="3"/>
  <c r="O6877" i="3"/>
  <c r="O6878" i="3"/>
  <c r="O6879" i="3"/>
  <c r="O6880" i="3"/>
  <c r="O6881" i="3"/>
  <c r="O6882" i="3"/>
  <c r="O6883" i="3"/>
  <c r="O6884" i="3"/>
  <c r="O6885" i="3"/>
  <c r="O6886" i="3"/>
  <c r="O6887" i="3"/>
  <c r="O6888" i="3"/>
  <c r="O6889" i="3"/>
  <c r="O6890" i="3"/>
  <c r="O6891" i="3"/>
  <c r="O6892" i="3"/>
  <c r="O6893" i="3"/>
  <c r="O6894" i="3"/>
  <c r="O6895" i="3"/>
  <c r="O6896" i="3"/>
  <c r="O6897" i="3"/>
  <c r="O6898" i="3"/>
  <c r="O6899" i="3"/>
  <c r="O6900" i="3"/>
  <c r="O6901" i="3"/>
  <c r="O6902" i="3"/>
  <c r="O6903" i="3"/>
  <c r="O6904" i="3"/>
  <c r="O6905" i="3"/>
  <c r="O6906" i="3"/>
  <c r="O6907" i="3"/>
  <c r="O6908" i="3"/>
  <c r="O6909" i="3"/>
  <c r="O6910" i="3"/>
  <c r="O6911" i="3"/>
  <c r="O6912" i="3"/>
  <c r="O6913" i="3"/>
  <c r="O6914" i="3"/>
  <c r="O6915" i="3"/>
  <c r="O6916" i="3"/>
  <c r="O6917" i="3"/>
  <c r="O6918" i="3"/>
  <c r="O6919" i="3"/>
  <c r="O6920" i="3"/>
  <c r="O6921" i="3"/>
  <c r="O6922" i="3"/>
  <c r="O6923" i="3"/>
  <c r="O6924" i="3"/>
  <c r="O6925" i="3"/>
  <c r="O6926" i="3"/>
  <c r="O6927" i="3"/>
  <c r="O6928" i="3"/>
  <c r="O6929" i="3"/>
  <c r="O6930" i="3"/>
  <c r="O6931" i="3"/>
  <c r="O6932" i="3"/>
  <c r="O6933" i="3"/>
  <c r="O6934" i="3"/>
  <c r="O6935" i="3"/>
  <c r="O6936" i="3"/>
  <c r="O6937" i="3"/>
  <c r="O6938" i="3"/>
  <c r="O6939" i="3"/>
  <c r="O6940" i="3"/>
  <c r="O6941" i="3"/>
  <c r="O6942" i="3"/>
  <c r="O6943" i="3"/>
  <c r="O6944" i="3"/>
  <c r="O6945" i="3"/>
  <c r="O6946" i="3"/>
  <c r="O6947" i="3"/>
  <c r="O6948" i="3"/>
  <c r="O6949" i="3"/>
  <c r="O6950" i="3"/>
  <c r="O6951" i="3"/>
  <c r="O6952" i="3"/>
  <c r="O6953" i="3"/>
  <c r="O6954" i="3"/>
  <c r="O6955" i="3"/>
  <c r="O6956" i="3"/>
  <c r="O6957" i="3"/>
  <c r="O6958" i="3"/>
  <c r="O6959" i="3"/>
  <c r="O6960" i="3"/>
  <c r="O6961" i="3"/>
  <c r="O6962" i="3"/>
  <c r="O6963" i="3"/>
  <c r="O6964" i="3"/>
  <c r="O6965" i="3"/>
  <c r="O6966" i="3"/>
  <c r="O6967" i="3"/>
  <c r="O6968" i="3"/>
  <c r="O6969" i="3"/>
  <c r="O6970" i="3"/>
  <c r="O6971" i="3"/>
  <c r="O6972" i="3"/>
  <c r="O6973" i="3"/>
  <c r="O6974" i="3"/>
  <c r="O6975" i="3"/>
  <c r="O6976" i="3"/>
  <c r="O6977" i="3"/>
  <c r="O6978" i="3"/>
  <c r="O6979" i="3"/>
  <c r="O6980" i="3"/>
  <c r="O6981" i="3"/>
  <c r="O6982" i="3"/>
  <c r="O6983" i="3"/>
  <c r="O6984" i="3"/>
  <c r="O6985" i="3"/>
  <c r="O6986" i="3"/>
  <c r="O6987" i="3"/>
  <c r="O6988" i="3"/>
  <c r="O6989" i="3"/>
  <c r="O6990" i="3"/>
  <c r="O6991" i="3"/>
  <c r="O6992" i="3"/>
  <c r="O6993" i="3"/>
  <c r="O6994" i="3"/>
  <c r="O6995" i="3"/>
  <c r="O6996" i="3"/>
  <c r="O6997" i="3"/>
  <c r="O6998" i="3"/>
  <c r="O6999" i="3"/>
  <c r="O7000" i="3"/>
  <c r="O7001" i="3"/>
  <c r="O7002" i="3"/>
  <c r="O7003" i="3"/>
  <c r="O7004" i="3"/>
  <c r="O7005" i="3"/>
  <c r="O7006" i="3"/>
  <c r="O7007" i="3"/>
  <c r="O7008" i="3"/>
  <c r="O7009" i="3"/>
  <c r="O7010" i="3"/>
  <c r="O7011" i="3"/>
  <c r="O7012" i="3"/>
  <c r="O7013" i="3"/>
  <c r="O7014" i="3"/>
  <c r="O7015" i="3"/>
  <c r="O7016" i="3"/>
  <c r="O7017" i="3"/>
  <c r="O7018" i="3"/>
  <c r="O7019" i="3"/>
  <c r="O7020" i="3"/>
  <c r="O7021" i="3"/>
  <c r="O7022" i="3"/>
  <c r="O7023" i="3"/>
  <c r="O7024" i="3"/>
  <c r="O7025" i="3"/>
  <c r="O7026" i="3"/>
  <c r="O7027" i="3"/>
  <c r="O7028" i="3"/>
  <c r="O7029" i="3"/>
  <c r="O7030" i="3"/>
  <c r="O7031" i="3"/>
  <c r="O7032" i="3"/>
  <c r="O7033" i="3"/>
  <c r="O7034" i="3"/>
  <c r="O7035" i="3"/>
  <c r="O7036" i="3"/>
  <c r="O7037" i="3"/>
  <c r="O7038" i="3"/>
  <c r="O7039" i="3"/>
  <c r="O7040" i="3"/>
  <c r="O7041" i="3"/>
  <c r="O7042" i="3"/>
  <c r="O7043" i="3"/>
  <c r="O7044" i="3"/>
  <c r="O7045" i="3"/>
  <c r="O7046" i="3"/>
  <c r="O7047" i="3"/>
  <c r="O7048" i="3"/>
  <c r="O7049" i="3"/>
  <c r="O7050" i="3"/>
  <c r="O7051" i="3"/>
  <c r="O7052" i="3"/>
  <c r="O7053" i="3"/>
  <c r="O7054" i="3"/>
  <c r="O7055" i="3"/>
  <c r="O7056" i="3"/>
  <c r="O7057" i="3"/>
  <c r="O7058" i="3"/>
  <c r="O7059" i="3"/>
  <c r="O7060" i="3"/>
  <c r="O7061" i="3"/>
  <c r="O7062" i="3"/>
  <c r="O7063" i="3"/>
  <c r="O7064" i="3"/>
  <c r="O7065" i="3"/>
  <c r="O7066" i="3"/>
  <c r="O7067" i="3"/>
  <c r="O7068" i="3"/>
  <c r="O7069" i="3"/>
  <c r="O7070" i="3"/>
  <c r="O7071" i="3"/>
  <c r="O7072" i="3"/>
  <c r="O7073" i="3"/>
  <c r="O7074" i="3"/>
  <c r="O7075" i="3"/>
  <c r="O7076" i="3"/>
  <c r="O7077" i="3"/>
  <c r="O7078" i="3"/>
  <c r="O7079" i="3"/>
  <c r="O7080" i="3"/>
  <c r="O7081" i="3"/>
  <c r="O7082" i="3"/>
  <c r="O7083" i="3"/>
  <c r="O7084" i="3"/>
  <c r="O7085" i="3"/>
  <c r="O7086" i="3"/>
  <c r="O6579" i="3"/>
  <c r="O6580" i="3"/>
  <c r="O6581" i="3"/>
  <c r="O6582" i="3"/>
  <c r="O6583" i="3"/>
  <c r="O6584" i="3"/>
  <c r="O6585" i="3"/>
  <c r="O6586" i="3"/>
  <c r="O6587" i="3"/>
  <c r="O6588" i="3"/>
  <c r="O6589" i="3"/>
  <c r="O6590" i="3"/>
  <c r="O6591" i="3"/>
  <c r="O6592" i="3"/>
  <c r="O6593" i="3"/>
  <c r="O6594" i="3"/>
  <c r="O6595" i="3"/>
  <c r="O6596" i="3"/>
  <c r="O6597" i="3"/>
  <c r="O6598" i="3"/>
  <c r="O6599" i="3"/>
  <c r="O6600" i="3"/>
  <c r="O6601" i="3"/>
  <c r="O6602" i="3"/>
  <c r="O6603" i="3"/>
  <c r="O6604" i="3"/>
  <c r="O6605" i="3"/>
  <c r="O6606" i="3"/>
  <c r="O6607" i="3"/>
  <c r="O6608" i="3"/>
  <c r="O6609" i="3"/>
  <c r="O6610" i="3"/>
  <c r="O6611" i="3"/>
  <c r="O6612" i="3"/>
  <c r="O6613" i="3"/>
  <c r="O6614" i="3"/>
  <c r="O6615" i="3"/>
  <c r="O6616" i="3"/>
  <c r="O6617" i="3"/>
  <c r="O6618" i="3"/>
  <c r="O6619" i="3"/>
  <c r="O6620" i="3"/>
  <c r="O6621" i="3"/>
  <c r="O6622" i="3"/>
  <c r="O6623" i="3"/>
  <c r="O6624" i="3"/>
  <c r="O6625" i="3"/>
  <c r="O6626" i="3"/>
  <c r="O6627" i="3"/>
  <c r="O6628" i="3"/>
  <c r="O6629" i="3"/>
  <c r="O6630" i="3"/>
  <c r="O6631" i="3"/>
  <c r="O6632" i="3"/>
  <c r="O6633" i="3"/>
  <c r="O6634" i="3"/>
  <c r="O6635" i="3"/>
  <c r="O6636" i="3"/>
  <c r="O6637" i="3"/>
  <c r="O6638" i="3"/>
  <c r="O6639" i="3"/>
  <c r="O6640" i="3"/>
  <c r="O6641" i="3"/>
  <c r="O6642" i="3"/>
  <c r="O6643" i="3"/>
  <c r="O6644" i="3"/>
  <c r="O6645" i="3"/>
  <c r="O6646" i="3"/>
  <c r="O6647" i="3"/>
  <c r="O6648" i="3"/>
  <c r="O6649" i="3"/>
  <c r="O6650" i="3"/>
  <c r="O6651" i="3"/>
  <c r="O6652" i="3"/>
  <c r="O6653" i="3"/>
  <c r="O6654" i="3"/>
  <c r="O6655" i="3"/>
  <c r="O6656" i="3"/>
  <c r="O6657" i="3"/>
  <c r="O6658" i="3"/>
  <c r="O6659" i="3"/>
  <c r="O6660" i="3"/>
  <c r="O6661" i="3"/>
  <c r="O6662" i="3"/>
  <c r="O6663" i="3"/>
  <c r="O6664" i="3"/>
  <c r="O6665" i="3"/>
  <c r="O6666" i="3"/>
  <c r="O6667" i="3"/>
  <c r="O6668" i="3"/>
  <c r="O6669" i="3"/>
  <c r="O6670" i="3"/>
  <c r="O6671" i="3"/>
  <c r="O6672" i="3"/>
  <c r="O6673" i="3"/>
  <c r="O6674" i="3"/>
  <c r="O6675" i="3"/>
  <c r="O6676" i="3"/>
  <c r="O6677" i="3"/>
  <c r="O6678" i="3"/>
  <c r="O6679" i="3"/>
  <c r="O6680" i="3"/>
  <c r="O6681" i="3"/>
  <c r="O6682" i="3"/>
  <c r="O6683" i="3"/>
  <c r="O6684" i="3"/>
  <c r="O6685" i="3"/>
  <c r="O6686" i="3"/>
  <c r="O6687" i="3"/>
  <c r="O6688" i="3"/>
  <c r="O6689" i="3"/>
  <c r="O6690" i="3"/>
  <c r="O6691" i="3"/>
  <c r="O6692" i="3"/>
  <c r="O6693" i="3"/>
  <c r="O6694" i="3"/>
  <c r="O6695" i="3"/>
  <c r="O6696" i="3"/>
  <c r="O6697" i="3"/>
  <c r="O6698" i="3"/>
  <c r="O6699" i="3"/>
  <c r="O6700" i="3"/>
  <c r="O6701" i="3"/>
  <c r="O6702" i="3"/>
  <c r="O6703" i="3"/>
  <c r="O6704" i="3"/>
  <c r="O6705" i="3"/>
  <c r="O6706" i="3"/>
  <c r="O6707" i="3"/>
  <c r="O6708" i="3"/>
  <c r="O6709" i="3"/>
  <c r="O6710" i="3"/>
  <c r="O6711" i="3"/>
  <c r="O6712" i="3"/>
  <c r="O6713" i="3"/>
  <c r="O6714" i="3"/>
  <c r="O6715" i="3"/>
  <c r="O6716" i="3"/>
  <c r="O6717" i="3"/>
  <c r="O6718" i="3"/>
  <c r="O6719" i="3"/>
  <c r="O6720" i="3"/>
  <c r="O6721" i="3"/>
  <c r="O6722" i="3"/>
  <c r="O6723" i="3"/>
  <c r="O6724" i="3"/>
  <c r="O6725" i="3"/>
  <c r="O6726" i="3"/>
  <c r="O6727" i="3"/>
  <c r="O6728" i="3"/>
  <c r="O6729" i="3"/>
  <c r="O6730" i="3"/>
  <c r="O6731" i="3"/>
  <c r="O6732" i="3"/>
  <c r="O6733" i="3"/>
  <c r="O6734" i="3"/>
  <c r="O6735" i="3"/>
  <c r="O6736" i="3"/>
  <c r="O6737" i="3"/>
  <c r="O6738" i="3"/>
  <c r="O6739" i="3"/>
  <c r="O6740" i="3"/>
  <c r="O6741" i="3"/>
  <c r="O6742" i="3"/>
  <c r="O6743" i="3"/>
  <c r="O6744" i="3"/>
  <c r="O6745" i="3"/>
  <c r="O6746" i="3"/>
  <c r="O6747" i="3"/>
  <c r="O6748" i="3"/>
  <c r="O6749" i="3"/>
  <c r="O6750" i="3"/>
  <c r="O6751" i="3"/>
  <c r="O6752" i="3"/>
  <c r="O6753" i="3"/>
  <c r="O6754" i="3"/>
  <c r="O6755" i="3"/>
  <c r="O6756" i="3"/>
  <c r="O6757" i="3"/>
  <c r="O6758" i="3"/>
  <c r="O6759" i="3"/>
  <c r="O6760" i="3"/>
  <c r="O6761" i="3"/>
  <c r="O6762" i="3"/>
  <c r="O6763" i="3"/>
  <c r="O6764" i="3"/>
  <c r="O6765" i="3"/>
  <c r="O6766" i="3"/>
  <c r="O6767" i="3"/>
  <c r="O6768" i="3"/>
  <c r="O6769" i="3"/>
  <c r="O6770" i="3"/>
  <c r="O6771" i="3"/>
  <c r="O6772" i="3"/>
  <c r="O6773" i="3"/>
  <c r="O6774" i="3"/>
  <c r="O6775" i="3"/>
  <c r="O6776" i="3"/>
  <c r="O6777" i="3"/>
  <c r="O6778" i="3"/>
  <c r="O6779" i="3"/>
  <c r="O6780" i="3"/>
  <c r="O6781" i="3"/>
  <c r="O6782" i="3"/>
  <c r="O6783" i="3"/>
  <c r="O6784" i="3"/>
  <c r="O6785" i="3"/>
  <c r="O6786" i="3"/>
  <c r="O6787" i="3"/>
  <c r="O6788" i="3"/>
  <c r="O6789" i="3"/>
  <c r="O6790" i="3"/>
  <c r="O6791" i="3"/>
  <c r="O6792" i="3"/>
  <c r="O6793" i="3"/>
  <c r="O6794" i="3"/>
  <c r="O6795" i="3"/>
  <c r="O6796" i="3"/>
  <c r="O6797" i="3"/>
  <c r="O6798" i="3"/>
  <c r="O6799" i="3"/>
  <c r="O6800" i="3"/>
  <c r="O6801" i="3"/>
  <c r="O6802" i="3"/>
  <c r="O6803" i="3"/>
  <c r="O6804" i="3"/>
  <c r="O6805" i="3"/>
  <c r="O6806" i="3"/>
  <c r="O6807" i="3"/>
  <c r="O6808" i="3"/>
  <c r="O6809" i="3"/>
  <c r="O6810" i="3"/>
  <c r="O6811" i="3"/>
  <c r="O6812" i="3"/>
  <c r="O6813" i="3"/>
  <c r="O6814" i="3"/>
  <c r="O6815" i="3"/>
  <c r="O6816" i="3"/>
  <c r="O6817" i="3"/>
  <c r="O6818" i="3"/>
  <c r="O6819" i="3"/>
  <c r="O6820" i="3"/>
  <c r="O6821" i="3"/>
  <c r="O6822" i="3"/>
  <c r="O6823" i="3"/>
  <c r="O6824" i="3"/>
  <c r="O6825" i="3"/>
  <c r="O6826" i="3"/>
  <c r="O6827" i="3"/>
  <c r="O6828" i="3"/>
  <c r="O6829" i="3"/>
  <c r="O6830" i="3"/>
  <c r="O6831" i="3"/>
  <c r="O6832" i="3"/>
  <c r="O6326" i="3"/>
  <c r="O6327" i="3"/>
  <c r="O6328" i="3"/>
  <c r="O6329" i="3"/>
  <c r="O6330" i="3"/>
  <c r="O6331" i="3"/>
  <c r="O6332" i="3"/>
  <c r="O6333" i="3"/>
  <c r="O6334" i="3"/>
  <c r="O6335" i="3"/>
  <c r="O6336" i="3"/>
  <c r="O6337" i="3"/>
  <c r="O6338" i="3"/>
  <c r="O6339" i="3"/>
  <c r="O6340" i="3"/>
  <c r="O6341" i="3"/>
  <c r="O6342" i="3"/>
  <c r="O6343" i="3"/>
  <c r="O6344" i="3"/>
  <c r="O6345" i="3"/>
  <c r="O6346" i="3"/>
  <c r="O6347" i="3"/>
  <c r="O6348" i="3"/>
  <c r="O6349" i="3"/>
  <c r="O6350" i="3"/>
  <c r="O6351" i="3"/>
  <c r="O6352" i="3"/>
  <c r="O6353" i="3"/>
  <c r="O6354" i="3"/>
  <c r="O6355" i="3"/>
  <c r="O6356" i="3"/>
  <c r="O6357" i="3"/>
  <c r="O6358" i="3"/>
  <c r="O6359" i="3"/>
  <c r="O6360" i="3"/>
  <c r="O6361" i="3"/>
  <c r="O6362" i="3"/>
  <c r="O6363" i="3"/>
  <c r="O6364" i="3"/>
  <c r="O6365" i="3"/>
  <c r="O6366" i="3"/>
  <c r="O6367" i="3"/>
  <c r="O6368" i="3"/>
  <c r="O6369" i="3"/>
  <c r="O6370" i="3"/>
  <c r="O6371" i="3"/>
  <c r="O6372" i="3"/>
  <c r="O6373" i="3"/>
  <c r="O6374" i="3"/>
  <c r="O6375" i="3"/>
  <c r="O6376" i="3"/>
  <c r="O6377" i="3"/>
  <c r="O6378" i="3"/>
  <c r="O6379" i="3"/>
  <c r="O6380" i="3"/>
  <c r="O6381" i="3"/>
  <c r="O6382" i="3"/>
  <c r="O6383" i="3"/>
  <c r="O6384" i="3"/>
  <c r="O6385" i="3"/>
  <c r="O6386" i="3"/>
  <c r="O6387" i="3"/>
  <c r="O6388" i="3"/>
  <c r="O6389" i="3"/>
  <c r="O6390" i="3"/>
  <c r="O6391" i="3"/>
  <c r="O6392" i="3"/>
  <c r="O6393" i="3"/>
  <c r="O6394" i="3"/>
  <c r="O6395" i="3"/>
  <c r="O6396" i="3"/>
  <c r="O6397" i="3"/>
  <c r="O6398" i="3"/>
  <c r="O6399" i="3"/>
  <c r="O6400" i="3"/>
  <c r="O6401" i="3"/>
  <c r="O6402" i="3"/>
  <c r="O6403" i="3"/>
  <c r="O6404" i="3"/>
  <c r="O6405" i="3"/>
  <c r="O6406" i="3"/>
  <c r="O6407" i="3"/>
  <c r="O6408" i="3"/>
  <c r="O6409" i="3"/>
  <c r="O6410" i="3"/>
  <c r="O6411" i="3"/>
  <c r="O6412" i="3"/>
  <c r="O6413" i="3"/>
  <c r="O6414" i="3"/>
  <c r="O6415" i="3"/>
  <c r="O6416" i="3"/>
  <c r="O6417" i="3"/>
  <c r="O6418" i="3"/>
  <c r="O6419" i="3"/>
  <c r="O6420" i="3"/>
  <c r="O6421" i="3"/>
  <c r="O6422" i="3"/>
  <c r="O6423" i="3"/>
  <c r="O6424" i="3"/>
  <c r="O6425" i="3"/>
  <c r="O6426" i="3"/>
  <c r="O6427" i="3"/>
  <c r="O6428" i="3"/>
  <c r="O6429" i="3"/>
  <c r="O6430" i="3"/>
  <c r="O6431" i="3"/>
  <c r="O6432" i="3"/>
  <c r="O6433" i="3"/>
  <c r="O6434" i="3"/>
  <c r="O6435" i="3"/>
  <c r="O6436" i="3"/>
  <c r="O6437" i="3"/>
  <c r="O6438" i="3"/>
  <c r="O6439" i="3"/>
  <c r="O6440" i="3"/>
  <c r="O6441" i="3"/>
  <c r="O6442" i="3"/>
  <c r="O6443" i="3"/>
  <c r="O6444" i="3"/>
  <c r="O6445" i="3"/>
  <c r="O6446" i="3"/>
  <c r="O6447" i="3"/>
  <c r="O6448" i="3"/>
  <c r="O6449" i="3"/>
  <c r="O6450" i="3"/>
  <c r="O6451" i="3"/>
  <c r="O6452" i="3"/>
  <c r="O6453" i="3"/>
  <c r="O6454" i="3"/>
  <c r="O6455" i="3"/>
  <c r="O6456" i="3"/>
  <c r="O6457" i="3"/>
  <c r="O6458" i="3"/>
  <c r="O6459" i="3"/>
  <c r="O6460" i="3"/>
  <c r="O6461" i="3"/>
  <c r="O6462" i="3"/>
  <c r="O6463" i="3"/>
  <c r="O6464" i="3"/>
  <c r="O6465" i="3"/>
  <c r="O6466" i="3"/>
  <c r="O6467" i="3"/>
  <c r="O6468" i="3"/>
  <c r="O6469" i="3"/>
  <c r="O6470" i="3"/>
  <c r="O6471" i="3"/>
  <c r="O6472" i="3"/>
  <c r="O6473" i="3"/>
  <c r="O6474" i="3"/>
  <c r="O6475" i="3"/>
  <c r="O6476" i="3"/>
  <c r="O6477" i="3"/>
  <c r="O6478" i="3"/>
  <c r="O6479" i="3"/>
  <c r="O6480" i="3"/>
  <c r="O6481" i="3"/>
  <c r="O6482" i="3"/>
  <c r="O6483" i="3"/>
  <c r="O6484" i="3"/>
  <c r="O6485" i="3"/>
  <c r="O6486" i="3"/>
  <c r="O6487" i="3"/>
  <c r="O6488" i="3"/>
  <c r="O6489" i="3"/>
  <c r="O6490" i="3"/>
  <c r="O6491" i="3"/>
  <c r="O6492" i="3"/>
  <c r="O6493" i="3"/>
  <c r="O6494" i="3"/>
  <c r="O6495" i="3"/>
  <c r="O6496" i="3"/>
  <c r="O6497" i="3"/>
  <c r="O6498" i="3"/>
  <c r="O6499" i="3"/>
  <c r="O6500" i="3"/>
  <c r="O6501" i="3"/>
  <c r="O6502" i="3"/>
  <c r="O6503" i="3"/>
  <c r="O6504" i="3"/>
  <c r="O6505" i="3"/>
  <c r="O6506" i="3"/>
  <c r="O6507" i="3"/>
  <c r="O6508" i="3"/>
  <c r="O6509" i="3"/>
  <c r="O6510" i="3"/>
  <c r="O6511" i="3"/>
  <c r="O6512" i="3"/>
  <c r="O6513" i="3"/>
  <c r="O6514" i="3"/>
  <c r="O6515" i="3"/>
  <c r="O6516" i="3"/>
  <c r="O6517" i="3"/>
  <c r="O6518" i="3"/>
  <c r="O6519" i="3"/>
  <c r="O6520" i="3"/>
  <c r="O6521" i="3"/>
  <c r="O6522" i="3"/>
  <c r="O6523" i="3"/>
  <c r="O6524" i="3"/>
  <c r="O6525" i="3"/>
  <c r="O6526" i="3"/>
  <c r="O6527" i="3"/>
  <c r="O6528" i="3"/>
  <c r="O6529" i="3"/>
  <c r="O6530" i="3"/>
  <c r="O6531" i="3"/>
  <c r="O6532" i="3"/>
  <c r="O6533" i="3"/>
  <c r="O6534" i="3"/>
  <c r="O6535" i="3"/>
  <c r="O6536" i="3"/>
  <c r="O6537" i="3"/>
  <c r="O6538" i="3"/>
  <c r="O6539" i="3"/>
  <c r="O6540" i="3"/>
  <c r="O6541" i="3"/>
  <c r="O6542" i="3"/>
  <c r="O6543" i="3"/>
  <c r="O6544" i="3"/>
  <c r="O6545" i="3"/>
  <c r="O6546" i="3"/>
  <c r="O6547" i="3"/>
  <c r="O6548" i="3"/>
  <c r="O6549" i="3"/>
  <c r="O6550" i="3"/>
  <c r="O6551" i="3"/>
  <c r="O6552" i="3"/>
  <c r="O6553" i="3"/>
  <c r="O6554" i="3"/>
  <c r="O6555" i="3"/>
  <c r="O6556" i="3"/>
  <c r="O6557" i="3"/>
  <c r="O6558" i="3"/>
  <c r="O6559" i="3"/>
  <c r="O6560" i="3"/>
  <c r="O6561" i="3"/>
  <c r="O6562" i="3"/>
  <c r="O6563" i="3"/>
  <c r="O6564" i="3"/>
  <c r="O6565" i="3"/>
  <c r="O6566" i="3"/>
  <c r="O6567" i="3"/>
  <c r="O6568" i="3"/>
  <c r="O6569" i="3"/>
  <c r="O6570" i="3"/>
  <c r="O6571" i="3"/>
  <c r="O6572" i="3"/>
  <c r="O6573" i="3"/>
  <c r="O6574" i="3"/>
  <c r="O6575" i="3"/>
  <c r="O6576" i="3"/>
  <c r="O6577" i="3"/>
  <c r="O6578" i="3"/>
  <c r="O6325" i="3"/>
  <c r="O6071" i="3"/>
  <c r="O6072" i="3"/>
  <c r="O6073" i="3"/>
  <c r="O6074" i="3"/>
  <c r="O6075" i="3"/>
  <c r="O6076" i="3"/>
  <c r="O6077" i="3"/>
  <c r="O6078" i="3"/>
  <c r="O6079" i="3"/>
  <c r="O6080" i="3"/>
  <c r="O6081" i="3"/>
  <c r="O6082" i="3"/>
  <c r="O6083" i="3"/>
  <c r="O6084" i="3"/>
  <c r="O6085" i="3"/>
  <c r="O6086" i="3"/>
  <c r="O6087" i="3"/>
  <c r="O6088" i="3"/>
  <c r="O6089" i="3"/>
  <c r="O6090" i="3"/>
  <c r="O6091" i="3"/>
  <c r="O6092" i="3"/>
  <c r="O6093" i="3"/>
  <c r="O6094" i="3"/>
  <c r="O6095" i="3"/>
  <c r="O6096" i="3"/>
  <c r="O6097" i="3"/>
  <c r="O6098" i="3"/>
  <c r="O6099" i="3"/>
  <c r="O6100" i="3"/>
  <c r="O6101" i="3"/>
  <c r="O6102" i="3"/>
  <c r="O6103" i="3"/>
  <c r="O6104" i="3"/>
  <c r="O6105" i="3"/>
  <c r="O6106" i="3"/>
  <c r="O6107" i="3"/>
  <c r="O6108" i="3"/>
  <c r="O6109" i="3"/>
  <c r="O6110" i="3"/>
  <c r="O6111" i="3"/>
  <c r="O6112" i="3"/>
  <c r="O6113" i="3"/>
  <c r="O6114" i="3"/>
  <c r="O6115" i="3"/>
  <c r="O6116" i="3"/>
  <c r="O6117" i="3"/>
  <c r="O6118" i="3"/>
  <c r="O6119" i="3"/>
  <c r="O6120" i="3"/>
  <c r="O6121" i="3"/>
  <c r="O6122" i="3"/>
  <c r="O6123" i="3"/>
  <c r="O6124" i="3"/>
  <c r="O6125" i="3"/>
  <c r="O6126" i="3"/>
  <c r="O6127" i="3"/>
  <c r="O6128" i="3"/>
  <c r="O6129" i="3"/>
  <c r="O6130" i="3"/>
  <c r="O6131" i="3"/>
  <c r="O6132" i="3"/>
  <c r="O6133" i="3"/>
  <c r="O6134" i="3"/>
  <c r="O6135" i="3"/>
  <c r="O6136" i="3"/>
  <c r="O6137" i="3"/>
  <c r="O6138" i="3"/>
  <c r="O6139" i="3"/>
  <c r="O6140" i="3"/>
  <c r="O6141" i="3"/>
  <c r="O6142" i="3"/>
  <c r="O6143" i="3"/>
  <c r="O6144" i="3"/>
  <c r="O6145" i="3"/>
  <c r="O6146" i="3"/>
  <c r="O6147" i="3"/>
  <c r="O6148" i="3"/>
  <c r="O6149" i="3"/>
  <c r="O6150" i="3"/>
  <c r="O6151" i="3"/>
  <c r="O6152" i="3"/>
  <c r="O6153" i="3"/>
  <c r="O6154" i="3"/>
  <c r="O6155" i="3"/>
  <c r="O6156" i="3"/>
  <c r="O6157" i="3"/>
  <c r="O6158" i="3"/>
  <c r="O6159" i="3"/>
  <c r="O6160" i="3"/>
  <c r="O6161" i="3"/>
  <c r="O6162" i="3"/>
  <c r="O6163" i="3"/>
  <c r="O6164" i="3"/>
  <c r="O6165" i="3"/>
  <c r="O6166" i="3"/>
  <c r="O6167" i="3"/>
  <c r="O6168" i="3"/>
  <c r="O6169" i="3"/>
  <c r="O6170" i="3"/>
  <c r="O6171" i="3"/>
  <c r="O6172" i="3"/>
  <c r="O6173" i="3"/>
  <c r="O6174" i="3"/>
  <c r="O6175" i="3"/>
  <c r="O6176" i="3"/>
  <c r="O6177" i="3"/>
  <c r="O6178" i="3"/>
  <c r="O6179" i="3"/>
  <c r="O6180" i="3"/>
  <c r="O6181" i="3"/>
  <c r="O6182" i="3"/>
  <c r="O6183" i="3"/>
  <c r="O6184" i="3"/>
  <c r="O6185" i="3"/>
  <c r="O6186" i="3"/>
  <c r="O6187" i="3"/>
  <c r="O6188" i="3"/>
  <c r="O6189" i="3"/>
  <c r="O6190" i="3"/>
  <c r="O6191" i="3"/>
  <c r="O6192" i="3"/>
  <c r="O6193" i="3"/>
  <c r="O6194" i="3"/>
  <c r="O6195" i="3"/>
  <c r="O6196" i="3"/>
  <c r="O6197" i="3"/>
  <c r="O6198" i="3"/>
  <c r="O6199" i="3"/>
  <c r="O6200" i="3"/>
  <c r="O6201" i="3"/>
  <c r="O6202" i="3"/>
  <c r="O6203" i="3"/>
  <c r="O6204" i="3"/>
  <c r="O6205" i="3"/>
  <c r="O6206" i="3"/>
  <c r="O6207" i="3"/>
  <c r="O6208" i="3"/>
  <c r="O6209" i="3"/>
  <c r="O6210" i="3"/>
  <c r="O6211" i="3"/>
  <c r="O6212" i="3"/>
  <c r="O6213" i="3"/>
  <c r="O6214" i="3"/>
  <c r="O6215" i="3"/>
  <c r="O6216" i="3"/>
  <c r="O6217" i="3"/>
  <c r="O6218" i="3"/>
  <c r="O6219" i="3"/>
  <c r="O6220" i="3"/>
  <c r="O6221" i="3"/>
  <c r="O6222" i="3"/>
  <c r="O6223" i="3"/>
  <c r="O6224" i="3"/>
  <c r="O6225" i="3"/>
  <c r="O6226" i="3"/>
  <c r="O6227" i="3"/>
  <c r="O6228" i="3"/>
  <c r="O6229" i="3"/>
  <c r="O6230" i="3"/>
  <c r="O6231" i="3"/>
  <c r="O6232" i="3"/>
  <c r="O6233" i="3"/>
  <c r="O6234" i="3"/>
  <c r="O6235" i="3"/>
  <c r="O6236" i="3"/>
  <c r="O6237" i="3"/>
  <c r="O6238" i="3"/>
  <c r="O6239" i="3"/>
  <c r="O6240" i="3"/>
  <c r="O6241" i="3"/>
  <c r="O6242" i="3"/>
  <c r="O6243" i="3"/>
  <c r="O6244" i="3"/>
  <c r="O6245" i="3"/>
  <c r="O6246" i="3"/>
  <c r="O6247" i="3"/>
  <c r="O6248" i="3"/>
  <c r="O6249" i="3"/>
  <c r="O6250" i="3"/>
  <c r="O6251" i="3"/>
  <c r="O6252" i="3"/>
  <c r="O6253" i="3"/>
  <c r="O6254" i="3"/>
  <c r="O6255" i="3"/>
  <c r="O6256" i="3"/>
  <c r="O6257" i="3"/>
  <c r="O6258" i="3"/>
  <c r="O6259" i="3"/>
  <c r="O6260" i="3"/>
  <c r="O6261" i="3"/>
  <c r="O6262" i="3"/>
  <c r="O6263" i="3"/>
  <c r="O6264" i="3"/>
  <c r="O6265" i="3"/>
  <c r="O6266" i="3"/>
  <c r="O6267" i="3"/>
  <c r="O6268" i="3"/>
  <c r="O6269" i="3"/>
  <c r="O6270" i="3"/>
  <c r="O6271" i="3"/>
  <c r="O6272" i="3"/>
  <c r="O6273" i="3"/>
  <c r="O6274" i="3"/>
  <c r="O6275" i="3"/>
  <c r="O6276" i="3"/>
  <c r="O6277" i="3"/>
  <c r="O6278" i="3"/>
  <c r="O6279" i="3"/>
  <c r="O6280" i="3"/>
  <c r="O6281" i="3"/>
  <c r="O6282" i="3"/>
  <c r="O6283" i="3"/>
  <c r="O6284" i="3"/>
  <c r="O6285" i="3"/>
  <c r="O6286" i="3"/>
  <c r="O6287" i="3"/>
  <c r="O6288" i="3"/>
  <c r="O6289" i="3"/>
  <c r="O6290" i="3"/>
  <c r="O6291" i="3"/>
  <c r="O6292" i="3"/>
  <c r="O6293" i="3"/>
  <c r="O6294" i="3"/>
  <c r="O6295" i="3"/>
  <c r="O6296" i="3"/>
  <c r="O6297" i="3"/>
  <c r="O6298" i="3"/>
  <c r="O6299" i="3"/>
  <c r="O6300" i="3"/>
  <c r="O6301" i="3"/>
  <c r="O6302" i="3"/>
  <c r="O6303" i="3"/>
  <c r="O6304" i="3"/>
  <c r="O6305" i="3"/>
  <c r="O6306" i="3"/>
  <c r="O6307" i="3"/>
  <c r="O6308" i="3"/>
  <c r="O6309" i="3"/>
  <c r="O6310" i="3"/>
  <c r="O6311" i="3"/>
  <c r="O6312" i="3"/>
  <c r="O6313" i="3"/>
  <c r="O6314" i="3"/>
  <c r="O6315" i="3"/>
  <c r="O6316" i="3"/>
  <c r="O6317" i="3"/>
  <c r="O6318" i="3"/>
  <c r="O6319" i="3"/>
  <c r="O6320" i="3"/>
  <c r="O6321" i="3"/>
  <c r="O6322" i="3"/>
  <c r="O6323" i="3"/>
  <c r="O6324" i="3"/>
  <c r="O5817" i="3"/>
  <c r="O5818" i="3"/>
  <c r="O5819" i="3"/>
  <c r="O5820" i="3"/>
  <c r="O5821" i="3"/>
  <c r="O5822" i="3"/>
  <c r="O5823" i="3"/>
  <c r="O5824" i="3"/>
  <c r="O5825" i="3"/>
  <c r="O5826" i="3"/>
  <c r="O5827" i="3"/>
  <c r="O5828" i="3"/>
  <c r="O5829" i="3"/>
  <c r="O5830" i="3"/>
  <c r="O5831" i="3"/>
  <c r="O5832" i="3"/>
  <c r="O5833" i="3"/>
  <c r="O5834" i="3"/>
  <c r="O5835" i="3"/>
  <c r="O5836" i="3"/>
  <c r="O5837" i="3"/>
  <c r="O5838" i="3"/>
  <c r="O5839" i="3"/>
  <c r="O5840" i="3"/>
  <c r="O5841" i="3"/>
  <c r="O5842" i="3"/>
  <c r="O5843" i="3"/>
  <c r="O5844" i="3"/>
  <c r="O5845" i="3"/>
  <c r="O5846" i="3"/>
  <c r="O5847" i="3"/>
  <c r="O5848" i="3"/>
  <c r="O5849" i="3"/>
  <c r="O5850" i="3"/>
  <c r="O5851" i="3"/>
  <c r="O5852" i="3"/>
  <c r="O5853" i="3"/>
  <c r="O5854" i="3"/>
  <c r="O5855" i="3"/>
  <c r="O5856" i="3"/>
  <c r="O5857" i="3"/>
  <c r="O5858" i="3"/>
  <c r="O5859" i="3"/>
  <c r="O5860" i="3"/>
  <c r="O5861" i="3"/>
  <c r="O5862" i="3"/>
  <c r="O5863" i="3"/>
  <c r="O5864" i="3"/>
  <c r="O5865" i="3"/>
  <c r="O5866" i="3"/>
  <c r="O5867" i="3"/>
  <c r="O5868" i="3"/>
  <c r="O5869" i="3"/>
  <c r="O5870" i="3"/>
  <c r="O5871" i="3"/>
  <c r="O5872" i="3"/>
  <c r="O5873" i="3"/>
  <c r="O5874" i="3"/>
  <c r="O5875" i="3"/>
  <c r="O5876" i="3"/>
  <c r="O5877" i="3"/>
  <c r="O5878" i="3"/>
  <c r="O5879" i="3"/>
  <c r="O5880" i="3"/>
  <c r="O5881" i="3"/>
  <c r="O5882" i="3"/>
  <c r="O5883" i="3"/>
  <c r="O5884" i="3"/>
  <c r="O5885" i="3"/>
  <c r="O5886" i="3"/>
  <c r="O5887" i="3"/>
  <c r="O5888" i="3"/>
  <c r="O5889" i="3"/>
  <c r="O5890" i="3"/>
  <c r="O5891" i="3"/>
  <c r="O5892" i="3"/>
  <c r="O5893" i="3"/>
  <c r="O5894" i="3"/>
  <c r="O5895" i="3"/>
  <c r="O5896" i="3"/>
  <c r="O5897" i="3"/>
  <c r="O5898" i="3"/>
  <c r="O5899" i="3"/>
  <c r="O5900" i="3"/>
  <c r="O5901" i="3"/>
  <c r="O5902" i="3"/>
  <c r="O5903" i="3"/>
  <c r="O5904" i="3"/>
  <c r="O5905" i="3"/>
  <c r="O5906" i="3"/>
  <c r="O5907" i="3"/>
  <c r="O5908" i="3"/>
  <c r="O5909" i="3"/>
  <c r="O5910" i="3"/>
  <c r="O5911" i="3"/>
  <c r="O5912" i="3"/>
  <c r="O5913" i="3"/>
  <c r="O5914" i="3"/>
  <c r="O5915" i="3"/>
  <c r="O5916" i="3"/>
  <c r="O5917" i="3"/>
  <c r="O5918" i="3"/>
  <c r="O5919" i="3"/>
  <c r="O5920" i="3"/>
  <c r="O5921" i="3"/>
  <c r="O5922" i="3"/>
  <c r="O5923" i="3"/>
  <c r="O5924" i="3"/>
  <c r="O5925" i="3"/>
  <c r="O5926" i="3"/>
  <c r="O5927" i="3"/>
  <c r="O5928" i="3"/>
  <c r="O5929" i="3"/>
  <c r="O5930" i="3"/>
  <c r="O5931" i="3"/>
  <c r="O5932" i="3"/>
  <c r="O5933" i="3"/>
  <c r="O5934" i="3"/>
  <c r="O5935" i="3"/>
  <c r="O5936" i="3"/>
  <c r="O5937" i="3"/>
  <c r="O5938" i="3"/>
  <c r="O5939" i="3"/>
  <c r="O5940" i="3"/>
  <c r="O5941" i="3"/>
  <c r="O5942" i="3"/>
  <c r="O5943" i="3"/>
  <c r="O5944" i="3"/>
  <c r="O5945" i="3"/>
  <c r="O5946" i="3"/>
  <c r="O5947" i="3"/>
  <c r="O5948" i="3"/>
  <c r="O5949" i="3"/>
  <c r="O5950" i="3"/>
  <c r="O5951" i="3"/>
  <c r="O5952" i="3"/>
  <c r="O5953" i="3"/>
  <c r="O5954" i="3"/>
  <c r="O5955" i="3"/>
  <c r="O5956" i="3"/>
  <c r="O5957" i="3"/>
  <c r="O5958" i="3"/>
  <c r="O5959" i="3"/>
  <c r="O5960" i="3"/>
  <c r="O5961" i="3"/>
  <c r="O5962" i="3"/>
  <c r="O5963" i="3"/>
  <c r="O5964" i="3"/>
  <c r="O5965" i="3"/>
  <c r="O5966" i="3"/>
  <c r="O5967" i="3"/>
  <c r="O5968" i="3"/>
  <c r="O5969" i="3"/>
  <c r="O5970" i="3"/>
  <c r="O5971" i="3"/>
  <c r="O5972" i="3"/>
  <c r="O5973" i="3"/>
  <c r="O5974" i="3"/>
  <c r="O5975" i="3"/>
  <c r="O5976" i="3"/>
  <c r="O5977" i="3"/>
  <c r="O5978" i="3"/>
  <c r="O5979" i="3"/>
  <c r="O5980" i="3"/>
  <c r="O5981" i="3"/>
  <c r="O5982" i="3"/>
  <c r="O5983" i="3"/>
  <c r="O5984" i="3"/>
  <c r="O5985" i="3"/>
  <c r="O5986" i="3"/>
  <c r="O5987" i="3"/>
  <c r="O5988" i="3"/>
  <c r="O5989" i="3"/>
  <c r="O5990" i="3"/>
  <c r="O5991" i="3"/>
  <c r="O5992" i="3"/>
  <c r="O5993" i="3"/>
  <c r="O5994" i="3"/>
  <c r="O5995" i="3"/>
  <c r="O5996" i="3"/>
  <c r="O5997" i="3"/>
  <c r="O5998" i="3"/>
  <c r="O5999" i="3"/>
  <c r="O6000" i="3"/>
  <c r="O6001" i="3"/>
  <c r="O6002" i="3"/>
  <c r="O6003" i="3"/>
  <c r="O6004" i="3"/>
  <c r="O6005" i="3"/>
  <c r="O6006" i="3"/>
  <c r="O6007" i="3"/>
  <c r="O6008" i="3"/>
  <c r="O6009" i="3"/>
  <c r="O6010" i="3"/>
  <c r="O6011" i="3"/>
  <c r="O6012" i="3"/>
  <c r="O6013" i="3"/>
  <c r="O6014" i="3"/>
  <c r="O6015" i="3"/>
  <c r="O6016" i="3"/>
  <c r="O6017" i="3"/>
  <c r="O6018" i="3"/>
  <c r="O6019" i="3"/>
  <c r="O6020" i="3"/>
  <c r="O6021" i="3"/>
  <c r="O6022" i="3"/>
  <c r="O6023" i="3"/>
  <c r="O6024" i="3"/>
  <c r="O6025" i="3"/>
  <c r="O6026" i="3"/>
  <c r="O6027" i="3"/>
  <c r="O6028" i="3"/>
  <c r="O6029" i="3"/>
  <c r="O6030" i="3"/>
  <c r="O6031" i="3"/>
  <c r="O6032" i="3"/>
  <c r="O6033" i="3"/>
  <c r="O6034" i="3"/>
  <c r="O6035" i="3"/>
  <c r="O6036" i="3"/>
  <c r="O6037" i="3"/>
  <c r="O6038" i="3"/>
  <c r="O6039" i="3"/>
  <c r="O6040" i="3"/>
  <c r="O6041" i="3"/>
  <c r="O6042" i="3"/>
  <c r="O6043" i="3"/>
  <c r="O6044" i="3"/>
  <c r="O6045" i="3"/>
  <c r="O6046" i="3"/>
  <c r="O6047" i="3"/>
  <c r="O6048" i="3"/>
  <c r="O6049" i="3"/>
  <c r="O6050" i="3"/>
  <c r="O6051" i="3"/>
  <c r="O6052" i="3"/>
  <c r="O6053" i="3"/>
  <c r="O6054" i="3"/>
  <c r="O6055" i="3"/>
  <c r="O6056" i="3"/>
  <c r="O6057" i="3"/>
  <c r="O6058" i="3"/>
  <c r="O6059" i="3"/>
  <c r="O6060" i="3"/>
  <c r="O6061" i="3"/>
  <c r="O6062" i="3"/>
  <c r="O6063" i="3"/>
  <c r="O6064" i="3"/>
  <c r="O6065" i="3"/>
  <c r="O6066" i="3"/>
  <c r="O6067" i="3"/>
  <c r="O6068" i="3"/>
  <c r="O6069" i="3"/>
  <c r="O6070" i="3"/>
  <c r="O5563" i="3" l="1"/>
  <c r="O5564" i="3"/>
  <c r="O5565" i="3"/>
  <c r="O5566" i="3"/>
  <c r="O5567" i="3"/>
  <c r="O5568" i="3"/>
  <c r="O5569" i="3"/>
  <c r="O5570" i="3"/>
  <c r="O5571" i="3"/>
  <c r="O5572" i="3"/>
  <c r="O5573" i="3"/>
  <c r="O5574" i="3"/>
  <c r="O5575" i="3"/>
  <c r="O5576" i="3"/>
  <c r="O5577" i="3"/>
  <c r="O5578" i="3"/>
  <c r="O5579" i="3"/>
  <c r="O5580" i="3"/>
  <c r="O5581" i="3"/>
  <c r="O5582" i="3"/>
  <c r="O5583" i="3"/>
  <c r="O5584" i="3"/>
  <c r="O5585" i="3"/>
  <c r="O5586" i="3"/>
  <c r="O5587" i="3"/>
  <c r="O5588" i="3"/>
  <c r="O5589" i="3"/>
  <c r="O5590" i="3"/>
  <c r="O5591" i="3"/>
  <c r="O5592" i="3"/>
  <c r="O5593" i="3"/>
  <c r="O5594" i="3"/>
  <c r="O5595" i="3"/>
  <c r="O5596" i="3"/>
  <c r="O5597" i="3"/>
  <c r="O5598" i="3"/>
  <c r="O5599" i="3"/>
  <c r="O5600" i="3"/>
  <c r="O5601" i="3"/>
  <c r="O5602" i="3"/>
  <c r="O5603" i="3"/>
  <c r="O5604" i="3"/>
  <c r="O5605" i="3"/>
  <c r="O5606" i="3"/>
  <c r="O5607" i="3"/>
  <c r="O5608" i="3"/>
  <c r="O5609" i="3"/>
  <c r="O5610" i="3"/>
  <c r="O5611" i="3"/>
  <c r="O5612" i="3"/>
  <c r="O5613" i="3"/>
  <c r="O5614" i="3"/>
  <c r="O5615" i="3"/>
  <c r="O5616" i="3"/>
  <c r="O5617" i="3"/>
  <c r="O5618" i="3"/>
  <c r="O5619" i="3"/>
  <c r="O5620" i="3"/>
  <c r="O5621" i="3"/>
  <c r="O5622" i="3"/>
  <c r="O5623" i="3"/>
  <c r="O5624" i="3"/>
  <c r="O5625" i="3"/>
  <c r="O5626" i="3"/>
  <c r="O5627" i="3"/>
  <c r="O5628" i="3"/>
  <c r="O5629" i="3"/>
  <c r="O5630" i="3"/>
  <c r="O5631" i="3"/>
  <c r="O5632" i="3"/>
  <c r="O5633" i="3"/>
  <c r="O5634" i="3"/>
  <c r="O5635" i="3"/>
  <c r="O5636" i="3"/>
  <c r="O5637" i="3"/>
  <c r="O5638" i="3"/>
  <c r="O5639" i="3"/>
  <c r="O5640" i="3"/>
  <c r="O5641" i="3"/>
  <c r="O5642" i="3"/>
  <c r="O5643" i="3"/>
  <c r="O5644" i="3"/>
  <c r="O5645" i="3"/>
  <c r="O5646" i="3"/>
  <c r="O5647" i="3"/>
  <c r="O5648" i="3"/>
  <c r="O5649" i="3"/>
  <c r="O5650" i="3"/>
  <c r="O5651" i="3"/>
  <c r="O5652" i="3"/>
  <c r="O5653" i="3"/>
  <c r="O5654" i="3"/>
  <c r="O5655" i="3"/>
  <c r="O5656" i="3"/>
  <c r="O5657" i="3"/>
  <c r="O5658" i="3"/>
  <c r="O5659" i="3"/>
  <c r="O5660" i="3"/>
  <c r="O5661" i="3"/>
  <c r="O5662" i="3"/>
  <c r="O5663" i="3"/>
  <c r="O5664" i="3"/>
  <c r="O5665" i="3"/>
  <c r="O5666" i="3"/>
  <c r="O5667" i="3"/>
  <c r="O5668" i="3"/>
  <c r="O5669" i="3"/>
  <c r="O5670" i="3"/>
  <c r="O5671" i="3"/>
  <c r="O5672" i="3"/>
  <c r="O5673" i="3"/>
  <c r="O5674" i="3"/>
  <c r="O5675" i="3"/>
  <c r="O5676" i="3"/>
  <c r="O5677" i="3"/>
  <c r="O5678" i="3"/>
  <c r="O5679" i="3"/>
  <c r="O5680" i="3"/>
  <c r="O5681" i="3"/>
  <c r="O5682" i="3"/>
  <c r="O5683" i="3"/>
  <c r="O5684" i="3"/>
  <c r="O5685" i="3"/>
  <c r="O5686" i="3"/>
  <c r="O5687" i="3"/>
  <c r="O5688" i="3"/>
  <c r="O5689" i="3"/>
  <c r="O5690" i="3"/>
  <c r="O5691" i="3"/>
  <c r="O5692" i="3"/>
  <c r="O5693" i="3"/>
  <c r="O5694" i="3"/>
  <c r="O5695" i="3"/>
  <c r="O5696" i="3"/>
  <c r="O5697" i="3"/>
  <c r="O5698" i="3"/>
  <c r="O5699" i="3"/>
  <c r="O5700" i="3"/>
  <c r="O5701" i="3"/>
  <c r="O5702" i="3"/>
  <c r="O5703" i="3"/>
  <c r="O5704" i="3"/>
  <c r="O5705" i="3"/>
  <c r="O5706" i="3"/>
  <c r="O5707" i="3"/>
  <c r="O5708" i="3"/>
  <c r="O5709" i="3"/>
  <c r="O5710" i="3"/>
  <c r="O5711" i="3"/>
  <c r="O5712" i="3"/>
  <c r="O5713" i="3"/>
  <c r="O5714" i="3"/>
  <c r="O5715" i="3"/>
  <c r="O5716" i="3"/>
  <c r="O5717" i="3"/>
  <c r="O5718" i="3"/>
  <c r="O5719" i="3"/>
  <c r="O5720" i="3"/>
  <c r="O5721" i="3"/>
  <c r="O5722" i="3"/>
  <c r="O5723" i="3"/>
  <c r="O5724" i="3"/>
  <c r="O5725" i="3"/>
  <c r="O5726" i="3"/>
  <c r="O5727" i="3"/>
  <c r="O5728" i="3"/>
  <c r="O5729" i="3"/>
  <c r="O5730" i="3"/>
  <c r="O5731" i="3"/>
  <c r="O5732" i="3"/>
  <c r="O5733" i="3"/>
  <c r="O5734" i="3"/>
  <c r="O5735" i="3"/>
  <c r="O5736" i="3"/>
  <c r="O5737" i="3"/>
  <c r="O5738" i="3"/>
  <c r="O5739" i="3"/>
  <c r="O5740" i="3"/>
  <c r="O5741" i="3"/>
  <c r="O5742" i="3"/>
  <c r="O5743" i="3"/>
  <c r="O5744" i="3"/>
  <c r="O5745" i="3"/>
  <c r="O5746" i="3"/>
  <c r="O5747" i="3"/>
  <c r="O5748" i="3"/>
  <c r="O5749" i="3"/>
  <c r="O5750" i="3"/>
  <c r="O5751" i="3"/>
  <c r="O5752" i="3"/>
  <c r="O5753" i="3"/>
  <c r="O5754" i="3"/>
  <c r="O5755" i="3"/>
  <c r="O5756" i="3"/>
  <c r="O5757" i="3"/>
  <c r="O5758" i="3"/>
  <c r="O5759" i="3"/>
  <c r="O5760" i="3"/>
  <c r="O5761" i="3"/>
  <c r="O5762" i="3"/>
  <c r="O5763" i="3"/>
  <c r="O5764" i="3"/>
  <c r="O5765" i="3"/>
  <c r="O5766" i="3"/>
  <c r="O5767" i="3"/>
  <c r="O5768" i="3"/>
  <c r="O5769" i="3"/>
  <c r="O5770" i="3"/>
  <c r="O5771" i="3"/>
  <c r="O5772" i="3"/>
  <c r="O5773" i="3"/>
  <c r="O5774" i="3"/>
  <c r="O5775" i="3"/>
  <c r="O5776" i="3"/>
  <c r="O5777" i="3"/>
  <c r="O5778" i="3"/>
  <c r="O5779" i="3"/>
  <c r="O5780" i="3"/>
  <c r="O5781" i="3"/>
  <c r="O5782" i="3"/>
  <c r="O5783" i="3"/>
  <c r="O5784" i="3"/>
  <c r="O5785" i="3"/>
  <c r="O5786" i="3"/>
  <c r="O5787" i="3"/>
  <c r="O5788" i="3"/>
  <c r="O5789" i="3"/>
  <c r="O5790" i="3"/>
  <c r="O5791" i="3"/>
  <c r="O5792" i="3"/>
  <c r="O5793" i="3"/>
  <c r="O5794" i="3"/>
  <c r="O5795" i="3"/>
  <c r="O5796" i="3"/>
  <c r="O5797" i="3"/>
  <c r="O5798" i="3"/>
  <c r="O5799" i="3"/>
  <c r="O5800" i="3"/>
  <c r="O5801" i="3"/>
  <c r="O5802" i="3"/>
  <c r="O5803" i="3"/>
  <c r="O5804" i="3"/>
  <c r="O5805" i="3"/>
  <c r="O5806" i="3"/>
  <c r="O5807" i="3"/>
  <c r="O5808" i="3"/>
  <c r="O5809" i="3"/>
  <c r="O5810" i="3"/>
  <c r="O5811" i="3"/>
  <c r="O5812" i="3"/>
  <c r="O5813" i="3"/>
  <c r="O5814" i="3"/>
  <c r="O5815" i="3"/>
  <c r="O5816" i="3"/>
  <c r="O5309" i="3"/>
  <c r="O5310" i="3"/>
  <c r="O5311" i="3"/>
  <c r="O5313" i="3"/>
  <c r="O5314" i="3"/>
  <c r="O5315" i="3"/>
  <c r="O5316" i="3"/>
  <c r="O5317" i="3"/>
  <c r="O5318" i="3"/>
  <c r="O5319" i="3"/>
  <c r="O5320" i="3"/>
  <c r="O5321" i="3"/>
  <c r="O5322" i="3"/>
  <c r="O5323" i="3"/>
  <c r="O5324" i="3"/>
  <c r="O5325" i="3"/>
  <c r="O5326" i="3"/>
  <c r="O5327" i="3"/>
  <c r="O5328" i="3"/>
  <c r="O5329" i="3"/>
  <c r="O5330" i="3"/>
  <c r="O5331" i="3"/>
  <c r="O5332" i="3"/>
  <c r="O5333" i="3"/>
  <c r="O5334" i="3"/>
  <c r="O5335" i="3"/>
  <c r="O5336" i="3"/>
  <c r="O5337" i="3"/>
  <c r="O5338" i="3"/>
  <c r="O5339" i="3"/>
  <c r="O5340" i="3"/>
  <c r="O5341" i="3"/>
  <c r="O5342" i="3"/>
  <c r="O5343" i="3"/>
  <c r="O5344" i="3"/>
  <c r="O5345" i="3"/>
  <c r="O5346" i="3"/>
  <c r="O5347" i="3"/>
  <c r="O5348" i="3"/>
  <c r="O5349" i="3"/>
  <c r="O5350" i="3"/>
  <c r="O5351" i="3"/>
  <c r="O5352" i="3"/>
  <c r="O5353" i="3"/>
  <c r="O5354" i="3"/>
  <c r="O5355" i="3"/>
  <c r="O5356" i="3"/>
  <c r="O5357" i="3"/>
  <c r="O5358" i="3"/>
  <c r="O5359" i="3"/>
  <c r="O5360" i="3"/>
  <c r="O5361" i="3"/>
  <c r="O5362" i="3"/>
  <c r="O5363" i="3"/>
  <c r="O5364" i="3"/>
  <c r="O5365" i="3"/>
  <c r="O5366" i="3"/>
  <c r="O5367" i="3"/>
  <c r="O5368" i="3"/>
  <c r="O5369" i="3"/>
  <c r="O5370" i="3"/>
  <c r="O5371" i="3"/>
  <c r="O5372" i="3"/>
  <c r="O5373" i="3"/>
  <c r="O5374" i="3"/>
  <c r="O5375" i="3"/>
  <c r="O5376" i="3"/>
  <c r="O5377" i="3"/>
  <c r="O5378" i="3"/>
  <c r="O5379" i="3"/>
  <c r="O5380" i="3"/>
  <c r="O5381" i="3"/>
  <c r="O5382" i="3"/>
  <c r="O5383" i="3"/>
  <c r="O5384" i="3"/>
  <c r="O5385" i="3"/>
  <c r="O5386" i="3"/>
  <c r="O5387" i="3"/>
  <c r="O5388" i="3"/>
  <c r="O5389" i="3"/>
  <c r="O5390" i="3"/>
  <c r="O5391" i="3"/>
  <c r="O5392" i="3"/>
  <c r="O5393" i="3"/>
  <c r="O5394" i="3"/>
  <c r="O5395" i="3"/>
  <c r="O5396" i="3"/>
  <c r="O5397" i="3"/>
  <c r="O5398" i="3"/>
  <c r="O5399" i="3"/>
  <c r="O5400" i="3"/>
  <c r="O5401" i="3"/>
  <c r="O5402" i="3"/>
  <c r="O5403" i="3"/>
  <c r="O5404" i="3"/>
  <c r="O5405" i="3"/>
  <c r="O5406" i="3"/>
  <c r="O5407" i="3"/>
  <c r="O5408" i="3"/>
  <c r="O5409" i="3"/>
  <c r="O5410" i="3"/>
  <c r="O5411" i="3"/>
  <c r="O5412" i="3"/>
  <c r="O5413" i="3"/>
  <c r="O5414" i="3"/>
  <c r="O5415" i="3"/>
  <c r="O5416" i="3"/>
  <c r="O5417" i="3"/>
  <c r="O5418" i="3"/>
  <c r="O5419" i="3"/>
  <c r="O5420" i="3"/>
  <c r="O5421" i="3"/>
  <c r="O5422" i="3"/>
  <c r="O5423" i="3"/>
  <c r="O5424" i="3"/>
  <c r="O5425" i="3"/>
  <c r="O5426" i="3"/>
  <c r="O5427" i="3"/>
  <c r="O5428" i="3"/>
  <c r="O5429" i="3"/>
  <c r="O5430" i="3"/>
  <c r="O5431" i="3"/>
  <c r="O5432" i="3"/>
  <c r="O5433" i="3"/>
  <c r="O5434" i="3"/>
  <c r="O5435" i="3"/>
  <c r="O5436" i="3"/>
  <c r="O5437" i="3"/>
  <c r="O5438" i="3"/>
  <c r="O5439" i="3"/>
  <c r="O5440" i="3"/>
  <c r="O5441" i="3"/>
  <c r="O5442" i="3"/>
  <c r="O5443" i="3"/>
  <c r="O5444" i="3"/>
  <c r="O5445" i="3"/>
  <c r="O5446" i="3"/>
  <c r="O5447" i="3"/>
  <c r="O5448" i="3"/>
  <c r="O5449" i="3"/>
  <c r="O5450" i="3"/>
  <c r="O5451" i="3"/>
  <c r="O5452" i="3"/>
  <c r="O5453" i="3"/>
  <c r="O5454" i="3"/>
  <c r="O5455" i="3"/>
  <c r="O5456" i="3"/>
  <c r="O5457" i="3"/>
  <c r="O5458" i="3"/>
  <c r="O5459" i="3"/>
  <c r="O5460" i="3"/>
  <c r="O5461" i="3"/>
  <c r="O5462" i="3"/>
  <c r="O5463" i="3"/>
  <c r="O5464" i="3"/>
  <c r="O5465" i="3"/>
  <c r="O5466" i="3"/>
  <c r="O5467" i="3"/>
  <c r="O5468" i="3"/>
  <c r="O5469" i="3"/>
  <c r="O5470" i="3"/>
  <c r="O5471" i="3"/>
  <c r="O5472" i="3"/>
  <c r="O5473" i="3"/>
  <c r="O5474" i="3"/>
  <c r="O5475" i="3"/>
  <c r="O5476" i="3"/>
  <c r="O5477" i="3"/>
  <c r="O5478" i="3"/>
  <c r="O5479" i="3"/>
  <c r="O5480" i="3"/>
  <c r="O5481" i="3"/>
  <c r="O5482" i="3"/>
  <c r="O5483" i="3"/>
  <c r="O5484" i="3"/>
  <c r="O5485" i="3"/>
  <c r="O5486" i="3"/>
  <c r="O5487" i="3"/>
  <c r="O5488" i="3"/>
  <c r="O5489" i="3"/>
  <c r="O5490" i="3"/>
  <c r="O5491" i="3"/>
  <c r="O5492" i="3"/>
  <c r="O5493" i="3"/>
  <c r="O5494" i="3"/>
  <c r="O5495" i="3"/>
  <c r="O5496" i="3"/>
  <c r="O5497" i="3"/>
  <c r="O5498" i="3"/>
  <c r="O5499" i="3"/>
  <c r="O5500" i="3"/>
  <c r="O5501" i="3"/>
  <c r="O5502" i="3"/>
  <c r="O5503" i="3"/>
  <c r="O5504" i="3"/>
  <c r="O5505" i="3"/>
  <c r="O5506" i="3"/>
  <c r="O5507" i="3"/>
  <c r="O5508" i="3"/>
  <c r="O5509" i="3"/>
  <c r="O5510" i="3"/>
  <c r="O5511" i="3"/>
  <c r="O5512" i="3"/>
  <c r="O5513" i="3"/>
  <c r="O5514" i="3"/>
  <c r="O5515" i="3"/>
  <c r="O5516" i="3"/>
  <c r="O5517" i="3"/>
  <c r="O5518" i="3"/>
  <c r="O5519" i="3"/>
  <c r="O5520" i="3"/>
  <c r="O5521" i="3"/>
  <c r="O5522" i="3"/>
  <c r="O5523" i="3"/>
  <c r="O5524" i="3"/>
  <c r="O5525" i="3"/>
  <c r="O5526" i="3"/>
  <c r="O5527" i="3"/>
  <c r="O5528" i="3"/>
  <c r="O5529" i="3"/>
  <c r="O5530" i="3"/>
  <c r="O5531" i="3"/>
  <c r="O5532" i="3"/>
  <c r="O5533" i="3"/>
  <c r="O5534" i="3"/>
  <c r="O5535" i="3"/>
  <c r="O5536" i="3"/>
  <c r="O5537" i="3"/>
  <c r="O5538" i="3"/>
  <c r="O5539" i="3"/>
  <c r="O5540" i="3"/>
  <c r="O5541" i="3"/>
  <c r="O5542" i="3"/>
  <c r="O5543" i="3"/>
  <c r="O5544" i="3"/>
  <c r="O5545" i="3"/>
  <c r="O5546" i="3"/>
  <c r="O5547" i="3"/>
  <c r="O5548" i="3"/>
  <c r="O5549" i="3"/>
  <c r="O5550" i="3"/>
  <c r="O5551" i="3"/>
  <c r="O5552" i="3"/>
  <c r="O5553" i="3"/>
  <c r="O5554" i="3"/>
  <c r="O5555" i="3"/>
  <c r="O5556" i="3"/>
  <c r="O5557" i="3"/>
  <c r="O5558" i="3"/>
  <c r="O5559" i="3"/>
  <c r="O5560" i="3"/>
  <c r="O5561" i="3"/>
  <c r="O5562" i="3"/>
  <c r="O5055" i="3"/>
  <c r="O5056" i="3"/>
  <c r="O5057" i="3"/>
  <c r="O5058" i="3"/>
  <c r="O5059" i="3"/>
  <c r="O5060" i="3"/>
  <c r="O5061" i="3"/>
  <c r="O5062" i="3"/>
  <c r="O5063" i="3"/>
  <c r="O5064" i="3"/>
  <c r="O5065" i="3"/>
  <c r="O5066" i="3"/>
  <c r="O5067" i="3"/>
  <c r="O5068" i="3"/>
  <c r="O5069" i="3"/>
  <c r="O5070" i="3"/>
  <c r="O5071" i="3"/>
  <c r="O5072" i="3"/>
  <c r="O5073" i="3"/>
  <c r="O5074" i="3"/>
  <c r="O5075" i="3"/>
  <c r="O5076" i="3"/>
  <c r="O5077" i="3"/>
  <c r="O5078" i="3"/>
  <c r="O5079" i="3"/>
  <c r="O5080" i="3"/>
  <c r="O5081" i="3"/>
  <c r="O5082" i="3"/>
  <c r="O5083" i="3"/>
  <c r="O5084" i="3"/>
  <c r="O5085" i="3"/>
  <c r="O5086" i="3"/>
  <c r="O5087" i="3"/>
  <c r="O5088" i="3"/>
  <c r="O5089" i="3"/>
  <c r="O5090" i="3"/>
  <c r="O5091" i="3"/>
  <c r="O5092" i="3"/>
  <c r="O5093" i="3"/>
  <c r="O5094" i="3"/>
  <c r="O5095" i="3"/>
  <c r="O5096" i="3"/>
  <c r="O5097" i="3"/>
  <c r="O5098" i="3"/>
  <c r="O5099" i="3"/>
  <c r="O5100" i="3"/>
  <c r="O5101" i="3"/>
  <c r="O5102" i="3"/>
  <c r="O5103" i="3"/>
  <c r="O5104" i="3"/>
  <c r="O5105" i="3"/>
  <c r="O5106" i="3"/>
  <c r="O5107" i="3"/>
  <c r="O5108" i="3"/>
  <c r="O5109" i="3"/>
  <c r="O5110" i="3"/>
  <c r="O5111" i="3"/>
  <c r="O5112" i="3"/>
  <c r="O5113" i="3"/>
  <c r="O5114" i="3"/>
  <c r="O5115" i="3"/>
  <c r="O5116" i="3"/>
  <c r="O5117" i="3"/>
  <c r="O5118" i="3"/>
  <c r="O5119" i="3"/>
  <c r="O5120" i="3"/>
  <c r="O5121" i="3"/>
  <c r="O5122" i="3"/>
  <c r="O5123" i="3"/>
  <c r="O5124" i="3"/>
  <c r="O5125" i="3"/>
  <c r="O5126" i="3"/>
  <c r="O5127" i="3"/>
  <c r="O5128" i="3"/>
  <c r="O5129" i="3"/>
  <c r="O5130" i="3"/>
  <c r="O5131" i="3"/>
  <c r="O5132" i="3"/>
  <c r="O5133" i="3"/>
  <c r="O5134" i="3"/>
  <c r="O5135" i="3"/>
  <c r="O5136" i="3"/>
  <c r="O5137" i="3"/>
  <c r="O5138" i="3"/>
  <c r="O5139" i="3"/>
  <c r="O5140" i="3"/>
  <c r="O5141" i="3"/>
  <c r="O5142" i="3"/>
  <c r="O5143" i="3"/>
  <c r="O5144" i="3"/>
  <c r="O5145" i="3"/>
  <c r="O5146" i="3"/>
  <c r="O5147" i="3"/>
  <c r="O5148" i="3"/>
  <c r="O5149" i="3"/>
  <c r="O5150" i="3"/>
  <c r="O5151" i="3"/>
  <c r="O5152" i="3"/>
  <c r="O5153" i="3"/>
  <c r="O5154" i="3"/>
  <c r="O5155" i="3"/>
  <c r="O5156" i="3"/>
  <c r="O5157" i="3"/>
  <c r="O5158" i="3"/>
  <c r="O5159" i="3"/>
  <c r="O5160" i="3"/>
  <c r="O5161" i="3"/>
  <c r="O5162" i="3"/>
  <c r="O5163" i="3"/>
  <c r="O5164" i="3"/>
  <c r="O5165" i="3"/>
  <c r="O5166" i="3"/>
  <c r="O5167" i="3"/>
  <c r="O5168" i="3"/>
  <c r="O5169" i="3"/>
  <c r="O5170" i="3"/>
  <c r="O5171" i="3"/>
  <c r="O5172" i="3"/>
  <c r="O5173" i="3"/>
  <c r="O5174" i="3"/>
  <c r="O5175" i="3"/>
  <c r="O5176" i="3"/>
  <c r="O5177" i="3"/>
  <c r="O5178" i="3"/>
  <c r="O5179" i="3"/>
  <c r="O5180" i="3"/>
  <c r="O5181" i="3"/>
  <c r="O5182" i="3"/>
  <c r="O5183" i="3"/>
  <c r="O5184" i="3"/>
  <c r="O5185" i="3"/>
  <c r="O5186" i="3"/>
  <c r="O5187" i="3"/>
  <c r="O5188" i="3"/>
  <c r="O5189" i="3"/>
  <c r="O5190" i="3"/>
  <c r="O5191" i="3"/>
  <c r="O5192" i="3"/>
  <c r="O5193" i="3"/>
  <c r="O5194" i="3"/>
  <c r="O5195" i="3"/>
  <c r="O5196" i="3"/>
  <c r="O5197" i="3"/>
  <c r="O5198" i="3"/>
  <c r="O5199" i="3"/>
  <c r="O5200" i="3"/>
  <c r="O5201" i="3"/>
  <c r="O5202" i="3"/>
  <c r="O5203" i="3"/>
  <c r="O5204" i="3"/>
  <c r="O5205" i="3"/>
  <c r="O5206" i="3"/>
  <c r="O5207" i="3"/>
  <c r="O5208" i="3"/>
  <c r="O5209" i="3"/>
  <c r="O5210" i="3"/>
  <c r="O5211" i="3"/>
  <c r="O5212" i="3"/>
  <c r="O5213" i="3"/>
  <c r="O5214" i="3"/>
  <c r="O5215" i="3"/>
  <c r="O5216" i="3"/>
  <c r="O5217" i="3"/>
  <c r="O5218" i="3"/>
  <c r="O5219" i="3"/>
  <c r="O5220" i="3"/>
  <c r="O5221" i="3"/>
  <c r="O5222" i="3"/>
  <c r="O5223" i="3"/>
  <c r="O5224" i="3"/>
  <c r="O5225" i="3"/>
  <c r="O5226" i="3"/>
  <c r="O5227" i="3"/>
  <c r="O5228" i="3"/>
  <c r="O5229" i="3"/>
  <c r="O5230" i="3"/>
  <c r="O5231" i="3"/>
  <c r="O5232" i="3"/>
  <c r="O5233" i="3"/>
  <c r="O5234" i="3"/>
  <c r="O5235" i="3"/>
  <c r="O5236" i="3"/>
  <c r="O5237" i="3"/>
  <c r="O5238" i="3"/>
  <c r="O5239" i="3"/>
  <c r="O5240" i="3"/>
  <c r="O5241" i="3"/>
  <c r="O5242" i="3"/>
  <c r="O5243" i="3"/>
  <c r="O5244" i="3"/>
  <c r="O5245" i="3"/>
  <c r="O5246" i="3"/>
  <c r="O5247" i="3"/>
  <c r="O5248" i="3"/>
  <c r="O5249" i="3"/>
  <c r="O5250" i="3"/>
  <c r="O5251" i="3"/>
  <c r="O5252" i="3"/>
  <c r="O5253" i="3"/>
  <c r="O5254" i="3"/>
  <c r="O5255" i="3"/>
  <c r="O5256" i="3"/>
  <c r="O5257" i="3"/>
  <c r="O5258" i="3"/>
  <c r="O5259" i="3"/>
  <c r="O5260" i="3"/>
  <c r="O5261" i="3"/>
  <c r="O5262" i="3"/>
  <c r="O5263" i="3"/>
  <c r="O5264" i="3"/>
  <c r="O5265" i="3"/>
  <c r="O5266" i="3"/>
  <c r="O5267" i="3"/>
  <c r="O5268" i="3"/>
  <c r="O5269" i="3"/>
  <c r="O5270" i="3"/>
  <c r="O5271" i="3"/>
  <c r="O5272" i="3"/>
  <c r="O5273" i="3"/>
  <c r="O5274" i="3"/>
  <c r="O5275" i="3"/>
  <c r="O5276" i="3"/>
  <c r="O5277" i="3"/>
  <c r="O5278" i="3"/>
  <c r="O5279" i="3"/>
  <c r="O5280" i="3"/>
  <c r="O5281" i="3"/>
  <c r="O5282" i="3"/>
  <c r="O5283" i="3"/>
  <c r="O5284" i="3"/>
  <c r="O5285" i="3"/>
  <c r="O5286" i="3"/>
  <c r="O5287" i="3"/>
  <c r="O5288" i="3"/>
  <c r="O5289" i="3"/>
  <c r="O5290" i="3"/>
  <c r="O5291" i="3"/>
  <c r="O5292" i="3"/>
  <c r="O5293" i="3"/>
  <c r="O5294" i="3"/>
  <c r="O5295" i="3"/>
  <c r="O5296" i="3"/>
  <c r="O5297" i="3"/>
  <c r="O5298" i="3"/>
  <c r="O5299" i="3"/>
  <c r="O5300" i="3"/>
  <c r="O5301" i="3"/>
  <c r="O5302" i="3"/>
  <c r="O5303" i="3"/>
  <c r="O5304" i="3"/>
  <c r="O5305" i="3"/>
  <c r="O5306" i="3"/>
  <c r="O5307" i="3"/>
  <c r="O5308" i="3"/>
  <c r="O4801" i="3"/>
  <c r="O4802" i="3"/>
  <c r="O4803" i="3"/>
  <c r="O4804" i="3"/>
  <c r="O4805" i="3"/>
  <c r="O4806" i="3"/>
  <c r="O4807" i="3"/>
  <c r="O4808" i="3"/>
  <c r="O4809" i="3"/>
  <c r="O4810" i="3"/>
  <c r="O4811" i="3"/>
  <c r="O4812" i="3"/>
  <c r="O4813" i="3"/>
  <c r="O4814" i="3"/>
  <c r="O4815" i="3"/>
  <c r="O4816" i="3"/>
  <c r="O4817" i="3"/>
  <c r="O4818" i="3"/>
  <c r="O4819" i="3"/>
  <c r="O4820" i="3"/>
  <c r="O4821" i="3"/>
  <c r="O4822" i="3"/>
  <c r="O4823" i="3"/>
  <c r="O4824" i="3"/>
  <c r="O4825" i="3"/>
  <c r="O4826" i="3"/>
  <c r="O4827" i="3"/>
  <c r="O4828" i="3"/>
  <c r="O4829" i="3"/>
  <c r="O4830" i="3"/>
  <c r="O4831" i="3"/>
  <c r="O4832" i="3"/>
  <c r="O4833" i="3"/>
  <c r="O4834" i="3"/>
  <c r="O4835" i="3"/>
  <c r="O4836" i="3"/>
  <c r="O4837" i="3"/>
  <c r="O4838" i="3"/>
  <c r="O4839" i="3"/>
  <c r="O4840" i="3"/>
  <c r="O4841" i="3"/>
  <c r="O4842" i="3"/>
  <c r="O4843" i="3"/>
  <c r="O4844" i="3"/>
  <c r="O4845" i="3"/>
  <c r="O4846" i="3"/>
  <c r="O4847" i="3"/>
  <c r="O4848" i="3"/>
  <c r="O4849" i="3"/>
  <c r="O4850" i="3"/>
  <c r="O4851" i="3"/>
  <c r="O4852" i="3"/>
  <c r="O4853" i="3"/>
  <c r="O4854" i="3"/>
  <c r="O4855" i="3"/>
  <c r="O4856" i="3"/>
  <c r="O4857" i="3"/>
  <c r="O4858" i="3"/>
  <c r="O4859" i="3"/>
  <c r="O4860" i="3"/>
  <c r="O4861" i="3"/>
  <c r="O4862" i="3"/>
  <c r="O4863" i="3"/>
  <c r="O4864" i="3"/>
  <c r="O4865" i="3"/>
  <c r="O4866" i="3"/>
  <c r="O4867" i="3"/>
  <c r="O4868" i="3"/>
  <c r="O4869" i="3"/>
  <c r="O4870" i="3"/>
  <c r="O4871" i="3"/>
  <c r="O4872" i="3"/>
  <c r="O4873" i="3"/>
  <c r="O4874" i="3"/>
  <c r="O4875" i="3"/>
  <c r="O4876" i="3"/>
  <c r="O4877" i="3"/>
  <c r="O4878" i="3"/>
  <c r="O4879" i="3"/>
  <c r="O4880" i="3"/>
  <c r="O4881" i="3"/>
  <c r="O4882" i="3"/>
  <c r="O4883" i="3"/>
  <c r="O4884" i="3"/>
  <c r="O4885" i="3"/>
  <c r="O4886" i="3"/>
  <c r="O4887" i="3"/>
  <c r="O4888" i="3"/>
  <c r="O4889" i="3"/>
  <c r="O4890" i="3"/>
  <c r="O4891" i="3"/>
  <c r="O4892" i="3"/>
  <c r="O4893" i="3"/>
  <c r="O4894" i="3"/>
  <c r="O4895" i="3"/>
  <c r="O4896" i="3"/>
  <c r="O4897" i="3"/>
  <c r="O4898" i="3"/>
  <c r="O4899" i="3"/>
  <c r="O4900" i="3"/>
  <c r="O4901" i="3"/>
  <c r="O4902" i="3"/>
  <c r="O4903" i="3"/>
  <c r="O4904" i="3"/>
  <c r="O4905" i="3"/>
  <c r="O4906" i="3"/>
  <c r="O4907" i="3"/>
  <c r="O4908" i="3"/>
  <c r="O4909" i="3"/>
  <c r="O4910" i="3"/>
  <c r="O4911" i="3"/>
  <c r="O4912" i="3"/>
  <c r="O4913" i="3"/>
  <c r="O4914" i="3"/>
  <c r="O4915" i="3"/>
  <c r="O4916" i="3"/>
  <c r="O4917" i="3"/>
  <c r="O4918" i="3"/>
  <c r="O4919" i="3"/>
  <c r="O4920" i="3"/>
  <c r="O4921" i="3"/>
  <c r="O4922" i="3"/>
  <c r="O4923" i="3"/>
  <c r="O4924" i="3"/>
  <c r="O4925" i="3"/>
  <c r="O4926" i="3"/>
  <c r="O4927" i="3"/>
  <c r="O4928" i="3"/>
  <c r="O4929" i="3"/>
  <c r="O4930" i="3"/>
  <c r="O4931" i="3"/>
  <c r="O4932" i="3"/>
  <c r="O4933" i="3"/>
  <c r="O4934" i="3"/>
  <c r="O4935" i="3"/>
  <c r="O4936" i="3"/>
  <c r="O4937" i="3"/>
  <c r="O4938" i="3"/>
  <c r="O4939" i="3"/>
  <c r="O4940" i="3"/>
  <c r="O4941" i="3"/>
  <c r="O4942" i="3"/>
  <c r="O4943" i="3"/>
  <c r="O4944" i="3"/>
  <c r="O4945" i="3"/>
  <c r="O4946" i="3"/>
  <c r="O4947" i="3"/>
  <c r="O4948" i="3"/>
  <c r="O4949" i="3"/>
  <c r="O4950" i="3"/>
  <c r="O4951" i="3"/>
  <c r="O4952" i="3"/>
  <c r="O4953" i="3"/>
  <c r="O4954" i="3"/>
  <c r="O4955" i="3"/>
  <c r="O4956" i="3"/>
  <c r="O4957" i="3"/>
  <c r="O4958" i="3"/>
  <c r="O4959" i="3"/>
  <c r="O4960" i="3"/>
  <c r="O4961" i="3"/>
  <c r="O4962" i="3"/>
  <c r="O4963" i="3"/>
  <c r="O4964" i="3"/>
  <c r="O4965" i="3"/>
  <c r="O4966" i="3"/>
  <c r="O4967" i="3"/>
  <c r="O4968" i="3"/>
  <c r="O4969" i="3"/>
  <c r="O4970" i="3"/>
  <c r="O4971" i="3"/>
  <c r="O4972" i="3"/>
  <c r="O4973" i="3"/>
  <c r="O4974" i="3"/>
  <c r="O4975" i="3"/>
  <c r="O4976" i="3"/>
  <c r="O4977" i="3"/>
  <c r="O4978" i="3"/>
  <c r="O4979" i="3"/>
  <c r="O4980" i="3"/>
  <c r="O4981" i="3"/>
  <c r="O4982" i="3"/>
  <c r="O4983" i="3"/>
  <c r="O4984" i="3"/>
  <c r="O4985" i="3"/>
  <c r="O4986" i="3"/>
  <c r="O4987" i="3"/>
  <c r="O4988" i="3"/>
  <c r="O4989" i="3"/>
  <c r="O4990" i="3"/>
  <c r="O4991" i="3"/>
  <c r="O4992" i="3"/>
  <c r="O4993" i="3"/>
  <c r="O4994" i="3"/>
  <c r="O4995" i="3"/>
  <c r="O4996" i="3"/>
  <c r="O4997" i="3"/>
  <c r="O4998" i="3"/>
  <c r="O4999" i="3"/>
  <c r="O5000" i="3"/>
  <c r="O5001" i="3"/>
  <c r="O5002" i="3"/>
  <c r="O5003" i="3"/>
  <c r="O5004" i="3"/>
  <c r="O5005" i="3"/>
  <c r="O5006" i="3"/>
  <c r="O5007" i="3"/>
  <c r="O5008" i="3"/>
  <c r="O5009" i="3"/>
  <c r="O5010" i="3"/>
  <c r="O5011" i="3"/>
  <c r="O5012" i="3"/>
  <c r="O5013" i="3"/>
  <c r="O5014" i="3"/>
  <c r="O5015" i="3"/>
  <c r="O5016" i="3"/>
  <c r="O5017" i="3"/>
  <c r="O5018" i="3"/>
  <c r="O5019" i="3"/>
  <c r="O5020" i="3"/>
  <c r="O5021" i="3"/>
  <c r="O5022" i="3"/>
  <c r="O5023" i="3"/>
  <c r="O5024" i="3"/>
  <c r="O5025" i="3"/>
  <c r="O5026" i="3"/>
  <c r="O5027" i="3"/>
  <c r="O5028" i="3"/>
  <c r="O5029" i="3"/>
  <c r="O5030" i="3"/>
  <c r="O5031" i="3"/>
  <c r="O5032" i="3"/>
  <c r="O5033" i="3"/>
  <c r="O5034" i="3"/>
  <c r="O5035" i="3"/>
  <c r="O5036" i="3"/>
  <c r="O5037" i="3"/>
  <c r="O5038" i="3"/>
  <c r="O5039" i="3"/>
  <c r="O5040" i="3"/>
  <c r="O5041" i="3"/>
  <c r="O5042" i="3"/>
  <c r="O5043" i="3"/>
  <c r="O5044" i="3"/>
  <c r="O5045" i="3"/>
  <c r="O5046" i="3"/>
  <c r="O5047" i="3"/>
  <c r="O5048" i="3"/>
  <c r="O5049" i="3"/>
  <c r="O5050" i="3"/>
  <c r="O5051" i="3"/>
  <c r="O5052" i="3"/>
  <c r="O5053" i="3"/>
  <c r="O5054" i="3"/>
  <c r="O4547" i="3"/>
  <c r="O4548" i="3"/>
  <c r="O4549" i="3"/>
  <c r="O4551" i="3"/>
  <c r="O4552" i="3"/>
  <c r="O4553" i="3"/>
  <c r="O4554" i="3"/>
  <c r="O4555" i="3"/>
  <c r="O4556" i="3"/>
  <c r="O4557" i="3"/>
  <c r="O4558" i="3"/>
  <c r="O4559" i="3"/>
  <c r="O4560" i="3"/>
  <c r="O4561" i="3"/>
  <c r="O4562" i="3"/>
  <c r="O4563" i="3"/>
  <c r="O4564" i="3"/>
  <c r="O4565" i="3"/>
  <c r="O4566" i="3"/>
  <c r="O4567" i="3"/>
  <c r="O4568" i="3"/>
  <c r="O4569" i="3"/>
  <c r="O4570" i="3"/>
  <c r="O4571" i="3"/>
  <c r="O4572" i="3"/>
  <c r="O4573" i="3"/>
  <c r="O4574" i="3"/>
  <c r="O4575" i="3"/>
  <c r="O4576" i="3"/>
  <c r="O4577" i="3"/>
  <c r="O4578" i="3"/>
  <c r="O4579" i="3"/>
  <c r="O4580" i="3"/>
  <c r="O4581" i="3"/>
  <c r="O4582" i="3"/>
  <c r="O4583" i="3"/>
  <c r="O4584" i="3"/>
  <c r="O4585" i="3"/>
  <c r="O4586" i="3"/>
  <c r="O4587" i="3"/>
  <c r="O4588" i="3"/>
  <c r="O4589" i="3"/>
  <c r="O4590" i="3"/>
  <c r="O4591" i="3"/>
  <c r="O4592" i="3"/>
  <c r="O4593" i="3"/>
  <c r="O4594" i="3"/>
  <c r="O4595" i="3"/>
  <c r="O4596" i="3"/>
  <c r="O4597" i="3"/>
  <c r="O4598" i="3"/>
  <c r="O4599" i="3"/>
  <c r="O4600" i="3"/>
  <c r="O4601" i="3"/>
  <c r="O4602" i="3"/>
  <c r="O4603" i="3"/>
  <c r="O4604" i="3"/>
  <c r="O4605" i="3"/>
  <c r="O4606" i="3"/>
  <c r="O4607" i="3"/>
  <c r="O4608" i="3"/>
  <c r="O4609" i="3"/>
  <c r="O4610" i="3"/>
  <c r="O4611" i="3"/>
  <c r="O4612" i="3"/>
  <c r="O4613" i="3"/>
  <c r="O4614" i="3"/>
  <c r="O4615" i="3"/>
  <c r="O4616" i="3"/>
  <c r="O4617" i="3"/>
  <c r="O4618" i="3"/>
  <c r="O4619" i="3"/>
  <c r="O4620" i="3"/>
  <c r="O4621" i="3"/>
  <c r="O4622" i="3"/>
  <c r="O4623" i="3"/>
  <c r="O4624" i="3"/>
  <c r="O4625" i="3"/>
  <c r="O4626" i="3"/>
  <c r="O4627" i="3"/>
  <c r="O4628" i="3"/>
  <c r="O4629" i="3"/>
  <c r="O4630" i="3"/>
  <c r="O4631" i="3"/>
  <c r="O4632" i="3"/>
  <c r="O4633" i="3"/>
  <c r="O4634" i="3"/>
  <c r="O4635" i="3"/>
  <c r="O4636" i="3"/>
  <c r="O4637" i="3"/>
  <c r="O4638" i="3"/>
  <c r="O4639" i="3"/>
  <c r="O4640" i="3"/>
  <c r="O4641" i="3"/>
  <c r="O4642" i="3"/>
  <c r="O4643" i="3"/>
  <c r="O4644" i="3"/>
  <c r="O4645" i="3"/>
  <c r="O4646" i="3"/>
  <c r="O4647" i="3"/>
  <c r="O4648" i="3"/>
  <c r="O4649" i="3"/>
  <c r="O4650" i="3"/>
  <c r="O4651" i="3"/>
  <c r="O4652" i="3"/>
  <c r="O4653" i="3"/>
  <c r="O4654" i="3"/>
  <c r="O4655" i="3"/>
  <c r="O4656" i="3"/>
  <c r="O4657" i="3"/>
  <c r="O4658" i="3"/>
  <c r="O4659" i="3"/>
  <c r="O4660" i="3"/>
  <c r="O4661" i="3"/>
  <c r="O4662" i="3"/>
  <c r="O4663" i="3"/>
  <c r="O4664" i="3"/>
  <c r="O4665" i="3"/>
  <c r="O4666" i="3"/>
  <c r="O4667" i="3"/>
  <c r="O4668" i="3"/>
  <c r="O4669" i="3"/>
  <c r="O4670" i="3"/>
  <c r="O4671" i="3"/>
  <c r="O4672" i="3"/>
  <c r="O4673" i="3"/>
  <c r="O4674" i="3"/>
  <c r="O4675" i="3"/>
  <c r="O4676" i="3"/>
  <c r="O4677" i="3"/>
  <c r="O4678" i="3"/>
  <c r="O4679" i="3"/>
  <c r="O4680" i="3"/>
  <c r="O4681" i="3"/>
  <c r="O4682" i="3"/>
  <c r="O4683" i="3"/>
  <c r="O4684" i="3"/>
  <c r="O4685" i="3"/>
  <c r="O4686" i="3"/>
  <c r="O4687" i="3"/>
  <c r="O4688" i="3"/>
  <c r="O4689" i="3"/>
  <c r="O4690" i="3"/>
  <c r="O4691" i="3"/>
  <c r="O4692" i="3"/>
  <c r="O4693" i="3"/>
  <c r="O4694" i="3"/>
  <c r="O4695" i="3"/>
  <c r="O4696" i="3"/>
  <c r="O4697" i="3"/>
  <c r="O4698" i="3"/>
  <c r="O4699" i="3"/>
  <c r="O4700" i="3"/>
  <c r="O4701" i="3"/>
  <c r="O4702" i="3"/>
  <c r="O4703" i="3"/>
  <c r="O4704" i="3"/>
  <c r="O4705" i="3"/>
  <c r="O4706" i="3"/>
  <c r="O4707" i="3"/>
  <c r="O4708" i="3"/>
  <c r="O4709" i="3"/>
  <c r="O4710" i="3"/>
  <c r="O4711" i="3"/>
  <c r="O4712" i="3"/>
  <c r="O4713" i="3"/>
  <c r="O4714" i="3"/>
  <c r="O4715" i="3"/>
  <c r="O4716" i="3"/>
  <c r="O4717" i="3"/>
  <c r="O4718" i="3"/>
  <c r="O4719" i="3"/>
  <c r="O4720" i="3"/>
  <c r="O4721" i="3"/>
  <c r="O4722" i="3"/>
  <c r="O4723" i="3"/>
  <c r="O4724" i="3"/>
  <c r="O4725" i="3"/>
  <c r="O4726" i="3"/>
  <c r="O4727" i="3"/>
  <c r="O4728" i="3"/>
  <c r="O4729" i="3"/>
  <c r="O4730" i="3"/>
  <c r="O4731" i="3"/>
  <c r="O4732" i="3"/>
  <c r="O4733" i="3"/>
  <c r="O4734" i="3"/>
  <c r="O4735" i="3"/>
  <c r="O4736" i="3"/>
  <c r="O4737" i="3"/>
  <c r="O4738" i="3"/>
  <c r="O4739" i="3"/>
  <c r="O4740" i="3"/>
  <c r="O4741" i="3"/>
  <c r="O4742" i="3"/>
  <c r="O4743" i="3"/>
  <c r="O4744" i="3"/>
  <c r="O4745" i="3"/>
  <c r="O4746" i="3"/>
  <c r="O4747" i="3"/>
  <c r="O4748" i="3"/>
  <c r="O4749" i="3"/>
  <c r="O4750" i="3"/>
  <c r="O4751" i="3"/>
  <c r="O4752" i="3"/>
  <c r="O4753" i="3"/>
  <c r="O4754" i="3"/>
  <c r="O4755" i="3"/>
  <c r="O4756" i="3"/>
  <c r="O4757" i="3"/>
  <c r="O4758" i="3"/>
  <c r="O4759" i="3"/>
  <c r="O4760" i="3"/>
  <c r="O4761" i="3"/>
  <c r="O4762" i="3"/>
  <c r="O4763" i="3"/>
  <c r="O4764" i="3"/>
  <c r="O4765" i="3"/>
  <c r="O4766" i="3"/>
  <c r="O4767" i="3"/>
  <c r="O4768" i="3"/>
  <c r="O4769" i="3"/>
  <c r="O4770" i="3"/>
  <c r="O4771" i="3"/>
  <c r="O4772" i="3"/>
  <c r="O4773" i="3"/>
  <c r="O4774" i="3"/>
  <c r="O4775" i="3"/>
  <c r="O4776" i="3"/>
  <c r="O4777" i="3"/>
  <c r="O4778" i="3"/>
  <c r="O4779" i="3"/>
  <c r="O4780" i="3"/>
  <c r="O4781" i="3"/>
  <c r="O4782" i="3"/>
  <c r="O4783" i="3"/>
  <c r="O4784" i="3"/>
  <c r="O4785" i="3"/>
  <c r="O4786" i="3"/>
  <c r="O4787" i="3"/>
  <c r="O4788" i="3"/>
  <c r="O4789" i="3"/>
  <c r="O4790" i="3"/>
  <c r="O4791" i="3"/>
  <c r="O4792" i="3"/>
  <c r="O4793" i="3"/>
  <c r="O4794" i="3"/>
  <c r="O4795" i="3"/>
  <c r="O4796" i="3"/>
  <c r="O4797" i="3"/>
  <c r="O4798" i="3"/>
  <c r="O4799" i="3"/>
  <c r="O4800" i="3"/>
  <c r="O4293" i="3"/>
  <c r="O4294" i="3"/>
  <c r="O4295" i="3"/>
  <c r="O4296" i="3"/>
  <c r="O4297" i="3"/>
  <c r="O4298" i="3"/>
  <c r="O4299" i="3"/>
  <c r="O4300" i="3"/>
  <c r="O4301" i="3"/>
  <c r="O4302" i="3"/>
  <c r="O4303" i="3"/>
  <c r="O4304" i="3"/>
  <c r="O4305" i="3"/>
  <c r="O4306" i="3"/>
  <c r="O4307" i="3"/>
  <c r="O4308" i="3"/>
  <c r="O4309" i="3"/>
  <c r="O4310" i="3"/>
  <c r="O4311" i="3"/>
  <c r="O4312" i="3"/>
  <c r="O4313" i="3"/>
  <c r="O4314" i="3"/>
  <c r="O4315" i="3"/>
  <c r="O4316" i="3"/>
  <c r="O4317" i="3"/>
  <c r="O4318" i="3"/>
  <c r="O4319" i="3"/>
  <c r="O4320" i="3"/>
  <c r="O4321" i="3"/>
  <c r="O4322" i="3"/>
  <c r="O4323" i="3"/>
  <c r="O4324" i="3"/>
  <c r="O4325" i="3"/>
  <c r="O4326" i="3"/>
  <c r="O4327" i="3"/>
  <c r="O4328" i="3"/>
  <c r="O4329" i="3"/>
  <c r="O4330" i="3"/>
  <c r="O4331" i="3"/>
  <c r="O4332" i="3"/>
  <c r="O4333" i="3"/>
  <c r="O4334" i="3"/>
  <c r="O4335" i="3"/>
  <c r="O4336" i="3"/>
  <c r="O4337" i="3"/>
  <c r="O4338" i="3"/>
  <c r="O4339" i="3"/>
  <c r="O4340" i="3"/>
  <c r="O4341" i="3"/>
  <c r="O4342" i="3"/>
  <c r="O4343" i="3"/>
  <c r="O4344" i="3"/>
  <c r="O4345" i="3"/>
  <c r="O4346" i="3"/>
  <c r="O4347" i="3"/>
  <c r="O4348" i="3"/>
  <c r="O4349" i="3"/>
  <c r="O4350" i="3"/>
  <c r="O4351" i="3"/>
  <c r="O4352" i="3"/>
  <c r="O4353" i="3"/>
  <c r="O4354" i="3"/>
  <c r="O4355" i="3"/>
  <c r="O4356" i="3"/>
  <c r="O4357" i="3"/>
  <c r="O4358" i="3"/>
  <c r="O4359" i="3"/>
  <c r="O4360" i="3"/>
  <c r="O4361" i="3"/>
  <c r="O4362" i="3"/>
  <c r="O4363" i="3"/>
  <c r="O4364" i="3"/>
  <c r="O4365" i="3"/>
  <c r="O4366" i="3"/>
  <c r="O4367" i="3"/>
  <c r="O4368" i="3"/>
  <c r="O4369" i="3"/>
  <c r="O4370" i="3"/>
  <c r="O4371" i="3"/>
  <c r="O4372" i="3"/>
  <c r="O4373" i="3"/>
  <c r="O4374" i="3"/>
  <c r="O4375" i="3"/>
  <c r="O4376" i="3"/>
  <c r="O4377" i="3"/>
  <c r="O4378" i="3"/>
  <c r="O4379" i="3"/>
  <c r="O4380" i="3"/>
  <c r="O4381" i="3"/>
  <c r="O4382" i="3"/>
  <c r="O4383" i="3"/>
  <c r="O4384" i="3"/>
  <c r="O4385" i="3"/>
  <c r="O4386" i="3"/>
  <c r="O4387" i="3"/>
  <c r="O4388" i="3"/>
  <c r="O4389" i="3"/>
  <c r="O4390" i="3"/>
  <c r="O4391" i="3"/>
  <c r="O4392" i="3"/>
  <c r="O4393" i="3"/>
  <c r="O4394" i="3"/>
  <c r="O4395" i="3"/>
  <c r="O4396" i="3"/>
  <c r="O4397" i="3"/>
  <c r="O4398" i="3"/>
  <c r="O4399" i="3"/>
  <c r="O4400" i="3"/>
  <c r="O4401" i="3"/>
  <c r="O4402" i="3"/>
  <c r="O4403" i="3"/>
  <c r="O4404" i="3"/>
  <c r="O4405" i="3"/>
  <c r="O4406" i="3"/>
  <c r="O4407" i="3"/>
  <c r="O4408" i="3"/>
  <c r="O4409" i="3"/>
  <c r="O4410" i="3"/>
  <c r="O4411" i="3"/>
  <c r="O4412" i="3"/>
  <c r="O4413" i="3"/>
  <c r="O4414" i="3"/>
  <c r="O4415" i="3"/>
  <c r="O4416" i="3"/>
  <c r="O4417" i="3"/>
  <c r="O4418" i="3"/>
  <c r="O4419" i="3"/>
  <c r="O4420" i="3"/>
  <c r="O4421" i="3"/>
  <c r="O4422" i="3"/>
  <c r="O4423" i="3"/>
  <c r="O4424" i="3"/>
  <c r="O4425" i="3"/>
  <c r="O4426" i="3"/>
  <c r="O4427" i="3"/>
  <c r="O4428" i="3"/>
  <c r="O4429" i="3"/>
  <c r="O4430" i="3"/>
  <c r="O4431" i="3"/>
  <c r="O4432" i="3"/>
  <c r="O4433" i="3"/>
  <c r="O4434" i="3"/>
  <c r="O4435" i="3"/>
  <c r="O4436" i="3"/>
  <c r="O4437" i="3"/>
  <c r="O4438" i="3"/>
  <c r="O4439" i="3"/>
  <c r="O4440" i="3"/>
  <c r="O4441" i="3"/>
  <c r="O4442" i="3"/>
  <c r="O4443" i="3"/>
  <c r="O4444" i="3"/>
  <c r="O4445" i="3"/>
  <c r="O4446" i="3"/>
  <c r="O4447" i="3"/>
  <c r="O4448" i="3"/>
  <c r="O4449" i="3"/>
  <c r="O4450" i="3"/>
  <c r="O4451" i="3"/>
  <c r="O4452" i="3"/>
  <c r="O4453" i="3"/>
  <c r="O4454" i="3"/>
  <c r="O4455" i="3"/>
  <c r="O4456" i="3"/>
  <c r="O4457" i="3"/>
  <c r="O4458" i="3"/>
  <c r="O4459" i="3"/>
  <c r="O4460" i="3"/>
  <c r="O4461" i="3"/>
  <c r="O4462" i="3"/>
  <c r="O4463" i="3"/>
  <c r="O4464" i="3"/>
  <c r="O4465" i="3"/>
  <c r="O4466" i="3"/>
  <c r="O4467" i="3"/>
  <c r="O4468" i="3"/>
  <c r="O4469" i="3"/>
  <c r="O4470" i="3"/>
  <c r="O4471" i="3"/>
  <c r="O4472" i="3"/>
  <c r="O4473" i="3"/>
  <c r="O4474" i="3"/>
  <c r="O4475" i="3"/>
  <c r="O4476" i="3"/>
  <c r="O4477" i="3"/>
  <c r="O4478" i="3"/>
  <c r="O4479" i="3"/>
  <c r="O4480" i="3"/>
  <c r="O4481" i="3"/>
  <c r="O4482" i="3"/>
  <c r="O4483" i="3"/>
  <c r="O4484" i="3"/>
  <c r="O4485" i="3"/>
  <c r="O4486" i="3"/>
  <c r="O4487" i="3"/>
  <c r="O4488" i="3"/>
  <c r="O4489" i="3"/>
  <c r="O4490" i="3"/>
  <c r="O4491" i="3"/>
  <c r="O4492" i="3"/>
  <c r="O4493" i="3"/>
  <c r="O4494" i="3"/>
  <c r="O4495" i="3"/>
  <c r="O4496" i="3"/>
  <c r="O4497" i="3"/>
  <c r="O4498" i="3"/>
  <c r="O4499" i="3"/>
  <c r="O4500" i="3"/>
  <c r="O4501" i="3"/>
  <c r="O4502" i="3"/>
  <c r="O4503" i="3"/>
  <c r="O4504" i="3"/>
  <c r="O4505" i="3"/>
  <c r="O4506" i="3"/>
  <c r="O4507" i="3"/>
  <c r="O4508" i="3"/>
  <c r="O4509" i="3"/>
  <c r="O4510" i="3"/>
  <c r="O4511" i="3"/>
  <c r="O4512" i="3"/>
  <c r="O4513" i="3"/>
  <c r="O4514" i="3"/>
  <c r="O4515" i="3"/>
  <c r="O4516" i="3"/>
  <c r="O4517" i="3"/>
  <c r="O4518" i="3"/>
  <c r="O4519" i="3"/>
  <c r="O4520" i="3"/>
  <c r="O4521" i="3"/>
  <c r="O4522" i="3"/>
  <c r="O4523" i="3"/>
  <c r="O4524" i="3"/>
  <c r="O4525" i="3"/>
  <c r="O4526" i="3"/>
  <c r="O4527" i="3"/>
  <c r="O4528" i="3"/>
  <c r="O4529" i="3"/>
  <c r="O4530" i="3"/>
  <c r="O4531" i="3"/>
  <c r="O4532" i="3"/>
  <c r="O4533" i="3"/>
  <c r="O4534" i="3"/>
  <c r="O4535" i="3"/>
  <c r="O4536" i="3"/>
  <c r="O4537" i="3"/>
  <c r="O4538" i="3"/>
  <c r="O4539" i="3"/>
  <c r="O4540" i="3"/>
  <c r="O4541" i="3"/>
  <c r="O4542" i="3"/>
  <c r="O4543" i="3"/>
  <c r="O4544" i="3"/>
  <c r="O4545" i="3"/>
  <c r="O4546" i="3"/>
  <c r="O4039" i="3"/>
  <c r="O4040" i="3"/>
  <c r="O4041" i="3"/>
  <c r="O4042" i="3"/>
  <c r="O4043" i="3"/>
  <c r="O4044" i="3"/>
  <c r="O4045" i="3"/>
  <c r="O4046" i="3"/>
  <c r="O4047" i="3"/>
  <c r="O4048" i="3"/>
  <c r="O4049" i="3"/>
  <c r="O4050" i="3"/>
  <c r="O4051" i="3"/>
  <c r="O4052" i="3"/>
  <c r="O4053" i="3"/>
  <c r="O4054" i="3"/>
  <c r="O4055" i="3"/>
  <c r="O4056" i="3"/>
  <c r="O4057" i="3"/>
  <c r="O4058" i="3"/>
  <c r="O4059" i="3"/>
  <c r="O4060" i="3"/>
  <c r="O4061" i="3"/>
  <c r="O4062" i="3"/>
  <c r="O4063" i="3"/>
  <c r="O4064" i="3"/>
  <c r="O4065" i="3"/>
  <c r="O4066" i="3"/>
  <c r="O4067" i="3"/>
  <c r="O4068" i="3"/>
  <c r="O4069" i="3"/>
  <c r="O4070" i="3"/>
  <c r="O4071" i="3"/>
  <c r="O4072" i="3"/>
  <c r="O4073" i="3"/>
  <c r="O4074" i="3"/>
  <c r="O4075" i="3"/>
  <c r="O4076" i="3"/>
  <c r="O4077" i="3"/>
  <c r="O4078" i="3"/>
  <c r="O4079" i="3"/>
  <c r="O4080" i="3"/>
  <c r="O4081" i="3"/>
  <c r="O4082" i="3"/>
  <c r="O4083" i="3"/>
  <c r="O4084" i="3"/>
  <c r="O4085" i="3"/>
  <c r="O4086" i="3"/>
  <c r="O4087" i="3"/>
  <c r="O4088" i="3"/>
  <c r="O4089" i="3"/>
  <c r="O4090" i="3"/>
  <c r="O4091" i="3"/>
  <c r="O4092" i="3"/>
  <c r="O4093" i="3"/>
  <c r="O4094" i="3"/>
  <c r="O4095" i="3"/>
  <c r="O4096" i="3"/>
  <c r="O4097" i="3"/>
  <c r="O4098" i="3"/>
  <c r="O4099" i="3"/>
  <c r="O4100" i="3"/>
  <c r="O4101" i="3"/>
  <c r="O4102" i="3"/>
  <c r="O4103" i="3"/>
  <c r="O4104" i="3"/>
  <c r="O4105" i="3"/>
  <c r="O4106" i="3"/>
  <c r="O4107" i="3"/>
  <c r="O4108" i="3"/>
  <c r="O4109" i="3"/>
  <c r="O4110" i="3"/>
  <c r="O4111" i="3"/>
  <c r="O4112" i="3"/>
  <c r="O4113" i="3"/>
  <c r="O4114" i="3"/>
  <c r="O4115" i="3"/>
  <c r="O4116" i="3"/>
  <c r="O4117" i="3"/>
  <c r="O4118" i="3"/>
  <c r="O4119" i="3"/>
  <c r="O4120" i="3"/>
  <c r="O4121" i="3"/>
  <c r="O4122" i="3"/>
  <c r="O4123" i="3"/>
  <c r="O4124" i="3"/>
  <c r="O4125" i="3"/>
  <c r="O4126" i="3"/>
  <c r="O4127" i="3"/>
  <c r="O4128" i="3"/>
  <c r="O4129" i="3"/>
  <c r="O4130" i="3"/>
  <c r="O4131" i="3"/>
  <c r="O4132" i="3"/>
  <c r="O4133" i="3"/>
  <c r="O4134" i="3"/>
  <c r="O4135" i="3"/>
  <c r="O4136" i="3"/>
  <c r="O4137" i="3"/>
  <c r="O4138" i="3"/>
  <c r="O4139" i="3"/>
  <c r="O4140" i="3"/>
  <c r="O4141" i="3"/>
  <c r="O4142" i="3"/>
  <c r="O4143" i="3"/>
  <c r="O4144" i="3"/>
  <c r="O4145" i="3"/>
  <c r="O4146" i="3"/>
  <c r="O4147" i="3"/>
  <c r="O4148" i="3"/>
  <c r="O4149" i="3"/>
  <c r="O4150" i="3"/>
  <c r="O4151" i="3"/>
  <c r="O4152" i="3"/>
  <c r="O4153" i="3"/>
  <c r="O4154" i="3"/>
  <c r="O4155" i="3"/>
  <c r="O4156" i="3"/>
  <c r="O4157" i="3"/>
  <c r="O4158" i="3"/>
  <c r="O4159" i="3"/>
  <c r="O4160" i="3"/>
  <c r="O4161" i="3"/>
  <c r="O4162" i="3"/>
  <c r="O4163" i="3"/>
  <c r="O4164" i="3"/>
  <c r="O4165" i="3"/>
  <c r="O4166" i="3"/>
  <c r="O4167" i="3"/>
  <c r="O4168" i="3"/>
  <c r="O4169" i="3"/>
  <c r="O4170" i="3"/>
  <c r="O4171" i="3"/>
  <c r="O4172" i="3"/>
  <c r="O4173" i="3"/>
  <c r="O4174" i="3"/>
  <c r="O4175" i="3"/>
  <c r="O4176" i="3"/>
  <c r="O4177" i="3"/>
  <c r="O4178" i="3"/>
  <c r="O4179" i="3"/>
  <c r="O4180" i="3"/>
  <c r="O4181" i="3"/>
  <c r="O4182" i="3"/>
  <c r="O4183" i="3"/>
  <c r="O4184" i="3"/>
  <c r="O4185" i="3"/>
  <c r="O4186" i="3"/>
  <c r="O4187" i="3"/>
  <c r="O4188" i="3"/>
  <c r="O4189" i="3"/>
  <c r="O4190" i="3"/>
  <c r="O4191" i="3"/>
  <c r="O4192" i="3"/>
  <c r="O4193" i="3"/>
  <c r="O4194" i="3"/>
  <c r="O4195" i="3"/>
  <c r="O4196" i="3"/>
  <c r="O4197" i="3"/>
  <c r="O4198" i="3"/>
  <c r="O4199" i="3"/>
  <c r="O4200" i="3"/>
  <c r="O4201" i="3"/>
  <c r="O4202" i="3"/>
  <c r="O4203" i="3"/>
  <c r="O4204" i="3"/>
  <c r="O4205" i="3"/>
  <c r="O4206" i="3"/>
  <c r="O4207" i="3"/>
  <c r="O4208" i="3"/>
  <c r="O4209" i="3"/>
  <c r="O4210" i="3"/>
  <c r="O4211" i="3"/>
  <c r="O4212" i="3"/>
  <c r="O4213" i="3"/>
  <c r="O4214" i="3"/>
  <c r="O4215" i="3"/>
  <c r="O4216" i="3"/>
  <c r="O4217" i="3"/>
  <c r="O4218" i="3"/>
  <c r="O4219" i="3"/>
  <c r="O4220" i="3"/>
  <c r="O4221" i="3"/>
  <c r="O4222" i="3"/>
  <c r="O4223" i="3"/>
  <c r="O4224" i="3"/>
  <c r="O4225" i="3"/>
  <c r="O4226" i="3"/>
  <c r="O4227" i="3"/>
  <c r="O4228" i="3"/>
  <c r="O4229" i="3"/>
  <c r="O4230" i="3"/>
  <c r="O4231" i="3"/>
  <c r="O4232" i="3"/>
  <c r="O4233" i="3"/>
  <c r="O4234" i="3"/>
  <c r="O4235" i="3"/>
  <c r="O4236" i="3"/>
  <c r="O4237" i="3"/>
  <c r="O4238" i="3"/>
  <c r="O4239" i="3"/>
  <c r="O4240" i="3"/>
  <c r="O4241" i="3"/>
  <c r="O4242" i="3"/>
  <c r="O4243" i="3"/>
  <c r="O4244" i="3"/>
  <c r="O4245" i="3"/>
  <c r="O4246" i="3"/>
  <c r="O4247" i="3"/>
  <c r="O4248" i="3"/>
  <c r="O4249" i="3"/>
  <c r="O4250" i="3"/>
  <c r="O4251" i="3"/>
  <c r="O4252" i="3"/>
  <c r="O4253" i="3"/>
  <c r="O4254" i="3"/>
  <c r="O4255" i="3"/>
  <c r="O4256" i="3"/>
  <c r="O4257" i="3"/>
  <c r="O4258" i="3"/>
  <c r="O4259" i="3"/>
  <c r="O4260" i="3"/>
  <c r="O4261" i="3"/>
  <c r="O4262" i="3"/>
  <c r="O4263" i="3"/>
  <c r="O4264" i="3"/>
  <c r="O4265" i="3"/>
  <c r="O4266" i="3"/>
  <c r="O4267" i="3"/>
  <c r="O4268" i="3"/>
  <c r="O4269" i="3"/>
  <c r="O4270" i="3"/>
  <c r="O4271" i="3"/>
  <c r="O4272" i="3"/>
  <c r="O4273" i="3"/>
  <c r="O4274" i="3"/>
  <c r="O4275" i="3"/>
  <c r="O4276" i="3"/>
  <c r="O4277" i="3"/>
  <c r="O4278" i="3"/>
  <c r="O4279" i="3"/>
  <c r="O4280" i="3"/>
  <c r="O4281" i="3"/>
  <c r="O4282" i="3"/>
  <c r="O4283" i="3"/>
  <c r="O4284" i="3"/>
  <c r="O4285" i="3"/>
  <c r="O4286" i="3"/>
  <c r="O4287" i="3"/>
  <c r="O4288" i="3"/>
  <c r="O4289" i="3"/>
  <c r="O4290" i="3"/>
  <c r="O4291" i="3"/>
  <c r="O4292" i="3"/>
  <c r="O3785" i="3"/>
  <c r="O3786" i="3"/>
  <c r="O3787" i="3"/>
  <c r="O3789" i="3"/>
  <c r="O3790" i="3"/>
  <c r="O3791" i="3"/>
  <c r="O3792" i="3"/>
  <c r="O3793" i="3"/>
  <c r="O3794" i="3"/>
  <c r="O3795" i="3"/>
  <c r="O3796" i="3"/>
  <c r="O3797" i="3"/>
  <c r="O3798" i="3"/>
  <c r="O3799" i="3"/>
  <c r="O3800" i="3"/>
  <c r="O3801" i="3"/>
  <c r="O3802" i="3"/>
  <c r="O3803" i="3"/>
  <c r="O3804" i="3"/>
  <c r="O3805" i="3"/>
  <c r="O3806" i="3"/>
  <c r="O3807" i="3"/>
  <c r="O3808" i="3"/>
  <c r="O3809" i="3"/>
  <c r="O3810" i="3"/>
  <c r="O3811" i="3"/>
  <c r="O3812" i="3"/>
  <c r="O3813" i="3"/>
  <c r="O3814" i="3"/>
  <c r="O3815" i="3"/>
  <c r="O3816" i="3"/>
  <c r="O3817" i="3"/>
  <c r="O3818" i="3"/>
  <c r="O3819" i="3"/>
  <c r="O3820" i="3"/>
  <c r="O3821" i="3"/>
  <c r="O3822" i="3"/>
  <c r="O3823" i="3"/>
  <c r="O3824" i="3"/>
  <c r="O3825" i="3"/>
  <c r="O3826" i="3"/>
  <c r="O3827" i="3"/>
  <c r="O3828" i="3"/>
  <c r="O3829" i="3"/>
  <c r="O3830" i="3"/>
  <c r="O3831" i="3"/>
  <c r="O3832" i="3"/>
  <c r="O3833" i="3"/>
  <c r="O3834" i="3"/>
  <c r="O3835" i="3"/>
  <c r="O3836" i="3"/>
  <c r="O3837" i="3"/>
  <c r="O3838" i="3"/>
  <c r="O3839" i="3"/>
  <c r="O3840" i="3"/>
  <c r="O3841" i="3"/>
  <c r="O3842" i="3"/>
  <c r="O3843" i="3"/>
  <c r="O3844" i="3"/>
  <c r="O3845" i="3"/>
  <c r="O3846" i="3"/>
  <c r="O3847" i="3"/>
  <c r="O3848" i="3"/>
  <c r="O3849" i="3"/>
  <c r="O3850" i="3"/>
  <c r="O3851" i="3"/>
  <c r="O3852" i="3"/>
  <c r="O3853" i="3"/>
  <c r="O3854" i="3"/>
  <c r="O3855" i="3"/>
  <c r="O3856" i="3"/>
  <c r="O3857" i="3"/>
  <c r="O3858" i="3"/>
  <c r="O3859" i="3"/>
  <c r="O3860" i="3"/>
  <c r="O3861" i="3"/>
  <c r="O3862" i="3"/>
  <c r="O3863" i="3"/>
  <c r="O3864" i="3"/>
  <c r="O3865" i="3"/>
  <c r="O3866" i="3"/>
  <c r="O3867" i="3"/>
  <c r="O3868" i="3"/>
  <c r="O3869" i="3"/>
  <c r="O3870" i="3"/>
  <c r="O3871" i="3"/>
  <c r="O3872" i="3"/>
  <c r="O3873" i="3"/>
  <c r="O3874" i="3"/>
  <c r="O3875" i="3"/>
  <c r="O3876" i="3"/>
  <c r="O3877" i="3"/>
  <c r="O3878" i="3"/>
  <c r="O3879" i="3"/>
  <c r="O3880" i="3"/>
  <c r="O3881" i="3"/>
  <c r="O3882" i="3"/>
  <c r="O3883" i="3"/>
  <c r="O3884" i="3"/>
  <c r="O3885" i="3"/>
  <c r="O3886" i="3"/>
  <c r="O3887" i="3"/>
  <c r="O3888" i="3"/>
  <c r="O3889" i="3"/>
  <c r="O3890" i="3"/>
  <c r="O3891" i="3"/>
  <c r="O3892" i="3"/>
  <c r="O3893" i="3"/>
  <c r="O3894" i="3"/>
  <c r="O3895" i="3"/>
  <c r="O3896" i="3"/>
  <c r="O3897" i="3"/>
  <c r="O3898" i="3"/>
  <c r="O3899" i="3"/>
  <c r="O3900" i="3"/>
  <c r="O3901" i="3"/>
  <c r="O3902" i="3"/>
  <c r="O3903" i="3"/>
  <c r="O3904" i="3"/>
  <c r="O3905" i="3"/>
  <c r="O3906" i="3"/>
  <c r="O3907" i="3"/>
  <c r="O3908" i="3"/>
  <c r="O3909" i="3"/>
  <c r="O3910" i="3"/>
  <c r="O3911" i="3"/>
  <c r="O3912" i="3"/>
  <c r="O3913" i="3"/>
  <c r="O3914" i="3"/>
  <c r="O3915" i="3"/>
  <c r="O3916" i="3"/>
  <c r="O3917" i="3"/>
  <c r="O3918" i="3"/>
  <c r="O3919" i="3"/>
  <c r="O3920" i="3"/>
  <c r="O3921" i="3"/>
  <c r="O3922" i="3"/>
  <c r="O3923" i="3"/>
  <c r="O3924" i="3"/>
  <c r="O3925" i="3"/>
  <c r="O3926" i="3"/>
  <c r="O3927" i="3"/>
  <c r="O3928" i="3"/>
  <c r="O3929" i="3"/>
  <c r="O3930" i="3"/>
  <c r="O3931" i="3"/>
  <c r="O3932" i="3"/>
  <c r="O3933" i="3"/>
  <c r="O3934" i="3"/>
  <c r="O3935" i="3"/>
  <c r="O3936" i="3"/>
  <c r="O3937" i="3"/>
  <c r="O3938" i="3"/>
  <c r="O3939" i="3"/>
  <c r="O3940" i="3"/>
  <c r="O3941" i="3"/>
  <c r="O3942" i="3"/>
  <c r="O3943" i="3"/>
  <c r="O3944" i="3"/>
  <c r="O3945" i="3"/>
  <c r="O3946" i="3"/>
  <c r="O3947" i="3"/>
  <c r="O3948" i="3"/>
  <c r="O3949" i="3"/>
  <c r="O3950" i="3"/>
  <c r="O3951" i="3"/>
  <c r="O3952" i="3"/>
  <c r="O3953" i="3"/>
  <c r="O3954" i="3"/>
  <c r="O3955" i="3"/>
  <c r="O3956" i="3"/>
  <c r="O3957" i="3"/>
  <c r="O3958" i="3"/>
  <c r="O3959" i="3"/>
  <c r="O3960" i="3"/>
  <c r="O3961" i="3"/>
  <c r="O3962" i="3"/>
  <c r="O3963" i="3"/>
  <c r="O3964" i="3"/>
  <c r="O3965" i="3"/>
  <c r="O3966" i="3"/>
  <c r="O3967" i="3"/>
  <c r="O3968" i="3"/>
  <c r="O3969" i="3"/>
  <c r="O3970" i="3"/>
  <c r="O3971" i="3"/>
  <c r="O3972" i="3"/>
  <c r="O3973" i="3"/>
  <c r="O3974" i="3"/>
  <c r="O3975" i="3"/>
  <c r="O3976" i="3"/>
  <c r="O3977" i="3"/>
  <c r="O3978" i="3"/>
  <c r="O3979" i="3"/>
  <c r="O3980" i="3"/>
  <c r="O3981" i="3"/>
  <c r="O3982" i="3"/>
  <c r="O3983" i="3"/>
  <c r="O3984" i="3"/>
  <c r="O3985" i="3"/>
  <c r="O3986" i="3"/>
  <c r="O3987" i="3"/>
  <c r="O3988" i="3"/>
  <c r="O3989" i="3"/>
  <c r="O3990" i="3"/>
  <c r="O3991" i="3"/>
  <c r="O3992" i="3"/>
  <c r="O3993" i="3"/>
  <c r="O3994" i="3"/>
  <c r="O3995" i="3"/>
  <c r="O3996" i="3"/>
  <c r="O3997" i="3"/>
  <c r="O3998" i="3"/>
  <c r="O3999" i="3"/>
  <c r="O4000" i="3"/>
  <c r="O4001" i="3"/>
  <c r="O4002" i="3"/>
  <c r="O4003" i="3"/>
  <c r="O4004" i="3"/>
  <c r="O4005" i="3"/>
  <c r="O4006" i="3"/>
  <c r="O4007" i="3"/>
  <c r="O4008" i="3"/>
  <c r="O4009" i="3"/>
  <c r="O4010" i="3"/>
  <c r="O4011" i="3"/>
  <c r="O4012" i="3"/>
  <c r="O4013" i="3"/>
  <c r="O4014" i="3"/>
  <c r="O4015" i="3"/>
  <c r="O4016" i="3"/>
  <c r="O4017" i="3"/>
  <c r="O4018" i="3"/>
  <c r="O4019" i="3"/>
  <c r="O4020" i="3"/>
  <c r="O4021" i="3"/>
  <c r="O4022" i="3"/>
  <c r="O4023" i="3"/>
  <c r="O4024" i="3"/>
  <c r="O4025" i="3"/>
  <c r="O4026" i="3"/>
  <c r="O4027" i="3"/>
  <c r="O4028" i="3"/>
  <c r="O4029" i="3"/>
  <c r="O4030" i="3"/>
  <c r="O4031" i="3"/>
  <c r="O4032" i="3"/>
  <c r="O4033" i="3"/>
  <c r="O4034" i="3"/>
  <c r="O4035" i="3"/>
  <c r="O4036" i="3"/>
  <c r="O4037" i="3"/>
  <c r="O4038" i="3"/>
  <c r="O7" i="3"/>
  <c r="O8" i="3"/>
  <c r="O9" i="3"/>
  <c r="O10" i="3"/>
  <c r="O11" i="3"/>
  <c r="O12" i="3"/>
  <c r="O13" i="3"/>
  <c r="O14" i="3"/>
  <c r="O15" i="3"/>
  <c r="O16" i="3"/>
  <c r="O17" i="3"/>
  <c r="O18" i="3"/>
  <c r="O19" i="3"/>
  <c r="O20" i="3"/>
  <c r="O21" i="3"/>
  <c r="O22" i="3"/>
  <c r="O23" i="3"/>
  <c r="O24" i="3"/>
  <c r="O25" i="3"/>
  <c r="O26" i="3"/>
  <c r="O27" i="3"/>
  <c r="O28" i="3"/>
  <c r="O29" i="3"/>
  <c r="O30" i="3"/>
  <c r="O31" i="3"/>
  <c r="O32" i="3"/>
  <c r="O33" i="3"/>
  <c r="O34" i="3"/>
  <c r="O35" i="3"/>
  <c r="O36" i="3"/>
  <c r="O37" i="3"/>
  <c r="O38" i="3"/>
  <c r="O39" i="3"/>
  <c r="O40" i="3"/>
  <c r="O41" i="3"/>
  <c r="O42" i="3"/>
  <c r="O43" i="3"/>
  <c r="O44" i="3"/>
  <c r="O45" i="3"/>
  <c r="O46" i="3"/>
  <c r="O47" i="3"/>
  <c r="O48" i="3"/>
  <c r="O49" i="3"/>
  <c r="O50" i="3"/>
  <c r="O51" i="3"/>
  <c r="O52" i="3"/>
  <c r="O53" i="3"/>
  <c r="O54" i="3"/>
  <c r="O55" i="3"/>
  <c r="O56" i="3"/>
  <c r="O57" i="3"/>
  <c r="O58" i="3"/>
  <c r="O59" i="3"/>
  <c r="O60" i="3"/>
  <c r="O61" i="3"/>
  <c r="O62" i="3"/>
  <c r="O63" i="3"/>
  <c r="O64" i="3"/>
  <c r="O65" i="3"/>
  <c r="O66" i="3"/>
  <c r="O67" i="3"/>
  <c r="O68" i="3"/>
  <c r="O69" i="3"/>
  <c r="O70" i="3"/>
  <c r="O71" i="3"/>
  <c r="O72" i="3"/>
  <c r="O73" i="3"/>
  <c r="O74" i="3"/>
  <c r="O75" i="3"/>
  <c r="O76" i="3"/>
  <c r="O77" i="3"/>
  <c r="O78" i="3"/>
  <c r="O79" i="3"/>
  <c r="O80" i="3"/>
  <c r="O81" i="3"/>
  <c r="O82" i="3"/>
  <c r="O83" i="3"/>
  <c r="O84" i="3"/>
  <c r="O85" i="3"/>
  <c r="O86" i="3"/>
  <c r="O87" i="3"/>
  <c r="O88" i="3"/>
  <c r="O89" i="3"/>
  <c r="O90" i="3"/>
  <c r="O91" i="3"/>
  <c r="O92" i="3"/>
  <c r="O93" i="3"/>
  <c r="O94" i="3"/>
  <c r="O95" i="3"/>
  <c r="O96" i="3"/>
  <c r="O97" i="3"/>
  <c r="O98" i="3"/>
  <c r="O99" i="3"/>
  <c r="O100" i="3"/>
  <c r="O101" i="3"/>
  <c r="O102" i="3"/>
  <c r="O103" i="3"/>
  <c r="O104" i="3"/>
  <c r="O105" i="3"/>
  <c r="O106" i="3"/>
  <c r="O107" i="3"/>
  <c r="O108" i="3"/>
  <c r="O109" i="3"/>
  <c r="O110" i="3"/>
  <c r="O111" i="3"/>
  <c r="O112" i="3"/>
  <c r="O113" i="3"/>
  <c r="O114" i="3"/>
  <c r="O115" i="3"/>
  <c r="O116" i="3"/>
  <c r="O117" i="3"/>
  <c r="O118" i="3"/>
  <c r="O119" i="3"/>
  <c r="O120" i="3"/>
  <c r="O121" i="3"/>
  <c r="O122" i="3"/>
  <c r="O123" i="3"/>
  <c r="O124" i="3"/>
  <c r="O125" i="3"/>
  <c r="O126" i="3"/>
  <c r="O127" i="3"/>
  <c r="O128" i="3"/>
  <c r="O129" i="3"/>
  <c r="O130" i="3"/>
  <c r="O131" i="3"/>
  <c r="O132" i="3"/>
  <c r="O133" i="3"/>
  <c r="O134" i="3"/>
  <c r="O135" i="3"/>
  <c r="O136" i="3"/>
  <c r="O137" i="3"/>
  <c r="O138" i="3"/>
  <c r="O139" i="3"/>
  <c r="O140" i="3"/>
  <c r="O141" i="3"/>
  <c r="O142" i="3"/>
  <c r="O143" i="3"/>
  <c r="O144" i="3"/>
  <c r="O145" i="3"/>
  <c r="O146" i="3"/>
  <c r="O147" i="3"/>
  <c r="O148" i="3"/>
  <c r="O149" i="3"/>
  <c r="O150" i="3"/>
  <c r="O151" i="3"/>
  <c r="O152" i="3"/>
  <c r="O153" i="3"/>
  <c r="O154" i="3"/>
  <c r="O155" i="3"/>
  <c r="O156" i="3"/>
  <c r="O157" i="3"/>
  <c r="O158" i="3"/>
  <c r="O159" i="3"/>
  <c r="O160" i="3"/>
  <c r="O161" i="3"/>
  <c r="O162" i="3"/>
  <c r="O163" i="3"/>
  <c r="O164" i="3"/>
  <c r="O165" i="3"/>
  <c r="O166" i="3"/>
  <c r="O167" i="3"/>
  <c r="O168" i="3"/>
  <c r="O169" i="3"/>
  <c r="O170" i="3"/>
  <c r="O171" i="3"/>
  <c r="O172" i="3"/>
  <c r="O173" i="3"/>
  <c r="O174" i="3"/>
  <c r="O175" i="3"/>
  <c r="O176" i="3"/>
  <c r="O177" i="3"/>
  <c r="O178" i="3"/>
  <c r="O179" i="3"/>
  <c r="O180" i="3"/>
  <c r="O181" i="3"/>
  <c r="O182" i="3"/>
  <c r="O183" i="3"/>
  <c r="O184" i="3"/>
  <c r="O185" i="3"/>
  <c r="O186" i="3"/>
  <c r="O187" i="3"/>
  <c r="O188" i="3"/>
  <c r="O189" i="3"/>
  <c r="O190" i="3"/>
  <c r="O191" i="3"/>
  <c r="O192" i="3"/>
  <c r="O193" i="3"/>
  <c r="O194" i="3"/>
  <c r="O195" i="3"/>
  <c r="O196" i="3"/>
  <c r="O197" i="3"/>
  <c r="O198" i="3"/>
  <c r="O199" i="3"/>
  <c r="O200" i="3"/>
  <c r="O201" i="3"/>
  <c r="O202" i="3"/>
  <c r="O203" i="3"/>
  <c r="O204" i="3"/>
  <c r="O205" i="3"/>
  <c r="O206" i="3"/>
  <c r="O207" i="3"/>
  <c r="O208" i="3"/>
  <c r="O209" i="3"/>
  <c r="O210" i="3"/>
  <c r="O211" i="3"/>
  <c r="O212" i="3"/>
  <c r="O213" i="3"/>
  <c r="O214" i="3"/>
  <c r="O215" i="3"/>
  <c r="O216" i="3"/>
  <c r="O217" i="3"/>
  <c r="O218" i="3"/>
  <c r="O219" i="3"/>
  <c r="O220" i="3"/>
  <c r="O221" i="3"/>
  <c r="O222" i="3"/>
  <c r="O223" i="3"/>
  <c r="O224" i="3"/>
  <c r="O225" i="3"/>
  <c r="O226" i="3"/>
  <c r="O227" i="3"/>
  <c r="O228" i="3"/>
  <c r="O229" i="3"/>
  <c r="O230" i="3"/>
  <c r="O231" i="3"/>
  <c r="O232" i="3"/>
  <c r="O233" i="3"/>
  <c r="O234" i="3"/>
  <c r="O235" i="3"/>
  <c r="O236" i="3"/>
  <c r="O237" i="3"/>
  <c r="O238" i="3"/>
  <c r="O239" i="3"/>
  <c r="O240" i="3"/>
  <c r="O241" i="3"/>
  <c r="O242" i="3"/>
  <c r="O243" i="3"/>
  <c r="O244" i="3"/>
  <c r="O245" i="3"/>
  <c r="O246" i="3"/>
  <c r="O247" i="3"/>
  <c r="O248" i="3"/>
  <c r="O249" i="3"/>
  <c r="O250" i="3"/>
  <c r="O251" i="3"/>
  <c r="O252" i="3"/>
  <c r="O253" i="3"/>
  <c r="O254" i="3"/>
  <c r="O255" i="3"/>
  <c r="O256" i="3"/>
  <c r="O257" i="3"/>
  <c r="O258" i="3"/>
  <c r="O259" i="3"/>
  <c r="O260" i="3"/>
  <c r="O261" i="3"/>
  <c r="O262" i="3"/>
  <c r="O263" i="3"/>
  <c r="O264" i="3"/>
  <c r="O265" i="3"/>
  <c r="O266" i="3"/>
  <c r="O267" i="3"/>
  <c r="O268" i="3"/>
  <c r="O269" i="3"/>
  <c r="O270" i="3"/>
  <c r="O271" i="3"/>
  <c r="O272" i="3"/>
  <c r="O273" i="3"/>
  <c r="O274" i="3"/>
  <c r="O275" i="3"/>
  <c r="O276" i="3"/>
  <c r="O277" i="3"/>
  <c r="O278" i="3"/>
  <c r="O279" i="3"/>
  <c r="O280" i="3"/>
  <c r="O281" i="3"/>
  <c r="O282" i="3"/>
  <c r="O283" i="3"/>
  <c r="O284" i="3"/>
  <c r="O285" i="3"/>
  <c r="O286" i="3"/>
  <c r="O287" i="3"/>
  <c r="O288" i="3"/>
  <c r="O289" i="3"/>
  <c r="O290" i="3"/>
  <c r="O291" i="3"/>
  <c r="O292" i="3"/>
  <c r="O293" i="3"/>
  <c r="O294" i="3"/>
  <c r="O295" i="3"/>
  <c r="O296" i="3"/>
  <c r="O297" i="3"/>
  <c r="O298" i="3"/>
  <c r="O299" i="3"/>
  <c r="O300" i="3"/>
  <c r="O301" i="3"/>
  <c r="O302" i="3"/>
  <c r="O303" i="3"/>
  <c r="O304" i="3"/>
  <c r="O305" i="3"/>
  <c r="O306" i="3"/>
  <c r="O307" i="3"/>
  <c r="O308" i="3"/>
  <c r="O309" i="3"/>
  <c r="O310" i="3"/>
  <c r="O311" i="3"/>
  <c r="O312" i="3"/>
  <c r="O313" i="3"/>
  <c r="O314" i="3"/>
  <c r="O315" i="3"/>
  <c r="O316" i="3"/>
  <c r="O317" i="3"/>
  <c r="O318" i="3"/>
  <c r="O319" i="3"/>
  <c r="O320" i="3"/>
  <c r="O321" i="3"/>
  <c r="O322" i="3"/>
  <c r="O323" i="3"/>
  <c r="O324" i="3"/>
  <c r="O325" i="3"/>
  <c r="O326" i="3"/>
  <c r="O327" i="3"/>
  <c r="O328" i="3"/>
  <c r="O329" i="3"/>
  <c r="O330" i="3"/>
  <c r="O331" i="3"/>
  <c r="O332" i="3"/>
  <c r="O333" i="3"/>
  <c r="O334" i="3"/>
  <c r="O335" i="3"/>
  <c r="O336" i="3"/>
  <c r="O337" i="3"/>
  <c r="O338" i="3"/>
  <c r="O339" i="3"/>
  <c r="O340" i="3"/>
  <c r="O341" i="3"/>
  <c r="O342" i="3"/>
  <c r="O343" i="3"/>
  <c r="O344" i="3"/>
  <c r="O345" i="3"/>
  <c r="O346" i="3"/>
  <c r="O347" i="3"/>
  <c r="O348" i="3"/>
  <c r="O349" i="3"/>
  <c r="O350" i="3"/>
  <c r="O351" i="3"/>
  <c r="O352" i="3"/>
  <c r="O353" i="3"/>
  <c r="O354" i="3"/>
  <c r="O355" i="3"/>
  <c r="O356" i="3"/>
  <c r="O357" i="3"/>
  <c r="O358" i="3"/>
  <c r="O359" i="3"/>
  <c r="O360" i="3"/>
  <c r="O361" i="3"/>
  <c r="O362" i="3"/>
  <c r="O363" i="3"/>
  <c r="O364" i="3"/>
  <c r="O365" i="3"/>
  <c r="O366" i="3"/>
  <c r="O367" i="3"/>
  <c r="O368" i="3"/>
  <c r="O369" i="3"/>
  <c r="O370" i="3"/>
  <c r="O371" i="3"/>
  <c r="O372" i="3"/>
  <c r="O373" i="3"/>
  <c r="O374" i="3"/>
  <c r="O375" i="3"/>
  <c r="O376" i="3"/>
  <c r="O377" i="3"/>
  <c r="O378" i="3"/>
  <c r="O379" i="3"/>
  <c r="O380" i="3"/>
  <c r="O381" i="3"/>
  <c r="O382" i="3"/>
  <c r="O383" i="3"/>
  <c r="O384" i="3"/>
  <c r="O385" i="3"/>
  <c r="O386" i="3"/>
  <c r="O387" i="3"/>
  <c r="O388" i="3"/>
  <c r="O389" i="3"/>
  <c r="O390" i="3"/>
  <c r="O391" i="3"/>
  <c r="O392" i="3"/>
  <c r="O393" i="3"/>
  <c r="O394" i="3"/>
  <c r="O395" i="3"/>
  <c r="O396" i="3"/>
  <c r="O397" i="3"/>
  <c r="O398" i="3"/>
  <c r="O399" i="3"/>
  <c r="O400" i="3"/>
  <c r="O401" i="3"/>
  <c r="O402" i="3"/>
  <c r="O403" i="3"/>
  <c r="O404" i="3"/>
  <c r="O405" i="3"/>
  <c r="O406" i="3"/>
  <c r="O407" i="3"/>
  <c r="O408" i="3"/>
  <c r="O409" i="3"/>
  <c r="O410" i="3"/>
  <c r="O411" i="3"/>
  <c r="O412" i="3"/>
  <c r="O413" i="3"/>
  <c r="O414" i="3"/>
  <c r="O415" i="3"/>
  <c r="O416" i="3"/>
  <c r="O417" i="3"/>
  <c r="O418" i="3"/>
  <c r="O419" i="3"/>
  <c r="O420" i="3"/>
  <c r="O421" i="3"/>
  <c r="O422" i="3"/>
  <c r="O423" i="3"/>
  <c r="O424" i="3"/>
  <c r="O425" i="3"/>
  <c r="O426" i="3"/>
  <c r="O427" i="3"/>
  <c r="O428" i="3"/>
  <c r="O429" i="3"/>
  <c r="O430" i="3"/>
  <c r="O431" i="3"/>
  <c r="O432" i="3"/>
  <c r="O433" i="3"/>
  <c r="O434" i="3"/>
  <c r="O435" i="3"/>
  <c r="O436" i="3"/>
  <c r="O437" i="3"/>
  <c r="O438" i="3"/>
  <c r="O439" i="3"/>
  <c r="O440" i="3"/>
  <c r="O441" i="3"/>
  <c r="O442" i="3"/>
  <c r="O443" i="3"/>
  <c r="O444" i="3"/>
  <c r="O445" i="3"/>
  <c r="O446" i="3"/>
  <c r="O447" i="3"/>
  <c r="O448" i="3"/>
  <c r="O449" i="3"/>
  <c r="O450" i="3"/>
  <c r="O451" i="3"/>
  <c r="O452" i="3"/>
  <c r="O453" i="3"/>
  <c r="O454" i="3"/>
  <c r="O455" i="3"/>
  <c r="O456" i="3"/>
  <c r="O457" i="3"/>
  <c r="O458" i="3"/>
  <c r="O459" i="3"/>
  <c r="O460" i="3"/>
  <c r="O461" i="3"/>
  <c r="O462" i="3"/>
  <c r="O463" i="3"/>
  <c r="O464" i="3"/>
  <c r="O465" i="3"/>
  <c r="O466" i="3"/>
  <c r="O467" i="3"/>
  <c r="O468" i="3"/>
  <c r="O469" i="3"/>
  <c r="O470" i="3"/>
  <c r="O471" i="3"/>
  <c r="O472" i="3"/>
  <c r="O473" i="3"/>
  <c r="O474" i="3"/>
  <c r="O475" i="3"/>
  <c r="O476" i="3"/>
  <c r="O477" i="3"/>
  <c r="O478" i="3"/>
  <c r="O479" i="3"/>
  <c r="O480" i="3"/>
  <c r="O481" i="3"/>
  <c r="O482" i="3"/>
  <c r="O483" i="3"/>
  <c r="O484" i="3"/>
  <c r="O485" i="3"/>
  <c r="O486" i="3"/>
  <c r="O487" i="3"/>
  <c r="O488" i="3"/>
  <c r="O489" i="3"/>
  <c r="O490" i="3"/>
  <c r="O491" i="3"/>
  <c r="O492" i="3"/>
  <c r="O493" i="3"/>
  <c r="O494" i="3"/>
  <c r="O495" i="3"/>
  <c r="O496" i="3"/>
  <c r="O497" i="3"/>
  <c r="O498" i="3"/>
  <c r="O499" i="3"/>
  <c r="O500" i="3"/>
  <c r="O501" i="3"/>
  <c r="O502" i="3"/>
  <c r="O503" i="3"/>
  <c r="O504" i="3"/>
  <c r="O505" i="3"/>
  <c r="O506" i="3"/>
  <c r="O507" i="3"/>
  <c r="O508" i="3"/>
  <c r="O509" i="3"/>
  <c r="O510" i="3"/>
  <c r="O511" i="3"/>
  <c r="O512" i="3"/>
  <c r="O513" i="3"/>
  <c r="O514" i="3"/>
  <c r="O515" i="3"/>
  <c r="O516" i="3"/>
  <c r="O517" i="3"/>
  <c r="O518" i="3"/>
  <c r="O519" i="3"/>
  <c r="O520" i="3"/>
  <c r="O521" i="3"/>
  <c r="O522" i="3"/>
  <c r="O523" i="3"/>
  <c r="O524" i="3"/>
  <c r="O525" i="3"/>
  <c r="O526" i="3"/>
  <c r="O527" i="3"/>
  <c r="O528" i="3"/>
  <c r="O529" i="3"/>
  <c r="O530" i="3"/>
  <c r="O531" i="3"/>
  <c r="O532" i="3"/>
  <c r="O533" i="3"/>
  <c r="O534" i="3"/>
  <c r="O535" i="3"/>
  <c r="O536" i="3"/>
  <c r="O537" i="3"/>
  <c r="O538" i="3"/>
  <c r="O539" i="3"/>
  <c r="O540" i="3"/>
  <c r="O541" i="3"/>
  <c r="O542" i="3"/>
  <c r="O543" i="3"/>
  <c r="O544" i="3"/>
  <c r="O545" i="3"/>
  <c r="O546" i="3"/>
  <c r="O547" i="3"/>
  <c r="O548" i="3"/>
  <c r="O549" i="3"/>
  <c r="O550" i="3"/>
  <c r="O551" i="3"/>
  <c r="O552" i="3"/>
  <c r="O553" i="3"/>
  <c r="O554" i="3"/>
  <c r="O555" i="3"/>
  <c r="O556" i="3"/>
  <c r="O557" i="3"/>
  <c r="O558" i="3"/>
  <c r="O559" i="3"/>
  <c r="O560" i="3"/>
  <c r="O561" i="3"/>
  <c r="O562" i="3"/>
  <c r="O563" i="3"/>
  <c r="O564" i="3"/>
  <c r="O565" i="3"/>
  <c r="O566" i="3"/>
  <c r="O567" i="3"/>
  <c r="O568" i="3"/>
  <c r="O569" i="3"/>
  <c r="O570" i="3"/>
  <c r="O571" i="3"/>
  <c r="O572" i="3"/>
  <c r="O573" i="3"/>
  <c r="O574" i="3"/>
  <c r="O575" i="3"/>
  <c r="O576" i="3"/>
  <c r="O577" i="3"/>
  <c r="O578" i="3"/>
  <c r="O579" i="3"/>
  <c r="O580" i="3"/>
  <c r="O581" i="3"/>
  <c r="O582" i="3"/>
  <c r="O583" i="3"/>
  <c r="O584" i="3"/>
  <c r="O585" i="3"/>
  <c r="O586" i="3"/>
  <c r="O587" i="3"/>
  <c r="O588" i="3"/>
  <c r="O589" i="3"/>
  <c r="O590" i="3"/>
  <c r="O591" i="3"/>
  <c r="O592" i="3"/>
  <c r="O593" i="3"/>
  <c r="O594" i="3"/>
  <c r="O595" i="3"/>
  <c r="O596" i="3"/>
  <c r="O597" i="3"/>
  <c r="O598" i="3"/>
  <c r="O599" i="3"/>
  <c r="O600" i="3"/>
  <c r="O601" i="3"/>
  <c r="O602" i="3"/>
  <c r="O603" i="3"/>
  <c r="O604" i="3"/>
  <c r="O605" i="3"/>
  <c r="O606" i="3"/>
  <c r="O607" i="3"/>
  <c r="O608" i="3"/>
  <c r="O609" i="3"/>
  <c r="O610" i="3"/>
  <c r="O611" i="3"/>
  <c r="O612" i="3"/>
  <c r="O613" i="3"/>
  <c r="O614" i="3"/>
  <c r="O615" i="3"/>
  <c r="O616" i="3"/>
  <c r="O617" i="3"/>
  <c r="O618" i="3"/>
  <c r="O619" i="3"/>
  <c r="O620" i="3"/>
  <c r="O621" i="3"/>
  <c r="O622" i="3"/>
  <c r="O623" i="3"/>
  <c r="O624" i="3"/>
  <c r="O625" i="3"/>
  <c r="O626" i="3"/>
  <c r="O627" i="3"/>
  <c r="O628" i="3"/>
  <c r="O629" i="3"/>
  <c r="O630" i="3"/>
  <c r="O631" i="3"/>
  <c r="O632" i="3"/>
  <c r="O633" i="3"/>
  <c r="O634" i="3"/>
  <c r="O635" i="3"/>
  <c r="O636" i="3"/>
  <c r="O637" i="3"/>
  <c r="O638" i="3"/>
  <c r="O639" i="3"/>
  <c r="O640" i="3"/>
  <c r="O641" i="3"/>
  <c r="O642" i="3"/>
  <c r="O643" i="3"/>
  <c r="O644" i="3"/>
  <c r="O645" i="3"/>
  <c r="O646" i="3"/>
  <c r="O647" i="3"/>
  <c r="O648" i="3"/>
  <c r="O649" i="3"/>
  <c r="O650" i="3"/>
  <c r="O651" i="3"/>
  <c r="O652" i="3"/>
  <c r="O653" i="3"/>
  <c r="O654" i="3"/>
  <c r="O655" i="3"/>
  <c r="O656" i="3"/>
  <c r="O657" i="3"/>
  <c r="O658" i="3"/>
  <c r="O659" i="3"/>
  <c r="O660" i="3"/>
  <c r="O661" i="3"/>
  <c r="O662" i="3"/>
  <c r="O663" i="3"/>
  <c r="O664" i="3"/>
  <c r="O665" i="3"/>
  <c r="O666" i="3"/>
  <c r="O667" i="3"/>
  <c r="O668" i="3"/>
  <c r="O669" i="3"/>
  <c r="O670" i="3"/>
  <c r="O671" i="3"/>
  <c r="O672" i="3"/>
  <c r="O673" i="3"/>
  <c r="O674" i="3"/>
  <c r="O675" i="3"/>
  <c r="O676" i="3"/>
  <c r="O677" i="3"/>
  <c r="O678" i="3"/>
  <c r="O679" i="3"/>
  <c r="O680" i="3"/>
  <c r="O681" i="3"/>
  <c r="O682" i="3"/>
  <c r="O683" i="3"/>
  <c r="O684" i="3"/>
  <c r="O685" i="3"/>
  <c r="O686" i="3"/>
  <c r="O687" i="3"/>
  <c r="O688" i="3"/>
  <c r="O689" i="3"/>
  <c r="O690" i="3"/>
  <c r="O691" i="3"/>
  <c r="O692" i="3"/>
  <c r="O693" i="3"/>
  <c r="O694" i="3"/>
  <c r="O695" i="3"/>
  <c r="O696" i="3"/>
  <c r="O697" i="3"/>
  <c r="O698" i="3"/>
  <c r="O699" i="3"/>
  <c r="O700" i="3"/>
  <c r="O701" i="3"/>
  <c r="O702" i="3"/>
  <c r="O703" i="3"/>
  <c r="O704" i="3"/>
  <c r="O705" i="3"/>
  <c r="O706" i="3"/>
  <c r="O707" i="3"/>
  <c r="O708" i="3"/>
  <c r="O709" i="3"/>
  <c r="O710" i="3"/>
  <c r="O711" i="3"/>
  <c r="O712" i="3"/>
  <c r="O713" i="3"/>
  <c r="O714" i="3"/>
  <c r="O715" i="3"/>
  <c r="O716" i="3"/>
  <c r="O717" i="3"/>
  <c r="O718" i="3"/>
  <c r="O719" i="3"/>
  <c r="O720" i="3"/>
  <c r="O721" i="3"/>
  <c r="O722" i="3"/>
  <c r="O723" i="3"/>
  <c r="O724" i="3"/>
  <c r="O725" i="3"/>
  <c r="O726" i="3"/>
  <c r="O727" i="3"/>
  <c r="O728" i="3"/>
  <c r="O729" i="3"/>
  <c r="O730" i="3"/>
  <c r="O731" i="3"/>
  <c r="O732" i="3"/>
  <c r="O733" i="3"/>
  <c r="O734" i="3"/>
  <c r="O735" i="3"/>
  <c r="O736" i="3"/>
  <c r="O737" i="3"/>
  <c r="O738" i="3"/>
  <c r="O739" i="3"/>
  <c r="O740" i="3"/>
  <c r="O741" i="3"/>
  <c r="O742" i="3"/>
  <c r="O743" i="3"/>
  <c r="O744" i="3"/>
  <c r="O745" i="3"/>
  <c r="O746" i="3"/>
  <c r="O747" i="3"/>
  <c r="O748" i="3"/>
  <c r="O749" i="3"/>
  <c r="O750" i="3"/>
  <c r="O751" i="3"/>
  <c r="O752" i="3"/>
  <c r="O753" i="3"/>
  <c r="O754" i="3"/>
  <c r="O755" i="3"/>
  <c r="O756" i="3"/>
  <c r="O757" i="3"/>
  <c r="O758" i="3"/>
  <c r="O759" i="3"/>
  <c r="O760" i="3"/>
  <c r="O761" i="3"/>
  <c r="O762" i="3"/>
  <c r="O763" i="3"/>
  <c r="O764" i="3"/>
  <c r="O765" i="3"/>
  <c r="O766" i="3"/>
  <c r="O767" i="3"/>
  <c r="O768" i="3"/>
  <c r="O769" i="3"/>
  <c r="O770" i="3"/>
  <c r="O771" i="3"/>
  <c r="O772" i="3"/>
  <c r="O773" i="3"/>
  <c r="O774" i="3"/>
  <c r="O775" i="3"/>
  <c r="O776" i="3"/>
  <c r="O777" i="3"/>
  <c r="O778" i="3"/>
  <c r="O779" i="3"/>
  <c r="O780" i="3"/>
  <c r="O781" i="3"/>
  <c r="O782" i="3"/>
  <c r="O783" i="3"/>
  <c r="O784" i="3"/>
  <c r="O785" i="3"/>
  <c r="O786" i="3"/>
  <c r="O787" i="3"/>
  <c r="O788" i="3"/>
  <c r="O789" i="3"/>
  <c r="O790" i="3"/>
  <c r="O791" i="3"/>
  <c r="O792" i="3"/>
  <c r="O793" i="3"/>
  <c r="O794" i="3"/>
  <c r="O795" i="3"/>
  <c r="O796" i="3"/>
  <c r="O797" i="3"/>
  <c r="O798" i="3"/>
  <c r="O799" i="3"/>
  <c r="O800" i="3"/>
  <c r="O801" i="3"/>
  <c r="O802" i="3"/>
  <c r="O803" i="3"/>
  <c r="O804" i="3"/>
  <c r="O805" i="3"/>
  <c r="O806" i="3"/>
  <c r="O807" i="3"/>
  <c r="O808" i="3"/>
  <c r="O809" i="3"/>
  <c r="O810" i="3"/>
  <c r="O811" i="3"/>
  <c r="O812" i="3"/>
  <c r="O813" i="3"/>
  <c r="O814" i="3"/>
  <c r="O815" i="3"/>
  <c r="O816" i="3"/>
  <c r="O817" i="3"/>
  <c r="O818" i="3"/>
  <c r="O819" i="3"/>
  <c r="O820" i="3"/>
  <c r="O821" i="3"/>
  <c r="O822" i="3"/>
  <c r="O823" i="3"/>
  <c r="O824" i="3"/>
  <c r="O825" i="3"/>
  <c r="O826" i="3"/>
  <c r="O827" i="3"/>
  <c r="O828" i="3"/>
  <c r="O829" i="3"/>
  <c r="O830" i="3"/>
  <c r="O831" i="3"/>
  <c r="O832" i="3"/>
  <c r="O833" i="3"/>
  <c r="O834" i="3"/>
  <c r="O835" i="3"/>
  <c r="O836" i="3"/>
  <c r="O837" i="3"/>
  <c r="O838" i="3"/>
  <c r="O839" i="3"/>
  <c r="O840" i="3"/>
  <c r="O841" i="3"/>
  <c r="O842" i="3"/>
  <c r="O843" i="3"/>
  <c r="O844" i="3"/>
  <c r="O845" i="3"/>
  <c r="O846" i="3"/>
  <c r="O847" i="3"/>
  <c r="O848" i="3"/>
  <c r="O849" i="3"/>
  <c r="O850" i="3"/>
  <c r="O851" i="3"/>
  <c r="O852" i="3"/>
  <c r="O853" i="3"/>
  <c r="O854" i="3"/>
  <c r="O855" i="3"/>
  <c r="O856" i="3"/>
  <c r="O857" i="3"/>
  <c r="O858" i="3"/>
  <c r="O859" i="3"/>
  <c r="O860" i="3"/>
  <c r="O861" i="3"/>
  <c r="O862" i="3"/>
  <c r="O863" i="3"/>
  <c r="O864" i="3"/>
  <c r="O865" i="3"/>
  <c r="O866" i="3"/>
  <c r="O867" i="3"/>
  <c r="O868" i="3"/>
  <c r="O869" i="3"/>
  <c r="O870" i="3"/>
  <c r="O871" i="3"/>
  <c r="O872" i="3"/>
  <c r="O873" i="3"/>
  <c r="O874" i="3"/>
  <c r="O875" i="3"/>
  <c r="O876" i="3"/>
  <c r="O877" i="3"/>
  <c r="O878" i="3"/>
  <c r="O879" i="3"/>
  <c r="O880" i="3"/>
  <c r="O881" i="3"/>
  <c r="O882" i="3"/>
  <c r="O883" i="3"/>
  <c r="O884" i="3"/>
  <c r="O885" i="3"/>
  <c r="O886" i="3"/>
  <c r="O887" i="3"/>
  <c r="O888" i="3"/>
  <c r="O889" i="3"/>
  <c r="O890" i="3"/>
  <c r="O891" i="3"/>
  <c r="O892" i="3"/>
  <c r="O893" i="3"/>
  <c r="O894" i="3"/>
  <c r="O895" i="3"/>
  <c r="O896" i="3"/>
  <c r="O897" i="3"/>
  <c r="O898" i="3"/>
  <c r="O899" i="3"/>
  <c r="O900" i="3"/>
  <c r="O901" i="3"/>
  <c r="O902" i="3"/>
  <c r="O903" i="3"/>
  <c r="O904" i="3"/>
  <c r="O905" i="3"/>
  <c r="O906" i="3"/>
  <c r="O907" i="3"/>
  <c r="O908" i="3"/>
  <c r="O909" i="3"/>
  <c r="O910" i="3"/>
  <c r="O911" i="3"/>
  <c r="O912" i="3"/>
  <c r="O913" i="3"/>
  <c r="O914" i="3"/>
  <c r="O915" i="3"/>
  <c r="O916" i="3"/>
  <c r="O917" i="3"/>
  <c r="O918" i="3"/>
  <c r="O919" i="3"/>
  <c r="O920" i="3"/>
  <c r="O921" i="3"/>
  <c r="O922" i="3"/>
  <c r="O923" i="3"/>
  <c r="O924" i="3"/>
  <c r="O925" i="3"/>
  <c r="O926" i="3"/>
  <c r="O927" i="3"/>
  <c r="O928" i="3"/>
  <c r="O929" i="3"/>
  <c r="O930" i="3"/>
  <c r="O931" i="3"/>
  <c r="O932" i="3"/>
  <c r="O933" i="3"/>
  <c r="O934" i="3"/>
  <c r="O935" i="3"/>
  <c r="O936" i="3"/>
  <c r="O937" i="3"/>
  <c r="O938" i="3"/>
  <c r="O939" i="3"/>
  <c r="O940" i="3"/>
  <c r="O941" i="3"/>
  <c r="O942" i="3"/>
  <c r="O943" i="3"/>
  <c r="O944" i="3"/>
  <c r="O945" i="3"/>
  <c r="O946" i="3"/>
  <c r="O947" i="3"/>
  <c r="O948" i="3"/>
  <c r="O949" i="3"/>
  <c r="O950" i="3"/>
  <c r="O951" i="3"/>
  <c r="O952" i="3"/>
  <c r="O953" i="3"/>
  <c r="O954" i="3"/>
  <c r="O955" i="3"/>
  <c r="O956" i="3"/>
  <c r="O957" i="3"/>
  <c r="O958" i="3"/>
  <c r="O959" i="3"/>
  <c r="O960" i="3"/>
  <c r="O961" i="3"/>
  <c r="O962" i="3"/>
  <c r="O963" i="3"/>
  <c r="O964" i="3"/>
  <c r="O965" i="3"/>
  <c r="O966" i="3"/>
  <c r="O967" i="3"/>
  <c r="O968" i="3"/>
  <c r="O969" i="3"/>
  <c r="O970" i="3"/>
  <c r="O971" i="3"/>
  <c r="O972" i="3"/>
  <c r="O973" i="3"/>
  <c r="O974" i="3"/>
  <c r="O975" i="3"/>
  <c r="O976" i="3"/>
  <c r="O977" i="3"/>
  <c r="O978" i="3"/>
  <c r="O979" i="3"/>
  <c r="O980" i="3"/>
  <c r="O981" i="3"/>
  <c r="O982" i="3"/>
  <c r="O983" i="3"/>
  <c r="O984" i="3"/>
  <c r="O985" i="3"/>
  <c r="O986" i="3"/>
  <c r="O987" i="3"/>
  <c r="O988" i="3"/>
  <c r="O989" i="3"/>
  <c r="O990" i="3"/>
  <c r="O991" i="3"/>
  <c r="O992" i="3"/>
  <c r="O993" i="3"/>
  <c r="O994" i="3"/>
  <c r="O995" i="3"/>
  <c r="O996" i="3"/>
  <c r="O997" i="3"/>
  <c r="O998" i="3"/>
  <c r="O999" i="3"/>
  <c r="O1000" i="3"/>
  <c r="O1001" i="3"/>
  <c r="O1002" i="3"/>
  <c r="O1003" i="3"/>
  <c r="O1004" i="3"/>
  <c r="O1005" i="3"/>
  <c r="O1006" i="3"/>
  <c r="O1007" i="3"/>
  <c r="O1008" i="3"/>
  <c r="O1009" i="3"/>
  <c r="O1010" i="3"/>
  <c r="O1011" i="3"/>
  <c r="O1012" i="3"/>
  <c r="O1013" i="3"/>
  <c r="O1014" i="3"/>
  <c r="O1015" i="3"/>
  <c r="O1016" i="3"/>
  <c r="O1017" i="3"/>
  <c r="O1018" i="3"/>
  <c r="O1019" i="3"/>
  <c r="O1020" i="3"/>
  <c r="O1021" i="3"/>
  <c r="O1022" i="3"/>
  <c r="O1023" i="3"/>
  <c r="O1024" i="3"/>
  <c r="O1025" i="3"/>
  <c r="O1026" i="3"/>
  <c r="O1027" i="3"/>
  <c r="O1028" i="3"/>
  <c r="O1029" i="3"/>
  <c r="O1030" i="3"/>
  <c r="O1031" i="3"/>
  <c r="O1032" i="3"/>
  <c r="O1033" i="3"/>
  <c r="O1034" i="3"/>
  <c r="O1035" i="3"/>
  <c r="O1036" i="3"/>
  <c r="O1037" i="3"/>
  <c r="O1038" i="3"/>
  <c r="O1039" i="3"/>
  <c r="O1040" i="3"/>
  <c r="O1041" i="3"/>
  <c r="O1042" i="3"/>
  <c r="O1043" i="3"/>
  <c r="O1044" i="3"/>
  <c r="O1045" i="3"/>
  <c r="O1046" i="3"/>
  <c r="O1047" i="3"/>
  <c r="O1048" i="3"/>
  <c r="O1049" i="3"/>
  <c r="O1050" i="3"/>
  <c r="O1051" i="3"/>
  <c r="O1052" i="3"/>
  <c r="O1053" i="3"/>
  <c r="O1054" i="3"/>
  <c r="O1055" i="3"/>
  <c r="O1056" i="3"/>
  <c r="O1057" i="3"/>
  <c r="O1058" i="3"/>
  <c r="O1059" i="3"/>
  <c r="O1060" i="3"/>
  <c r="O1061" i="3"/>
  <c r="O1062" i="3"/>
  <c r="O1063" i="3"/>
  <c r="O1064" i="3"/>
  <c r="O1065" i="3"/>
  <c r="O1066" i="3"/>
  <c r="O1067" i="3"/>
  <c r="O1068" i="3"/>
  <c r="O1069" i="3"/>
  <c r="O1070" i="3"/>
  <c r="O1071" i="3"/>
  <c r="O1072" i="3"/>
  <c r="O1073" i="3"/>
  <c r="O1074" i="3"/>
  <c r="O1075" i="3"/>
  <c r="O1076" i="3"/>
  <c r="O1077" i="3"/>
  <c r="O1078" i="3"/>
  <c r="O1079" i="3"/>
  <c r="O1080" i="3"/>
  <c r="O1081" i="3"/>
  <c r="O1082" i="3"/>
  <c r="O1083" i="3"/>
  <c r="O1084" i="3"/>
  <c r="O1085" i="3"/>
  <c r="O1086" i="3"/>
  <c r="O1087" i="3"/>
  <c r="O1088" i="3"/>
  <c r="O1089" i="3"/>
  <c r="O1090" i="3"/>
  <c r="O1091" i="3"/>
  <c r="O1092" i="3"/>
  <c r="O1093" i="3"/>
  <c r="O1094" i="3"/>
  <c r="O1095" i="3"/>
  <c r="O1096" i="3"/>
  <c r="O1097" i="3"/>
  <c r="O1098" i="3"/>
  <c r="O1099" i="3"/>
  <c r="O1100" i="3"/>
  <c r="O1101" i="3"/>
  <c r="O1102" i="3"/>
  <c r="O1103" i="3"/>
  <c r="O1104" i="3"/>
  <c r="O1105" i="3"/>
  <c r="O1106" i="3"/>
  <c r="O1107" i="3"/>
  <c r="O1108" i="3"/>
  <c r="O1109" i="3"/>
  <c r="O1110" i="3"/>
  <c r="O1111" i="3"/>
  <c r="O1112" i="3"/>
  <c r="O1113" i="3"/>
  <c r="O1114" i="3"/>
  <c r="O1115" i="3"/>
  <c r="O1116" i="3"/>
  <c r="O1117" i="3"/>
  <c r="O1118" i="3"/>
  <c r="O1119" i="3"/>
  <c r="O1120" i="3"/>
  <c r="O1121" i="3"/>
  <c r="O1122" i="3"/>
  <c r="O1123" i="3"/>
  <c r="O1124" i="3"/>
  <c r="O1125" i="3"/>
  <c r="O1126" i="3"/>
  <c r="O1127" i="3"/>
  <c r="O1128" i="3"/>
  <c r="O1129" i="3"/>
  <c r="O1130" i="3"/>
  <c r="O1131" i="3"/>
  <c r="O1132" i="3"/>
  <c r="O1133" i="3"/>
  <c r="O1134" i="3"/>
  <c r="O1135" i="3"/>
  <c r="O1136" i="3"/>
  <c r="O1137" i="3"/>
  <c r="O1138" i="3"/>
  <c r="O1139" i="3"/>
  <c r="O1140" i="3"/>
  <c r="O1141" i="3"/>
  <c r="O1142" i="3"/>
  <c r="O1143" i="3"/>
  <c r="O1144" i="3"/>
  <c r="O1145" i="3"/>
  <c r="O1146" i="3"/>
  <c r="O1147" i="3"/>
  <c r="O1148" i="3"/>
  <c r="O1149" i="3"/>
  <c r="O1150" i="3"/>
  <c r="O1151" i="3"/>
  <c r="O1152" i="3"/>
  <c r="O1153" i="3"/>
  <c r="O1154" i="3"/>
  <c r="O1155" i="3"/>
  <c r="O1156" i="3"/>
  <c r="O1157" i="3"/>
  <c r="O1158" i="3"/>
  <c r="O1159" i="3"/>
  <c r="O1160" i="3"/>
  <c r="O1161" i="3"/>
  <c r="O1162" i="3"/>
  <c r="O1163" i="3"/>
  <c r="O1164" i="3"/>
  <c r="O1165" i="3"/>
  <c r="O1166" i="3"/>
  <c r="O1167" i="3"/>
  <c r="O1168" i="3"/>
  <c r="O1169" i="3"/>
  <c r="O1170" i="3"/>
  <c r="O1171" i="3"/>
  <c r="O1172" i="3"/>
  <c r="O1173" i="3"/>
  <c r="O1174" i="3"/>
  <c r="O1175" i="3"/>
  <c r="O1176" i="3"/>
  <c r="O1177" i="3"/>
  <c r="O1178" i="3"/>
  <c r="O1179" i="3"/>
  <c r="O1180" i="3"/>
  <c r="O1181" i="3"/>
  <c r="O1182" i="3"/>
  <c r="O1183" i="3"/>
  <c r="O1184" i="3"/>
  <c r="O1185" i="3"/>
  <c r="O1186" i="3"/>
  <c r="O1187" i="3"/>
  <c r="O1188" i="3"/>
  <c r="O1189" i="3"/>
  <c r="O1190" i="3"/>
  <c r="O1191" i="3"/>
  <c r="O1192" i="3"/>
  <c r="O1193" i="3"/>
  <c r="O1194" i="3"/>
  <c r="O1195" i="3"/>
  <c r="O1196" i="3"/>
  <c r="O1197" i="3"/>
  <c r="O1198" i="3"/>
  <c r="O1199" i="3"/>
  <c r="O1200" i="3"/>
  <c r="O1201" i="3"/>
  <c r="O1202" i="3"/>
  <c r="O1203" i="3"/>
  <c r="O1204" i="3"/>
  <c r="O1205" i="3"/>
  <c r="O1206" i="3"/>
  <c r="O1207" i="3"/>
  <c r="O1208" i="3"/>
  <c r="O1209" i="3"/>
  <c r="O1210" i="3"/>
  <c r="O1211" i="3"/>
  <c r="O1212" i="3"/>
  <c r="O1213" i="3"/>
  <c r="O1214" i="3"/>
  <c r="O1215" i="3"/>
  <c r="O1216" i="3"/>
  <c r="O1217" i="3"/>
  <c r="O1218" i="3"/>
  <c r="O1219" i="3"/>
  <c r="O1220" i="3"/>
  <c r="O1221" i="3"/>
  <c r="O1222" i="3"/>
  <c r="O1223" i="3"/>
  <c r="O1224" i="3"/>
  <c r="O1225" i="3"/>
  <c r="O1226" i="3"/>
  <c r="O1227" i="3"/>
  <c r="O1228" i="3"/>
  <c r="O1229" i="3"/>
  <c r="O1230" i="3"/>
  <c r="O1231" i="3"/>
  <c r="O1232" i="3"/>
  <c r="O1233" i="3"/>
  <c r="O1234" i="3"/>
  <c r="O1235" i="3"/>
  <c r="O1236" i="3"/>
  <c r="O1237" i="3"/>
  <c r="O1238" i="3"/>
  <c r="O1239" i="3"/>
  <c r="O1240" i="3"/>
  <c r="O1241" i="3"/>
  <c r="O1242" i="3"/>
  <c r="O1243" i="3"/>
  <c r="O1244" i="3"/>
  <c r="O1245" i="3"/>
  <c r="O1246" i="3"/>
  <c r="O1247" i="3"/>
  <c r="O1248" i="3"/>
  <c r="O1249" i="3"/>
  <c r="O1250" i="3"/>
  <c r="O1251" i="3"/>
  <c r="O1252" i="3"/>
  <c r="O1253" i="3"/>
  <c r="O1254" i="3"/>
  <c r="O1255" i="3"/>
  <c r="O1256" i="3"/>
  <c r="O1257" i="3"/>
  <c r="O1258" i="3"/>
  <c r="O1259" i="3"/>
  <c r="O1260" i="3"/>
  <c r="O1261" i="3"/>
  <c r="O1262" i="3"/>
  <c r="O1263" i="3"/>
  <c r="O1264" i="3"/>
  <c r="O1265" i="3"/>
  <c r="O1266" i="3"/>
  <c r="O1267" i="3"/>
  <c r="O1268" i="3"/>
  <c r="O1269" i="3"/>
  <c r="O1270" i="3"/>
  <c r="O1271" i="3"/>
  <c r="O1272" i="3"/>
  <c r="O1273" i="3"/>
  <c r="O1274" i="3"/>
  <c r="O1275" i="3"/>
  <c r="O1276" i="3"/>
  <c r="O1277" i="3"/>
  <c r="O1278" i="3"/>
  <c r="O1279" i="3"/>
  <c r="O1280" i="3"/>
  <c r="O1281" i="3"/>
  <c r="O1282" i="3"/>
  <c r="O1283" i="3"/>
  <c r="O1284" i="3"/>
  <c r="O1285" i="3"/>
  <c r="O1286" i="3"/>
  <c r="O1287" i="3"/>
  <c r="O1288" i="3"/>
  <c r="O1289" i="3"/>
  <c r="O1290" i="3"/>
  <c r="O1291" i="3"/>
  <c r="O1292" i="3"/>
  <c r="O1293" i="3"/>
  <c r="O1294" i="3"/>
  <c r="O1295" i="3"/>
  <c r="O1296" i="3"/>
  <c r="O1297" i="3"/>
  <c r="O1298" i="3"/>
  <c r="O1299" i="3"/>
  <c r="O1300" i="3"/>
  <c r="O1301" i="3"/>
  <c r="O1302" i="3"/>
  <c r="O1303" i="3"/>
  <c r="O1304" i="3"/>
  <c r="O1305" i="3"/>
  <c r="O1306" i="3"/>
  <c r="O1307" i="3"/>
  <c r="O1308" i="3"/>
  <c r="O1309" i="3"/>
  <c r="O1310" i="3"/>
  <c r="O1311" i="3"/>
  <c r="O1312" i="3"/>
  <c r="O1313" i="3"/>
  <c r="O1314" i="3"/>
  <c r="O1315" i="3"/>
  <c r="O1316" i="3"/>
  <c r="O1317" i="3"/>
  <c r="O1318" i="3"/>
  <c r="O1319" i="3"/>
  <c r="O1320" i="3"/>
  <c r="O1321" i="3"/>
  <c r="O1322" i="3"/>
  <c r="O1323" i="3"/>
  <c r="O1324" i="3"/>
  <c r="O1325" i="3"/>
  <c r="O1326" i="3"/>
  <c r="O1327" i="3"/>
  <c r="O1328" i="3"/>
  <c r="O1329" i="3"/>
  <c r="O1330" i="3"/>
  <c r="O1331" i="3"/>
  <c r="O1332" i="3"/>
  <c r="O1333" i="3"/>
  <c r="O1334" i="3"/>
  <c r="O1335" i="3"/>
  <c r="O1336" i="3"/>
  <c r="O1337" i="3"/>
  <c r="O1338" i="3"/>
  <c r="O1339" i="3"/>
  <c r="O1340" i="3"/>
  <c r="O1341" i="3"/>
  <c r="O1342" i="3"/>
  <c r="O1343" i="3"/>
  <c r="O1344" i="3"/>
  <c r="O1345" i="3"/>
  <c r="O1346" i="3"/>
  <c r="O1347" i="3"/>
  <c r="O1348" i="3"/>
  <c r="O1349" i="3"/>
  <c r="O1350" i="3"/>
  <c r="O1351" i="3"/>
  <c r="O1352" i="3"/>
  <c r="O1353" i="3"/>
  <c r="O1354" i="3"/>
  <c r="O1355" i="3"/>
  <c r="O1356" i="3"/>
  <c r="O1357" i="3"/>
  <c r="O1358" i="3"/>
  <c r="O1359" i="3"/>
  <c r="O1360" i="3"/>
  <c r="O1361" i="3"/>
  <c r="O1362" i="3"/>
  <c r="O1363" i="3"/>
  <c r="O1364" i="3"/>
  <c r="O1365" i="3"/>
  <c r="O1366" i="3"/>
  <c r="O1367" i="3"/>
  <c r="O1368" i="3"/>
  <c r="O1369" i="3"/>
  <c r="O1370" i="3"/>
  <c r="O1371" i="3"/>
  <c r="O1372" i="3"/>
  <c r="O1373" i="3"/>
  <c r="O1374" i="3"/>
  <c r="O1375" i="3"/>
  <c r="O1376" i="3"/>
  <c r="O1377" i="3"/>
  <c r="O1378" i="3"/>
  <c r="O1379" i="3"/>
  <c r="O1380" i="3"/>
  <c r="O1381" i="3"/>
  <c r="O1382" i="3"/>
  <c r="O1383" i="3"/>
  <c r="O1384" i="3"/>
  <c r="O1385" i="3"/>
  <c r="O1386" i="3"/>
  <c r="O1387" i="3"/>
  <c r="O1388" i="3"/>
  <c r="O1389" i="3"/>
  <c r="O1390" i="3"/>
  <c r="O1391" i="3"/>
  <c r="O1392" i="3"/>
  <c r="O1393" i="3"/>
  <c r="O1394" i="3"/>
  <c r="O1395" i="3"/>
  <c r="O1396" i="3"/>
  <c r="O1397" i="3"/>
  <c r="O1398" i="3"/>
  <c r="O1399" i="3"/>
  <c r="O1400" i="3"/>
  <c r="O1401" i="3"/>
  <c r="O1402" i="3"/>
  <c r="O1403" i="3"/>
  <c r="O1404" i="3"/>
  <c r="O1405" i="3"/>
  <c r="O1406" i="3"/>
  <c r="O1407" i="3"/>
  <c r="O1408" i="3"/>
  <c r="O1409" i="3"/>
  <c r="O1410" i="3"/>
  <c r="O1411" i="3"/>
  <c r="O1412" i="3"/>
  <c r="O1413" i="3"/>
  <c r="O1414" i="3"/>
  <c r="O1415" i="3"/>
  <c r="O1416" i="3"/>
  <c r="O1417" i="3"/>
  <c r="O1418" i="3"/>
  <c r="O1419" i="3"/>
  <c r="O1420" i="3"/>
  <c r="O1421" i="3"/>
  <c r="O1422" i="3"/>
  <c r="O1423" i="3"/>
  <c r="O1424" i="3"/>
  <c r="O1425" i="3"/>
  <c r="O1426" i="3"/>
  <c r="O1427" i="3"/>
  <c r="O1428" i="3"/>
  <c r="O1429" i="3"/>
  <c r="O1430" i="3"/>
  <c r="O1431" i="3"/>
  <c r="O1432" i="3"/>
  <c r="O1433" i="3"/>
  <c r="O1434" i="3"/>
  <c r="O1435" i="3"/>
  <c r="O1436" i="3"/>
  <c r="O1437" i="3"/>
  <c r="O1438" i="3"/>
  <c r="O1439" i="3"/>
  <c r="O1440" i="3"/>
  <c r="O1441" i="3"/>
  <c r="O1442" i="3"/>
  <c r="O1443" i="3"/>
  <c r="O1444" i="3"/>
  <c r="O1445" i="3"/>
  <c r="O1446" i="3"/>
  <c r="O1447" i="3"/>
  <c r="O1448" i="3"/>
  <c r="O1449" i="3"/>
  <c r="O1450" i="3"/>
  <c r="O1451" i="3"/>
  <c r="O1452" i="3"/>
  <c r="O1453" i="3"/>
  <c r="O1454" i="3"/>
  <c r="O1455" i="3"/>
  <c r="O1456" i="3"/>
  <c r="O1457" i="3"/>
  <c r="O1458" i="3"/>
  <c r="O1459" i="3"/>
  <c r="O1460" i="3"/>
  <c r="O1461" i="3"/>
  <c r="O1462" i="3"/>
  <c r="O1463" i="3"/>
  <c r="O1464" i="3"/>
  <c r="O1465" i="3"/>
  <c r="O1466" i="3"/>
  <c r="O1467" i="3"/>
  <c r="O1468" i="3"/>
  <c r="O1469" i="3"/>
  <c r="O1470" i="3"/>
  <c r="O1471" i="3"/>
  <c r="O1472" i="3"/>
  <c r="O1473" i="3"/>
  <c r="O1474" i="3"/>
  <c r="O1475" i="3"/>
  <c r="O1476" i="3"/>
  <c r="O1477" i="3"/>
  <c r="O1478" i="3"/>
  <c r="O1479" i="3"/>
  <c r="O1480" i="3"/>
  <c r="O1481" i="3"/>
  <c r="O1482" i="3"/>
  <c r="O1483" i="3"/>
  <c r="O1484" i="3"/>
  <c r="O1485" i="3"/>
  <c r="O1486" i="3"/>
  <c r="O1487" i="3"/>
  <c r="O1488" i="3"/>
  <c r="O1489" i="3"/>
  <c r="O1490" i="3"/>
  <c r="O1491" i="3"/>
  <c r="O1492" i="3"/>
  <c r="O1493" i="3"/>
  <c r="O1494" i="3"/>
  <c r="O1495" i="3"/>
  <c r="O1496" i="3"/>
  <c r="O1497" i="3"/>
  <c r="O1498" i="3"/>
  <c r="O1499" i="3"/>
  <c r="O1500" i="3"/>
  <c r="O1501" i="3"/>
  <c r="O1502" i="3"/>
  <c r="O1503" i="3"/>
  <c r="O1504" i="3"/>
  <c r="O1505" i="3"/>
  <c r="O1506" i="3"/>
  <c r="O1507" i="3"/>
  <c r="O1508" i="3"/>
  <c r="O1509" i="3"/>
  <c r="O1510" i="3"/>
  <c r="O1511" i="3"/>
  <c r="O1512" i="3"/>
  <c r="O1513" i="3"/>
  <c r="O1514" i="3"/>
  <c r="O1515" i="3"/>
  <c r="O1516" i="3"/>
  <c r="O1517" i="3"/>
  <c r="O1518" i="3"/>
  <c r="O1519" i="3"/>
  <c r="O1520" i="3"/>
  <c r="O1521" i="3"/>
  <c r="O1522" i="3"/>
  <c r="O1523" i="3"/>
  <c r="O1524" i="3"/>
  <c r="O1525" i="3"/>
  <c r="O1526" i="3"/>
  <c r="O1527" i="3"/>
  <c r="O1528" i="3"/>
  <c r="O1529" i="3"/>
  <c r="O1530" i="3"/>
  <c r="O1531" i="3"/>
  <c r="O1532" i="3"/>
  <c r="O1533" i="3"/>
  <c r="O1534" i="3"/>
  <c r="O1535" i="3"/>
  <c r="O1536" i="3"/>
  <c r="O1537" i="3"/>
  <c r="O1538" i="3"/>
  <c r="O1539" i="3"/>
  <c r="O1540" i="3"/>
  <c r="O1541" i="3"/>
  <c r="O1542" i="3"/>
  <c r="O1543" i="3"/>
  <c r="O1544" i="3"/>
  <c r="O1545" i="3"/>
  <c r="O1546" i="3"/>
  <c r="O1547" i="3"/>
  <c r="O1548" i="3"/>
  <c r="O1549" i="3"/>
  <c r="O1550" i="3"/>
  <c r="O1551" i="3"/>
  <c r="O1552" i="3"/>
  <c r="O1553" i="3"/>
  <c r="O1554" i="3"/>
  <c r="O1555" i="3"/>
  <c r="O1556" i="3"/>
  <c r="O1557" i="3"/>
  <c r="O1558" i="3"/>
  <c r="O1559" i="3"/>
  <c r="O1560" i="3"/>
  <c r="O1561" i="3"/>
  <c r="O1562" i="3"/>
  <c r="O1563" i="3"/>
  <c r="O1564" i="3"/>
  <c r="O1565" i="3"/>
  <c r="O1566" i="3"/>
  <c r="O1567" i="3"/>
  <c r="O1568" i="3"/>
  <c r="O1569" i="3"/>
  <c r="O1570" i="3"/>
  <c r="O1571" i="3"/>
  <c r="O1572" i="3"/>
  <c r="O1573" i="3"/>
  <c r="O1574" i="3"/>
  <c r="O1575" i="3"/>
  <c r="O1576" i="3"/>
  <c r="O1577" i="3"/>
  <c r="O1578" i="3"/>
  <c r="O1579" i="3"/>
  <c r="O1580" i="3"/>
  <c r="O1581" i="3"/>
  <c r="O1582" i="3"/>
  <c r="O1583" i="3"/>
  <c r="O1584" i="3"/>
  <c r="O1585" i="3"/>
  <c r="O1586" i="3"/>
  <c r="O1587" i="3"/>
  <c r="O1588" i="3"/>
  <c r="O1589" i="3"/>
  <c r="O1590" i="3"/>
  <c r="O1591" i="3"/>
  <c r="O1592" i="3"/>
  <c r="O1593" i="3"/>
  <c r="O1594" i="3"/>
  <c r="O1595" i="3"/>
  <c r="O1596" i="3"/>
  <c r="O1597" i="3"/>
  <c r="O1598" i="3"/>
  <c r="O1599" i="3"/>
  <c r="O1600" i="3"/>
  <c r="O1601" i="3"/>
  <c r="O1602" i="3"/>
  <c r="O1603" i="3"/>
  <c r="O1604" i="3"/>
  <c r="O1605" i="3"/>
  <c r="O1606" i="3"/>
  <c r="O1607" i="3"/>
  <c r="O1608" i="3"/>
  <c r="O1609" i="3"/>
  <c r="O1610" i="3"/>
  <c r="O1611" i="3"/>
  <c r="O1612" i="3"/>
  <c r="O1613" i="3"/>
  <c r="O1614" i="3"/>
  <c r="O1615" i="3"/>
  <c r="O1616" i="3"/>
  <c r="O1617" i="3"/>
  <c r="O1618" i="3"/>
  <c r="O1619" i="3"/>
  <c r="O1620" i="3"/>
  <c r="O1621" i="3"/>
  <c r="O1622" i="3"/>
  <c r="O1623" i="3"/>
  <c r="O1624" i="3"/>
  <c r="O1625" i="3"/>
  <c r="O1626" i="3"/>
  <c r="O1627" i="3"/>
  <c r="O1628" i="3"/>
  <c r="O1629" i="3"/>
  <c r="O1630" i="3"/>
  <c r="O1631" i="3"/>
  <c r="O1632" i="3"/>
  <c r="O1633" i="3"/>
  <c r="O1634" i="3"/>
  <c r="O1635" i="3"/>
  <c r="O1636" i="3"/>
  <c r="O1637" i="3"/>
  <c r="O1638" i="3"/>
  <c r="O1639" i="3"/>
  <c r="O1640" i="3"/>
  <c r="O1641" i="3"/>
  <c r="O1642" i="3"/>
  <c r="O1643" i="3"/>
  <c r="O1644" i="3"/>
  <c r="O1645" i="3"/>
  <c r="O1646" i="3"/>
  <c r="O1647" i="3"/>
  <c r="O1648" i="3"/>
  <c r="O1649" i="3"/>
  <c r="O1650" i="3"/>
  <c r="O1651" i="3"/>
  <c r="O1652" i="3"/>
  <c r="O1653" i="3"/>
  <c r="O1654" i="3"/>
  <c r="O1655" i="3"/>
  <c r="O1656" i="3"/>
  <c r="O1657" i="3"/>
  <c r="O1658" i="3"/>
  <c r="O1659" i="3"/>
  <c r="O1660" i="3"/>
  <c r="O1661" i="3"/>
  <c r="O1662" i="3"/>
  <c r="O1663" i="3"/>
  <c r="O1664" i="3"/>
  <c r="O1665" i="3"/>
  <c r="O1666" i="3"/>
  <c r="O1667" i="3"/>
  <c r="O1668" i="3"/>
  <c r="O1669" i="3"/>
  <c r="O1670" i="3"/>
  <c r="O1671" i="3"/>
  <c r="O1672" i="3"/>
  <c r="O1673" i="3"/>
  <c r="O1674" i="3"/>
  <c r="O1675" i="3"/>
  <c r="O1676" i="3"/>
  <c r="O1677" i="3"/>
  <c r="O1678" i="3"/>
  <c r="O1679" i="3"/>
  <c r="O1680" i="3"/>
  <c r="O1681" i="3"/>
  <c r="O1682" i="3"/>
  <c r="O1683" i="3"/>
  <c r="O1684" i="3"/>
  <c r="O1685" i="3"/>
  <c r="O1686" i="3"/>
  <c r="O1687" i="3"/>
  <c r="O1688" i="3"/>
  <c r="O1689" i="3"/>
  <c r="O1690" i="3"/>
  <c r="O1691" i="3"/>
  <c r="O1692" i="3"/>
  <c r="O1693" i="3"/>
  <c r="O1694" i="3"/>
  <c r="O1695" i="3"/>
  <c r="O1696" i="3"/>
  <c r="O1697" i="3"/>
  <c r="O1698" i="3"/>
  <c r="O1699" i="3"/>
  <c r="O1700" i="3"/>
  <c r="O1701" i="3"/>
  <c r="O1702" i="3"/>
  <c r="O1703" i="3"/>
  <c r="O1704" i="3"/>
  <c r="O1705" i="3"/>
  <c r="O1706" i="3"/>
  <c r="O1707" i="3"/>
  <c r="O1708" i="3"/>
  <c r="O1709" i="3"/>
  <c r="O1710" i="3"/>
  <c r="O1711" i="3"/>
  <c r="O1712" i="3"/>
  <c r="O1713" i="3"/>
  <c r="O1714" i="3"/>
  <c r="O1715" i="3"/>
  <c r="O1716" i="3"/>
  <c r="O1717" i="3"/>
  <c r="O1718" i="3"/>
  <c r="O1719" i="3"/>
  <c r="O1720" i="3"/>
  <c r="O1721" i="3"/>
  <c r="O1722" i="3"/>
  <c r="O1723" i="3"/>
  <c r="O1724" i="3"/>
  <c r="O1725" i="3"/>
  <c r="O1726" i="3"/>
  <c r="O1727" i="3"/>
  <c r="O1728" i="3"/>
  <c r="O1729" i="3"/>
  <c r="O1730" i="3"/>
  <c r="O1731" i="3"/>
  <c r="O1732" i="3"/>
  <c r="O1733" i="3"/>
  <c r="O1734" i="3"/>
  <c r="O1735" i="3"/>
  <c r="O1736" i="3"/>
  <c r="O1737" i="3"/>
  <c r="O1738" i="3"/>
  <c r="O1739" i="3"/>
  <c r="O1740" i="3"/>
  <c r="O1741" i="3"/>
  <c r="O1742" i="3"/>
  <c r="O1743" i="3"/>
  <c r="O1744" i="3"/>
  <c r="O1745" i="3"/>
  <c r="O1746" i="3"/>
  <c r="O1747" i="3"/>
  <c r="O1748" i="3"/>
  <c r="O1749" i="3"/>
  <c r="O1750" i="3"/>
  <c r="O1751" i="3"/>
  <c r="O1752" i="3"/>
  <c r="O1753" i="3"/>
  <c r="O1754" i="3"/>
  <c r="O1755" i="3"/>
  <c r="O1756" i="3"/>
  <c r="O1757" i="3"/>
  <c r="O1758" i="3"/>
  <c r="O1759" i="3"/>
  <c r="O1760" i="3"/>
  <c r="O1761" i="3"/>
  <c r="O1762" i="3"/>
  <c r="O1763" i="3"/>
  <c r="O1764" i="3"/>
  <c r="O1765" i="3"/>
  <c r="O1766" i="3"/>
  <c r="O1767" i="3"/>
  <c r="O1768" i="3"/>
  <c r="O1769" i="3"/>
  <c r="O1770" i="3"/>
  <c r="O1771" i="3"/>
  <c r="O1772" i="3"/>
  <c r="O1773" i="3"/>
  <c r="O1774" i="3"/>
  <c r="O1775" i="3"/>
  <c r="O1776" i="3"/>
  <c r="O1777" i="3"/>
  <c r="O1778" i="3"/>
  <c r="O1779" i="3"/>
  <c r="O1780" i="3"/>
  <c r="O1781" i="3"/>
  <c r="O1782" i="3"/>
  <c r="O1783" i="3"/>
  <c r="O1784" i="3"/>
  <c r="O1785" i="3"/>
  <c r="O1786" i="3"/>
  <c r="O1787" i="3"/>
  <c r="O1788" i="3"/>
  <c r="O1789" i="3"/>
  <c r="O1790" i="3"/>
  <c r="O1791" i="3"/>
  <c r="O1792" i="3"/>
  <c r="O1793" i="3"/>
  <c r="O1794" i="3"/>
  <c r="O1795" i="3"/>
  <c r="O1796" i="3"/>
  <c r="O1797" i="3"/>
  <c r="O1798" i="3"/>
  <c r="O1799" i="3"/>
  <c r="O1800" i="3"/>
  <c r="O1801" i="3"/>
  <c r="O1802" i="3"/>
  <c r="O1803" i="3"/>
  <c r="O1804" i="3"/>
  <c r="O1805" i="3"/>
  <c r="O1806" i="3"/>
  <c r="O1807" i="3"/>
  <c r="O1808" i="3"/>
  <c r="O1809" i="3"/>
  <c r="O1810" i="3"/>
  <c r="O1811" i="3"/>
  <c r="O1812" i="3"/>
  <c r="O1813" i="3"/>
  <c r="O1814" i="3"/>
  <c r="O1815" i="3"/>
  <c r="O1816" i="3"/>
  <c r="O1817" i="3"/>
  <c r="O1818" i="3"/>
  <c r="O1819" i="3"/>
  <c r="O1820" i="3"/>
  <c r="O1821" i="3"/>
  <c r="O1822" i="3"/>
  <c r="O1823" i="3"/>
  <c r="O1824" i="3"/>
  <c r="O1825" i="3"/>
  <c r="O1826" i="3"/>
  <c r="O1827" i="3"/>
  <c r="O1828" i="3"/>
  <c r="O1829" i="3"/>
  <c r="O1830" i="3"/>
  <c r="O1831" i="3"/>
  <c r="O1832" i="3"/>
  <c r="O1833" i="3"/>
  <c r="O1834" i="3"/>
  <c r="O1835" i="3"/>
  <c r="O1836" i="3"/>
  <c r="O1837" i="3"/>
  <c r="O1838" i="3"/>
  <c r="O1839" i="3"/>
  <c r="O1840" i="3"/>
  <c r="O1841" i="3"/>
  <c r="O1842" i="3"/>
  <c r="O1843" i="3"/>
  <c r="O1844" i="3"/>
  <c r="O1845" i="3"/>
  <c r="O1846" i="3"/>
  <c r="O1847" i="3"/>
  <c r="O1848" i="3"/>
  <c r="O1849" i="3"/>
  <c r="O1850" i="3"/>
  <c r="O1851" i="3"/>
  <c r="O1852" i="3"/>
  <c r="O1853" i="3"/>
  <c r="O1854" i="3"/>
  <c r="O1855" i="3"/>
  <c r="O1856" i="3"/>
  <c r="O1857" i="3"/>
  <c r="O1858" i="3"/>
  <c r="O1859" i="3"/>
  <c r="O1860" i="3"/>
  <c r="O1861" i="3"/>
  <c r="O1862" i="3"/>
  <c r="O1863" i="3"/>
  <c r="O1864" i="3"/>
  <c r="O1865" i="3"/>
  <c r="O1866" i="3"/>
  <c r="O1867" i="3"/>
  <c r="O1868" i="3"/>
  <c r="O1869" i="3"/>
  <c r="O1870" i="3"/>
  <c r="O1871" i="3"/>
  <c r="O1872" i="3"/>
  <c r="O1873" i="3"/>
  <c r="O1874" i="3"/>
  <c r="O1875" i="3"/>
  <c r="O1876" i="3"/>
  <c r="O1877" i="3"/>
  <c r="O1878" i="3"/>
  <c r="O1879" i="3"/>
  <c r="O1880" i="3"/>
  <c r="O1881" i="3"/>
  <c r="O1882" i="3"/>
  <c r="O1883" i="3"/>
  <c r="O1884" i="3"/>
  <c r="O1885" i="3"/>
  <c r="O1886" i="3"/>
  <c r="O1887" i="3"/>
  <c r="O1888" i="3"/>
  <c r="O1889" i="3"/>
  <c r="O1890" i="3"/>
  <c r="O1891" i="3"/>
  <c r="O1892" i="3"/>
  <c r="O1893" i="3"/>
  <c r="O1894" i="3"/>
  <c r="O1895" i="3"/>
  <c r="O1896" i="3"/>
  <c r="O1897" i="3"/>
  <c r="O1898" i="3"/>
  <c r="O1899" i="3"/>
  <c r="O1900" i="3"/>
  <c r="O1901" i="3"/>
  <c r="O1902" i="3"/>
  <c r="O1903" i="3"/>
  <c r="O1904" i="3"/>
  <c r="O1905" i="3"/>
  <c r="O1906" i="3"/>
  <c r="O1907" i="3"/>
  <c r="O1908" i="3"/>
  <c r="O1909" i="3"/>
  <c r="O1910" i="3"/>
  <c r="O1911" i="3"/>
  <c r="O1912" i="3"/>
  <c r="O1913" i="3"/>
  <c r="O1914" i="3"/>
  <c r="O1915" i="3"/>
  <c r="O1916" i="3"/>
  <c r="O1917" i="3"/>
  <c r="O1918" i="3"/>
  <c r="O1919" i="3"/>
  <c r="O1920" i="3"/>
  <c r="O1921" i="3"/>
  <c r="O1922" i="3"/>
  <c r="O1923" i="3"/>
  <c r="O1924" i="3"/>
  <c r="O1925" i="3"/>
  <c r="O1926" i="3"/>
  <c r="O1927" i="3"/>
  <c r="O1928" i="3"/>
  <c r="O1929" i="3"/>
  <c r="O1930" i="3"/>
  <c r="O1931" i="3"/>
  <c r="O1932" i="3"/>
  <c r="O1933" i="3"/>
  <c r="O1934" i="3"/>
  <c r="O1935" i="3"/>
  <c r="O1936" i="3"/>
  <c r="O1937" i="3"/>
  <c r="O1938" i="3"/>
  <c r="O1939" i="3"/>
  <c r="O1940" i="3"/>
  <c r="O1941" i="3"/>
  <c r="O1942" i="3"/>
  <c r="O1943" i="3"/>
  <c r="O1944" i="3"/>
  <c r="O1945" i="3"/>
  <c r="O1946" i="3"/>
  <c r="O1947" i="3"/>
  <c r="O1948" i="3"/>
  <c r="O1949" i="3"/>
  <c r="O1950" i="3"/>
  <c r="O1951" i="3"/>
  <c r="O1952" i="3"/>
  <c r="O1953" i="3"/>
  <c r="O1954" i="3"/>
  <c r="O1955" i="3"/>
  <c r="O1956" i="3"/>
  <c r="O1957" i="3"/>
  <c r="O1958" i="3"/>
  <c r="O1959" i="3"/>
  <c r="O1960" i="3"/>
  <c r="O1961" i="3"/>
  <c r="O1962" i="3"/>
  <c r="O1963" i="3"/>
  <c r="O1964" i="3"/>
  <c r="O1965" i="3"/>
  <c r="O1966" i="3"/>
  <c r="O1967" i="3"/>
  <c r="O1968" i="3"/>
  <c r="O1969" i="3"/>
  <c r="O1970" i="3"/>
  <c r="O1971" i="3"/>
  <c r="O1972" i="3"/>
  <c r="O1973" i="3"/>
  <c r="O1974" i="3"/>
  <c r="O1975" i="3"/>
  <c r="O1976" i="3"/>
  <c r="O1977" i="3"/>
  <c r="O1978" i="3"/>
  <c r="O1979" i="3"/>
  <c r="O1980" i="3"/>
  <c r="O1981" i="3"/>
  <c r="O1982" i="3"/>
  <c r="O1983" i="3"/>
  <c r="O1984" i="3"/>
  <c r="O1985" i="3"/>
  <c r="O1986" i="3"/>
  <c r="O1987" i="3"/>
  <c r="O1988" i="3"/>
  <c r="O1989" i="3"/>
  <c r="O1990" i="3"/>
  <c r="O1991" i="3"/>
  <c r="O1992" i="3"/>
  <c r="O1993" i="3"/>
  <c r="O1994" i="3"/>
  <c r="O1995" i="3"/>
  <c r="O1996" i="3"/>
  <c r="O1997" i="3"/>
  <c r="O1998" i="3"/>
  <c r="O1999" i="3"/>
  <c r="O2000" i="3"/>
  <c r="O2001" i="3"/>
  <c r="O2002" i="3"/>
  <c r="O2003" i="3"/>
  <c r="O2004" i="3"/>
  <c r="O2005" i="3"/>
  <c r="O2006" i="3"/>
  <c r="O2007" i="3"/>
  <c r="O2008" i="3"/>
  <c r="O2009" i="3"/>
  <c r="O2010" i="3"/>
  <c r="O2011" i="3"/>
  <c r="O2012" i="3"/>
  <c r="O2013" i="3"/>
  <c r="O2014" i="3"/>
  <c r="O2015" i="3"/>
  <c r="O2016" i="3"/>
  <c r="O2017" i="3"/>
  <c r="O2018" i="3"/>
  <c r="O2019" i="3"/>
  <c r="O2020" i="3"/>
  <c r="O2021" i="3"/>
  <c r="O2022" i="3"/>
  <c r="O2023" i="3"/>
  <c r="O2024" i="3"/>
  <c r="O2025" i="3"/>
  <c r="O2026" i="3"/>
  <c r="O2027" i="3"/>
  <c r="O2028" i="3"/>
  <c r="O2029" i="3"/>
  <c r="O2030" i="3"/>
  <c r="O2031" i="3"/>
  <c r="O2032" i="3"/>
  <c r="O2033" i="3"/>
  <c r="O2034" i="3"/>
  <c r="O2035" i="3"/>
  <c r="O2036" i="3"/>
  <c r="O2037" i="3"/>
  <c r="O2038" i="3"/>
  <c r="O2039" i="3"/>
  <c r="O2040" i="3"/>
  <c r="O2041" i="3"/>
  <c r="O2042" i="3"/>
  <c r="O2043" i="3"/>
  <c r="O2044" i="3"/>
  <c r="O2045" i="3"/>
  <c r="O2046" i="3"/>
  <c r="O2047" i="3"/>
  <c r="O2048" i="3"/>
  <c r="O2049" i="3"/>
  <c r="O2050" i="3"/>
  <c r="O2051" i="3"/>
  <c r="O2052" i="3"/>
  <c r="O2053" i="3"/>
  <c r="O2054" i="3"/>
  <c r="O2055" i="3"/>
  <c r="O2056" i="3"/>
  <c r="O2057" i="3"/>
  <c r="O2058" i="3"/>
  <c r="O2059" i="3"/>
  <c r="O2060" i="3"/>
  <c r="O2061" i="3"/>
  <c r="O2062" i="3"/>
  <c r="O2063" i="3"/>
  <c r="O2064" i="3"/>
  <c r="O2065" i="3"/>
  <c r="O2066" i="3"/>
  <c r="O2067" i="3"/>
  <c r="O2068" i="3"/>
  <c r="O2069" i="3"/>
  <c r="O2070" i="3"/>
  <c r="O2071" i="3"/>
  <c r="O2072" i="3"/>
  <c r="O2073" i="3"/>
  <c r="O2074" i="3"/>
  <c r="O2075" i="3"/>
  <c r="O2076" i="3"/>
  <c r="O2077" i="3"/>
  <c r="O2078" i="3"/>
  <c r="O2079" i="3"/>
  <c r="O2080" i="3"/>
  <c r="O2081" i="3"/>
  <c r="O2082" i="3"/>
  <c r="O2083" i="3"/>
  <c r="O2084" i="3"/>
  <c r="O2085" i="3"/>
  <c r="O2086" i="3"/>
  <c r="O2087" i="3"/>
  <c r="O2088" i="3"/>
  <c r="O2089" i="3"/>
  <c r="O2090" i="3"/>
  <c r="O2091" i="3"/>
  <c r="O2092" i="3"/>
  <c r="O2093" i="3"/>
  <c r="O2094" i="3"/>
  <c r="O2095" i="3"/>
  <c r="O2096" i="3"/>
  <c r="O2097" i="3"/>
  <c r="O2098" i="3"/>
  <c r="O2099" i="3"/>
  <c r="O2100" i="3"/>
  <c r="O2101" i="3"/>
  <c r="O2102" i="3"/>
  <c r="O2103" i="3"/>
  <c r="O2104" i="3"/>
  <c r="O2105" i="3"/>
  <c r="O2106" i="3"/>
  <c r="O2107" i="3"/>
  <c r="O2108" i="3"/>
  <c r="O2109" i="3"/>
  <c r="O2110" i="3"/>
  <c r="O2111" i="3"/>
  <c r="O2112" i="3"/>
  <c r="O2113" i="3"/>
  <c r="O2114" i="3"/>
  <c r="O2115" i="3"/>
  <c r="O2116" i="3"/>
  <c r="O2117" i="3"/>
  <c r="O2118" i="3"/>
  <c r="O2119" i="3"/>
  <c r="O2120" i="3"/>
  <c r="O2121" i="3"/>
  <c r="O2122" i="3"/>
  <c r="O2123" i="3"/>
  <c r="O2124" i="3"/>
  <c r="O2125" i="3"/>
  <c r="O2126" i="3"/>
  <c r="O2127" i="3"/>
  <c r="O2128" i="3"/>
  <c r="O2129" i="3"/>
  <c r="O2130" i="3"/>
  <c r="O2131" i="3"/>
  <c r="O2132" i="3"/>
  <c r="O2133" i="3"/>
  <c r="O2134" i="3"/>
  <c r="O2135" i="3"/>
  <c r="O2136" i="3"/>
  <c r="O2137" i="3"/>
  <c r="O2138" i="3"/>
  <c r="O2139" i="3"/>
  <c r="O2140" i="3"/>
  <c r="O2141" i="3"/>
  <c r="O2142" i="3"/>
  <c r="O2143" i="3"/>
  <c r="O2144" i="3"/>
  <c r="O2145" i="3"/>
  <c r="O2146" i="3"/>
  <c r="O2147" i="3"/>
  <c r="O2148" i="3"/>
  <c r="O2149" i="3"/>
  <c r="O2150" i="3"/>
  <c r="O2151" i="3"/>
  <c r="O2152" i="3"/>
  <c r="O2153" i="3"/>
  <c r="O2154" i="3"/>
  <c r="O2155" i="3"/>
  <c r="O2156" i="3"/>
  <c r="O2157" i="3"/>
  <c r="O2158" i="3"/>
  <c r="O2159" i="3"/>
  <c r="O2160" i="3"/>
  <c r="O2161" i="3"/>
  <c r="O2162" i="3"/>
  <c r="O2163" i="3"/>
  <c r="O2164" i="3"/>
  <c r="O2165" i="3"/>
  <c r="O2166" i="3"/>
  <c r="O2167" i="3"/>
  <c r="O2168" i="3"/>
  <c r="O2169" i="3"/>
  <c r="O2170" i="3"/>
  <c r="O2171" i="3"/>
  <c r="O2172" i="3"/>
  <c r="O2173" i="3"/>
  <c r="O2174" i="3"/>
  <c r="O2175" i="3"/>
  <c r="O2176" i="3"/>
  <c r="O2177" i="3"/>
  <c r="O2178" i="3"/>
  <c r="O2179" i="3"/>
  <c r="O2180" i="3"/>
  <c r="O2181" i="3"/>
  <c r="O2182" i="3"/>
  <c r="O2183" i="3"/>
  <c r="O2184" i="3"/>
  <c r="O2185" i="3"/>
  <c r="O2186" i="3"/>
  <c r="O2187" i="3"/>
  <c r="O2188" i="3"/>
  <c r="O2189" i="3"/>
  <c r="O2190" i="3"/>
  <c r="O2191" i="3"/>
  <c r="O2192" i="3"/>
  <c r="O2193" i="3"/>
  <c r="O2194" i="3"/>
  <c r="O2195" i="3"/>
  <c r="O2196" i="3"/>
  <c r="O2197" i="3"/>
  <c r="O2198" i="3"/>
  <c r="O2199" i="3"/>
  <c r="O2200" i="3"/>
  <c r="O2201" i="3"/>
  <c r="O2202" i="3"/>
  <c r="O2203" i="3"/>
  <c r="O2204" i="3"/>
  <c r="O2205" i="3"/>
  <c r="O2206" i="3"/>
  <c r="O2207" i="3"/>
  <c r="O2208" i="3"/>
  <c r="O2209" i="3"/>
  <c r="O2210" i="3"/>
  <c r="O2211" i="3"/>
  <c r="O2212" i="3"/>
  <c r="O2213" i="3"/>
  <c r="O2214" i="3"/>
  <c r="O2215" i="3"/>
  <c r="O2216" i="3"/>
  <c r="O2217" i="3"/>
  <c r="O2218" i="3"/>
  <c r="O2219" i="3"/>
  <c r="O2220" i="3"/>
  <c r="O2221" i="3"/>
  <c r="O2222" i="3"/>
  <c r="O2223" i="3"/>
  <c r="O2224" i="3"/>
  <c r="O2225" i="3"/>
  <c r="O2226" i="3"/>
  <c r="O2227" i="3"/>
  <c r="O2228" i="3"/>
  <c r="O2229" i="3"/>
  <c r="O2230" i="3"/>
  <c r="O2231" i="3"/>
  <c r="O2232" i="3"/>
  <c r="O2233" i="3"/>
  <c r="O2234" i="3"/>
  <c r="O2235" i="3"/>
  <c r="O2236" i="3"/>
  <c r="O2237" i="3"/>
  <c r="O2238" i="3"/>
  <c r="O2239" i="3"/>
  <c r="O2240" i="3"/>
  <c r="O2241" i="3"/>
  <c r="O2242" i="3"/>
  <c r="O2243" i="3"/>
  <c r="O2244" i="3"/>
  <c r="O2245" i="3"/>
  <c r="O2246" i="3"/>
  <c r="O2247" i="3"/>
  <c r="O2248" i="3"/>
  <c r="O2249" i="3"/>
  <c r="O2250" i="3"/>
  <c r="O2251" i="3"/>
  <c r="O2252" i="3"/>
  <c r="O2253" i="3"/>
  <c r="O2254" i="3"/>
  <c r="O2255" i="3"/>
  <c r="O2256" i="3"/>
  <c r="O2257" i="3"/>
  <c r="O2258" i="3"/>
  <c r="O2259" i="3"/>
  <c r="O2260" i="3"/>
  <c r="O2261" i="3"/>
  <c r="O2262" i="3"/>
  <c r="O2263" i="3"/>
  <c r="O2264" i="3"/>
  <c r="O2265" i="3"/>
  <c r="O2266" i="3"/>
  <c r="O2267" i="3"/>
  <c r="O2268" i="3"/>
  <c r="O2269" i="3"/>
  <c r="O2270" i="3"/>
  <c r="O2271" i="3"/>
  <c r="O2272" i="3"/>
  <c r="O2273" i="3"/>
  <c r="O2274" i="3"/>
  <c r="O2275" i="3"/>
  <c r="O2276" i="3"/>
  <c r="O2277" i="3"/>
  <c r="O2278" i="3"/>
  <c r="O2279" i="3"/>
  <c r="O2280" i="3"/>
  <c r="O2281" i="3"/>
  <c r="O2282" i="3"/>
  <c r="O2283" i="3"/>
  <c r="O2284" i="3"/>
  <c r="O2285" i="3"/>
  <c r="O2286" i="3"/>
  <c r="O2287" i="3"/>
  <c r="O2288" i="3"/>
  <c r="O2289" i="3"/>
  <c r="O2290" i="3"/>
  <c r="O2291" i="3"/>
  <c r="O2292" i="3"/>
  <c r="O2293" i="3"/>
  <c r="O2294" i="3"/>
  <c r="O2295" i="3"/>
  <c r="O2296" i="3"/>
  <c r="O2297" i="3"/>
  <c r="O2298" i="3"/>
  <c r="O2299" i="3"/>
  <c r="O2300" i="3"/>
  <c r="O2301" i="3"/>
  <c r="O2302" i="3"/>
  <c r="O2303" i="3"/>
  <c r="O2304" i="3"/>
  <c r="O2305" i="3"/>
  <c r="O2306" i="3"/>
  <c r="O2307" i="3"/>
  <c r="O2308" i="3"/>
  <c r="O2309" i="3"/>
  <c r="O2310" i="3"/>
  <c r="O2311" i="3"/>
  <c r="O2312" i="3"/>
  <c r="O2313" i="3"/>
  <c r="O2314" i="3"/>
  <c r="O2315" i="3"/>
  <c r="O2316" i="3"/>
  <c r="O2317" i="3"/>
  <c r="O2318" i="3"/>
  <c r="O2319" i="3"/>
  <c r="O2320" i="3"/>
  <c r="O2321" i="3"/>
  <c r="O2322" i="3"/>
  <c r="O2323" i="3"/>
  <c r="O2324" i="3"/>
  <c r="O2325" i="3"/>
  <c r="O2326" i="3"/>
  <c r="O2327" i="3"/>
  <c r="O2328" i="3"/>
  <c r="O2329" i="3"/>
  <c r="O2330" i="3"/>
  <c r="O2331" i="3"/>
  <c r="O2332" i="3"/>
  <c r="O2333" i="3"/>
  <c r="O2334" i="3"/>
  <c r="O2335" i="3"/>
  <c r="O2336" i="3"/>
  <c r="O2337" i="3"/>
  <c r="O2338" i="3"/>
  <c r="O2339" i="3"/>
  <c r="O2340" i="3"/>
  <c r="O2341" i="3"/>
  <c r="O2342" i="3"/>
  <c r="O2343" i="3"/>
  <c r="O2344" i="3"/>
  <c r="O2345" i="3"/>
  <c r="O2346" i="3"/>
  <c r="O2347" i="3"/>
  <c r="O2348" i="3"/>
  <c r="O2349" i="3"/>
  <c r="O2350" i="3"/>
  <c r="O2351" i="3"/>
  <c r="O2352" i="3"/>
  <c r="O2353" i="3"/>
  <c r="O2354" i="3"/>
  <c r="O2355" i="3"/>
  <c r="O2356" i="3"/>
  <c r="O2357" i="3"/>
  <c r="O2358" i="3"/>
  <c r="O2359" i="3"/>
  <c r="O2360" i="3"/>
  <c r="O2361" i="3"/>
  <c r="O2362" i="3"/>
  <c r="O2363" i="3"/>
  <c r="O2364" i="3"/>
  <c r="O2365" i="3"/>
  <c r="O2366" i="3"/>
  <c r="O2367" i="3"/>
  <c r="O2368" i="3"/>
  <c r="O2369" i="3"/>
  <c r="O2370" i="3"/>
  <c r="O2371" i="3"/>
  <c r="O2372" i="3"/>
  <c r="O2373" i="3"/>
  <c r="O2374" i="3"/>
  <c r="O2375" i="3"/>
  <c r="O2376" i="3"/>
  <c r="O2377" i="3"/>
  <c r="O2378" i="3"/>
  <c r="O2379" i="3"/>
  <c r="O2380" i="3"/>
  <c r="O2381" i="3"/>
  <c r="O2382" i="3"/>
  <c r="O2383" i="3"/>
  <c r="O2384" i="3"/>
  <c r="O2385" i="3"/>
  <c r="O2386" i="3"/>
  <c r="O2387" i="3"/>
  <c r="O2388" i="3"/>
  <c r="O2389" i="3"/>
  <c r="O2390" i="3"/>
  <c r="O2391" i="3"/>
  <c r="O2392" i="3"/>
  <c r="O2393" i="3"/>
  <c r="O2394" i="3"/>
  <c r="O2395" i="3"/>
  <c r="O2396" i="3"/>
  <c r="O2397" i="3"/>
  <c r="O2398" i="3"/>
  <c r="O2399" i="3"/>
  <c r="O2400" i="3"/>
  <c r="O2401" i="3"/>
  <c r="O2402" i="3"/>
  <c r="O2403" i="3"/>
  <c r="O2404" i="3"/>
  <c r="O2405" i="3"/>
  <c r="O2406" i="3"/>
  <c r="O2407" i="3"/>
  <c r="O2408" i="3"/>
  <c r="O2409" i="3"/>
  <c r="O2410" i="3"/>
  <c r="O2411" i="3"/>
  <c r="O2412" i="3"/>
  <c r="O2413" i="3"/>
  <c r="O2414" i="3"/>
  <c r="O2415" i="3"/>
  <c r="O2416" i="3"/>
  <c r="O2417" i="3"/>
  <c r="O2418" i="3"/>
  <c r="O2419" i="3"/>
  <c r="O2420" i="3"/>
  <c r="O2421" i="3"/>
  <c r="O2422" i="3"/>
  <c r="O2423" i="3"/>
  <c r="O2424" i="3"/>
  <c r="O2425" i="3"/>
  <c r="O2426" i="3"/>
  <c r="O2427" i="3"/>
  <c r="O2428" i="3"/>
  <c r="O2429" i="3"/>
  <c r="O2430" i="3"/>
  <c r="O2431" i="3"/>
  <c r="O2432" i="3"/>
  <c r="O2433" i="3"/>
  <c r="O2434" i="3"/>
  <c r="O2435" i="3"/>
  <c r="O2436" i="3"/>
  <c r="O2437" i="3"/>
  <c r="O2438" i="3"/>
  <c r="O2439" i="3"/>
  <c r="O2440" i="3"/>
  <c r="O2441" i="3"/>
  <c r="O2442" i="3"/>
  <c r="O2443" i="3"/>
  <c r="O2444" i="3"/>
  <c r="O2445" i="3"/>
  <c r="O2446" i="3"/>
  <c r="O2447" i="3"/>
  <c r="O2448" i="3"/>
  <c r="O2449" i="3"/>
  <c r="O2450" i="3"/>
  <c r="O2451" i="3"/>
  <c r="O2452" i="3"/>
  <c r="O2453" i="3"/>
  <c r="O2454" i="3"/>
  <c r="O2455" i="3"/>
  <c r="O2456" i="3"/>
  <c r="O2457" i="3"/>
  <c r="O2458" i="3"/>
  <c r="O2459" i="3"/>
  <c r="O2460" i="3"/>
  <c r="O2461" i="3"/>
  <c r="O2462" i="3"/>
  <c r="O2463" i="3"/>
  <c r="O2464" i="3"/>
  <c r="O2465" i="3"/>
  <c r="O2466" i="3"/>
  <c r="O2467" i="3"/>
  <c r="O2468" i="3"/>
  <c r="O2469" i="3"/>
  <c r="O2470" i="3"/>
  <c r="O2471" i="3"/>
  <c r="O2472" i="3"/>
  <c r="O2473" i="3"/>
  <c r="O2474" i="3"/>
  <c r="O2475" i="3"/>
  <c r="O2476" i="3"/>
  <c r="O2477" i="3"/>
  <c r="O2478" i="3"/>
  <c r="O2479" i="3"/>
  <c r="O2480" i="3"/>
  <c r="O2481" i="3"/>
  <c r="O2482" i="3"/>
  <c r="O2483" i="3"/>
  <c r="O2484" i="3"/>
  <c r="O2485" i="3"/>
  <c r="O2486" i="3"/>
  <c r="O2487" i="3"/>
  <c r="O2488" i="3"/>
  <c r="O2489" i="3"/>
  <c r="O2490" i="3"/>
  <c r="O2491" i="3"/>
  <c r="O2492" i="3"/>
  <c r="O2493" i="3"/>
  <c r="O2494" i="3"/>
  <c r="O2495" i="3"/>
  <c r="O2496" i="3"/>
  <c r="O2497" i="3"/>
  <c r="O2498" i="3"/>
  <c r="O2499" i="3"/>
  <c r="O2500" i="3"/>
  <c r="O2501" i="3"/>
  <c r="O2502" i="3"/>
  <c r="O2503" i="3"/>
  <c r="O2504" i="3"/>
  <c r="O2505" i="3"/>
  <c r="O2506" i="3"/>
  <c r="O2507" i="3"/>
  <c r="O2508" i="3"/>
  <c r="O2509" i="3"/>
  <c r="O2510" i="3"/>
  <c r="O2511" i="3"/>
  <c r="O2512" i="3"/>
  <c r="O2513" i="3"/>
  <c r="O2514" i="3"/>
  <c r="O2515" i="3"/>
  <c r="O2516" i="3"/>
  <c r="O2517" i="3"/>
  <c r="O2518" i="3"/>
  <c r="O2519" i="3"/>
  <c r="O2520" i="3"/>
  <c r="O2521" i="3"/>
  <c r="O2522" i="3"/>
  <c r="O2523" i="3"/>
  <c r="O2524" i="3"/>
  <c r="O2525" i="3"/>
  <c r="O2526" i="3"/>
  <c r="O2527" i="3"/>
  <c r="O2528" i="3"/>
  <c r="O2529" i="3"/>
  <c r="O2530" i="3"/>
  <c r="O2531" i="3"/>
  <c r="O2532" i="3"/>
  <c r="O2533" i="3"/>
  <c r="O2534" i="3"/>
  <c r="O2535" i="3"/>
  <c r="O2536" i="3"/>
  <c r="O2537" i="3"/>
  <c r="O2538" i="3"/>
  <c r="O2539" i="3"/>
  <c r="O2540" i="3"/>
  <c r="O2541" i="3"/>
  <c r="O2542" i="3"/>
  <c r="O2543" i="3"/>
  <c r="O2544" i="3"/>
  <c r="O2545" i="3"/>
  <c r="O2546" i="3"/>
  <c r="O2547" i="3"/>
  <c r="O2548" i="3"/>
  <c r="O2549" i="3"/>
  <c r="O2550" i="3"/>
  <c r="O2551" i="3"/>
  <c r="O2552" i="3"/>
  <c r="O2553" i="3"/>
  <c r="O2554" i="3"/>
  <c r="O2555" i="3"/>
  <c r="O2556" i="3"/>
  <c r="O2557" i="3"/>
  <c r="O2558" i="3"/>
  <c r="O2559" i="3"/>
  <c r="O2560" i="3"/>
  <c r="O2561" i="3"/>
  <c r="O2562" i="3"/>
  <c r="O2563" i="3"/>
  <c r="O2564" i="3"/>
  <c r="O2565" i="3"/>
  <c r="O2566" i="3"/>
  <c r="O2567" i="3"/>
  <c r="O2568" i="3"/>
  <c r="O2569" i="3"/>
  <c r="O2570" i="3"/>
  <c r="O2571" i="3"/>
  <c r="O2572" i="3"/>
  <c r="O2573" i="3"/>
  <c r="O2574" i="3"/>
  <c r="O2575" i="3"/>
  <c r="O2576" i="3"/>
  <c r="O2577" i="3"/>
  <c r="O2578" i="3"/>
  <c r="O2579" i="3"/>
  <c r="O2580" i="3"/>
  <c r="O2581" i="3"/>
  <c r="O2582" i="3"/>
  <c r="O2583" i="3"/>
  <c r="O2584" i="3"/>
  <c r="O2585" i="3"/>
  <c r="O2586" i="3"/>
  <c r="O2587" i="3"/>
  <c r="O2588" i="3"/>
  <c r="O2589" i="3"/>
  <c r="O2590" i="3"/>
  <c r="O2591" i="3"/>
  <c r="O2592" i="3"/>
  <c r="O2593" i="3"/>
  <c r="O2594" i="3"/>
  <c r="O2595" i="3"/>
  <c r="O2596" i="3"/>
  <c r="O2597" i="3"/>
  <c r="O2598" i="3"/>
  <c r="O2599" i="3"/>
  <c r="O2600" i="3"/>
  <c r="O2601" i="3"/>
  <c r="O2602" i="3"/>
  <c r="O2603" i="3"/>
  <c r="O2604" i="3"/>
  <c r="O2605" i="3"/>
  <c r="O2606" i="3"/>
  <c r="O2607" i="3"/>
  <c r="O2608" i="3"/>
  <c r="O2609" i="3"/>
  <c r="O2610" i="3"/>
  <c r="O2611" i="3"/>
  <c r="O2612" i="3"/>
  <c r="O2613" i="3"/>
  <c r="O2614" i="3"/>
  <c r="O2615" i="3"/>
  <c r="O2616" i="3"/>
  <c r="O2617" i="3"/>
  <c r="O2618" i="3"/>
  <c r="O2619" i="3"/>
  <c r="O2620" i="3"/>
  <c r="O2621" i="3"/>
  <c r="O2622" i="3"/>
  <c r="O2623" i="3"/>
  <c r="O2624" i="3"/>
  <c r="O2625" i="3"/>
  <c r="O2626" i="3"/>
  <c r="O2627" i="3"/>
  <c r="O2628" i="3"/>
  <c r="O2629" i="3"/>
  <c r="O2630" i="3"/>
  <c r="O2631" i="3"/>
  <c r="O2632" i="3"/>
  <c r="O2633" i="3"/>
  <c r="O2634" i="3"/>
  <c r="O2635" i="3"/>
  <c r="O2636" i="3"/>
  <c r="O2637" i="3"/>
  <c r="O2638" i="3"/>
  <c r="O2639" i="3"/>
  <c r="O2640" i="3"/>
  <c r="O2641" i="3"/>
  <c r="O2642" i="3"/>
  <c r="O2643" i="3"/>
  <c r="O2644" i="3"/>
  <c r="O2645" i="3"/>
  <c r="O2646" i="3"/>
  <c r="O2647" i="3"/>
  <c r="O2648" i="3"/>
  <c r="O2649" i="3"/>
  <c r="O2650" i="3"/>
  <c r="O2651" i="3"/>
  <c r="O2652" i="3"/>
  <c r="O2653" i="3"/>
  <c r="O2654" i="3"/>
  <c r="O2655" i="3"/>
  <c r="O2656" i="3"/>
  <c r="O2657" i="3"/>
  <c r="O2658" i="3"/>
  <c r="O2659" i="3"/>
  <c r="O2660" i="3"/>
  <c r="O2661" i="3"/>
  <c r="O2662" i="3"/>
  <c r="O2663" i="3"/>
  <c r="O2664" i="3"/>
  <c r="O2665" i="3"/>
  <c r="O2666" i="3"/>
  <c r="O2667" i="3"/>
  <c r="O2668" i="3"/>
  <c r="O2669" i="3"/>
  <c r="O2670" i="3"/>
  <c r="O2671" i="3"/>
  <c r="O2672" i="3"/>
  <c r="O2673" i="3"/>
  <c r="O2674" i="3"/>
  <c r="O2675" i="3"/>
  <c r="O2676" i="3"/>
  <c r="O2677" i="3"/>
  <c r="O2678" i="3"/>
  <c r="O2679" i="3"/>
  <c r="O2680" i="3"/>
  <c r="O2681" i="3"/>
  <c r="O2682" i="3"/>
  <c r="O2683" i="3"/>
  <c r="O2684" i="3"/>
  <c r="O2685" i="3"/>
  <c r="O2686" i="3"/>
  <c r="O2687" i="3"/>
  <c r="O2688" i="3"/>
  <c r="O2689" i="3"/>
  <c r="O2690" i="3"/>
  <c r="O2691" i="3"/>
  <c r="O2692" i="3"/>
  <c r="O2693" i="3"/>
  <c r="O2694" i="3"/>
  <c r="O2695" i="3"/>
  <c r="O2696" i="3"/>
  <c r="O2697" i="3"/>
  <c r="O2698" i="3"/>
  <c r="O2699" i="3"/>
  <c r="O2700" i="3"/>
  <c r="O2701" i="3"/>
  <c r="O2702" i="3"/>
  <c r="O2703" i="3"/>
  <c r="O2704" i="3"/>
  <c r="O2705" i="3"/>
  <c r="O2706" i="3"/>
  <c r="O2707" i="3"/>
  <c r="O2708" i="3"/>
  <c r="O2709" i="3"/>
  <c r="O2710" i="3"/>
  <c r="O2711" i="3"/>
  <c r="O2712" i="3"/>
  <c r="O2713" i="3"/>
  <c r="O2714" i="3"/>
  <c r="O2715" i="3"/>
  <c r="O2716" i="3"/>
  <c r="O2717" i="3"/>
  <c r="O2718" i="3"/>
  <c r="O2719" i="3"/>
  <c r="O2720" i="3"/>
  <c r="O2721" i="3"/>
  <c r="O2722" i="3"/>
  <c r="O2723" i="3"/>
  <c r="O2724" i="3"/>
  <c r="O2725" i="3"/>
  <c r="O2726" i="3"/>
  <c r="O2727" i="3"/>
  <c r="O2728" i="3"/>
  <c r="O2729" i="3"/>
  <c r="O2730" i="3"/>
  <c r="O2731" i="3"/>
  <c r="O2732" i="3"/>
  <c r="O2733" i="3"/>
  <c r="O2734" i="3"/>
  <c r="O2735" i="3"/>
  <c r="O2736" i="3"/>
  <c r="O2737" i="3"/>
  <c r="O2738" i="3"/>
  <c r="O2739" i="3"/>
  <c r="O2740" i="3"/>
  <c r="O2741" i="3"/>
  <c r="O2742" i="3"/>
  <c r="O2743" i="3"/>
  <c r="O2744" i="3"/>
  <c r="O2745" i="3"/>
  <c r="O2746" i="3"/>
  <c r="O2747" i="3"/>
  <c r="O2748" i="3"/>
  <c r="O2749" i="3"/>
  <c r="O2750" i="3"/>
  <c r="O2751" i="3"/>
  <c r="O2752" i="3"/>
  <c r="O2753" i="3"/>
  <c r="O2754" i="3"/>
  <c r="O2755" i="3"/>
  <c r="O2756" i="3"/>
  <c r="O2757" i="3"/>
  <c r="O2758" i="3"/>
  <c r="O2759" i="3"/>
  <c r="O2760" i="3"/>
  <c r="O2761" i="3"/>
  <c r="O2762" i="3"/>
  <c r="O2763" i="3"/>
  <c r="O2764" i="3"/>
  <c r="O2765" i="3"/>
  <c r="O2766" i="3"/>
  <c r="O2767" i="3"/>
  <c r="O2768" i="3"/>
  <c r="O2769" i="3"/>
  <c r="O2770" i="3"/>
  <c r="O2771" i="3"/>
  <c r="O2772" i="3"/>
  <c r="O2773" i="3"/>
  <c r="O2774" i="3"/>
  <c r="O2775" i="3"/>
  <c r="O2776" i="3"/>
  <c r="O2777" i="3"/>
  <c r="O2778" i="3"/>
  <c r="O2779" i="3"/>
  <c r="O2780" i="3"/>
  <c r="O2781" i="3"/>
  <c r="O2782" i="3"/>
  <c r="O2783" i="3"/>
  <c r="O2784" i="3"/>
  <c r="O2785" i="3"/>
  <c r="O2786" i="3"/>
  <c r="O2787" i="3"/>
  <c r="O2788" i="3"/>
  <c r="O2789" i="3"/>
  <c r="O2790" i="3"/>
  <c r="O2791" i="3"/>
  <c r="O2792" i="3"/>
  <c r="O2793" i="3"/>
  <c r="O2794" i="3"/>
  <c r="O2795" i="3"/>
  <c r="O2796" i="3"/>
  <c r="O2797" i="3"/>
  <c r="O2798" i="3"/>
  <c r="O2799" i="3"/>
  <c r="O2800" i="3"/>
  <c r="O2801" i="3"/>
  <c r="O2802" i="3"/>
  <c r="O2803" i="3"/>
  <c r="O2804" i="3"/>
  <c r="O2805" i="3"/>
  <c r="O2806" i="3"/>
  <c r="O2807" i="3"/>
  <c r="O2808" i="3"/>
  <c r="O2809" i="3"/>
  <c r="O2810" i="3"/>
  <c r="O2811" i="3"/>
  <c r="O2812" i="3"/>
  <c r="O2813" i="3"/>
  <c r="O2814" i="3"/>
  <c r="O2815" i="3"/>
  <c r="O2816" i="3"/>
  <c r="O2817" i="3"/>
  <c r="O2818" i="3"/>
  <c r="O2819" i="3"/>
  <c r="O2820" i="3"/>
  <c r="O2821" i="3"/>
  <c r="O2822" i="3"/>
  <c r="O2823" i="3"/>
  <c r="O2824" i="3"/>
  <c r="O2825" i="3"/>
  <c r="O2826" i="3"/>
  <c r="O2827" i="3"/>
  <c r="O2828" i="3"/>
  <c r="O2829" i="3"/>
  <c r="O2830" i="3"/>
  <c r="O2831" i="3"/>
  <c r="O2832" i="3"/>
  <c r="O2833" i="3"/>
  <c r="O2834" i="3"/>
  <c r="O2835" i="3"/>
  <c r="O2836" i="3"/>
  <c r="O2837" i="3"/>
  <c r="O2838" i="3"/>
  <c r="O2839" i="3"/>
  <c r="O2840" i="3"/>
  <c r="O2841" i="3"/>
  <c r="O2842" i="3"/>
  <c r="O2843" i="3"/>
  <c r="O2844" i="3"/>
  <c r="O2845" i="3"/>
  <c r="O2846" i="3"/>
  <c r="O2847" i="3"/>
  <c r="O2848" i="3"/>
  <c r="O2849" i="3"/>
  <c r="O2850" i="3"/>
  <c r="O2851" i="3"/>
  <c r="O2852" i="3"/>
  <c r="O2853" i="3"/>
  <c r="O2854" i="3"/>
  <c r="O2855" i="3"/>
  <c r="O2856" i="3"/>
  <c r="O2857" i="3"/>
  <c r="O2858" i="3"/>
  <c r="O2859" i="3"/>
  <c r="O2860" i="3"/>
  <c r="O2861" i="3"/>
  <c r="O2862" i="3"/>
  <c r="O2863" i="3"/>
  <c r="O2864" i="3"/>
  <c r="O2865" i="3"/>
  <c r="O2866" i="3"/>
  <c r="O2867" i="3"/>
  <c r="O2868" i="3"/>
  <c r="O2869" i="3"/>
  <c r="O2870" i="3"/>
  <c r="O2871" i="3"/>
  <c r="O2872" i="3"/>
  <c r="O2873" i="3"/>
  <c r="O2874" i="3"/>
  <c r="O2875" i="3"/>
  <c r="O2876" i="3"/>
  <c r="O2877" i="3"/>
  <c r="O2878" i="3"/>
  <c r="O2879" i="3"/>
  <c r="O2880" i="3"/>
  <c r="O2881" i="3"/>
  <c r="O2882" i="3"/>
  <c r="O2883" i="3"/>
  <c r="O2884" i="3"/>
  <c r="O2885" i="3"/>
  <c r="O2886" i="3"/>
  <c r="O2887" i="3"/>
  <c r="O2888" i="3"/>
  <c r="O2889" i="3"/>
  <c r="O2890" i="3"/>
  <c r="O2891" i="3"/>
  <c r="O2892" i="3"/>
  <c r="O2893" i="3"/>
  <c r="O2894" i="3"/>
  <c r="O2895" i="3"/>
  <c r="O2896" i="3"/>
  <c r="O2897" i="3"/>
  <c r="O2898" i="3"/>
  <c r="O2899" i="3"/>
  <c r="O2900" i="3"/>
  <c r="O2901" i="3"/>
  <c r="O2902" i="3"/>
  <c r="O2903" i="3"/>
  <c r="O2904" i="3"/>
  <c r="O2905" i="3"/>
  <c r="O2906" i="3"/>
  <c r="O2907" i="3"/>
  <c r="O2908" i="3"/>
  <c r="O2909" i="3"/>
  <c r="O2910" i="3"/>
  <c r="O2911" i="3"/>
  <c r="O2912" i="3"/>
  <c r="O2913" i="3"/>
  <c r="O2914" i="3"/>
  <c r="O2915" i="3"/>
  <c r="O2916" i="3"/>
  <c r="O2917" i="3"/>
  <c r="O2918" i="3"/>
  <c r="O2919" i="3"/>
  <c r="O2920" i="3"/>
  <c r="O2921" i="3"/>
  <c r="O2922" i="3"/>
  <c r="O2923" i="3"/>
  <c r="O2924" i="3"/>
  <c r="O2925" i="3"/>
  <c r="O2926" i="3"/>
  <c r="O2927" i="3"/>
  <c r="O2928" i="3"/>
  <c r="O2929" i="3"/>
  <c r="O2930" i="3"/>
  <c r="O2931" i="3"/>
  <c r="O2932" i="3"/>
  <c r="O2933" i="3"/>
  <c r="O2934" i="3"/>
  <c r="O2935" i="3"/>
  <c r="O2936" i="3"/>
  <c r="O2937" i="3"/>
  <c r="O2938" i="3"/>
  <c r="O2939" i="3"/>
  <c r="O2940" i="3"/>
  <c r="O2941" i="3"/>
  <c r="O2942" i="3"/>
  <c r="O2943" i="3"/>
  <c r="O2944" i="3"/>
  <c r="O2945" i="3"/>
  <c r="O2946" i="3"/>
  <c r="O2947" i="3"/>
  <c r="O2948" i="3"/>
  <c r="O2949" i="3"/>
  <c r="O2950" i="3"/>
  <c r="O2951" i="3"/>
  <c r="O2952" i="3"/>
  <c r="O2953" i="3"/>
  <c r="O2954" i="3"/>
  <c r="O2955" i="3"/>
  <c r="O2956" i="3"/>
  <c r="O2957" i="3"/>
  <c r="O2958" i="3"/>
  <c r="O2959" i="3"/>
  <c r="O2960" i="3"/>
  <c r="O2961" i="3"/>
  <c r="O2962" i="3"/>
  <c r="O2963" i="3"/>
  <c r="O2964" i="3"/>
  <c r="O2965" i="3"/>
  <c r="O2966" i="3"/>
  <c r="O2967" i="3"/>
  <c r="O2968" i="3"/>
  <c r="O2969" i="3"/>
  <c r="O2970" i="3"/>
  <c r="O2971" i="3"/>
  <c r="O2972" i="3"/>
  <c r="O2973" i="3"/>
  <c r="O2974" i="3"/>
  <c r="O2975" i="3"/>
  <c r="O2976" i="3"/>
  <c r="O2977" i="3"/>
  <c r="O2978" i="3"/>
  <c r="O2979" i="3"/>
  <c r="O2980" i="3"/>
  <c r="O2981" i="3"/>
  <c r="O2982" i="3"/>
  <c r="O2983" i="3"/>
  <c r="O2984" i="3"/>
  <c r="O2985" i="3"/>
  <c r="O2986" i="3"/>
  <c r="O2987" i="3"/>
  <c r="O2988" i="3"/>
  <c r="O2989" i="3"/>
  <c r="O2990" i="3"/>
  <c r="O2991" i="3"/>
  <c r="O2992" i="3"/>
  <c r="O2993" i="3"/>
  <c r="O2994" i="3"/>
  <c r="O2995" i="3"/>
  <c r="O2996" i="3"/>
  <c r="O2997" i="3"/>
  <c r="O2998" i="3"/>
  <c r="O2999" i="3"/>
  <c r="O3000" i="3"/>
  <c r="O3001" i="3"/>
  <c r="O3002" i="3"/>
  <c r="O3003" i="3"/>
  <c r="O3004" i="3"/>
  <c r="O3005" i="3"/>
  <c r="O3006" i="3"/>
  <c r="O3007" i="3"/>
  <c r="O3008" i="3"/>
  <c r="O3009" i="3"/>
  <c r="O3010" i="3"/>
  <c r="O3011" i="3"/>
  <c r="O3012" i="3"/>
  <c r="O3013" i="3"/>
  <c r="O3014" i="3"/>
  <c r="O3015" i="3"/>
  <c r="O3016" i="3"/>
  <c r="O3017" i="3"/>
  <c r="O3018" i="3"/>
  <c r="O3019" i="3"/>
  <c r="O3020" i="3"/>
  <c r="O3021" i="3"/>
  <c r="O3022" i="3"/>
  <c r="O3023" i="3"/>
  <c r="O3024" i="3"/>
  <c r="O3025" i="3"/>
  <c r="O3026" i="3"/>
  <c r="O3027" i="3"/>
  <c r="O3028" i="3"/>
  <c r="O3029" i="3"/>
  <c r="O3030" i="3"/>
  <c r="O3031" i="3"/>
  <c r="O3032" i="3"/>
  <c r="O3033" i="3"/>
  <c r="O3034" i="3"/>
  <c r="O3035" i="3"/>
  <c r="O3036" i="3"/>
  <c r="O3037" i="3"/>
  <c r="O3038" i="3"/>
  <c r="O3039" i="3"/>
  <c r="O3040" i="3"/>
  <c r="O3041" i="3"/>
  <c r="O3042" i="3"/>
  <c r="O3043" i="3"/>
  <c r="O3044" i="3"/>
  <c r="O3045" i="3"/>
  <c r="O3046" i="3"/>
  <c r="O3047" i="3"/>
  <c r="O3048" i="3"/>
  <c r="O3049" i="3"/>
  <c r="O3050" i="3"/>
  <c r="O3051" i="3"/>
  <c r="O3052" i="3"/>
  <c r="O3053" i="3"/>
  <c r="O3054" i="3"/>
  <c r="O3055" i="3"/>
  <c r="O3056" i="3"/>
  <c r="O3057" i="3"/>
  <c r="O3058" i="3"/>
  <c r="O3059" i="3"/>
  <c r="O3060" i="3"/>
  <c r="O3061" i="3"/>
  <c r="O3062" i="3"/>
  <c r="O3063" i="3"/>
  <c r="O3064" i="3"/>
  <c r="O3065" i="3"/>
  <c r="O3066" i="3"/>
  <c r="O3067" i="3"/>
  <c r="O3068" i="3"/>
  <c r="O3069" i="3"/>
  <c r="O3070" i="3"/>
  <c r="O3071" i="3"/>
  <c r="O3072" i="3"/>
  <c r="O3073" i="3"/>
  <c r="O3074" i="3"/>
  <c r="O3075" i="3"/>
  <c r="O3076" i="3"/>
  <c r="O3077" i="3"/>
  <c r="O3078" i="3"/>
  <c r="O3079" i="3"/>
  <c r="O3080" i="3"/>
  <c r="O3081" i="3"/>
  <c r="O3082" i="3"/>
  <c r="O3083" i="3"/>
  <c r="O3084" i="3"/>
  <c r="O3085" i="3"/>
  <c r="O3086" i="3"/>
  <c r="O3087" i="3"/>
  <c r="O3088" i="3"/>
  <c r="O3089" i="3"/>
  <c r="O3090" i="3"/>
  <c r="O3091" i="3"/>
  <c r="O3092" i="3"/>
  <c r="O3093" i="3"/>
  <c r="O3094" i="3"/>
  <c r="O3095" i="3"/>
  <c r="O3096" i="3"/>
  <c r="O3097" i="3"/>
  <c r="O3098" i="3"/>
  <c r="O3099" i="3"/>
  <c r="O3100" i="3"/>
  <c r="O3101" i="3"/>
  <c r="O3102" i="3"/>
  <c r="O3103" i="3"/>
  <c r="O3104" i="3"/>
  <c r="O3105" i="3"/>
  <c r="O3106" i="3"/>
  <c r="O3107" i="3"/>
  <c r="O3108" i="3"/>
  <c r="O3109" i="3"/>
  <c r="O3110" i="3"/>
  <c r="O3111" i="3"/>
  <c r="O3112" i="3"/>
  <c r="O3113" i="3"/>
  <c r="O3114" i="3"/>
  <c r="O3115" i="3"/>
  <c r="O3116" i="3"/>
  <c r="O3117" i="3"/>
  <c r="O3118" i="3"/>
  <c r="O3119" i="3"/>
  <c r="O3120" i="3"/>
  <c r="O3121" i="3"/>
  <c r="O3122" i="3"/>
  <c r="O3123" i="3"/>
  <c r="O3124" i="3"/>
  <c r="O3125" i="3"/>
  <c r="O3126" i="3"/>
  <c r="O3127" i="3"/>
  <c r="O3128" i="3"/>
  <c r="O3129" i="3"/>
  <c r="O3130" i="3"/>
  <c r="O3131" i="3"/>
  <c r="O3132" i="3"/>
  <c r="O3133" i="3"/>
  <c r="O3134" i="3"/>
  <c r="O3135" i="3"/>
  <c r="O3136" i="3"/>
  <c r="O3137" i="3"/>
  <c r="O3138" i="3"/>
  <c r="O3139" i="3"/>
  <c r="O3140" i="3"/>
  <c r="O3141" i="3"/>
  <c r="O3142" i="3"/>
  <c r="O3143" i="3"/>
  <c r="O3144" i="3"/>
  <c r="O3145" i="3"/>
  <c r="O3146" i="3"/>
  <c r="O3147" i="3"/>
  <c r="O3148" i="3"/>
  <c r="O3149" i="3"/>
  <c r="O3150" i="3"/>
  <c r="O3151" i="3"/>
  <c r="O3152" i="3"/>
  <c r="O3153" i="3"/>
  <c r="O3154" i="3"/>
  <c r="O3155" i="3"/>
  <c r="O3156" i="3"/>
  <c r="O3157" i="3"/>
  <c r="O3158" i="3"/>
  <c r="O3159" i="3"/>
  <c r="O3160" i="3"/>
  <c r="O3161" i="3"/>
  <c r="O3162" i="3"/>
  <c r="O3163" i="3"/>
  <c r="O3164" i="3"/>
  <c r="O3165" i="3"/>
  <c r="O3166" i="3"/>
  <c r="O3167" i="3"/>
  <c r="O3168" i="3"/>
  <c r="O3169" i="3"/>
  <c r="O3170" i="3"/>
  <c r="O3171" i="3"/>
  <c r="O3172" i="3"/>
  <c r="O3173" i="3"/>
  <c r="O3174" i="3"/>
  <c r="O3175" i="3"/>
  <c r="O3176" i="3"/>
  <c r="O3177" i="3"/>
  <c r="O3178" i="3"/>
  <c r="O3179" i="3"/>
  <c r="O3180" i="3"/>
  <c r="O3181" i="3"/>
  <c r="O3182" i="3"/>
  <c r="O3183" i="3"/>
  <c r="O3184" i="3"/>
  <c r="O3185" i="3"/>
  <c r="O3186" i="3"/>
  <c r="O3187" i="3"/>
  <c r="O3188" i="3"/>
  <c r="O3189" i="3"/>
  <c r="O3190" i="3"/>
  <c r="O3191" i="3"/>
  <c r="O3192" i="3"/>
  <c r="O3193" i="3"/>
  <c r="O3194" i="3"/>
  <c r="O3195" i="3"/>
  <c r="O3196" i="3"/>
  <c r="O3197" i="3"/>
  <c r="O3198" i="3"/>
  <c r="O3199" i="3"/>
  <c r="O3200" i="3"/>
  <c r="O3201" i="3"/>
  <c r="O3202" i="3"/>
  <c r="O3203" i="3"/>
  <c r="O3204" i="3"/>
  <c r="O3205" i="3"/>
  <c r="O3206" i="3"/>
  <c r="O3207" i="3"/>
  <c r="O3208" i="3"/>
  <c r="O3209" i="3"/>
  <c r="O3210" i="3"/>
  <c r="O3211" i="3"/>
  <c r="O3212" i="3"/>
  <c r="O3213" i="3"/>
  <c r="O3214" i="3"/>
  <c r="O3215" i="3"/>
  <c r="O3216" i="3"/>
  <c r="O3217" i="3"/>
  <c r="O3218" i="3"/>
  <c r="O3219" i="3"/>
  <c r="O3220" i="3"/>
  <c r="O3221" i="3"/>
  <c r="O3222" i="3"/>
  <c r="O3223" i="3"/>
  <c r="O3224" i="3"/>
  <c r="O3225" i="3"/>
  <c r="O3226" i="3"/>
  <c r="O3227" i="3"/>
  <c r="O3228" i="3"/>
  <c r="O3229" i="3"/>
  <c r="O3230" i="3"/>
  <c r="O3231" i="3"/>
  <c r="O3232" i="3"/>
  <c r="O3233" i="3"/>
  <c r="O3234" i="3"/>
  <c r="O3235" i="3"/>
  <c r="O3236" i="3"/>
  <c r="O3237" i="3"/>
  <c r="O3238" i="3"/>
  <c r="O3239" i="3"/>
  <c r="O3240" i="3"/>
  <c r="O3241" i="3"/>
  <c r="O3242" i="3"/>
  <c r="O3243" i="3"/>
  <c r="O3244" i="3"/>
  <c r="O3245" i="3"/>
  <c r="O3246" i="3"/>
  <c r="O3247" i="3"/>
  <c r="O3248" i="3"/>
  <c r="O3249" i="3"/>
  <c r="O3250" i="3"/>
  <c r="O3251" i="3"/>
  <c r="O3252" i="3"/>
  <c r="O3253" i="3"/>
  <c r="O3254" i="3"/>
  <c r="O3255" i="3"/>
  <c r="O3256" i="3"/>
  <c r="O3257" i="3"/>
  <c r="O3258" i="3"/>
  <c r="O3259" i="3"/>
  <c r="O3260" i="3"/>
  <c r="O3261" i="3"/>
  <c r="O3262" i="3"/>
  <c r="O3263" i="3"/>
  <c r="O3264" i="3"/>
  <c r="O3265" i="3"/>
  <c r="O3266" i="3"/>
  <c r="O3267" i="3"/>
  <c r="O3268" i="3"/>
  <c r="O3269" i="3"/>
  <c r="O3270" i="3"/>
  <c r="O3271" i="3"/>
  <c r="O3272" i="3"/>
  <c r="O3273" i="3"/>
  <c r="O3274" i="3"/>
  <c r="O3275" i="3"/>
  <c r="O3276" i="3"/>
  <c r="O3277" i="3"/>
  <c r="O3278" i="3"/>
  <c r="O3279" i="3"/>
  <c r="O3280" i="3"/>
  <c r="O3281" i="3"/>
  <c r="O3282" i="3"/>
  <c r="O3283" i="3"/>
  <c r="O3284" i="3"/>
  <c r="O3285" i="3"/>
  <c r="O3286" i="3"/>
  <c r="O3287" i="3"/>
  <c r="O3288" i="3"/>
  <c r="O3289" i="3"/>
  <c r="O3290" i="3"/>
  <c r="O3291" i="3"/>
  <c r="O3292" i="3"/>
  <c r="O3293" i="3"/>
  <c r="O3294" i="3"/>
  <c r="O3295" i="3"/>
  <c r="O3296" i="3"/>
  <c r="O3297" i="3"/>
  <c r="O3298" i="3"/>
  <c r="O3299" i="3"/>
  <c r="O3300" i="3"/>
  <c r="O3301" i="3"/>
  <c r="O3302" i="3"/>
  <c r="O3303" i="3"/>
  <c r="O3304" i="3"/>
  <c r="O3305" i="3"/>
  <c r="O3306" i="3"/>
  <c r="O3307" i="3"/>
  <c r="O3308" i="3"/>
  <c r="O3309" i="3"/>
  <c r="O3310" i="3"/>
  <c r="O3311" i="3"/>
  <c r="O3312" i="3"/>
  <c r="O3313" i="3"/>
  <c r="O3314" i="3"/>
  <c r="O3315" i="3"/>
  <c r="O3316" i="3"/>
  <c r="O3317" i="3"/>
  <c r="O3318" i="3"/>
  <c r="O3319" i="3"/>
  <c r="O3320" i="3"/>
  <c r="O3321" i="3"/>
  <c r="O3322" i="3"/>
  <c r="O3323" i="3"/>
  <c r="O3324" i="3"/>
  <c r="O3325" i="3"/>
  <c r="O3326" i="3"/>
  <c r="O3327" i="3"/>
  <c r="O3328" i="3"/>
  <c r="O3329" i="3"/>
  <c r="O3330" i="3"/>
  <c r="O3331" i="3"/>
  <c r="O3332" i="3"/>
  <c r="O3333" i="3"/>
  <c r="O3334" i="3"/>
  <c r="O3335" i="3"/>
  <c r="O3336" i="3"/>
  <c r="O3337" i="3"/>
  <c r="O3338" i="3"/>
  <c r="O3339" i="3"/>
  <c r="O3340" i="3"/>
  <c r="O3341" i="3"/>
  <c r="O3342" i="3"/>
  <c r="O3343" i="3"/>
  <c r="O3344" i="3"/>
  <c r="O3345" i="3"/>
  <c r="O3346" i="3"/>
  <c r="O3347" i="3"/>
  <c r="O3348" i="3"/>
  <c r="O3349" i="3"/>
  <c r="O3350" i="3"/>
  <c r="O3351" i="3"/>
  <c r="O3352" i="3"/>
  <c r="O3353" i="3"/>
  <c r="O3354" i="3"/>
  <c r="O3355" i="3"/>
  <c r="O3356" i="3"/>
  <c r="O3357" i="3"/>
  <c r="O3358" i="3"/>
  <c r="O3359" i="3"/>
  <c r="O3360" i="3"/>
  <c r="O3361" i="3"/>
  <c r="O3362" i="3"/>
  <c r="O3363" i="3"/>
  <c r="O3364" i="3"/>
  <c r="O3365" i="3"/>
  <c r="O3366" i="3"/>
  <c r="O3367" i="3"/>
  <c r="O3368" i="3"/>
  <c r="O3369" i="3"/>
  <c r="O3370" i="3"/>
  <c r="O3371" i="3"/>
  <c r="O3372" i="3"/>
  <c r="O3373" i="3"/>
  <c r="O3374" i="3"/>
  <c r="O3375" i="3"/>
  <c r="O3376" i="3"/>
  <c r="O3377" i="3"/>
  <c r="O3378" i="3"/>
  <c r="O3379" i="3"/>
  <c r="O3380" i="3"/>
  <c r="O3381" i="3"/>
  <c r="O3382" i="3"/>
  <c r="O3383" i="3"/>
  <c r="O3384" i="3"/>
  <c r="O3385" i="3"/>
  <c r="O3386" i="3"/>
  <c r="O3387" i="3"/>
  <c r="O3388" i="3"/>
  <c r="O3389" i="3"/>
  <c r="O3390" i="3"/>
  <c r="O3391" i="3"/>
  <c r="O3392" i="3"/>
  <c r="O3393" i="3"/>
  <c r="O3394" i="3"/>
  <c r="O3395" i="3"/>
  <c r="O3396" i="3"/>
  <c r="O3397" i="3"/>
  <c r="O3398" i="3"/>
  <c r="O3399" i="3"/>
  <c r="O3400" i="3"/>
  <c r="O3401" i="3"/>
  <c r="O3402" i="3"/>
  <c r="O3403" i="3"/>
  <c r="O3404" i="3"/>
  <c r="O3405" i="3"/>
  <c r="O3406" i="3"/>
  <c r="O3407" i="3"/>
  <c r="O3408" i="3"/>
  <c r="O3409" i="3"/>
  <c r="O3410" i="3"/>
  <c r="O3411" i="3"/>
  <c r="O3412" i="3"/>
  <c r="O3413" i="3"/>
  <c r="O3414" i="3"/>
  <c r="O3415" i="3"/>
  <c r="O3416" i="3"/>
  <c r="O3417" i="3"/>
  <c r="O3418" i="3"/>
  <c r="O3419" i="3"/>
  <c r="O3420" i="3"/>
  <c r="O3421" i="3"/>
  <c r="O3422" i="3"/>
  <c r="O3423" i="3"/>
  <c r="O3424" i="3"/>
  <c r="O3425" i="3"/>
  <c r="O3426" i="3"/>
  <c r="O3427" i="3"/>
  <c r="O3428" i="3"/>
  <c r="O3429" i="3"/>
  <c r="O3430" i="3"/>
  <c r="O3431" i="3"/>
  <c r="O3432" i="3"/>
  <c r="O3433" i="3"/>
  <c r="O3434" i="3"/>
  <c r="O3435" i="3"/>
  <c r="O3436" i="3"/>
  <c r="O3437" i="3"/>
  <c r="O3438" i="3"/>
  <c r="O3439" i="3"/>
  <c r="O3440" i="3"/>
  <c r="O3441" i="3"/>
  <c r="O3442" i="3"/>
  <c r="O3443" i="3"/>
  <c r="O3444" i="3"/>
  <c r="O3445" i="3"/>
  <c r="O3446" i="3"/>
  <c r="O3447" i="3"/>
  <c r="O3448" i="3"/>
  <c r="O3449" i="3"/>
  <c r="O3450" i="3"/>
  <c r="O3451" i="3"/>
  <c r="O3452" i="3"/>
  <c r="O3453" i="3"/>
  <c r="O3454" i="3"/>
  <c r="O3455" i="3"/>
  <c r="O3456" i="3"/>
  <c r="O3457" i="3"/>
  <c r="O3458" i="3"/>
  <c r="O3459" i="3"/>
  <c r="O3460" i="3"/>
  <c r="O3461" i="3"/>
  <c r="O3462" i="3"/>
  <c r="O3463" i="3"/>
  <c r="O3464" i="3"/>
  <c r="O3465" i="3"/>
  <c r="O3466" i="3"/>
  <c r="O3467" i="3"/>
  <c r="O3468" i="3"/>
  <c r="O3469" i="3"/>
  <c r="O3470" i="3"/>
  <c r="O3471" i="3"/>
  <c r="O3472" i="3"/>
  <c r="O3473" i="3"/>
  <c r="O3474" i="3"/>
  <c r="O3475" i="3"/>
  <c r="O3476" i="3"/>
  <c r="O3477" i="3"/>
  <c r="O3478" i="3"/>
  <c r="O3479" i="3"/>
  <c r="O3480" i="3"/>
  <c r="O3481" i="3"/>
  <c r="O3482" i="3"/>
  <c r="O3483" i="3"/>
  <c r="O3484" i="3"/>
  <c r="O3485" i="3"/>
  <c r="O3486" i="3"/>
  <c r="O3487" i="3"/>
  <c r="O3488" i="3"/>
  <c r="O3489" i="3"/>
  <c r="O3490" i="3"/>
  <c r="O3491" i="3"/>
  <c r="O3492" i="3"/>
  <c r="O3493" i="3"/>
  <c r="O3494" i="3"/>
  <c r="O3495" i="3"/>
  <c r="O3496" i="3"/>
  <c r="O3497" i="3"/>
  <c r="O3498" i="3"/>
  <c r="O3499" i="3"/>
  <c r="O3500" i="3"/>
  <c r="O3501" i="3"/>
  <c r="O3502" i="3"/>
  <c r="O3503" i="3"/>
  <c r="O3504" i="3"/>
  <c r="O3505" i="3"/>
  <c r="O3506" i="3"/>
  <c r="O3507" i="3"/>
  <c r="O3508" i="3"/>
  <c r="O3509" i="3"/>
  <c r="O3510" i="3"/>
  <c r="O3511" i="3"/>
  <c r="O3512" i="3"/>
  <c r="O3513" i="3"/>
  <c r="O3514" i="3"/>
  <c r="O3515" i="3"/>
  <c r="O3516" i="3"/>
  <c r="O3517" i="3"/>
  <c r="O3518" i="3"/>
  <c r="O3519" i="3"/>
  <c r="O3520" i="3"/>
  <c r="O3521" i="3"/>
  <c r="O3522" i="3"/>
  <c r="O3523" i="3"/>
  <c r="O3524" i="3"/>
  <c r="O3525" i="3"/>
  <c r="O3526" i="3"/>
  <c r="O3527" i="3"/>
  <c r="O3528" i="3"/>
  <c r="O3529" i="3"/>
  <c r="O3530" i="3"/>
  <c r="O3531" i="3"/>
  <c r="O3532" i="3"/>
  <c r="O3533" i="3"/>
  <c r="O3534" i="3"/>
  <c r="O3535" i="3"/>
  <c r="O3536" i="3"/>
  <c r="O3537" i="3"/>
  <c r="O3538" i="3"/>
  <c r="O3539" i="3"/>
  <c r="O3540" i="3"/>
  <c r="O3541" i="3"/>
  <c r="O3542" i="3"/>
  <c r="O3543" i="3"/>
  <c r="O3544" i="3"/>
  <c r="O3545" i="3"/>
  <c r="O3546" i="3"/>
  <c r="O3547" i="3"/>
  <c r="O3548" i="3"/>
  <c r="O3549" i="3"/>
  <c r="O3550" i="3"/>
  <c r="O3551" i="3"/>
  <c r="O3552" i="3"/>
  <c r="O3553" i="3"/>
  <c r="O3554" i="3"/>
  <c r="O3555" i="3"/>
  <c r="O3556" i="3"/>
  <c r="O3557" i="3"/>
  <c r="O3558" i="3"/>
  <c r="O3559" i="3"/>
  <c r="O3560" i="3"/>
  <c r="O3561" i="3"/>
  <c r="O3562" i="3"/>
  <c r="O3563" i="3"/>
  <c r="O3564" i="3"/>
  <c r="O3565" i="3"/>
  <c r="O3566" i="3"/>
  <c r="O3567" i="3"/>
  <c r="O3568" i="3"/>
  <c r="O3569" i="3"/>
  <c r="O3570" i="3"/>
  <c r="O3571" i="3"/>
  <c r="O3572" i="3"/>
  <c r="O3573" i="3"/>
  <c r="O3574" i="3"/>
  <c r="O3575" i="3"/>
  <c r="O3576" i="3"/>
  <c r="O3577" i="3"/>
  <c r="O3578" i="3"/>
  <c r="O3579" i="3"/>
  <c r="O3580" i="3"/>
  <c r="O3581" i="3"/>
  <c r="O3582" i="3"/>
  <c r="O3583" i="3"/>
  <c r="O3584" i="3"/>
  <c r="O3585" i="3"/>
  <c r="O3586" i="3"/>
  <c r="O3587" i="3"/>
  <c r="O3588" i="3"/>
  <c r="O3589" i="3"/>
  <c r="O3590" i="3"/>
  <c r="O3591" i="3"/>
  <c r="O3592" i="3"/>
  <c r="O3593" i="3"/>
  <c r="O3594" i="3"/>
  <c r="O3595" i="3"/>
  <c r="O3596" i="3"/>
  <c r="O3597" i="3"/>
  <c r="O3598" i="3"/>
  <c r="O3599" i="3"/>
  <c r="O3600" i="3"/>
  <c r="O3601" i="3"/>
  <c r="O3602" i="3"/>
  <c r="O3603" i="3"/>
  <c r="O3604" i="3"/>
  <c r="O3605" i="3"/>
  <c r="O3606" i="3"/>
  <c r="O3607" i="3"/>
  <c r="O3608" i="3"/>
  <c r="O3609" i="3"/>
  <c r="O3610" i="3"/>
  <c r="O3611" i="3"/>
  <c r="O3612" i="3"/>
  <c r="O3613" i="3"/>
  <c r="O3614" i="3"/>
  <c r="O3615" i="3"/>
  <c r="O3616" i="3"/>
  <c r="O3617" i="3"/>
  <c r="O3618" i="3"/>
  <c r="O3619" i="3"/>
  <c r="O3620" i="3"/>
  <c r="O3621" i="3"/>
  <c r="O3622" i="3"/>
  <c r="O3623" i="3"/>
  <c r="O3624" i="3"/>
  <c r="O3625" i="3"/>
  <c r="O3626" i="3"/>
  <c r="O3627" i="3"/>
  <c r="O3628" i="3"/>
  <c r="O3629" i="3"/>
  <c r="O3630" i="3"/>
  <c r="O3631" i="3"/>
  <c r="O3632" i="3"/>
  <c r="O3633" i="3"/>
  <c r="O3634" i="3"/>
  <c r="O3635" i="3"/>
  <c r="O3636" i="3"/>
  <c r="O3637" i="3"/>
  <c r="O3638" i="3"/>
  <c r="O3639" i="3"/>
  <c r="O3640" i="3"/>
  <c r="O3641" i="3"/>
  <c r="O3642" i="3"/>
  <c r="O3643" i="3"/>
  <c r="O3644" i="3"/>
  <c r="O3645" i="3"/>
  <c r="O3646" i="3"/>
  <c r="O3647" i="3"/>
  <c r="O3648" i="3"/>
  <c r="O3649" i="3"/>
  <c r="O3650" i="3"/>
  <c r="O3651" i="3"/>
  <c r="O3652" i="3"/>
  <c r="O3653" i="3"/>
  <c r="O3654" i="3"/>
  <c r="O3655" i="3"/>
  <c r="O3656" i="3"/>
  <c r="O3657" i="3"/>
  <c r="O3658" i="3"/>
  <c r="O3659" i="3"/>
  <c r="O3660" i="3"/>
  <c r="O3661" i="3"/>
  <c r="O3662" i="3"/>
  <c r="O3663" i="3"/>
  <c r="O3664" i="3"/>
  <c r="O3665" i="3"/>
  <c r="O3666" i="3"/>
  <c r="O3667" i="3"/>
  <c r="O3668" i="3"/>
  <c r="O3669" i="3"/>
  <c r="O3670" i="3"/>
  <c r="O3671" i="3"/>
  <c r="O3672" i="3"/>
  <c r="O3673" i="3"/>
  <c r="O3674" i="3"/>
  <c r="O3675" i="3"/>
  <c r="O3676" i="3"/>
  <c r="O3677" i="3"/>
  <c r="O3678" i="3"/>
  <c r="O3679" i="3"/>
  <c r="O3680" i="3"/>
  <c r="O3681" i="3"/>
  <c r="O3682" i="3"/>
  <c r="O3683" i="3"/>
  <c r="O3684" i="3"/>
  <c r="O3685" i="3"/>
  <c r="O3686" i="3"/>
  <c r="O3687" i="3"/>
  <c r="O3688" i="3"/>
  <c r="O3689" i="3"/>
  <c r="O3690" i="3"/>
  <c r="O3691" i="3"/>
  <c r="O3692" i="3"/>
  <c r="O3693" i="3"/>
  <c r="O3694" i="3"/>
  <c r="O3695" i="3"/>
  <c r="O3696" i="3"/>
  <c r="O3697" i="3"/>
  <c r="O3698" i="3"/>
  <c r="O3699" i="3"/>
  <c r="O3700" i="3"/>
  <c r="O3701" i="3"/>
  <c r="O3702" i="3"/>
  <c r="O3703" i="3"/>
  <c r="O3704" i="3"/>
  <c r="O3705" i="3"/>
  <c r="O3706" i="3"/>
  <c r="O3707" i="3"/>
  <c r="O3708" i="3"/>
  <c r="O3709" i="3"/>
  <c r="O3710" i="3"/>
  <c r="O3711" i="3"/>
  <c r="O3712" i="3"/>
  <c r="O3713" i="3"/>
  <c r="O3714" i="3"/>
  <c r="O3715" i="3"/>
  <c r="O3716" i="3"/>
  <c r="O3717" i="3"/>
  <c r="O3718" i="3"/>
  <c r="O3719" i="3"/>
  <c r="O3720" i="3"/>
  <c r="O3721" i="3"/>
  <c r="O3722" i="3"/>
  <c r="O3723" i="3"/>
  <c r="O3724" i="3"/>
  <c r="O3725" i="3"/>
  <c r="O3726" i="3"/>
  <c r="O3727" i="3"/>
  <c r="O3728" i="3"/>
  <c r="O3729" i="3"/>
  <c r="O3730" i="3"/>
  <c r="O3731" i="3"/>
  <c r="O3732" i="3"/>
  <c r="O3733" i="3"/>
  <c r="O3734" i="3"/>
  <c r="O3735" i="3"/>
  <c r="O3736" i="3"/>
  <c r="O3737" i="3"/>
  <c r="O3738" i="3"/>
  <c r="O3739" i="3"/>
  <c r="O3740" i="3"/>
  <c r="O3741" i="3"/>
  <c r="O3742" i="3"/>
  <c r="O3743" i="3"/>
  <c r="O3744" i="3"/>
  <c r="O3745" i="3"/>
  <c r="O3746" i="3"/>
  <c r="O3748" i="3"/>
  <c r="O3749" i="3"/>
  <c r="O3750" i="3"/>
  <c r="O3751" i="3"/>
  <c r="O3752" i="3"/>
  <c r="O3753" i="3"/>
  <c r="O3754" i="3"/>
  <c r="O3755" i="3"/>
  <c r="O3756" i="3"/>
  <c r="O3757" i="3"/>
  <c r="O3758" i="3"/>
  <c r="O3759" i="3"/>
  <c r="O3760" i="3"/>
  <c r="O3761" i="3"/>
  <c r="O3762" i="3"/>
  <c r="O3763" i="3"/>
  <c r="O3764" i="3"/>
  <c r="O3765" i="3"/>
  <c r="O3766" i="3"/>
  <c r="O3767" i="3"/>
  <c r="O3768" i="3"/>
  <c r="O3769" i="3"/>
  <c r="O3770" i="3"/>
  <c r="O3771" i="3"/>
  <c r="O3772" i="3"/>
  <c r="O3773" i="3"/>
  <c r="O3774" i="3"/>
  <c r="O3775" i="3"/>
  <c r="O3776" i="3"/>
  <c r="O3777" i="3"/>
  <c r="O3778" i="3"/>
  <c r="O3779" i="3"/>
  <c r="O3780" i="3"/>
  <c r="O3781" i="3"/>
  <c r="O3782" i="3"/>
  <c r="O3783" i="3"/>
  <c r="O3784" i="3"/>
  <c r="S12" i="4"/>
  <c r="W12" i="4"/>
  <c r="Z12" i="4"/>
  <c r="AB12" i="4"/>
  <c r="AD12" i="4"/>
  <c r="AE12" i="4"/>
  <c r="F104" i="4"/>
  <c r="F103" i="4"/>
  <c r="F102" i="4"/>
  <c r="F101" i="4"/>
  <c r="F100" i="4"/>
  <c r="F99" i="4"/>
  <c r="F98" i="4"/>
  <c r="F97" i="4"/>
  <c r="F96" i="4"/>
  <c r="F95" i="4"/>
  <c r="F94" i="4"/>
  <c r="F93" i="4"/>
  <c r="F92" i="4"/>
  <c r="F91" i="4"/>
  <c r="F90" i="4"/>
  <c r="F89" i="4"/>
  <c r="F88" i="4"/>
  <c r="F87" i="4"/>
  <c r="F86" i="4"/>
  <c r="F85" i="4"/>
  <c r="F84" i="4"/>
  <c r="F83" i="4"/>
  <c r="F82" i="4"/>
  <c r="F81" i="4"/>
  <c r="F80" i="4"/>
  <c r="F79" i="4"/>
  <c r="F78" i="4"/>
  <c r="F77" i="4"/>
  <c r="F76" i="4"/>
  <c r="F75" i="4"/>
  <c r="F74" i="4"/>
  <c r="F73" i="4"/>
  <c r="F72" i="4"/>
  <c r="F71" i="4"/>
  <c r="F70" i="4"/>
  <c r="F69" i="4"/>
  <c r="F68" i="4"/>
  <c r="F67" i="4"/>
  <c r="F66" i="4"/>
  <c r="F65" i="4"/>
  <c r="F64" i="4"/>
  <c r="F63" i="4"/>
  <c r="F62" i="4"/>
  <c r="F61" i="4"/>
  <c r="F60" i="4"/>
  <c r="F59" i="4"/>
  <c r="F58" i="4"/>
  <c r="F57" i="4"/>
  <c r="F56" i="4"/>
  <c r="F55" i="4"/>
  <c r="F54" i="4"/>
  <c r="F53" i="4"/>
  <c r="F52" i="4"/>
  <c r="F51" i="4"/>
  <c r="F50" i="4"/>
  <c r="F49" i="4"/>
  <c r="F48" i="4"/>
  <c r="F47" i="4"/>
  <c r="F46" i="4"/>
  <c r="F45" i="4"/>
  <c r="F44" i="4"/>
  <c r="F43" i="4"/>
  <c r="F42" i="4"/>
  <c r="F41" i="4"/>
  <c r="F40" i="4"/>
  <c r="F39" i="4"/>
  <c r="F38" i="4"/>
  <c r="F37" i="4"/>
  <c r="F36" i="4"/>
  <c r="F35" i="4"/>
  <c r="F34" i="4"/>
  <c r="F33" i="4"/>
  <c r="F32" i="4"/>
  <c r="F31" i="4"/>
  <c r="F30" i="4"/>
  <c r="F29" i="4"/>
  <c r="F28" i="4"/>
  <c r="F27" i="4"/>
  <c r="F26" i="4"/>
  <c r="F25" i="4"/>
  <c r="F24" i="4"/>
  <c r="F23" i="4"/>
  <c r="F22" i="4"/>
  <c r="F21" i="4"/>
  <c r="AE12" i="1"/>
  <c r="AA12" i="1"/>
  <c r="AC792" i="1"/>
  <c r="AF792" i="1" s="1"/>
  <c r="AC800" i="1"/>
  <c r="AF800" i="1" s="1"/>
  <c r="AC816" i="1"/>
  <c r="AF816" i="1" s="1"/>
  <c r="AC824" i="1"/>
  <c r="AF824" i="1" s="1"/>
  <c r="AC16" i="1"/>
  <c r="AF16" i="1" s="1"/>
  <c r="AC753" i="1"/>
  <c r="AF753" i="1" s="1"/>
  <c r="AC761" i="1"/>
  <c r="AF761" i="1" s="1"/>
  <c r="AC809" i="1"/>
  <c r="AF809" i="1" s="1"/>
  <c r="AC17" i="1"/>
  <c r="AF17" i="1" s="1"/>
  <c r="AC754" i="1"/>
  <c r="AF754" i="1" s="1"/>
  <c r="AC762" i="1"/>
  <c r="AF762" i="1" s="1"/>
  <c r="AC778" i="1"/>
  <c r="AF778" i="1" s="1"/>
  <c r="AC763" i="1"/>
  <c r="AF763" i="1" s="1"/>
  <c r="AC771" i="1"/>
  <c r="AF771" i="1" s="1"/>
  <c r="AC764" i="1"/>
  <c r="AF764" i="1" s="1"/>
  <c r="AC772" i="1"/>
  <c r="AF772" i="1" s="1"/>
  <c r="AC796" i="1"/>
  <c r="AF796" i="1" s="1"/>
  <c r="AC828" i="1"/>
  <c r="AF828" i="1" s="1"/>
  <c r="AC20" i="1"/>
  <c r="AF20" i="1" s="1"/>
  <c r="AC781" i="1"/>
  <c r="AF781" i="1" s="1"/>
  <c r="AC750" i="1"/>
  <c r="AF750" i="1" s="1"/>
  <c r="AC758" i="1"/>
  <c r="AF758" i="1" s="1"/>
  <c r="AC782" i="1"/>
  <c r="AF782" i="1" s="1"/>
  <c r="AC798" i="1"/>
  <c r="AF798" i="1" s="1"/>
  <c r="AC831" i="1"/>
  <c r="AF831" i="1" s="1"/>
  <c r="AC799" i="1"/>
  <c r="AF799" i="1" s="1"/>
  <c r="AC775" i="1"/>
  <c r="AF775" i="1" s="1"/>
  <c r="AC780" i="1"/>
  <c r="AF780" i="1" s="1"/>
  <c r="AC19" i="1"/>
  <c r="AF19" i="1" s="1"/>
  <c r="AC767" i="1"/>
  <c r="AF767" i="1" s="1"/>
  <c r="AC751" i="1"/>
  <c r="AF751" i="1" s="1"/>
  <c r="AC18" i="1"/>
  <c r="AF18" i="1" s="1"/>
  <c r="AC810" i="1"/>
  <c r="AF810" i="1" s="1"/>
  <c r="AC817" i="1"/>
  <c r="AF817" i="1" s="1"/>
  <c r="AC752" i="1"/>
  <c r="AF752" i="1" s="1"/>
  <c r="AC826" i="1"/>
  <c r="AF826" i="1" s="1"/>
  <c r="AC815" i="1"/>
  <c r="AF815" i="1" s="1"/>
  <c r="AC790" i="1"/>
  <c r="AF790" i="1" s="1"/>
  <c r="AC789" i="1"/>
  <c r="AF789" i="1" s="1"/>
  <c r="AC820" i="1"/>
  <c r="AF820" i="1" s="1"/>
  <c r="AC788" i="1"/>
  <c r="AF788" i="1" s="1"/>
  <c r="AC756" i="1"/>
  <c r="AF756" i="1" s="1"/>
  <c r="AC819" i="1"/>
  <c r="AF819" i="1" s="1"/>
  <c r="AC755" i="1"/>
  <c r="AF755" i="1" s="1"/>
  <c r="AC818" i="1"/>
  <c r="AF818" i="1" s="1"/>
  <c r="AC825" i="1"/>
  <c r="AF825" i="1" s="1"/>
  <c r="AC760" i="1"/>
  <c r="AF760" i="1" s="1"/>
  <c r="AC785" i="1"/>
  <c r="AF785" i="1" s="1"/>
  <c r="AC765" i="1"/>
  <c r="AF765" i="1" s="1"/>
  <c r="AC803" i="1"/>
  <c r="AF803" i="1" s="1"/>
  <c r="AC787" i="1"/>
  <c r="AF787" i="1" s="1"/>
  <c r="AC823" i="1"/>
  <c r="AF823" i="1" s="1"/>
  <c r="AC779" i="1"/>
  <c r="AF779" i="1" s="1"/>
  <c r="AC759" i="1"/>
  <c r="AF759" i="1" s="1"/>
  <c r="AC769" i="1"/>
  <c r="AF769" i="1" s="1"/>
  <c r="AC794" i="1"/>
  <c r="AF794" i="1" s="1"/>
  <c r="AC797" i="1"/>
  <c r="AF797" i="1" s="1"/>
  <c r="AC807" i="1"/>
  <c r="AF807" i="1" s="1"/>
  <c r="AC808" i="1"/>
  <c r="AF808" i="1" s="1"/>
  <c r="AC770" i="1"/>
  <c r="AF770" i="1" s="1"/>
  <c r="AC774" i="1"/>
  <c r="AF774" i="1" s="1"/>
  <c r="AC822" i="1"/>
  <c r="AF822" i="1" s="1"/>
  <c r="AC832" i="1"/>
  <c r="AF832" i="1" s="1"/>
  <c r="AC830" i="1"/>
  <c r="AF830" i="1" s="1"/>
  <c r="AC757" i="1"/>
  <c r="AF757" i="1" s="1"/>
  <c r="AC791" i="1"/>
  <c r="AF791" i="1" s="1"/>
  <c r="AC812" i="1"/>
  <c r="AF812" i="1" s="1"/>
  <c r="AC768" i="1"/>
  <c r="AF768" i="1" s="1"/>
  <c r="AC801" i="1"/>
  <c r="AF801" i="1" s="1"/>
  <c r="AC795" i="1"/>
  <c r="AF795" i="1" s="1"/>
  <c r="AC829" i="1"/>
  <c r="AF829" i="1" s="1"/>
  <c r="AC783" i="1"/>
  <c r="AF783" i="1" s="1"/>
  <c r="AC802" i="1"/>
  <c r="AF802" i="1" s="1"/>
  <c r="AC804" i="1"/>
  <c r="AF804" i="1" s="1"/>
  <c r="AC806" i="1"/>
  <c r="AF806" i="1" s="1"/>
  <c r="AC786" i="1"/>
  <c r="AF786" i="1" s="1"/>
  <c r="AC814" i="1"/>
  <c r="AF814" i="1" s="1"/>
  <c r="AC776" i="1"/>
  <c r="AF776" i="1" s="1"/>
  <c r="AC805" i="1"/>
  <c r="AF805" i="1" s="1"/>
  <c r="AC793" i="1"/>
  <c r="AF793" i="1" s="1"/>
  <c r="AC821" i="1"/>
  <c r="AF821" i="1" s="1"/>
  <c r="AC784" i="1"/>
  <c r="AF784" i="1" s="1"/>
  <c r="AC813" i="1"/>
  <c r="AF813" i="1" s="1"/>
  <c r="AC833" i="1"/>
  <c r="AF833" i="1" s="1"/>
  <c r="AC827" i="1"/>
  <c r="AF827" i="1" s="1"/>
  <c r="AC766" i="1"/>
  <c r="AF766" i="1" s="1"/>
  <c r="AF12" i="1"/>
  <c r="AC777" i="1"/>
  <c r="AF777" i="1" s="1"/>
  <c r="AC773" i="1"/>
  <c r="AF773" i="1" s="1"/>
  <c r="AC811" i="1"/>
  <c r="AF811" i="1" s="1"/>
  <c r="T15" i="1" l="1"/>
  <c r="S15" i="1"/>
  <c r="R14" i="1"/>
  <c r="X14" i="1" s="1"/>
  <c r="R15" i="1"/>
  <c r="X15" i="1" s="1"/>
  <c r="T14" i="1"/>
  <c r="S14" i="1"/>
  <c r="R53" i="1"/>
  <c r="X53" i="1" s="1"/>
  <c r="R69" i="1"/>
  <c r="X69" i="1" s="1"/>
  <c r="T139" i="1"/>
  <c r="T48" i="1"/>
  <c r="T210" i="1"/>
  <c r="R89" i="1"/>
  <c r="X89" i="1" s="1"/>
  <c r="R148" i="1"/>
  <c r="X148" i="1" s="1"/>
  <c r="S64" i="1"/>
  <c r="S44" i="1"/>
  <c r="T47" i="1"/>
  <c r="T23" i="1"/>
  <c r="R45" i="1"/>
  <c r="X45" i="1" s="1"/>
  <c r="S21" i="1"/>
  <c r="R29" i="1"/>
  <c r="X29" i="1" s="1"/>
  <c r="T43" i="1"/>
  <c r="S150" i="1"/>
  <c r="T123" i="1"/>
  <c r="R36" i="1"/>
  <c r="X36" i="1" s="1"/>
  <c r="T238" i="1"/>
  <c r="R73" i="1"/>
  <c r="X73" i="1" s="1"/>
  <c r="R101" i="1"/>
  <c r="X101" i="1" s="1"/>
  <c r="T59" i="1"/>
  <c r="T39" i="1"/>
  <c r="R61" i="1"/>
  <c r="X61" i="1" s="1"/>
  <c r="R41" i="1"/>
  <c r="X41" i="1" s="1"/>
  <c r="R60" i="1"/>
  <c r="X60" i="1" s="1"/>
  <c r="S40" i="1"/>
  <c r="S111" i="1"/>
  <c r="R267" i="1"/>
  <c r="X267" i="1" s="1"/>
  <c r="S85" i="1"/>
  <c r="T31" i="1"/>
  <c r="T35" i="1"/>
  <c r="S55" i="1"/>
  <c r="S45" i="1"/>
  <c r="S72" i="1"/>
  <c r="T70" i="1"/>
  <c r="R64" i="1"/>
  <c r="X64" i="1" s="1"/>
  <c r="T36" i="1"/>
  <c r="R256" i="1"/>
  <c r="X256" i="1" s="1"/>
  <c r="R81" i="1"/>
  <c r="X81" i="1" s="1"/>
  <c r="T63" i="1"/>
  <c r="R72" i="1"/>
  <c r="X72" i="1" s="1"/>
  <c r="R25" i="1"/>
  <c r="X25" i="1" s="1"/>
  <c r="R28" i="1"/>
  <c r="X28" i="1" s="1"/>
  <c r="T51" i="1"/>
  <c r="T81" i="1"/>
  <c r="T89" i="1"/>
  <c r="T24" i="1"/>
  <c r="T259" i="1"/>
  <c r="S54" i="1"/>
  <c r="T40" i="1"/>
  <c r="R52" i="1"/>
  <c r="X52" i="1" s="1"/>
  <c r="S53" i="1"/>
  <c r="T60" i="1"/>
  <c r="T28" i="1"/>
  <c r="T71" i="1"/>
  <c r="R83" i="1"/>
  <c r="X83" i="1" s="1"/>
  <c r="T44" i="1"/>
  <c r="R85" i="1"/>
  <c r="X85" i="1" s="1"/>
  <c r="T57" i="1"/>
  <c r="R40" i="1"/>
  <c r="X40" i="1" s="1"/>
  <c r="R93" i="1"/>
  <c r="X93" i="1" s="1"/>
  <c r="S231" i="1"/>
  <c r="S222" i="1"/>
  <c r="R49" i="1"/>
  <c r="X49" i="1" s="1"/>
  <c r="S60" i="1"/>
  <c r="S31" i="1"/>
  <c r="S81" i="1"/>
  <c r="S28" i="1"/>
  <c r="S43" i="1"/>
  <c r="S52" i="1"/>
  <c r="S73" i="1"/>
  <c r="R32" i="1"/>
  <c r="X32" i="1" s="1"/>
  <c r="T73" i="1"/>
  <c r="T64" i="1"/>
  <c r="S74" i="1"/>
  <c r="R71" i="1"/>
  <c r="X71" i="1" s="1"/>
  <c r="S57" i="1"/>
  <c r="T93" i="1"/>
  <c r="S256" i="1"/>
  <c r="T69" i="1"/>
  <c r="S67" i="1"/>
  <c r="R79" i="1"/>
  <c r="X79" i="1" s="1"/>
  <c r="T37" i="1"/>
  <c r="R48" i="1"/>
  <c r="X48" i="1" s="1"/>
  <c r="S32" i="1"/>
  <c r="S35" i="1"/>
  <c r="S51" i="1"/>
  <c r="R23" i="1"/>
  <c r="X23" i="1" s="1"/>
  <c r="S33" i="1"/>
  <c r="S139" i="1"/>
  <c r="R86" i="1"/>
  <c r="X86" i="1" s="1"/>
  <c r="R77" i="1"/>
  <c r="X77" i="1" s="1"/>
  <c r="T249" i="1"/>
  <c r="T52" i="1"/>
  <c r="T27" i="1"/>
  <c r="T101" i="1"/>
  <c r="T77" i="1"/>
  <c r="S59" i="1"/>
  <c r="S71" i="1"/>
  <c r="R74" i="1"/>
  <c r="X74" i="1" s="1"/>
  <c r="R44" i="1"/>
  <c r="X44" i="1" s="1"/>
  <c r="R63" i="1"/>
  <c r="X63" i="1" s="1"/>
  <c r="R21" i="1"/>
  <c r="X21" i="1" s="1"/>
  <c r="R231" i="1"/>
  <c r="X231" i="1" s="1"/>
  <c r="T53" i="1"/>
  <c r="S61" i="1"/>
  <c r="R24" i="1"/>
  <c r="X24" i="1" s="1"/>
  <c r="T25" i="1"/>
  <c r="R31" i="1"/>
  <c r="X31" i="1" s="1"/>
  <c r="T41" i="1"/>
  <c r="S25" i="1"/>
  <c r="S23" i="1"/>
  <c r="S39" i="1"/>
  <c r="T49" i="1"/>
  <c r="R47" i="1"/>
  <c r="X47" i="1" s="1"/>
  <c r="S210" i="1"/>
  <c r="R238" i="1"/>
  <c r="X238" i="1" s="1"/>
  <c r="R123" i="1"/>
  <c r="X123" i="1" s="1"/>
  <c r="S148" i="1"/>
  <c r="R111" i="1"/>
  <c r="X111" i="1" s="1"/>
  <c r="R70" i="1"/>
  <c r="X70" i="1" s="1"/>
  <c r="R27" i="1"/>
  <c r="X27" i="1" s="1"/>
  <c r="R222" i="1"/>
  <c r="X222" i="1" s="1"/>
  <c r="S69" i="1"/>
  <c r="S89" i="1"/>
  <c r="T61" i="1"/>
  <c r="T74" i="1"/>
  <c r="R57" i="1"/>
  <c r="X57" i="1" s="1"/>
  <c r="S77" i="1"/>
  <c r="S29" i="1"/>
  <c r="T46" i="1"/>
  <c r="R51" i="1"/>
  <c r="X51" i="1" s="1"/>
  <c r="S238" i="1"/>
  <c r="R150" i="1"/>
  <c r="X150" i="1" s="1"/>
  <c r="R139" i="1"/>
  <c r="X139" i="1" s="1"/>
  <c r="T86" i="1"/>
  <c r="R59" i="1"/>
  <c r="X59" i="1" s="1"/>
  <c r="T54" i="1"/>
  <c r="T21" i="1"/>
  <c r="T231" i="1"/>
  <c r="S48" i="1"/>
  <c r="T32" i="1"/>
  <c r="R35" i="1"/>
  <c r="X35" i="1" s="1"/>
  <c r="T33" i="1"/>
  <c r="R259" i="1"/>
  <c r="X259" i="1" s="1"/>
  <c r="R210" i="1"/>
  <c r="X210" i="1" s="1"/>
  <c r="S123" i="1"/>
  <c r="T148" i="1"/>
  <c r="R54" i="1"/>
  <c r="X54" i="1" s="1"/>
  <c r="S63" i="1"/>
  <c r="S36" i="1"/>
  <c r="T150" i="1"/>
  <c r="R39" i="1"/>
  <c r="X39" i="1" s="1"/>
  <c r="T72" i="1"/>
  <c r="S24" i="1"/>
  <c r="T45" i="1"/>
  <c r="S41" i="1"/>
  <c r="S49" i="1"/>
  <c r="T85" i="1"/>
  <c r="S47" i="1"/>
  <c r="R43" i="1"/>
  <c r="X43" i="1" s="1"/>
  <c r="T256" i="1"/>
  <c r="T222" i="1"/>
  <c r="T267" i="1"/>
  <c r="T55" i="1"/>
  <c r="S93" i="1"/>
  <c r="T111" i="1"/>
  <c r="S101" i="1"/>
  <c r="S259" i="1"/>
  <c r="R249" i="1"/>
  <c r="X249" i="1" s="1"/>
  <c r="T29" i="1"/>
  <c r="S249" i="1"/>
  <c r="R55" i="1"/>
  <c r="X55" i="1" s="1"/>
  <c r="S83" i="1"/>
  <c r="S27" i="1"/>
  <c r="S267" i="1"/>
  <c r="S229" i="1"/>
  <c r="T206" i="1"/>
  <c r="S268" i="1"/>
  <c r="T215" i="1"/>
  <c r="R190" i="1"/>
  <c r="X190" i="1" s="1"/>
  <c r="S118" i="1"/>
  <c r="T262" i="1"/>
  <c r="S106" i="1"/>
  <c r="S260" i="1"/>
  <c r="R129" i="1"/>
  <c r="X129" i="1" s="1"/>
  <c r="T261" i="1"/>
  <c r="R42" i="1"/>
  <c r="X42" i="1" s="1"/>
  <c r="T253" i="1"/>
  <c r="T263" i="1"/>
  <c r="S163" i="1"/>
  <c r="S201" i="1"/>
  <c r="R239" i="1"/>
  <c r="X239" i="1" s="1"/>
  <c r="T243" i="1"/>
  <c r="S213" i="1"/>
  <c r="S103" i="1"/>
  <c r="T242" i="1"/>
  <c r="T155" i="1"/>
  <c r="T102" i="1"/>
  <c r="T119" i="1"/>
  <c r="S79" i="1"/>
  <c r="R67" i="1"/>
  <c r="X67" i="1" s="1"/>
  <c r="T80" i="1"/>
  <c r="R214" i="1"/>
  <c r="X214" i="1" s="1"/>
  <c r="R250" i="1"/>
  <c r="X250" i="1" s="1"/>
  <c r="R209" i="1"/>
  <c r="X209" i="1" s="1"/>
  <c r="S230" i="1"/>
  <c r="T191" i="1"/>
  <c r="R255" i="1"/>
  <c r="X255" i="1" s="1"/>
  <c r="T194" i="1"/>
  <c r="R163" i="1"/>
  <c r="X163" i="1" s="1"/>
  <c r="R206" i="1"/>
  <c r="X206" i="1" s="1"/>
  <c r="T127" i="1"/>
  <c r="R260" i="1"/>
  <c r="X260" i="1" s="1"/>
  <c r="T197" i="1"/>
  <c r="R234" i="1"/>
  <c r="X234" i="1" s="1"/>
  <c r="S209" i="1"/>
  <c r="R34" i="1"/>
  <c r="X34" i="1" s="1"/>
  <c r="R46" i="1"/>
  <c r="X46" i="1" s="1"/>
  <c r="T30" i="1"/>
  <c r="S247" i="1"/>
  <c r="R124" i="1"/>
  <c r="X124" i="1" s="1"/>
  <c r="R102" i="1"/>
  <c r="X102" i="1" s="1"/>
  <c r="T135" i="1"/>
  <c r="S130" i="1"/>
  <c r="R118" i="1"/>
  <c r="X118" i="1" s="1"/>
  <c r="R138" i="1"/>
  <c r="X138" i="1" s="1"/>
  <c r="T106" i="1"/>
  <c r="R91" i="1"/>
  <c r="X91" i="1" s="1"/>
  <c r="T91" i="1"/>
  <c r="T103" i="1"/>
  <c r="S162" i="1"/>
  <c r="T190" i="1"/>
  <c r="R268" i="1"/>
  <c r="X268" i="1" s="1"/>
  <c r="S221" i="1"/>
  <c r="R115" i="1"/>
  <c r="X115" i="1" s="1"/>
  <c r="R205" i="1"/>
  <c r="X205" i="1" s="1"/>
  <c r="T128" i="1"/>
  <c r="R195" i="1"/>
  <c r="X195" i="1" s="1"/>
  <c r="T239" i="1"/>
  <c r="T227" i="1"/>
  <c r="T112" i="1"/>
  <c r="R219" i="1"/>
  <c r="X219" i="1" s="1"/>
  <c r="T251" i="1"/>
  <c r="T88" i="1"/>
  <c r="T104" i="1"/>
  <c r="R203" i="1"/>
  <c r="X203" i="1" s="1"/>
  <c r="T211" i="1"/>
  <c r="T223" i="1"/>
  <c r="T34" i="1"/>
  <c r="T42" i="1"/>
  <c r="S113" i="1"/>
  <c r="R261" i="1"/>
  <c r="X261" i="1" s="1"/>
  <c r="T125" i="1"/>
  <c r="S141" i="1"/>
  <c r="S157" i="1"/>
  <c r="R105" i="1"/>
  <c r="X105" i="1" s="1"/>
  <c r="T137" i="1"/>
  <c r="R153" i="1"/>
  <c r="X153" i="1" s="1"/>
  <c r="T257" i="1"/>
  <c r="T133" i="1"/>
  <c r="T208" i="1"/>
  <c r="T216" i="1"/>
  <c r="R240" i="1"/>
  <c r="X240" i="1" s="1"/>
  <c r="S244" i="1"/>
  <c r="T248" i="1"/>
  <c r="T196" i="1"/>
  <c r="R228" i="1"/>
  <c r="X228" i="1" s="1"/>
  <c r="R224" i="1"/>
  <c r="X224" i="1" s="1"/>
  <c r="S189" i="1"/>
  <c r="T212" i="1"/>
  <c r="R236" i="1"/>
  <c r="X236" i="1" s="1"/>
  <c r="R113" i="1"/>
  <c r="X113" i="1" s="1"/>
  <c r="S194" i="1"/>
  <c r="T214" i="1"/>
  <c r="R245" i="1"/>
  <c r="X245" i="1" s="1"/>
  <c r="T255" i="1"/>
  <c r="R82" i="1"/>
  <c r="X82" i="1" s="1"/>
  <c r="S254" i="1"/>
  <c r="R202" i="1"/>
  <c r="X202" i="1" s="1"/>
  <c r="S202" i="1"/>
  <c r="T217" i="1"/>
  <c r="R194" i="1"/>
  <c r="X194" i="1" s="1"/>
  <c r="S214" i="1"/>
  <c r="T118" i="1"/>
  <c r="T233" i="1"/>
  <c r="S205" i="1"/>
  <c r="R227" i="1"/>
  <c r="X227" i="1" s="1"/>
  <c r="S88" i="1"/>
  <c r="R211" i="1"/>
  <c r="X211" i="1" s="1"/>
  <c r="T113" i="1"/>
  <c r="R157" i="1"/>
  <c r="X157" i="1" s="1"/>
  <c r="S105" i="1"/>
  <c r="R257" i="1"/>
  <c r="X257" i="1" s="1"/>
  <c r="S216" i="1"/>
  <c r="S248" i="1"/>
  <c r="S200" i="1"/>
  <c r="R189" i="1"/>
  <c r="X189" i="1" s="1"/>
  <c r="S30" i="1"/>
  <c r="T198" i="1"/>
  <c r="S124" i="1"/>
  <c r="T193" i="1"/>
  <c r="T126" i="1"/>
  <c r="T75" i="1"/>
  <c r="S188" i="1"/>
  <c r="R221" i="1"/>
  <c r="X221" i="1" s="1"/>
  <c r="S211" i="1"/>
  <c r="T205" i="1"/>
  <c r="T202" i="1"/>
  <c r="T130" i="1"/>
  <c r="T162" i="1"/>
  <c r="S91" i="1"/>
  <c r="T230" i="1"/>
  <c r="S135" i="1"/>
  <c r="S127" i="1"/>
  <c r="T83" i="1"/>
  <c r="T122" i="1"/>
  <c r="T209" i="1"/>
  <c r="S191" i="1"/>
  <c r="S217" i="1"/>
  <c r="T82" i="1"/>
  <c r="R37" i="1"/>
  <c r="X37" i="1" s="1"/>
  <c r="S94" i="1"/>
  <c r="R75" i="1"/>
  <c r="X75" i="1" s="1"/>
  <c r="S82" i="1"/>
  <c r="R94" i="1"/>
  <c r="X94" i="1" s="1"/>
  <c r="T76" i="1"/>
  <c r="S37" i="1"/>
  <c r="T225" i="1"/>
  <c r="R201" i="1"/>
  <c r="X201" i="1" s="1"/>
  <c r="T250" i="1"/>
  <c r="R197" i="1"/>
  <c r="X197" i="1" s="1"/>
  <c r="R193" i="1"/>
  <c r="X193" i="1" s="1"/>
  <c r="S122" i="1"/>
  <c r="T245" i="1"/>
  <c r="R127" i="1"/>
  <c r="X127" i="1" s="1"/>
  <c r="S178" i="1"/>
  <c r="T246" i="1"/>
  <c r="T254" i="1"/>
  <c r="R191" i="1"/>
  <c r="X191" i="1" s="1"/>
  <c r="S245" i="1"/>
  <c r="S193" i="1"/>
  <c r="R262" i="1"/>
  <c r="X262" i="1" s="1"/>
  <c r="R38" i="1"/>
  <c r="X38" i="1" s="1"/>
  <c r="R264" i="1"/>
  <c r="X264" i="1" s="1"/>
  <c r="T229" i="1"/>
  <c r="S264" i="1"/>
  <c r="S179" i="1"/>
  <c r="R229" i="1"/>
  <c r="X229" i="1" s="1"/>
  <c r="T124" i="1"/>
  <c r="R30" i="1"/>
  <c r="X30" i="1" s="1"/>
  <c r="S173" i="1"/>
  <c r="R162" i="1"/>
  <c r="X162" i="1" s="1"/>
  <c r="R130" i="1"/>
  <c r="X130" i="1" s="1"/>
  <c r="S107" i="1"/>
  <c r="S155" i="1"/>
  <c r="R114" i="1"/>
  <c r="X114" i="1" s="1"/>
  <c r="T140" i="1"/>
  <c r="S126" i="1"/>
  <c r="R155" i="1"/>
  <c r="X155" i="1" s="1"/>
  <c r="R103" i="1"/>
  <c r="X103" i="1" s="1"/>
  <c r="R108" i="1"/>
  <c r="X108" i="1" s="1"/>
  <c r="R246" i="1"/>
  <c r="X246" i="1" s="1"/>
  <c r="R253" i="1"/>
  <c r="X253" i="1" s="1"/>
  <c r="S263" i="1"/>
  <c r="S253" i="1"/>
  <c r="R247" i="1"/>
  <c r="X247" i="1" s="1"/>
  <c r="T268" i="1"/>
  <c r="T221" i="1"/>
  <c r="S115" i="1"/>
  <c r="S174" i="1"/>
  <c r="S180" i="1"/>
  <c r="R128" i="1"/>
  <c r="X128" i="1" s="1"/>
  <c r="T195" i="1"/>
  <c r="R235" i="1"/>
  <c r="X235" i="1" s="1"/>
  <c r="S160" i="1"/>
  <c r="R26" i="1"/>
  <c r="X26" i="1" s="1"/>
  <c r="S219" i="1"/>
  <c r="R251" i="1"/>
  <c r="X251" i="1" s="1"/>
  <c r="R88" i="1"/>
  <c r="X88" i="1" s="1"/>
  <c r="S136" i="1"/>
  <c r="S203" i="1"/>
  <c r="R215" i="1"/>
  <c r="X215" i="1" s="1"/>
  <c r="S50" i="1"/>
  <c r="R22" i="1"/>
  <c r="X22" i="1" s="1"/>
  <c r="T129" i="1"/>
  <c r="T161" i="1"/>
  <c r="T109" i="1"/>
  <c r="S125" i="1"/>
  <c r="R141" i="1"/>
  <c r="X141" i="1" s="1"/>
  <c r="R137" i="1"/>
  <c r="X137" i="1" s="1"/>
  <c r="S153" i="1"/>
  <c r="S265" i="1"/>
  <c r="R133" i="1"/>
  <c r="X133" i="1" s="1"/>
  <c r="S208" i="1"/>
  <c r="R220" i="1"/>
  <c r="X220" i="1" s="1"/>
  <c r="S240" i="1"/>
  <c r="T244" i="1"/>
  <c r="R252" i="1"/>
  <c r="X252" i="1" s="1"/>
  <c r="R200" i="1"/>
  <c r="X200" i="1" s="1"/>
  <c r="S228" i="1"/>
  <c r="R204" i="1"/>
  <c r="X204" i="1" s="1"/>
  <c r="S224" i="1"/>
  <c r="T189" i="1"/>
  <c r="R232" i="1"/>
  <c r="X232" i="1" s="1"/>
  <c r="S236" i="1"/>
  <c r="R223" i="1"/>
  <c r="X223" i="1" s="1"/>
  <c r="S34" i="1"/>
  <c r="T168" i="1"/>
  <c r="T235" i="1"/>
  <c r="S26" i="1"/>
  <c r="S227" i="1"/>
  <c r="S90" i="1"/>
  <c r="T226" i="1"/>
  <c r="T167" i="1"/>
  <c r="S225" i="1"/>
  <c r="T90" i="1"/>
  <c r="R80" i="1"/>
  <c r="X80" i="1" s="1"/>
  <c r="T201" i="1"/>
  <c r="R266" i="1"/>
  <c r="X266" i="1" s="1"/>
  <c r="R241" i="1"/>
  <c r="X241" i="1" s="1"/>
  <c r="R225" i="1"/>
  <c r="X225" i="1" s="1"/>
  <c r="S198" i="1"/>
  <c r="R169" i="1"/>
  <c r="X169" i="1" s="1"/>
  <c r="R106" i="1"/>
  <c r="X106" i="1" s="1"/>
  <c r="R213" i="1"/>
  <c r="X213" i="1" s="1"/>
  <c r="R237" i="1"/>
  <c r="X237" i="1" s="1"/>
  <c r="S128" i="1"/>
  <c r="T207" i="1"/>
  <c r="R104" i="1"/>
  <c r="X104" i="1" s="1"/>
  <c r="S223" i="1"/>
  <c r="S109" i="1"/>
  <c r="T153" i="1"/>
  <c r="R208" i="1"/>
  <c r="X208" i="1" s="1"/>
  <c r="R244" i="1"/>
  <c r="X244" i="1" s="1"/>
  <c r="S196" i="1"/>
  <c r="T204" i="1"/>
  <c r="S232" i="1"/>
  <c r="S46" i="1"/>
  <c r="T247" i="1"/>
  <c r="S237" i="1"/>
  <c r="S22" i="1"/>
  <c r="R160" i="1"/>
  <c r="X160" i="1" s="1"/>
  <c r="S199" i="1"/>
  <c r="R254" i="1"/>
  <c r="X254" i="1" s="1"/>
  <c r="R161" i="1"/>
  <c r="X161" i="1" s="1"/>
  <c r="S108" i="1"/>
  <c r="R218" i="1"/>
  <c r="X218" i="1" s="1"/>
  <c r="T264" i="1"/>
  <c r="S114" i="1"/>
  <c r="R233" i="1"/>
  <c r="X233" i="1" s="1"/>
  <c r="T258" i="1"/>
  <c r="S138" i="1"/>
  <c r="T234" i="1"/>
  <c r="S86" i="1"/>
  <c r="T241" i="1"/>
  <c r="R33" i="1"/>
  <c r="X33" i="1" s="1"/>
  <c r="S246" i="1"/>
  <c r="S250" i="1"/>
  <c r="S70" i="1"/>
  <c r="S80" i="1"/>
  <c r="T67" i="1"/>
  <c r="S75" i="1"/>
  <c r="T94" i="1"/>
  <c r="S76" i="1"/>
  <c r="S242" i="1"/>
  <c r="S119" i="1"/>
  <c r="T163" i="1"/>
  <c r="T260" i="1"/>
  <c r="R167" i="1"/>
  <c r="X167" i="1" s="1"/>
  <c r="R258" i="1"/>
  <c r="X258" i="1" s="1"/>
  <c r="T218" i="1"/>
  <c r="T199" i="1"/>
  <c r="R122" i="1"/>
  <c r="X122" i="1" s="1"/>
  <c r="R199" i="1"/>
  <c r="X199" i="1" s="1"/>
  <c r="S241" i="1"/>
  <c r="R217" i="1"/>
  <c r="X217" i="1" s="1"/>
  <c r="S102" i="1"/>
  <c r="S255" i="1"/>
  <c r="R242" i="1"/>
  <c r="X242" i="1" s="1"/>
  <c r="R226" i="1"/>
  <c r="X226" i="1" s="1"/>
  <c r="S234" i="1"/>
  <c r="S226" i="1"/>
  <c r="R230" i="1"/>
  <c r="X230" i="1" s="1"/>
  <c r="S258" i="1"/>
  <c r="R135" i="1"/>
  <c r="X135" i="1" s="1"/>
  <c r="S206" i="1"/>
  <c r="S167" i="1"/>
  <c r="T38" i="1"/>
  <c r="T173" i="1"/>
  <c r="R178" i="1"/>
  <c r="X178" i="1" s="1"/>
  <c r="R179" i="1"/>
  <c r="X179" i="1" s="1"/>
  <c r="T108" i="1"/>
  <c r="S169" i="1"/>
  <c r="R168" i="1"/>
  <c r="X168" i="1" s="1"/>
  <c r="S140" i="1"/>
  <c r="S168" i="1"/>
  <c r="R107" i="1"/>
  <c r="X107" i="1" s="1"/>
  <c r="R198" i="1"/>
  <c r="X198" i="1" s="1"/>
  <c r="R263" i="1"/>
  <c r="X263" i="1" s="1"/>
  <c r="S233" i="1"/>
  <c r="T213" i="1"/>
  <c r="T237" i="1"/>
  <c r="T115" i="1"/>
  <c r="R174" i="1"/>
  <c r="X174" i="1" s="1"/>
  <c r="R180" i="1"/>
  <c r="X180" i="1" s="1"/>
  <c r="S207" i="1"/>
  <c r="S195" i="1"/>
  <c r="S235" i="1"/>
  <c r="S112" i="1"/>
  <c r="T160" i="1"/>
  <c r="T219" i="1"/>
  <c r="S243" i="1"/>
  <c r="S251" i="1"/>
  <c r="S104" i="1"/>
  <c r="R136" i="1"/>
  <c r="X136" i="1" s="1"/>
  <c r="R188" i="1"/>
  <c r="X188" i="1" s="1"/>
  <c r="T203" i="1"/>
  <c r="S215" i="1"/>
  <c r="R50" i="1"/>
  <c r="X50" i="1" s="1"/>
  <c r="T50" i="1"/>
  <c r="S129" i="1"/>
  <c r="S161" i="1"/>
  <c r="R109" i="1"/>
  <c r="X109" i="1" s="1"/>
  <c r="R125" i="1"/>
  <c r="X125" i="1" s="1"/>
  <c r="T157" i="1"/>
  <c r="T105" i="1"/>
  <c r="S137" i="1"/>
  <c r="S257" i="1"/>
  <c r="R265" i="1"/>
  <c r="X265" i="1" s="1"/>
  <c r="S133" i="1"/>
  <c r="R216" i="1"/>
  <c r="X216" i="1" s="1"/>
  <c r="S220" i="1"/>
  <c r="T240" i="1"/>
  <c r="R248" i="1"/>
  <c r="X248" i="1" s="1"/>
  <c r="S252" i="1"/>
  <c r="R196" i="1"/>
  <c r="X196" i="1" s="1"/>
  <c r="T200" i="1"/>
  <c r="T228" i="1"/>
  <c r="S204" i="1"/>
  <c r="T224" i="1"/>
  <c r="R212" i="1"/>
  <c r="X212" i="1" s="1"/>
  <c r="T232" i="1"/>
  <c r="T236" i="1"/>
  <c r="T169" i="1"/>
  <c r="S197" i="1"/>
  <c r="R173" i="1"/>
  <c r="X173" i="1" s="1"/>
  <c r="T180" i="1"/>
  <c r="S38" i="1"/>
  <c r="R140" i="1"/>
  <c r="X140" i="1" s="1"/>
  <c r="R207" i="1"/>
  <c r="X207" i="1" s="1"/>
  <c r="T107" i="1"/>
  <c r="T178" i="1"/>
  <c r="T179" i="1"/>
  <c r="T79" i="1"/>
  <c r="T266" i="1"/>
  <c r="R76" i="1"/>
  <c r="X76" i="1" s="1"/>
  <c r="R90" i="1"/>
  <c r="X90" i="1" s="1"/>
  <c r="T26" i="1"/>
  <c r="R119" i="1"/>
  <c r="X119" i="1" s="1"/>
  <c r="S218" i="1"/>
  <c r="S266" i="1"/>
  <c r="S262" i="1"/>
  <c r="T138" i="1"/>
  <c r="R126" i="1"/>
  <c r="X126" i="1" s="1"/>
  <c r="T114" i="1"/>
  <c r="T22" i="1"/>
  <c r="S190" i="1"/>
  <c r="T174" i="1"/>
  <c r="S239" i="1"/>
  <c r="R112" i="1"/>
  <c r="X112" i="1" s="1"/>
  <c r="R243" i="1"/>
  <c r="X243" i="1" s="1"/>
  <c r="T136" i="1"/>
  <c r="T188" i="1"/>
  <c r="S42" i="1"/>
  <c r="S261" i="1"/>
  <c r="T141" i="1"/>
  <c r="T265" i="1"/>
  <c r="T220" i="1"/>
  <c r="T252" i="1"/>
  <c r="S212" i="1"/>
  <c r="AC12" i="1"/>
  <c r="H829" i="1"/>
  <c r="H825" i="1"/>
  <c r="H820" i="1"/>
  <c r="H833" i="1"/>
  <c r="H797" i="1"/>
  <c r="H828" i="1"/>
  <c r="H775" i="1"/>
  <c r="H817" i="1"/>
  <c r="H831" i="1"/>
  <c r="H827" i="1"/>
  <c r="H823" i="1"/>
  <c r="H813" i="1"/>
  <c r="I833" i="1"/>
  <c r="H832" i="1"/>
  <c r="H824" i="1"/>
  <c r="H830" i="1"/>
  <c r="H826" i="1"/>
  <c r="H821" i="1"/>
  <c r="H809" i="1"/>
  <c r="H816" i="1"/>
  <c r="H812" i="1"/>
  <c r="H805" i="1"/>
  <c r="H795" i="1"/>
  <c r="H767" i="1"/>
  <c r="I825" i="1"/>
  <c r="I801" i="1"/>
  <c r="H819" i="1"/>
  <c r="H815" i="1"/>
  <c r="H811" i="1"/>
  <c r="H803" i="1"/>
  <c r="H791" i="1"/>
  <c r="H759" i="1"/>
  <c r="I809" i="1"/>
  <c r="H822" i="1"/>
  <c r="H818" i="1"/>
  <c r="H814" i="1"/>
  <c r="H810" i="1"/>
  <c r="H801" i="1"/>
  <c r="H783" i="1"/>
  <c r="H751" i="1"/>
  <c r="J820" i="1"/>
  <c r="I817" i="1"/>
  <c r="O3747" i="3"/>
  <c r="S719" i="1" s="1"/>
  <c r="H807" i="1"/>
  <c r="H799" i="1"/>
  <c r="H787" i="1"/>
  <c r="H771" i="1"/>
  <c r="H755" i="1"/>
  <c r="I829" i="1"/>
  <c r="I813" i="1"/>
  <c r="I797" i="1"/>
  <c r="I782" i="1"/>
  <c r="H779" i="1"/>
  <c r="H763" i="1"/>
  <c r="H18" i="1"/>
  <c r="I821" i="1"/>
  <c r="I805" i="1"/>
  <c r="I766" i="1"/>
  <c r="K796" i="1"/>
  <c r="J777" i="1"/>
  <c r="O5312" i="3"/>
  <c r="I17" i="1"/>
  <c r="H806" i="1"/>
  <c r="H802" i="1"/>
  <c r="H798" i="1"/>
  <c r="H794" i="1"/>
  <c r="H790" i="1"/>
  <c r="H786" i="1"/>
  <c r="H782" i="1"/>
  <c r="H778" i="1"/>
  <c r="H774" i="1"/>
  <c r="H770" i="1"/>
  <c r="H766" i="1"/>
  <c r="H762" i="1"/>
  <c r="H758" i="1"/>
  <c r="H754" i="1"/>
  <c r="H750" i="1"/>
  <c r="H17" i="1"/>
  <c r="I832" i="1"/>
  <c r="I828" i="1"/>
  <c r="I824" i="1"/>
  <c r="I820" i="1"/>
  <c r="I816" i="1"/>
  <c r="I812" i="1"/>
  <c r="I808" i="1"/>
  <c r="I804" i="1"/>
  <c r="I800" i="1"/>
  <c r="I794" i="1"/>
  <c r="I778" i="1"/>
  <c r="I762" i="1"/>
  <c r="J754" i="1"/>
  <c r="H793" i="1"/>
  <c r="H789" i="1"/>
  <c r="H785" i="1"/>
  <c r="H781" i="1"/>
  <c r="H777" i="1"/>
  <c r="H773" i="1"/>
  <c r="H769" i="1"/>
  <c r="H765" i="1"/>
  <c r="H761" i="1"/>
  <c r="H757" i="1"/>
  <c r="H753" i="1"/>
  <c r="H20" i="1"/>
  <c r="H16" i="1"/>
  <c r="I831" i="1"/>
  <c r="I827" i="1"/>
  <c r="I823" i="1"/>
  <c r="I819" i="1"/>
  <c r="I815" i="1"/>
  <c r="I811" i="1"/>
  <c r="I807" i="1"/>
  <c r="I803" i="1"/>
  <c r="I799" i="1"/>
  <c r="I790" i="1"/>
  <c r="I774" i="1"/>
  <c r="I758" i="1"/>
  <c r="H808" i="1"/>
  <c r="H804" i="1"/>
  <c r="H800" i="1"/>
  <c r="H796" i="1"/>
  <c r="H792" i="1"/>
  <c r="H788" i="1"/>
  <c r="H784" i="1"/>
  <c r="H780" i="1"/>
  <c r="H776" i="1"/>
  <c r="H772" i="1"/>
  <c r="H768" i="1"/>
  <c r="H764" i="1"/>
  <c r="H760" i="1"/>
  <c r="H756" i="1"/>
  <c r="H752" i="1"/>
  <c r="H19" i="1"/>
  <c r="I830" i="1"/>
  <c r="I826" i="1"/>
  <c r="I822" i="1"/>
  <c r="I818" i="1"/>
  <c r="I814" i="1"/>
  <c r="I810" i="1"/>
  <c r="I806" i="1"/>
  <c r="I802" i="1"/>
  <c r="I798" i="1"/>
  <c r="I786" i="1"/>
  <c r="I770" i="1"/>
  <c r="J832" i="1"/>
  <c r="J809" i="1"/>
  <c r="K777" i="1"/>
  <c r="I754" i="1"/>
  <c r="J828" i="1"/>
  <c r="J793" i="1"/>
  <c r="I750" i="1"/>
  <c r="J824" i="1"/>
  <c r="I793" i="1"/>
  <c r="I789" i="1"/>
  <c r="I785" i="1"/>
  <c r="I781" i="1"/>
  <c r="I777" i="1"/>
  <c r="I773" i="1"/>
  <c r="I769" i="1"/>
  <c r="I765" i="1"/>
  <c r="I761" i="1"/>
  <c r="I757" i="1"/>
  <c r="I753" i="1"/>
  <c r="I20" i="1"/>
  <c r="I16" i="1"/>
  <c r="J831" i="1"/>
  <c r="J827" i="1"/>
  <c r="J823" i="1"/>
  <c r="J818" i="1"/>
  <c r="J805" i="1"/>
  <c r="J789" i="1"/>
  <c r="J773" i="1"/>
  <c r="K828" i="1"/>
  <c r="L780" i="1"/>
  <c r="I796" i="1"/>
  <c r="I792" i="1"/>
  <c r="I788" i="1"/>
  <c r="I784" i="1"/>
  <c r="I780" i="1"/>
  <c r="I776" i="1"/>
  <c r="I772" i="1"/>
  <c r="I768" i="1"/>
  <c r="I764" i="1"/>
  <c r="I760" i="1"/>
  <c r="I756" i="1"/>
  <c r="I752" i="1"/>
  <c r="I19" i="1"/>
  <c r="J830" i="1"/>
  <c r="J826" i="1"/>
  <c r="J822" i="1"/>
  <c r="J817" i="1"/>
  <c r="J801" i="1"/>
  <c r="J785" i="1"/>
  <c r="J769" i="1"/>
  <c r="K812" i="1"/>
  <c r="I795" i="1"/>
  <c r="I791" i="1"/>
  <c r="I787" i="1"/>
  <c r="I783" i="1"/>
  <c r="I779" i="1"/>
  <c r="I775" i="1"/>
  <c r="I771" i="1"/>
  <c r="I767" i="1"/>
  <c r="I763" i="1"/>
  <c r="I759" i="1"/>
  <c r="I755" i="1"/>
  <c r="I751" i="1"/>
  <c r="I18" i="1"/>
  <c r="J833" i="1"/>
  <c r="J829" i="1"/>
  <c r="J825" i="1"/>
  <c r="J821" i="1"/>
  <c r="J813" i="1"/>
  <c r="J797" i="1"/>
  <c r="J781" i="1"/>
  <c r="J765" i="1"/>
  <c r="L811" i="1"/>
  <c r="M17" i="1"/>
  <c r="O3788" i="3"/>
  <c r="L20" i="1"/>
  <c r="O4550" i="3"/>
  <c r="L794" i="1"/>
  <c r="K786" i="1"/>
  <c r="M801" i="1"/>
  <c r="J816" i="1"/>
  <c r="J812" i="1"/>
  <c r="J808" i="1"/>
  <c r="J804" i="1"/>
  <c r="J800" i="1"/>
  <c r="J796" i="1"/>
  <c r="J792" i="1"/>
  <c r="J788" i="1"/>
  <c r="J784" i="1"/>
  <c r="J780" i="1"/>
  <c r="J776" i="1"/>
  <c r="J772" i="1"/>
  <c r="J768" i="1"/>
  <c r="J762" i="1"/>
  <c r="J750" i="1"/>
  <c r="K824" i="1"/>
  <c r="K808" i="1"/>
  <c r="K792" i="1"/>
  <c r="K761" i="1"/>
  <c r="M785" i="1"/>
  <c r="J819" i="1"/>
  <c r="J815" i="1"/>
  <c r="J811" i="1"/>
  <c r="J807" i="1"/>
  <c r="J803" i="1"/>
  <c r="J799" i="1"/>
  <c r="J795" i="1"/>
  <c r="J791" i="1"/>
  <c r="J787" i="1"/>
  <c r="J783" i="1"/>
  <c r="J779" i="1"/>
  <c r="J775" i="1"/>
  <c r="J771" i="1"/>
  <c r="J767" i="1"/>
  <c r="J761" i="1"/>
  <c r="J17" i="1"/>
  <c r="K820" i="1"/>
  <c r="K804" i="1"/>
  <c r="K788" i="1"/>
  <c r="L832" i="1"/>
  <c r="J814" i="1"/>
  <c r="J810" i="1"/>
  <c r="J806" i="1"/>
  <c r="J802" i="1"/>
  <c r="J798" i="1"/>
  <c r="J794" i="1"/>
  <c r="J790" i="1"/>
  <c r="J786" i="1"/>
  <c r="J782" i="1"/>
  <c r="J778" i="1"/>
  <c r="J774" i="1"/>
  <c r="J770" i="1"/>
  <c r="J766" i="1"/>
  <c r="J758" i="1"/>
  <c r="K832" i="1"/>
  <c r="K816" i="1"/>
  <c r="K800" i="1"/>
  <c r="K783" i="1"/>
  <c r="J757" i="1"/>
  <c r="J753" i="1"/>
  <c r="J20" i="1"/>
  <c r="J16" i="1"/>
  <c r="K831" i="1"/>
  <c r="K827" i="1"/>
  <c r="K823" i="1"/>
  <c r="K819" i="1"/>
  <c r="K815" i="1"/>
  <c r="K811" i="1"/>
  <c r="K807" i="1"/>
  <c r="K803" i="1"/>
  <c r="K799" i="1"/>
  <c r="K795" i="1"/>
  <c r="K791" i="1"/>
  <c r="K787" i="1"/>
  <c r="K781" i="1"/>
  <c r="K773" i="1"/>
  <c r="K757" i="1"/>
  <c r="L827" i="1"/>
  <c r="L804" i="1"/>
  <c r="L772" i="1"/>
  <c r="J764" i="1"/>
  <c r="J760" i="1"/>
  <c r="J756" i="1"/>
  <c r="J752" i="1"/>
  <c r="J19" i="1"/>
  <c r="K830" i="1"/>
  <c r="K826" i="1"/>
  <c r="K822" i="1"/>
  <c r="K818" i="1"/>
  <c r="K814" i="1"/>
  <c r="K810" i="1"/>
  <c r="K806" i="1"/>
  <c r="K802" i="1"/>
  <c r="K798" i="1"/>
  <c r="K794" i="1"/>
  <c r="K790" i="1"/>
  <c r="K785" i="1"/>
  <c r="K780" i="1"/>
  <c r="K769" i="1"/>
  <c r="K753" i="1"/>
  <c r="L821" i="1"/>
  <c r="L796" i="1"/>
  <c r="L764" i="1"/>
  <c r="J763" i="1"/>
  <c r="J759" i="1"/>
  <c r="J755" i="1"/>
  <c r="J751" i="1"/>
  <c r="J18" i="1"/>
  <c r="K833" i="1"/>
  <c r="K829" i="1"/>
  <c r="K825" i="1"/>
  <c r="K821" i="1"/>
  <c r="K817" i="1"/>
  <c r="K813" i="1"/>
  <c r="K809" i="1"/>
  <c r="K805" i="1"/>
  <c r="K801" i="1"/>
  <c r="K797" i="1"/>
  <c r="K793" i="1"/>
  <c r="K789" i="1"/>
  <c r="K784" i="1"/>
  <c r="K779" i="1"/>
  <c r="K765" i="1"/>
  <c r="K18" i="1"/>
  <c r="L816" i="1"/>
  <c r="L788" i="1"/>
  <c r="K776" i="1"/>
  <c r="K772" i="1"/>
  <c r="K768" i="1"/>
  <c r="K764" i="1"/>
  <c r="K760" i="1"/>
  <c r="K756" i="1"/>
  <c r="K751" i="1"/>
  <c r="K17" i="1"/>
  <c r="L831" i="1"/>
  <c r="L825" i="1"/>
  <c r="L820" i="1"/>
  <c r="L815" i="1"/>
  <c r="L809" i="1"/>
  <c r="L801" i="1"/>
  <c r="L793" i="1"/>
  <c r="L785" i="1"/>
  <c r="L777" i="1"/>
  <c r="L769" i="1"/>
  <c r="L761" i="1"/>
  <c r="M833" i="1"/>
  <c r="M769" i="1"/>
  <c r="L750" i="1"/>
  <c r="K775" i="1"/>
  <c r="K771" i="1"/>
  <c r="K767" i="1"/>
  <c r="K763" i="1"/>
  <c r="K759" i="1"/>
  <c r="K755" i="1"/>
  <c r="K750" i="1"/>
  <c r="K16" i="1"/>
  <c r="L829" i="1"/>
  <c r="L824" i="1"/>
  <c r="L819" i="1"/>
  <c r="L813" i="1"/>
  <c r="L808" i="1"/>
  <c r="L800" i="1"/>
  <c r="L792" i="1"/>
  <c r="L784" i="1"/>
  <c r="L776" i="1"/>
  <c r="L768" i="1"/>
  <c r="L757" i="1"/>
  <c r="M817" i="1"/>
  <c r="M753" i="1"/>
  <c r="M757" i="1"/>
  <c r="K782" i="1"/>
  <c r="K778" i="1"/>
  <c r="K774" i="1"/>
  <c r="K770" i="1"/>
  <c r="K766" i="1"/>
  <c r="K762" i="1"/>
  <c r="K758" i="1"/>
  <c r="K754" i="1"/>
  <c r="K20" i="1"/>
  <c r="L833" i="1"/>
  <c r="L828" i="1"/>
  <c r="L823" i="1"/>
  <c r="L817" i="1"/>
  <c r="L812" i="1"/>
  <c r="L805" i="1"/>
  <c r="L797" i="1"/>
  <c r="L789" i="1"/>
  <c r="L781" i="1"/>
  <c r="L773" i="1"/>
  <c r="L765" i="1"/>
  <c r="L753" i="1"/>
  <c r="L760" i="1"/>
  <c r="L756" i="1"/>
  <c r="L752" i="1"/>
  <c r="L19" i="1"/>
  <c r="M829" i="1"/>
  <c r="M813" i="1"/>
  <c r="M797" i="1"/>
  <c r="M781" i="1"/>
  <c r="M765" i="1"/>
  <c r="M20" i="1"/>
  <c r="L807" i="1"/>
  <c r="L803" i="1"/>
  <c r="L799" i="1"/>
  <c r="L795" i="1"/>
  <c r="L791" i="1"/>
  <c r="L787" i="1"/>
  <c r="L783" i="1"/>
  <c r="L779" i="1"/>
  <c r="L775" i="1"/>
  <c r="L771" i="1"/>
  <c r="L767" i="1"/>
  <c r="L763" i="1"/>
  <c r="L759" i="1"/>
  <c r="L755" i="1"/>
  <c r="L751" i="1"/>
  <c r="L18" i="1"/>
  <c r="M825" i="1"/>
  <c r="M809" i="1"/>
  <c r="M793" i="1"/>
  <c r="M777" i="1"/>
  <c r="M761" i="1"/>
  <c r="M16" i="1"/>
  <c r="K752" i="1"/>
  <c r="K19" i="1"/>
  <c r="L830" i="1"/>
  <c r="L826" i="1"/>
  <c r="L822" i="1"/>
  <c r="L818" i="1"/>
  <c r="L814" i="1"/>
  <c r="L810" i="1"/>
  <c r="L806" i="1"/>
  <c r="L802" i="1"/>
  <c r="L798" i="1"/>
  <c r="L790" i="1"/>
  <c r="L786" i="1"/>
  <c r="L782" i="1"/>
  <c r="L778" i="1"/>
  <c r="L774" i="1"/>
  <c r="L770" i="1"/>
  <c r="L766" i="1"/>
  <c r="L762" i="1"/>
  <c r="L758" i="1"/>
  <c r="L754" i="1"/>
  <c r="L17" i="1"/>
  <c r="M821" i="1"/>
  <c r="M805" i="1"/>
  <c r="M789" i="1"/>
  <c r="M773" i="1"/>
  <c r="M832" i="1"/>
  <c r="M828" i="1"/>
  <c r="M824" i="1"/>
  <c r="M820" i="1"/>
  <c r="M816" i="1"/>
  <c r="M812" i="1"/>
  <c r="M808" i="1"/>
  <c r="M804" i="1"/>
  <c r="M800" i="1"/>
  <c r="M796" i="1"/>
  <c r="M792" i="1"/>
  <c r="M788" i="1"/>
  <c r="M784" i="1"/>
  <c r="M780" i="1"/>
  <c r="M776" i="1"/>
  <c r="M772" i="1"/>
  <c r="M768" i="1"/>
  <c r="M764" i="1"/>
  <c r="M760" i="1"/>
  <c r="M756" i="1"/>
  <c r="M752" i="1"/>
  <c r="M19" i="1"/>
  <c r="L16" i="1"/>
  <c r="M831" i="1"/>
  <c r="M827" i="1"/>
  <c r="M823" i="1"/>
  <c r="M819" i="1"/>
  <c r="M815" i="1"/>
  <c r="M811" i="1"/>
  <c r="M807" i="1"/>
  <c r="M803" i="1"/>
  <c r="M799" i="1"/>
  <c r="M795" i="1"/>
  <c r="M791" i="1"/>
  <c r="M787" i="1"/>
  <c r="M783" i="1"/>
  <c r="M779" i="1"/>
  <c r="M775" i="1"/>
  <c r="M771" i="1"/>
  <c r="M767" i="1"/>
  <c r="M763" i="1"/>
  <c r="M759" i="1"/>
  <c r="M755" i="1"/>
  <c r="M751" i="1"/>
  <c r="M18" i="1"/>
  <c r="M830" i="1"/>
  <c r="M826" i="1"/>
  <c r="M822" i="1"/>
  <c r="M818" i="1"/>
  <c r="M814" i="1"/>
  <c r="M810" i="1"/>
  <c r="M806" i="1"/>
  <c r="M802" i="1"/>
  <c r="M798" i="1"/>
  <c r="M794" i="1"/>
  <c r="M790" i="1"/>
  <c r="M786" i="1"/>
  <c r="M782" i="1"/>
  <c r="M778" i="1"/>
  <c r="M774" i="1"/>
  <c r="M770" i="1"/>
  <c r="M766" i="1"/>
  <c r="M762" i="1"/>
  <c r="M758" i="1"/>
  <c r="M754" i="1"/>
  <c r="M750" i="1"/>
  <c r="T154" i="1" l="1"/>
  <c r="T176" i="1"/>
  <c r="T146" i="1"/>
  <c r="R740" i="1"/>
  <c r="X740" i="1" s="1"/>
  <c r="S733" i="1"/>
  <c r="T590" i="1"/>
  <c r="R725" i="1"/>
  <c r="X725" i="1" s="1"/>
  <c r="T557" i="1"/>
  <c r="S488" i="1"/>
  <c r="S711" i="1"/>
  <c r="S668" i="1"/>
  <c r="T376" i="1"/>
  <c r="S572" i="1"/>
  <c r="T614" i="1"/>
  <c r="S469" i="1"/>
  <c r="T469" i="1"/>
  <c r="S151" i="1"/>
  <c r="R353" i="1"/>
  <c r="X353" i="1" s="1"/>
  <c r="R713" i="1"/>
  <c r="X713" i="1" s="1"/>
  <c r="T341" i="1"/>
  <c r="S682" i="1"/>
  <c r="T703" i="1"/>
  <c r="T378" i="1"/>
  <c r="R423" i="1"/>
  <c r="X423" i="1" s="1"/>
  <c r="T427" i="1"/>
  <c r="S275" i="1"/>
  <c r="T666" i="1"/>
  <c r="S613" i="1"/>
  <c r="S84" i="1"/>
  <c r="T719" i="1"/>
  <c r="R557" i="1"/>
  <c r="X557" i="1" s="1"/>
  <c r="S737" i="1"/>
  <c r="S286" i="1"/>
  <c r="T274" i="1"/>
  <c r="R594" i="1"/>
  <c r="X594" i="1" s="1"/>
  <c r="R731" i="1"/>
  <c r="X731" i="1" s="1"/>
  <c r="T664" i="1"/>
  <c r="R495" i="1"/>
  <c r="X495" i="1" s="1"/>
  <c r="S651" i="1"/>
  <c r="R551" i="1"/>
  <c r="X551" i="1" s="1"/>
  <c r="T696" i="1"/>
  <c r="T732" i="1"/>
  <c r="T547" i="1"/>
  <c r="S555" i="1"/>
  <c r="T749" i="1"/>
  <c r="S329" i="1"/>
  <c r="S117" i="1"/>
  <c r="S281" i="1"/>
  <c r="R121" i="1"/>
  <c r="X121" i="1" s="1"/>
  <c r="T269" i="1"/>
  <c r="S671" i="1"/>
  <c r="T433" i="1"/>
  <c r="T144" i="1"/>
  <c r="S355" i="1"/>
  <c r="R376" i="1"/>
  <c r="X376" i="1" s="1"/>
  <c r="R295" i="1"/>
  <c r="X295" i="1" s="1"/>
  <c r="R279" i="1"/>
  <c r="X279" i="1" s="1"/>
  <c r="T630" i="1"/>
  <c r="T637" i="1"/>
  <c r="S598" i="1"/>
  <c r="R493" i="1"/>
  <c r="X493" i="1" s="1"/>
  <c r="R517" i="1"/>
  <c r="X517" i="1" s="1"/>
  <c r="T548" i="1"/>
  <c r="S645" i="1"/>
  <c r="T512" i="1"/>
  <c r="T293" i="1"/>
  <c r="S658" i="1"/>
  <c r="S172" i="1"/>
  <c r="R503" i="1"/>
  <c r="X503" i="1" s="1"/>
  <c r="S282" i="1"/>
  <c r="R459" i="1"/>
  <c r="X459" i="1" s="1"/>
  <c r="S473" i="1"/>
  <c r="T473" i="1"/>
  <c r="R442" i="1"/>
  <c r="X442" i="1" s="1"/>
  <c r="S497" i="1"/>
  <c r="T526" i="1"/>
  <c r="S426" i="1"/>
  <c r="S731" i="1"/>
  <c r="S393" i="1"/>
  <c r="T395" i="1"/>
  <c r="S442" i="1"/>
  <c r="T393" i="1"/>
  <c r="S412" i="1"/>
  <c r="T362" i="1"/>
  <c r="R569" i="1"/>
  <c r="X569" i="1" s="1"/>
  <c r="T290" i="1"/>
  <c r="S665" i="1"/>
  <c r="T474" i="1"/>
  <c r="S278" i="1"/>
  <c r="S372" i="1"/>
  <c r="R719" i="1"/>
  <c r="X719" i="1" s="1"/>
  <c r="S357" i="1"/>
  <c r="S292" i="1"/>
  <c r="S458" i="1"/>
  <c r="T412" i="1"/>
  <c r="T389" i="1"/>
  <c r="S624" i="1"/>
  <c r="R337" i="1"/>
  <c r="X337" i="1" s="1"/>
  <c r="T283" i="1"/>
  <c r="R615" i="1"/>
  <c r="X615" i="1" s="1"/>
  <c r="S430" i="1"/>
  <c r="R318" i="1"/>
  <c r="X318" i="1" s="1"/>
  <c r="S579" i="1"/>
  <c r="R362" i="1"/>
  <c r="X362" i="1" s="1"/>
  <c r="R400" i="1"/>
  <c r="X400" i="1" s="1"/>
  <c r="R404" i="1"/>
  <c r="X404" i="1" s="1"/>
  <c r="R665" i="1"/>
  <c r="X665" i="1" s="1"/>
  <c r="S554" i="1"/>
  <c r="T660" i="1"/>
  <c r="T304" i="1"/>
  <c r="T593" i="1"/>
  <c r="T318" i="1"/>
  <c r="S87" i="1"/>
  <c r="R479" i="1"/>
  <c r="X479" i="1" s="1"/>
  <c r="T656" i="1"/>
  <c r="R739" i="1"/>
  <c r="X739" i="1" s="1"/>
  <c r="R490" i="1"/>
  <c r="X490" i="1" s="1"/>
  <c r="R372" i="1"/>
  <c r="X372" i="1" s="1"/>
  <c r="T369" i="1"/>
  <c r="S553" i="1"/>
  <c r="T95" i="1"/>
  <c r="T465" i="1"/>
  <c r="R313" i="1"/>
  <c r="X313" i="1" s="1"/>
  <c r="S380" i="1"/>
  <c r="R381" i="1"/>
  <c r="X381" i="1" s="1"/>
  <c r="R281" i="1"/>
  <c r="X281" i="1" s="1"/>
  <c r="T546" i="1"/>
  <c r="R345" i="1"/>
  <c r="X345" i="1" s="1"/>
  <c r="S582" i="1"/>
  <c r="S701" i="1"/>
  <c r="R700" i="1"/>
  <c r="X700" i="1" s="1"/>
  <c r="R165" i="1"/>
  <c r="X165" i="1" s="1"/>
  <c r="T638" i="1"/>
  <c r="T145" i="1"/>
  <c r="T300" i="1"/>
  <c r="S360" i="1"/>
  <c r="T735" i="1"/>
  <c r="R448" i="1"/>
  <c r="X448" i="1" s="1"/>
  <c r="S383" i="1"/>
  <c r="R335" i="1"/>
  <c r="X335" i="1" s="1"/>
  <c r="S152" i="1"/>
  <c r="T344" i="1"/>
  <c r="R296" i="1"/>
  <c r="X296" i="1" s="1"/>
  <c r="T386" i="1"/>
  <c r="S395" i="1"/>
  <c r="R455" i="1"/>
  <c r="X455" i="1" s="1"/>
  <c r="S158" i="1"/>
  <c r="T602" i="1"/>
  <c r="T714" i="1"/>
  <c r="T495" i="1"/>
  <c r="R599" i="1"/>
  <c r="X599" i="1" s="1"/>
  <c r="R274" i="1"/>
  <c r="X274" i="1" s="1"/>
  <c r="T461" i="1"/>
  <c r="S370" i="1"/>
  <c r="T694" i="1"/>
  <c r="R158" i="1"/>
  <c r="X158" i="1" s="1"/>
  <c r="T604" i="1"/>
  <c r="S627" i="1"/>
  <c r="T363" i="1"/>
  <c r="S680" i="1"/>
  <c r="S672" i="1"/>
  <c r="S696" i="1"/>
  <c r="S676" i="1"/>
  <c r="R672" i="1"/>
  <c r="X672" i="1" s="1"/>
  <c r="T543" i="1"/>
  <c r="T519" i="1"/>
  <c r="R277" i="1"/>
  <c r="X277" i="1" s="1"/>
  <c r="T121" i="1"/>
  <c r="R297" i="1"/>
  <c r="X297" i="1" s="1"/>
  <c r="S144" i="1"/>
  <c r="T96" i="1"/>
  <c r="T447" i="1"/>
  <c r="R327" i="1"/>
  <c r="X327" i="1" s="1"/>
  <c r="T408" i="1"/>
  <c r="T403" i="1"/>
  <c r="T279" i="1"/>
  <c r="R487" i="1"/>
  <c r="X487" i="1" s="1"/>
  <c r="R187" i="1"/>
  <c r="X187" i="1" s="1"/>
  <c r="T325" i="1"/>
  <c r="T576" i="1"/>
  <c r="S605" i="1"/>
  <c r="T298" i="1"/>
  <c r="T741" i="1"/>
  <c r="R143" i="1"/>
  <c r="X143" i="1" s="1"/>
  <c r="R654" i="1"/>
  <c r="X654" i="1" s="1"/>
  <c r="R303" i="1"/>
  <c r="X303" i="1" s="1"/>
  <c r="R722" i="1"/>
  <c r="X722" i="1" s="1"/>
  <c r="R472" i="1"/>
  <c r="X472" i="1" s="1"/>
  <c r="T459" i="1"/>
  <c r="T725" i="1"/>
  <c r="T501" i="1"/>
  <c r="T472" i="1"/>
  <c r="S714" i="1"/>
  <c r="T742" i="1"/>
  <c r="T580" i="1"/>
  <c r="S422" i="1"/>
  <c r="T605" i="1"/>
  <c r="S460" i="1"/>
  <c r="S648" i="1"/>
  <c r="T619" i="1"/>
  <c r="S156" i="1"/>
  <c r="R397" i="1"/>
  <c r="X397" i="1" s="1"/>
  <c r="T722" i="1"/>
  <c r="T184" i="1"/>
  <c r="R715" i="1"/>
  <c r="X715" i="1" s="1"/>
  <c r="T273" i="1"/>
  <c r="S517" i="1"/>
  <c r="T510" i="1"/>
  <c r="T627" i="1"/>
  <c r="T527" i="1"/>
  <c r="T359" i="1"/>
  <c r="R338" i="1"/>
  <c r="X338" i="1" s="1"/>
  <c r="T164" i="1"/>
  <c r="S68" i="1"/>
  <c r="T484" i="1"/>
  <c r="T334" i="1"/>
  <c r="R56" i="1"/>
  <c r="X56" i="1" s="1"/>
  <c r="T541" i="1"/>
  <c r="S379" i="1"/>
  <c r="T307" i="1"/>
  <c r="S171" i="1"/>
  <c r="R437" i="1"/>
  <c r="X437" i="1" s="1"/>
  <c r="R58" i="1"/>
  <c r="X58" i="1" s="1"/>
  <c r="S271" i="1"/>
  <c r="S62" i="1"/>
  <c r="R453" i="1"/>
  <c r="X453" i="1" s="1"/>
  <c r="R431" i="1"/>
  <c r="X431" i="1" s="1"/>
  <c r="R299" i="1"/>
  <c r="X299" i="1" s="1"/>
  <c r="R499" i="1"/>
  <c r="X499" i="1" s="1"/>
  <c r="T644" i="1"/>
  <c r="S428" i="1"/>
  <c r="R451" i="1"/>
  <c r="X451" i="1" s="1"/>
  <c r="R65" i="1"/>
  <c r="X65" i="1" s="1"/>
  <c r="R110" i="1"/>
  <c r="X110" i="1" s="1"/>
  <c r="T142" i="1"/>
  <c r="T78" i="1"/>
  <c r="S567" i="1"/>
  <c r="T171" i="1"/>
  <c r="R366" i="1"/>
  <c r="X366" i="1" s="1"/>
  <c r="S110" i="1"/>
  <c r="S65" i="1"/>
  <c r="R323" i="1"/>
  <c r="X323" i="1" s="1"/>
  <c r="S170" i="1"/>
  <c r="R307" i="1"/>
  <c r="X307" i="1" s="1"/>
  <c r="R288" i="1"/>
  <c r="X288" i="1" s="1"/>
  <c r="R410" i="1"/>
  <c r="X410" i="1" s="1"/>
  <c r="S366" i="1"/>
  <c r="R164" i="1"/>
  <c r="X164" i="1" s="1"/>
  <c r="T437" i="1"/>
  <c r="R379" i="1"/>
  <c r="X379" i="1" s="1"/>
  <c r="T421" i="1"/>
  <c r="R116" i="1"/>
  <c r="X116" i="1" s="1"/>
  <c r="T366" i="1"/>
  <c r="T271" i="1"/>
  <c r="T454" i="1"/>
  <c r="T312" i="1"/>
  <c r="S435" i="1"/>
  <c r="R334" i="1"/>
  <c r="X334" i="1" s="1"/>
  <c r="S334" i="1"/>
  <c r="S565" i="1"/>
  <c r="T320" i="1"/>
  <c r="R500" i="1"/>
  <c r="X500" i="1" s="1"/>
  <c r="T428" i="1"/>
  <c r="R428" i="1"/>
  <c r="X428" i="1" s="1"/>
  <c r="R492" i="1"/>
  <c r="X492" i="1" s="1"/>
  <c r="S500" i="1"/>
  <c r="S745" i="1"/>
  <c r="S625" i="1"/>
  <c r="S376" i="1"/>
  <c r="R710" i="1"/>
  <c r="X710" i="1" s="1"/>
  <c r="R301" i="1"/>
  <c r="X301" i="1" s="1"/>
  <c r="T570" i="1"/>
  <c r="R613" i="1"/>
  <c r="X613" i="1" s="1"/>
  <c r="R586" i="1"/>
  <c r="X586" i="1" s="1"/>
  <c r="R564" i="1"/>
  <c r="X564" i="1" s="1"/>
  <c r="R622" i="1"/>
  <c r="X622" i="1" s="1"/>
  <c r="R393" i="1"/>
  <c r="X393" i="1" s="1"/>
  <c r="S159" i="1"/>
  <c r="R691" i="1"/>
  <c r="X691" i="1" s="1"/>
  <c r="T612" i="1"/>
  <c r="S320" i="1"/>
  <c r="R435" i="1"/>
  <c r="X435" i="1" s="1"/>
  <c r="S421" i="1"/>
  <c r="T65" i="1"/>
  <c r="S492" i="1"/>
  <c r="R454" i="1"/>
  <c r="X454" i="1" s="1"/>
  <c r="T68" i="1"/>
  <c r="R541" i="1"/>
  <c r="X541" i="1" s="1"/>
  <c r="T500" i="1"/>
  <c r="R494" i="1"/>
  <c r="X494" i="1" s="1"/>
  <c r="T384" i="1"/>
  <c r="R68" i="1"/>
  <c r="X68" i="1" s="1"/>
  <c r="S454" i="1"/>
  <c r="S420" i="1"/>
  <c r="S97" i="1"/>
  <c r="T58" i="1"/>
  <c r="T294" i="1"/>
  <c r="T110" i="1"/>
  <c r="S288" i="1"/>
  <c r="S498" i="1"/>
  <c r="R142" i="1"/>
  <c r="X142" i="1" s="1"/>
  <c r="T62" i="1"/>
  <c r="S410" i="1"/>
  <c r="S451" i="1"/>
  <c r="R97" i="1"/>
  <c r="X97" i="1" s="1"/>
  <c r="S384" i="1"/>
  <c r="R171" i="1"/>
  <c r="X171" i="1" s="1"/>
  <c r="T565" i="1"/>
  <c r="R498" i="1"/>
  <c r="X498" i="1" s="1"/>
  <c r="T97" i="1"/>
  <c r="T414" i="1"/>
  <c r="S307" i="1"/>
  <c r="S299" i="1"/>
  <c r="R476" i="1"/>
  <c r="X476" i="1" s="1"/>
  <c r="T499" i="1"/>
  <c r="R727" i="1"/>
  <c r="X727" i="1" s="1"/>
  <c r="S431" i="1"/>
  <c r="T288" i="1"/>
  <c r="S727" i="1"/>
  <c r="S494" i="1"/>
  <c r="R434" i="1"/>
  <c r="X434" i="1" s="1"/>
  <c r="T299" i="1"/>
  <c r="R744" i="1"/>
  <c r="X744" i="1" s="1"/>
  <c r="S691" i="1"/>
  <c r="T492" i="1"/>
  <c r="S294" i="1"/>
  <c r="S609" i="1"/>
  <c r="T609" i="1"/>
  <c r="T727" i="1"/>
  <c r="T691" i="1"/>
  <c r="R683" i="1"/>
  <c r="X683" i="1" s="1"/>
  <c r="S491" i="1"/>
  <c r="R269" i="1"/>
  <c r="X269" i="1" s="1"/>
  <c r="T317" i="1"/>
  <c r="T690" i="1"/>
  <c r="S709" i="1"/>
  <c r="R175" i="1"/>
  <c r="X175" i="1" s="1"/>
  <c r="R373" i="1"/>
  <c r="X373" i="1" s="1"/>
  <c r="S432" i="1"/>
  <c r="R519" i="1"/>
  <c r="X519" i="1" s="1"/>
  <c r="T152" i="1"/>
  <c r="R506" i="1"/>
  <c r="X506" i="1" s="1"/>
  <c r="R738" i="1"/>
  <c r="X738" i="1" s="1"/>
  <c r="T291" i="1"/>
  <c r="S610" i="1"/>
  <c r="R401" i="1"/>
  <c r="X401" i="1" s="1"/>
  <c r="S584" i="1"/>
  <c r="S452" i="1"/>
  <c r="T270" i="1"/>
  <c r="R391" i="1"/>
  <c r="X391" i="1" s="1"/>
  <c r="S298" i="1"/>
  <c r="S595" i="1"/>
  <c r="T488" i="1"/>
  <c r="T706" i="1"/>
  <c r="S607" i="1"/>
  <c r="S290" i="1"/>
  <c r="R678" i="1"/>
  <c r="X678" i="1" s="1"/>
  <c r="S450" i="1"/>
  <c r="S66" i="1"/>
  <c r="S619" i="1"/>
  <c r="R595" i="1"/>
  <c r="X595" i="1" s="1"/>
  <c r="R378" i="1"/>
  <c r="X378" i="1" s="1"/>
  <c r="S537" i="1"/>
  <c r="S634" i="1"/>
  <c r="R571" i="1"/>
  <c r="X571" i="1" s="1"/>
  <c r="T621" i="1"/>
  <c r="R432" i="1"/>
  <c r="X432" i="1" s="1"/>
  <c r="T399" i="1"/>
  <c r="S657" i="1"/>
  <c r="S525" i="1"/>
  <c r="S620" i="1"/>
  <c r="R635" i="1"/>
  <c r="X635" i="1" s="1"/>
  <c r="S382" i="1"/>
  <c r="T410" i="1"/>
  <c r="S434" i="1"/>
  <c r="T56" i="1"/>
  <c r="T498" i="1"/>
  <c r="R271" i="1"/>
  <c r="X271" i="1" s="1"/>
  <c r="T323" i="1"/>
  <c r="S541" i="1"/>
  <c r="R565" i="1"/>
  <c r="X565" i="1" s="1"/>
  <c r="S437" i="1"/>
  <c r="R352" i="1"/>
  <c r="X352" i="1" s="1"/>
  <c r="S312" i="1"/>
  <c r="T476" i="1"/>
  <c r="S352" i="1"/>
  <c r="T744" i="1"/>
  <c r="R567" i="1"/>
  <c r="X567" i="1" s="1"/>
  <c r="S724" i="1"/>
  <c r="T457" i="1"/>
  <c r="S449" i="1"/>
  <c r="S650" i="1"/>
  <c r="R341" i="1"/>
  <c r="X341" i="1" s="1"/>
  <c r="T353" i="1"/>
  <c r="T423" i="1"/>
  <c r="R583" i="1"/>
  <c r="X583" i="1" s="1"/>
  <c r="T311" i="1"/>
  <c r="R350" i="1"/>
  <c r="X350" i="1" s="1"/>
  <c r="S663" i="1"/>
  <c r="S296" i="1"/>
  <c r="S575" i="1"/>
  <c r="R430" i="1"/>
  <c r="X430" i="1" s="1"/>
  <c r="R513" i="1"/>
  <c r="X513" i="1" s="1"/>
  <c r="R458" i="1"/>
  <c r="X458" i="1" s="1"/>
  <c r="S58" i="1"/>
  <c r="T607" i="1"/>
  <c r="T596" i="1"/>
  <c r="R619" i="1"/>
  <c r="X619" i="1" s="1"/>
  <c r="R322" i="1"/>
  <c r="X322" i="1" s="1"/>
  <c r="T478" i="1"/>
  <c r="S602" i="1"/>
  <c r="R611" i="1"/>
  <c r="X611" i="1" s="1"/>
  <c r="R411" i="1"/>
  <c r="X411" i="1" s="1"/>
  <c r="R481" i="1"/>
  <c r="X481" i="1" s="1"/>
  <c r="R661" i="1"/>
  <c r="X661" i="1" s="1"/>
  <c r="R580" i="1"/>
  <c r="X580" i="1" s="1"/>
  <c r="T491" i="1"/>
  <c r="R278" i="1"/>
  <c r="X278" i="1" s="1"/>
  <c r="T348" i="1"/>
  <c r="T436" i="1"/>
  <c r="R282" i="1"/>
  <c r="X282" i="1" s="1"/>
  <c r="T655" i="1"/>
  <c r="R664" i="1"/>
  <c r="X664" i="1" s="1"/>
  <c r="R486" i="1"/>
  <c r="X486" i="1" s="1"/>
  <c r="R689" i="1"/>
  <c r="X689" i="1" s="1"/>
  <c r="S326" i="1"/>
  <c r="S534" i="1"/>
  <c r="T417" i="1"/>
  <c r="R426" i="1"/>
  <c r="X426" i="1" s="1"/>
  <c r="T734" i="1"/>
  <c r="S614" i="1"/>
  <c r="S342" i="1"/>
  <c r="T303" i="1"/>
  <c r="T502" i="1"/>
  <c r="S147" i="1"/>
  <c r="T561" i="1"/>
  <c r="R443" i="1"/>
  <c r="X443" i="1" s="1"/>
  <c r="S511" i="1"/>
  <c r="R151" i="1"/>
  <c r="X151" i="1" s="1"/>
  <c r="T726" i="1"/>
  <c r="S304" i="1"/>
  <c r="R706" i="1"/>
  <c r="X706" i="1" s="1"/>
  <c r="T480" i="1"/>
  <c r="R560" i="1"/>
  <c r="X560" i="1" s="1"/>
  <c r="R647" i="1"/>
  <c r="X647" i="1" s="1"/>
  <c r="T667" i="1"/>
  <c r="S585" i="1"/>
  <c r="R625" i="1"/>
  <c r="X625" i="1" s="1"/>
  <c r="S284" i="1"/>
  <c r="T739" i="1"/>
  <c r="T396" i="1"/>
  <c r="S276" i="1"/>
  <c r="S308" i="1"/>
  <c r="R522" i="1"/>
  <c r="X522" i="1" s="1"/>
  <c r="T574" i="1"/>
  <c r="T578" i="1"/>
  <c r="R349" i="1"/>
  <c r="X349" i="1" s="1"/>
  <c r="R606" i="1"/>
  <c r="X606" i="1" s="1"/>
  <c r="T301" i="1"/>
  <c r="R149" i="1"/>
  <c r="X149" i="1" s="1"/>
  <c r="T733" i="1"/>
  <c r="S519" i="1"/>
  <c r="S543" i="1"/>
  <c r="S716" i="1"/>
  <c r="R676" i="1"/>
  <c r="X676" i="1" s="1"/>
  <c r="R696" i="1"/>
  <c r="X696" i="1" s="1"/>
  <c r="T185" i="1"/>
  <c r="S295" i="1"/>
  <c r="S143" i="1"/>
  <c r="T542" i="1"/>
  <c r="T658" i="1"/>
  <c r="T284" i="1"/>
  <c r="S686" i="1"/>
  <c r="R667" i="1"/>
  <c r="X667" i="1" s="1"/>
  <c r="S569" i="1"/>
  <c r="S78" i="1"/>
  <c r="R275" i="1"/>
  <c r="X275" i="1" s="1"/>
  <c r="R623" i="1"/>
  <c r="X623" i="1" s="1"/>
  <c r="R651" i="1"/>
  <c r="X651" i="1" s="1"/>
  <c r="S743" i="1"/>
  <c r="S362" i="1"/>
  <c r="R331" i="1"/>
  <c r="X331" i="1" s="1"/>
  <c r="T710" i="1"/>
  <c r="T579" i="1"/>
  <c r="R270" i="1"/>
  <c r="X270" i="1" s="1"/>
  <c r="S516" i="1"/>
  <c r="S503" i="1"/>
  <c r="S182" i="1"/>
  <c r="S409" i="1"/>
  <c r="R687" i="1"/>
  <c r="X687" i="1" s="1"/>
  <c r="T538" i="1"/>
  <c r="R166" i="1"/>
  <c r="X166" i="1" s="1"/>
  <c r="T295" i="1"/>
  <c r="R447" i="1"/>
  <c r="X447" i="1" s="1"/>
  <c r="R578" i="1"/>
  <c r="X578" i="1" s="1"/>
  <c r="S433" i="1"/>
  <c r="R117" i="1"/>
  <c r="X117" i="1" s="1"/>
  <c r="T539" i="1"/>
  <c r="S708" i="1"/>
  <c r="S641" i="1"/>
  <c r="S740" i="1"/>
  <c r="R733" i="1"/>
  <c r="X733" i="1" s="1"/>
  <c r="R685" i="1"/>
  <c r="X685" i="1" s="1"/>
  <c r="R375" i="1"/>
  <c r="X375" i="1" s="1"/>
  <c r="R630" i="1"/>
  <c r="X630" i="1" s="1"/>
  <c r="T520" i="1"/>
  <c r="T536" i="1"/>
  <c r="S666" i="1"/>
  <c r="S402" i="1"/>
  <c r="T707" i="1"/>
  <c r="S574" i="1"/>
  <c r="S480" i="1"/>
  <c r="R324" i="1"/>
  <c r="X324" i="1" s="1"/>
  <c r="R285" i="1"/>
  <c r="X285" i="1" s="1"/>
  <c r="R357" i="1"/>
  <c r="X357" i="1" s="1"/>
  <c r="T419" i="1"/>
  <c r="S436" i="1"/>
  <c r="R537" i="1"/>
  <c r="X537" i="1" s="1"/>
  <c r="S327" i="1"/>
  <c r="T319" i="1"/>
  <c r="S631" i="1"/>
  <c r="T572" i="1"/>
  <c r="S597" i="1"/>
  <c r="S639" i="1"/>
  <c r="S486" i="1"/>
  <c r="T466" i="1"/>
  <c r="T544" i="1"/>
  <c r="S461" i="1"/>
  <c r="S621" i="1"/>
  <c r="R663" i="1"/>
  <c r="X663" i="1" s="1"/>
  <c r="R607" i="1"/>
  <c r="X607" i="1" s="1"/>
  <c r="R347" i="1"/>
  <c r="X347" i="1" s="1"/>
  <c r="S404" i="1"/>
  <c r="S400" i="1"/>
  <c r="S660" i="1"/>
  <c r="R348" i="1"/>
  <c r="X348" i="1" s="1"/>
  <c r="S588" i="1"/>
  <c r="R659" i="1"/>
  <c r="X659" i="1" s="1"/>
  <c r="R418" i="1"/>
  <c r="X418" i="1" s="1"/>
  <c r="T460" i="1"/>
  <c r="S586" i="1"/>
  <c r="R643" i="1"/>
  <c r="X643" i="1" s="1"/>
  <c r="R286" i="1"/>
  <c r="X286" i="1" s="1"/>
  <c r="T382" i="1"/>
  <c r="R95" i="1"/>
  <c r="X95" i="1" s="1"/>
  <c r="T158" i="1"/>
  <c r="T404" i="1"/>
  <c r="R601" i="1"/>
  <c r="X601" i="1" s="1"/>
  <c r="S640" i="1"/>
  <c r="T587" i="1"/>
  <c r="R283" i="1"/>
  <c r="X283" i="1" s="1"/>
  <c r="T623" i="1"/>
  <c r="S466" i="1"/>
  <c r="R496" i="1"/>
  <c r="X496" i="1" s="1"/>
  <c r="T402" i="1"/>
  <c r="S471" i="1"/>
  <c r="S270" i="1"/>
  <c r="R529" i="1"/>
  <c r="X529" i="1" s="1"/>
  <c r="T394" i="1"/>
  <c r="R745" i="1"/>
  <c r="X745" i="1" s="1"/>
  <c r="T598" i="1"/>
  <c r="S399" i="1"/>
  <c r="S361" i="1"/>
  <c r="S552" i="1"/>
  <c r="S507" i="1"/>
  <c r="R159" i="1"/>
  <c r="X159" i="1" s="1"/>
  <c r="T632" i="1"/>
  <c r="T360" i="1"/>
  <c r="R658" i="1"/>
  <c r="X658" i="1" s="1"/>
  <c r="R306" i="1"/>
  <c r="X306" i="1" s="1"/>
  <c r="T550" i="1"/>
  <c r="S604" i="1"/>
  <c r="S548" i="1"/>
  <c r="R363" i="1"/>
  <c r="X363" i="1" s="1"/>
  <c r="T625" i="1"/>
  <c r="S739" i="1"/>
  <c r="S629" i="1"/>
  <c r="R316" i="1"/>
  <c r="X316" i="1" s="1"/>
  <c r="S359" i="1"/>
  <c r="S522" i="1"/>
  <c r="R554" i="1"/>
  <c r="X554" i="1" s="1"/>
  <c r="S578" i="1"/>
  <c r="S349" i="1"/>
  <c r="S285" i="1"/>
  <c r="S606" i="1"/>
  <c r="S313" i="1"/>
  <c r="S149" i="1"/>
  <c r="S142" i="1"/>
  <c r="T453" i="1"/>
  <c r="R609" i="1"/>
  <c r="X609" i="1" s="1"/>
  <c r="S338" i="1"/>
  <c r="T494" i="1"/>
  <c r="T435" i="1"/>
  <c r="S280" i="1"/>
  <c r="R644" i="1"/>
  <c r="X644" i="1" s="1"/>
  <c r="S453" i="1"/>
  <c r="T451" i="1"/>
  <c r="S644" i="1"/>
  <c r="T511" i="1"/>
  <c r="T277" i="1"/>
  <c r="S673" i="1"/>
  <c r="S378" i="1"/>
  <c r="T98" i="1"/>
  <c r="R558" i="1"/>
  <c r="X558" i="1" s="1"/>
  <c r="T562" i="1"/>
  <c r="S505" i="1"/>
  <c r="S464" i="1"/>
  <c r="S559" i="1"/>
  <c r="R556" i="1"/>
  <c r="X556" i="1" s="1"/>
  <c r="S472" i="1"/>
  <c r="R272" i="1"/>
  <c r="X272" i="1" s="1"/>
  <c r="R406" i="1"/>
  <c r="X406" i="1" s="1"/>
  <c r="T278" i="1"/>
  <c r="T429" i="1"/>
  <c r="R631" i="1"/>
  <c r="X631" i="1" s="1"/>
  <c r="S679" i="1"/>
  <c r="S310" i="1"/>
  <c r="S544" i="1"/>
  <c r="R677" i="1"/>
  <c r="X677" i="1" s="1"/>
  <c r="R464" i="1"/>
  <c r="X464" i="1" s="1"/>
  <c r="S514" i="1"/>
  <c r="S418" i="1"/>
  <c r="R673" i="1"/>
  <c r="X673" i="1" s="1"/>
  <c r="T701" i="1"/>
  <c r="T357" i="1"/>
  <c r="T372" i="1"/>
  <c r="T721" i="1"/>
  <c r="S699" i="1"/>
  <c r="R577" i="1"/>
  <c r="X577" i="1" s="1"/>
  <c r="S698" i="1"/>
  <c r="R374" i="1"/>
  <c r="X374" i="1" s="1"/>
  <c r="T747" i="1"/>
  <c r="S730" i="1"/>
  <c r="S356" i="1"/>
  <c r="R747" i="1"/>
  <c r="X747" i="1" s="1"/>
  <c r="R600" i="1"/>
  <c r="X600" i="1" s="1"/>
  <c r="R633" i="1"/>
  <c r="X633" i="1" s="1"/>
  <c r="R632" i="1"/>
  <c r="X632" i="1" s="1"/>
  <c r="T731" i="1"/>
  <c r="S341" i="1"/>
  <c r="R507" i="1"/>
  <c r="X507" i="1" s="1"/>
  <c r="R456" i="1"/>
  <c r="X456" i="1" s="1"/>
  <c r="T342" i="1"/>
  <c r="S718" i="1"/>
  <c r="S146" i="1"/>
  <c r="R146" i="1"/>
  <c r="X146" i="1" s="1"/>
  <c r="T183" i="1"/>
  <c r="S335" i="1"/>
  <c r="S317" i="1"/>
  <c r="T583" i="1"/>
  <c r="S445" i="1"/>
  <c r="R120" i="1"/>
  <c r="X120" i="1" s="1"/>
  <c r="T452" i="1"/>
  <c r="S560" i="1"/>
  <c r="S397" i="1"/>
  <c r="S321" i="1"/>
  <c r="T649" i="1"/>
  <c r="T397" i="1"/>
  <c r="T134" i="1"/>
  <c r="T339" i="1"/>
  <c r="T375" i="1"/>
  <c r="S391" i="1"/>
  <c r="S447" i="1"/>
  <c r="S96" i="1"/>
  <c r="S419" i="1"/>
  <c r="R489" i="1"/>
  <c r="X489" i="1" s="1"/>
  <c r="T297" i="1"/>
  <c r="S702" i="1"/>
  <c r="T610" i="1"/>
  <c r="S165" i="1"/>
  <c r="S681" i="1"/>
  <c r="T523" i="1"/>
  <c r="T668" i="1"/>
  <c r="R688" i="1"/>
  <c r="X688" i="1" s="1"/>
  <c r="S692" i="1"/>
  <c r="T712" i="1"/>
  <c r="R183" i="1"/>
  <c r="X183" i="1" s="1"/>
  <c r="R469" i="1"/>
  <c r="X469" i="1" s="1"/>
  <c r="S358" i="1"/>
  <c r="S617" i="1"/>
  <c r="R389" i="1"/>
  <c r="X389" i="1" s="1"/>
  <c r="R512" i="1"/>
  <c r="X512" i="1" s="1"/>
  <c r="S424" i="1"/>
  <c r="S529" i="1"/>
  <c r="T636" i="1"/>
  <c r="T446" i="1"/>
  <c r="T464" i="1"/>
  <c r="R312" i="1"/>
  <c r="X312" i="1" s="1"/>
  <c r="T567" i="1"/>
  <c r="S56" i="1"/>
  <c r="T280" i="1"/>
  <c r="T170" i="1"/>
  <c r="R384" i="1"/>
  <c r="X384" i="1" s="1"/>
  <c r="R294" i="1"/>
  <c r="X294" i="1" s="1"/>
  <c r="S499" i="1"/>
  <c r="S323" i="1"/>
  <c r="S116" i="1"/>
  <c r="R414" i="1"/>
  <c r="X414" i="1" s="1"/>
  <c r="T434" i="1"/>
  <c r="R420" i="1"/>
  <c r="X420" i="1" s="1"/>
  <c r="S744" i="1"/>
  <c r="R484" i="1"/>
  <c r="X484" i="1" s="1"/>
  <c r="S748" i="1"/>
  <c r="R473" i="1"/>
  <c r="X473" i="1" s="1"/>
  <c r="R614" i="1"/>
  <c r="X614" i="1" s="1"/>
  <c r="R367" i="1"/>
  <c r="X367" i="1" s="1"/>
  <c r="T309" i="1"/>
  <c r="R568" i="1"/>
  <c r="X568" i="1" s="1"/>
  <c r="R703" i="1"/>
  <c r="X703" i="1" s="1"/>
  <c r="S741" i="1"/>
  <c r="T328" i="1"/>
  <c r="S390" i="1"/>
  <c r="T674" i="1"/>
  <c r="T504" i="1"/>
  <c r="R550" i="1"/>
  <c r="X550" i="1" s="1"/>
  <c r="S725" i="1"/>
  <c r="R395" i="1"/>
  <c r="X395" i="1" s="1"/>
  <c r="R415" i="1"/>
  <c r="X415" i="1" s="1"/>
  <c r="R429" i="1"/>
  <c r="X429" i="1" s="1"/>
  <c r="T718" i="1"/>
  <c r="R653" i="1"/>
  <c r="X653" i="1" s="1"/>
  <c r="S322" i="1"/>
  <c r="S542" i="1"/>
  <c r="R370" i="1"/>
  <c r="X370" i="1" s="1"/>
  <c r="S495" i="1"/>
  <c r="S536" i="1"/>
  <c r="S367" i="1"/>
  <c r="T559" i="1"/>
  <c r="R575" i="1"/>
  <c r="X575" i="1" s="1"/>
  <c r="R336" i="1"/>
  <c r="X336" i="1" s="1"/>
  <c r="S524" i="1"/>
  <c r="R705" i="1"/>
  <c r="X705" i="1" s="1"/>
  <c r="T368" i="1"/>
  <c r="R380" i="1"/>
  <c r="X380" i="1" s="1"/>
  <c r="T545" i="1"/>
  <c r="R592" i="1"/>
  <c r="X592" i="1" s="1"/>
  <c r="R340" i="1"/>
  <c r="X340" i="1" s="1"/>
  <c r="R402" i="1"/>
  <c r="X402" i="1" s="1"/>
  <c r="S600" i="1"/>
  <c r="T709" i="1"/>
  <c r="T661" i="1"/>
  <c r="R471" i="1"/>
  <c r="X471" i="1" s="1"/>
  <c r="R369" i="1"/>
  <c r="X369" i="1" s="1"/>
  <c r="T657" i="1"/>
  <c r="T713" i="1"/>
  <c r="S538" i="1"/>
  <c r="S340" i="1"/>
  <c r="T361" i="1"/>
  <c r="R544" i="1"/>
  <c r="X544" i="1" s="1"/>
  <c r="S175" i="1"/>
  <c r="R131" i="1"/>
  <c r="X131" i="1" s="1"/>
  <c r="S132" i="1"/>
  <c r="S674" i="1"/>
  <c r="R505" i="1"/>
  <c r="X505" i="1" s="1"/>
  <c r="S550" i="1"/>
  <c r="R649" i="1"/>
  <c r="X649" i="1" s="1"/>
  <c r="S546" i="1"/>
  <c r="S504" i="1"/>
  <c r="T409" i="1"/>
  <c r="S630" i="1"/>
  <c r="S487" i="1"/>
  <c r="T166" i="1"/>
  <c r="S181" i="1"/>
  <c r="S403" i="1"/>
  <c r="R99" i="1"/>
  <c r="X99" i="1" s="1"/>
  <c r="R355" i="1"/>
  <c r="X355" i="1" s="1"/>
  <c r="R92" i="1"/>
  <c r="X92" i="1" s="1"/>
  <c r="R100" i="1"/>
  <c r="X100" i="1" s="1"/>
  <c r="R582" i="1"/>
  <c r="X582" i="1" s="1"/>
  <c r="T483" i="1"/>
  <c r="R671" i="1"/>
  <c r="X671" i="1" s="1"/>
  <c r="S277" i="1"/>
  <c r="S707" i="1"/>
  <c r="S309" i="1"/>
  <c r="T685" i="1"/>
  <c r="S551" i="1"/>
  <c r="S547" i="1"/>
  <c r="T700" i="1"/>
  <c r="T704" i="1"/>
  <c r="T708" i="1"/>
  <c r="R748" i="1"/>
  <c r="X748" i="1" s="1"/>
  <c r="R598" i="1"/>
  <c r="X598" i="1" s="1"/>
  <c r="R634" i="1"/>
  <c r="X634" i="1" s="1"/>
  <c r="T695" i="1"/>
  <c r="S653" i="1"/>
  <c r="S705" i="1"/>
  <c r="S659" i="1"/>
  <c r="R742" i="1"/>
  <c r="X742" i="1" s="1"/>
  <c r="S374" i="1"/>
  <c r="S131" i="1"/>
  <c r="R679" i="1"/>
  <c r="X679" i="1" s="1"/>
  <c r="S98" i="1"/>
  <c r="R436" i="1"/>
  <c r="X436" i="1" s="1"/>
  <c r="S328" i="1"/>
  <c r="S558" i="1"/>
  <c r="S520" i="1"/>
  <c r="S583" i="1"/>
  <c r="S526" i="1"/>
  <c r="T693" i="1"/>
  <c r="R344" i="1"/>
  <c r="X344" i="1" s="1"/>
  <c r="T665" i="1"/>
  <c r="T131" i="1"/>
  <c r="R674" i="1"/>
  <c r="X674" i="1" s="1"/>
  <c r="R729" i="1"/>
  <c r="X729" i="1" s="1"/>
  <c r="S405" i="1"/>
  <c r="R597" i="1"/>
  <c r="X597" i="1" s="1"/>
  <c r="S134" i="1"/>
  <c r="R457" i="1"/>
  <c r="X457" i="1" s="1"/>
  <c r="T489" i="1"/>
  <c r="S297" i="1"/>
  <c r="S515" i="1"/>
  <c r="R704" i="1"/>
  <c r="X704" i="1" s="1"/>
  <c r="R535" i="1"/>
  <c r="X535" i="1" s="1"/>
  <c r="R540" i="1"/>
  <c r="X540" i="1" s="1"/>
  <c r="S608" i="1"/>
  <c r="T624" i="1"/>
  <c r="T337" i="1"/>
  <c r="S348" i="1"/>
  <c r="R305" i="1"/>
  <c r="X305" i="1" s="1"/>
  <c r="T455" i="1"/>
  <c r="R730" i="1"/>
  <c r="X730" i="1" s="1"/>
  <c r="T321" i="1"/>
  <c r="R365" i="1"/>
  <c r="X365" i="1" s="1"/>
  <c r="R743" i="1"/>
  <c r="X743" i="1" s="1"/>
  <c r="R302" i="1"/>
  <c r="X302" i="1" s="1"/>
  <c r="S747" i="1"/>
  <c r="T592" i="1"/>
  <c r="S463" i="1"/>
  <c r="R388" i="1"/>
  <c r="X388" i="1" s="1"/>
  <c r="R446" i="1"/>
  <c r="X446" i="1" s="1"/>
  <c r="R538" i="1"/>
  <c r="X538" i="1" s="1"/>
  <c r="R382" i="1"/>
  <c r="X382" i="1" s="1"/>
  <c r="T509" i="1"/>
  <c r="S443" i="1"/>
  <c r="S601" i="1"/>
  <c r="T335" i="1"/>
  <c r="R478" i="1"/>
  <c r="X478" i="1" s="1"/>
  <c r="R368" i="1"/>
  <c r="X368" i="1" s="1"/>
  <c r="T331" i="1"/>
  <c r="T275" i="1"/>
  <c r="T84" i="1"/>
  <c r="R78" i="1"/>
  <c r="X78" i="1" s="1"/>
  <c r="T678" i="1"/>
  <c r="S470" i="1"/>
  <c r="R98" i="1"/>
  <c r="X98" i="1" s="1"/>
  <c r="R604" i="1"/>
  <c r="X604" i="1" s="1"/>
  <c r="R624" i="1"/>
  <c r="X624" i="1" s="1"/>
  <c r="R444" i="1"/>
  <c r="X444" i="1" s="1"/>
  <c r="S177" i="1"/>
  <c r="T532" i="1"/>
  <c r="S570" i="1"/>
  <c r="T683" i="1"/>
  <c r="S652" i="1"/>
  <c r="R536" i="1"/>
  <c r="X536" i="1" s="1"/>
  <c r="R709" i="1"/>
  <c r="X709" i="1" s="1"/>
  <c r="R491" i="1"/>
  <c r="X491" i="1" s="1"/>
  <c r="R310" i="1"/>
  <c r="X310" i="1" s="1"/>
  <c r="R573" i="1"/>
  <c r="X573" i="1" s="1"/>
  <c r="T381" i="1"/>
  <c r="T569" i="1"/>
  <c r="T432" i="1"/>
  <c r="R617" i="1"/>
  <c r="X617" i="1" s="1"/>
  <c r="T358" i="1"/>
  <c r="S385" i="1"/>
  <c r="T746" i="1"/>
  <c r="S95" i="1"/>
  <c r="R694" i="1"/>
  <c r="X694" i="1" s="1"/>
  <c r="S351" i="1"/>
  <c r="R291" i="1"/>
  <c r="X291" i="1" s="1"/>
  <c r="T401" i="1"/>
  <c r="S656" i="1"/>
  <c r="S540" i="1"/>
  <c r="S476" i="1"/>
  <c r="S164" i="1"/>
  <c r="S414" i="1"/>
  <c r="T116" i="1"/>
  <c r="T431" i="1"/>
  <c r="T352" i="1"/>
  <c r="R320" i="1"/>
  <c r="X320" i="1" s="1"/>
  <c r="T338" i="1"/>
  <c r="R62" i="1"/>
  <c r="X62" i="1" s="1"/>
  <c r="R170" i="1"/>
  <c r="X170" i="1" s="1"/>
  <c r="T379" i="1"/>
  <c r="R280" i="1"/>
  <c r="X280" i="1" s="1"/>
  <c r="R421" i="1"/>
  <c r="X421" i="1" s="1"/>
  <c r="R612" i="1"/>
  <c r="X612" i="1" s="1"/>
  <c r="S484" i="1"/>
  <c r="T420" i="1"/>
  <c r="S612" i="1"/>
  <c r="R510" i="1"/>
  <c r="X510" i="1" s="1"/>
  <c r="S669" i="1"/>
  <c r="S343" i="1"/>
  <c r="T172" i="1"/>
  <c r="S411" i="1"/>
  <c r="S633" i="1"/>
  <c r="R735" i="1"/>
  <c r="X735" i="1" s="1"/>
  <c r="S468" i="1"/>
  <c r="S354" i="1"/>
  <c r="R518" i="1"/>
  <c r="X518" i="1" s="1"/>
  <c r="T314" i="1"/>
  <c r="R746" i="1"/>
  <c r="X746" i="1" s="1"/>
  <c r="T322" i="1"/>
  <c r="S427" i="1"/>
  <c r="R581" i="1"/>
  <c r="X581" i="1" s="1"/>
  <c r="T438" i="1"/>
  <c r="R670" i="1"/>
  <c r="X670" i="1" s="1"/>
  <c r="S587" i="1"/>
  <c r="S347" i="1"/>
  <c r="S373" i="1"/>
  <c r="S438" i="1"/>
  <c r="R655" i="1"/>
  <c r="X655" i="1" s="1"/>
  <c r="S564" i="1"/>
  <c r="R563" i="1"/>
  <c r="X563" i="1" s="1"/>
  <c r="R621" i="1"/>
  <c r="X621" i="1" s="1"/>
  <c r="R298" i="1"/>
  <c r="X298" i="1" s="1"/>
  <c r="R652" i="1"/>
  <c r="X652" i="1" s="1"/>
  <c r="T611" i="1"/>
  <c r="R616" i="1"/>
  <c r="X616" i="1" s="1"/>
  <c r="R530" i="1"/>
  <c r="X530" i="1" s="1"/>
  <c r="S521" i="1"/>
  <c r="S446" i="1"/>
  <c r="T330" i="1"/>
  <c r="S272" i="1"/>
  <c r="T272" i="1"/>
  <c r="S501" i="1"/>
  <c r="S485" i="1"/>
  <c r="T617" i="1"/>
  <c r="R627" i="1"/>
  <c r="X627" i="1" s="1"/>
  <c r="R398" i="1"/>
  <c r="X398" i="1" s="1"/>
  <c r="S678" i="1"/>
  <c r="R304" i="1"/>
  <c r="X304" i="1" s="1"/>
  <c r="S568" i="1"/>
  <c r="T516" i="1"/>
  <c r="T388" i="1"/>
  <c r="T87" i="1"/>
  <c r="S654" i="1"/>
  <c r="T745" i="1"/>
  <c r="S738" i="1"/>
  <c r="R552" i="1"/>
  <c r="X552" i="1" s="1"/>
  <c r="T351" i="1"/>
  <c r="T705" i="1"/>
  <c r="T181" i="1"/>
  <c r="T517" i="1"/>
  <c r="T673" i="1"/>
  <c r="S364" i="1"/>
  <c r="R392" i="1"/>
  <c r="X392" i="1" s="1"/>
  <c r="T540" i="1"/>
  <c r="R669" i="1"/>
  <c r="X669" i="1" s="1"/>
  <c r="T556" i="1"/>
  <c r="S315" i="1"/>
  <c r="R408" i="1"/>
  <c r="X408" i="1" s="1"/>
  <c r="T387" i="1"/>
  <c r="S457" i="1"/>
  <c r="T508" i="1"/>
  <c r="S145" i="1"/>
  <c r="R675" i="1"/>
  <c r="X675" i="1" s="1"/>
  <c r="T305" i="1"/>
  <c r="S289" i="1"/>
  <c r="T329" i="1"/>
  <c r="T555" i="1"/>
  <c r="T535" i="1"/>
  <c r="R732" i="1"/>
  <c r="X732" i="1" s="1"/>
  <c r="S720" i="1"/>
  <c r="T740" i="1"/>
  <c r="R409" i="1"/>
  <c r="X409" i="1" s="1"/>
  <c r="T552" i="1"/>
  <c r="T530" i="1"/>
  <c r="T385" i="1"/>
  <c r="T497" i="1"/>
  <c r="S300" i="1"/>
  <c r="R351" i="1"/>
  <c r="X351" i="1" s="1"/>
  <c r="S655" i="1"/>
  <c r="R470" i="1"/>
  <c r="X470" i="1" s="1"/>
  <c r="R509" i="1"/>
  <c r="X509" i="1" s="1"/>
  <c r="R584" i="1"/>
  <c r="X584" i="1" s="1"/>
  <c r="T411" i="1"/>
  <c r="S423" i="1"/>
  <c r="R314" i="1"/>
  <c r="X314" i="1" s="1"/>
  <c r="S576" i="1"/>
  <c r="T415" i="1"/>
  <c r="R562" i="1"/>
  <c r="X562" i="1" s="1"/>
  <c r="R532" i="1"/>
  <c r="X532" i="1" s="1"/>
  <c r="S314" i="1"/>
  <c r="S311" i="1"/>
  <c r="S377" i="1"/>
  <c r="S183" i="1"/>
  <c r="R480" i="1"/>
  <c r="X480" i="1" s="1"/>
  <c r="T405" i="1"/>
  <c r="S594" i="1"/>
  <c r="S518" i="1"/>
  <c r="T332" i="1"/>
  <c r="S92" i="1"/>
  <c r="R419" i="1"/>
  <c r="X419" i="1" s="1"/>
  <c r="S675" i="1"/>
  <c r="S301" i="1"/>
  <c r="R523" i="1"/>
  <c r="X523" i="1" s="1"/>
  <c r="S684" i="1"/>
  <c r="T620" i="1"/>
  <c r="S408" i="1"/>
  <c r="R714" i="1"/>
  <c r="X714" i="1" s="1"/>
  <c r="T333" i="1"/>
  <c r="R718" i="1"/>
  <c r="X718" i="1" s="1"/>
  <c r="R602" i="1"/>
  <c r="X602" i="1" s="1"/>
  <c r="S580" i="1"/>
  <c r="S549" i="1"/>
  <c r="S638" i="1"/>
  <c r="R417" i="1"/>
  <c r="X417" i="1" s="1"/>
  <c r="S416" i="1"/>
  <c r="R145" i="1"/>
  <c r="X145" i="1" s="1"/>
  <c r="R132" i="1"/>
  <c r="X132" i="1" s="1"/>
  <c r="T439" i="1"/>
  <c r="S591" i="1"/>
  <c r="R360" i="1"/>
  <c r="X360" i="1" s="1"/>
  <c r="R726" i="1"/>
  <c r="X726" i="1" s="1"/>
  <c r="S611" i="1"/>
  <c r="T467" i="1"/>
  <c r="T308" i="1"/>
  <c r="S599" i="1"/>
  <c r="R485" i="1"/>
  <c r="X485" i="1" s="1"/>
  <c r="T187" i="1"/>
  <c r="R521" i="1"/>
  <c r="X521" i="1" s="1"/>
  <c r="S643" i="1"/>
  <c r="S477" i="1"/>
  <c r="R596" i="1"/>
  <c r="X596" i="1" s="1"/>
  <c r="R290" i="1"/>
  <c r="X290" i="1" s="1"/>
  <c r="T350" i="1"/>
  <c r="R660" i="1"/>
  <c r="X660" i="1" s="1"/>
  <c r="R440" i="1"/>
  <c r="X440" i="1" s="1"/>
  <c r="S388" i="1"/>
  <c r="T633" i="1"/>
  <c r="S670" i="1"/>
  <c r="T354" i="1"/>
  <c r="T287" i="1"/>
  <c r="S715" i="1"/>
  <c r="T643" i="1"/>
  <c r="T564" i="1"/>
  <c r="T558" i="1"/>
  <c r="R422" i="1"/>
  <c r="X422" i="1" s="1"/>
  <c r="T524" i="1"/>
  <c r="S415" i="1"/>
  <c r="R462" i="1"/>
  <c r="X462" i="1" s="1"/>
  <c r="R641" i="1"/>
  <c r="X641" i="1" s="1"/>
  <c r="S728" i="1"/>
  <c r="R668" i="1"/>
  <c r="X668" i="1" s="1"/>
  <c r="S685" i="1"/>
  <c r="R329" i="1"/>
  <c r="X329" i="1" s="1"/>
  <c r="S121" i="1"/>
  <c r="T441" i="1"/>
  <c r="T276" i="1"/>
  <c r="T723" i="1"/>
  <c r="S306" i="1"/>
  <c r="S184" i="1"/>
  <c r="R520" i="1"/>
  <c r="X520" i="1" s="1"/>
  <c r="R185" i="1"/>
  <c r="X185" i="1" s="1"/>
  <c r="S622" i="1"/>
  <c r="R416" i="1"/>
  <c r="X416" i="1" s="1"/>
  <c r="S734" i="1"/>
  <c r="T533" i="1"/>
  <c r="R603" i="1"/>
  <c r="X603" i="1" s="1"/>
  <c r="T345" i="1"/>
  <c r="R561" i="1"/>
  <c r="X561" i="1" s="1"/>
  <c r="S319" i="1"/>
  <c r="S726" i="1"/>
  <c r="T456" i="1"/>
  <c r="R386" i="1"/>
  <c r="X386" i="1" s="1"/>
  <c r="S478" i="1"/>
  <c r="R501" i="1"/>
  <c r="X501" i="1" s="1"/>
  <c r="T186" i="1"/>
  <c r="T711" i="1"/>
  <c r="R657" i="1"/>
  <c r="X657" i="1" s="1"/>
  <c r="T588" i="1"/>
  <c r="T349" i="1"/>
  <c r="S662" i="1"/>
  <c r="S344" i="1"/>
  <c r="T616" i="1"/>
  <c r="R708" i="1"/>
  <c r="X708" i="1" s="1"/>
  <c r="R716" i="1"/>
  <c r="X716" i="1" s="1"/>
  <c r="R527" i="1"/>
  <c r="X527" i="1" s="1"/>
  <c r="R273" i="1"/>
  <c r="X273" i="1" s="1"/>
  <c r="S642" i="1"/>
  <c r="R618" i="1"/>
  <c r="X618" i="1" s="1"/>
  <c r="S467" i="1"/>
  <c r="S566" i="1"/>
  <c r="S100" i="1"/>
  <c r="T92" i="1"/>
  <c r="T407" i="1"/>
  <c r="S371" i="1"/>
  <c r="S593" i="1"/>
  <c r="R553" i="1"/>
  <c r="X553" i="1" s="1"/>
  <c r="S166" i="1"/>
  <c r="S735" i="1"/>
  <c r="S646" i="1"/>
  <c r="S120" i="1"/>
  <c r="S324" i="1"/>
  <c r="S396" i="1"/>
  <c r="R475" i="1"/>
  <c r="X475" i="1" s="1"/>
  <c r="T645" i="1"/>
  <c r="S392" i="1"/>
  <c r="T373" i="1"/>
  <c r="T549" i="1"/>
  <c r="R172" i="1"/>
  <c r="X172" i="1" s="1"/>
  <c r="T715" i="1"/>
  <c r="T356" i="1"/>
  <c r="R321" i="1"/>
  <c r="X321" i="1" s="1"/>
  <c r="T370" i="1"/>
  <c r="T413" i="1"/>
  <c r="S510" i="1"/>
  <c r="T647" i="1"/>
  <c r="R488" i="1"/>
  <c r="X488" i="1" s="1"/>
  <c r="R343" i="1"/>
  <c r="X343" i="1" s="1"/>
  <c r="T343" i="1"/>
  <c r="T743" i="1"/>
  <c r="S742" i="1"/>
  <c r="R693" i="1"/>
  <c r="X693" i="1" s="1"/>
  <c r="T571" i="1"/>
  <c r="T737" i="1"/>
  <c r="T615" i="1"/>
  <c r="R328" i="1"/>
  <c r="X328" i="1" s="1"/>
  <c r="T568" i="1"/>
  <c r="S325" i="1"/>
  <c r="R636" i="1"/>
  <c r="X636" i="1" s="1"/>
  <c r="S353" i="1"/>
  <c r="R317" i="1"/>
  <c r="X317" i="1" s="1"/>
  <c r="R394" i="1"/>
  <c r="X394" i="1" s="1"/>
  <c r="T575" i="1"/>
  <c r="T659" i="1"/>
  <c r="T648" i="1"/>
  <c r="T302" i="1"/>
  <c r="T641" i="1"/>
  <c r="S318" i="1"/>
  <c r="T677" i="1"/>
  <c r="T537" i="1"/>
  <c r="T66" i="1"/>
  <c r="S462" i="1"/>
  <c r="S635" i="1"/>
  <c r="R524" i="1"/>
  <c r="X524" i="1" s="1"/>
  <c r="R147" i="1"/>
  <c r="X147" i="1" s="1"/>
  <c r="S533" i="1"/>
  <c r="T682" i="1"/>
  <c r="T151" i="1"/>
  <c r="T640" i="1"/>
  <c r="S394" i="1"/>
  <c r="T585" i="1"/>
  <c r="S615" i="1"/>
  <c r="T687" i="1"/>
  <c r="S441" i="1"/>
  <c r="T642" i="1"/>
  <c r="T426" i="1"/>
  <c r="S444" i="1"/>
  <c r="R502" i="1"/>
  <c r="X502" i="1" s="1"/>
  <c r="S729" i="1"/>
  <c r="R698" i="1"/>
  <c r="X698" i="1" s="1"/>
  <c r="R405" i="1"/>
  <c r="X405" i="1" s="1"/>
  <c r="S398" i="1"/>
  <c r="T182" i="1"/>
  <c r="R723" i="1"/>
  <c r="X723" i="1" s="1"/>
  <c r="S561" i="1"/>
  <c r="R702" i="1"/>
  <c r="X702" i="1" s="1"/>
  <c r="S697" i="1"/>
  <c r="T120" i="1"/>
  <c r="T680" i="1"/>
  <c r="S535" i="1"/>
  <c r="R707" i="1"/>
  <c r="X707" i="1" s="1"/>
  <c r="S305" i="1"/>
  <c r="T463" i="1"/>
  <c r="R144" i="1"/>
  <c r="X144" i="1" s="1"/>
  <c r="S375" i="1"/>
  <c r="T377" i="1"/>
  <c r="S345" i="1"/>
  <c r="R176" i="1"/>
  <c r="X176" i="1" s="1"/>
  <c r="S626" i="1"/>
  <c r="S490" i="1"/>
  <c r="R717" i="1"/>
  <c r="X717" i="1" s="1"/>
  <c r="R579" i="1"/>
  <c r="X579" i="1" s="1"/>
  <c r="R662" i="1"/>
  <c r="X662" i="1" s="1"/>
  <c r="S465" i="1"/>
  <c r="T367" i="1"/>
  <c r="T347" i="1"/>
  <c r="T601" i="1"/>
  <c r="R482" i="1"/>
  <c r="X482" i="1" s="1"/>
  <c r="S429" i="1"/>
  <c r="S689" i="1"/>
  <c r="R403" i="1"/>
  <c r="X403" i="1" s="1"/>
  <c r="S154" i="1"/>
  <c r="R177" i="1"/>
  <c r="X177" i="1" s="1"/>
  <c r="S528" i="1"/>
  <c r="R134" i="1"/>
  <c r="X134" i="1" s="1"/>
  <c r="R576" i="1"/>
  <c r="X576" i="1" s="1"/>
  <c r="S456" i="1"/>
  <c r="T724" i="1"/>
  <c r="T684" i="1"/>
  <c r="R680" i="1"/>
  <c r="X680" i="1" s="1"/>
  <c r="R736" i="1"/>
  <c r="X736" i="1" s="1"/>
  <c r="S732" i="1"/>
  <c r="S539" i="1"/>
  <c r="S531" i="1"/>
  <c r="S695" i="1"/>
  <c r="T117" i="1"/>
  <c r="T702" i="1"/>
  <c r="R508" i="1"/>
  <c r="X508" i="1" s="1"/>
  <c r="T355" i="1"/>
  <c r="S99" i="1"/>
  <c r="R371" i="1"/>
  <c r="X371" i="1" s="1"/>
  <c r="R593" i="1"/>
  <c r="X593" i="1" s="1"/>
  <c r="T662" i="1"/>
  <c r="T646" i="1"/>
  <c r="R572" i="1"/>
  <c r="X572" i="1" s="1"/>
  <c r="S176" i="1"/>
  <c r="R701" i="1"/>
  <c r="X701" i="1" s="1"/>
  <c r="S667" i="1"/>
  <c r="R452" i="1"/>
  <c r="X452" i="1" s="1"/>
  <c r="R570" i="1"/>
  <c r="X570" i="1" s="1"/>
  <c r="S706" i="1"/>
  <c r="T156" i="1"/>
  <c r="R186" i="1"/>
  <c r="X186" i="1" s="1"/>
  <c r="S723" i="1"/>
  <c r="R439" i="1"/>
  <c r="X439" i="1" s="1"/>
  <c r="S389" i="1"/>
  <c r="S557" i="1"/>
  <c r="T398" i="1"/>
  <c r="S381" i="1"/>
  <c r="R450" i="1"/>
  <c r="X450" i="1" s="1"/>
  <c r="S616" i="1"/>
  <c r="S406" i="1"/>
  <c r="T521" i="1"/>
  <c r="R84" i="1"/>
  <c r="X84" i="1" s="1"/>
  <c r="R734" i="1"/>
  <c r="X734" i="1" s="1"/>
  <c r="S623" i="1"/>
  <c r="R413" i="1"/>
  <c r="X413" i="1" s="1"/>
  <c r="S637" i="1"/>
  <c r="S717" i="1"/>
  <c r="S386" i="1"/>
  <c r="T99" i="1"/>
  <c r="S186" i="1"/>
  <c r="S562" i="1"/>
  <c r="T100" i="1"/>
  <c r="R339" i="1"/>
  <c r="X339" i="1" s="1"/>
  <c r="T448" i="1"/>
  <c r="T586" i="1"/>
  <c r="R465" i="1"/>
  <c r="X465" i="1" s="1"/>
  <c r="R620" i="1"/>
  <c r="X620" i="1" s="1"/>
  <c r="T442" i="1"/>
  <c r="R474" i="1"/>
  <c r="X474" i="1" s="1"/>
  <c r="R377" i="1"/>
  <c r="X377" i="1" s="1"/>
  <c r="T736" i="1"/>
  <c r="R543" i="1"/>
  <c r="X543" i="1" s="1"/>
  <c r="S523" i="1"/>
  <c r="T165" i="1"/>
  <c r="T313" i="1"/>
  <c r="R638" i="1"/>
  <c r="X638" i="1" s="1"/>
  <c r="T285" i="1"/>
  <c r="S489" i="1"/>
  <c r="T554" i="1"/>
  <c r="T522" i="1"/>
  <c r="R359" i="1"/>
  <c r="X359" i="1" s="1"/>
  <c r="S316" i="1"/>
  <c r="S339" i="1"/>
  <c r="R629" i="1"/>
  <c r="X629" i="1" s="1"/>
  <c r="S337" i="1"/>
  <c r="T364" i="1"/>
  <c r="R686" i="1"/>
  <c r="X686" i="1" s="1"/>
  <c r="T594" i="1"/>
  <c r="R605" i="1"/>
  <c r="X605" i="1" s="1"/>
  <c r="T626" i="1"/>
  <c r="S333" i="1"/>
  <c r="R504" i="1"/>
  <c r="X504" i="1" s="1"/>
  <c r="T324" i="1"/>
  <c r="T729" i="1"/>
  <c r="R156" i="1"/>
  <c r="X156" i="1" s="1"/>
  <c r="R87" i="1"/>
  <c r="X87" i="1" s="1"/>
  <c r="T177" i="1"/>
  <c r="S481" i="1"/>
  <c r="S368" i="1"/>
  <c r="T650" i="1"/>
  <c r="R589" i="1"/>
  <c r="X589" i="1" s="1"/>
  <c r="S291" i="1"/>
  <c r="T486" i="1"/>
  <c r="S302" i="1"/>
  <c r="T730" i="1"/>
  <c r="T482" i="1"/>
  <c r="S703" i="1"/>
  <c r="S545" i="1"/>
  <c r="R650" i="1"/>
  <c r="X650" i="1" s="1"/>
  <c r="S496" i="1"/>
  <c r="T635" i="1"/>
  <c r="R468" i="1"/>
  <c r="X468" i="1" s="1"/>
  <c r="T424" i="1"/>
  <c r="R319" i="1"/>
  <c r="X319" i="1" s="1"/>
  <c r="R425" i="1"/>
  <c r="X425" i="1" s="1"/>
  <c r="S336" i="1"/>
  <c r="R639" i="1"/>
  <c r="X639" i="1" s="1"/>
  <c r="T458" i="1"/>
  <c r="S710" i="1"/>
  <c r="T622" i="1"/>
  <c r="T430" i="1"/>
  <c r="T525" i="1"/>
  <c r="T689" i="1"/>
  <c r="R477" i="1"/>
  <c r="X477" i="1" s="1"/>
  <c r="S509" i="1"/>
  <c r="R354" i="1"/>
  <c r="X354" i="1" s="1"/>
  <c r="T663" i="1"/>
  <c r="T477" i="1"/>
  <c r="S603" i="1"/>
  <c r="S482" i="1"/>
  <c r="S571" i="1"/>
  <c r="R287" i="1"/>
  <c r="X287" i="1" s="1"/>
  <c r="S661" i="1"/>
  <c r="S632" i="1"/>
  <c r="T310" i="1"/>
  <c r="T652" i="1"/>
  <c r="T493" i="1"/>
  <c r="T629" i="1"/>
  <c r="R433" i="1"/>
  <c r="X433" i="1" s="1"/>
  <c r="R361" i="1"/>
  <c r="X361" i="1" s="1"/>
  <c r="R516" i="1"/>
  <c r="X516" i="1" s="1"/>
  <c r="R526" i="1"/>
  <c r="X526" i="1" s="1"/>
  <c r="S693" i="1"/>
  <c r="T514" i="1"/>
  <c r="T316" i="1"/>
  <c r="T675" i="1"/>
  <c r="S677" i="1"/>
  <c r="T560" i="1"/>
  <c r="R646" i="1"/>
  <c r="X646" i="1" s="1"/>
  <c r="S407" i="1"/>
  <c r="R749" i="1"/>
  <c r="X749" i="1" s="1"/>
  <c r="S713" i="1"/>
  <c r="T503" i="1"/>
  <c r="S736" i="1"/>
  <c r="R692" i="1"/>
  <c r="X692" i="1" s="1"/>
  <c r="T531" i="1"/>
  <c r="T281" i="1"/>
  <c r="R574" i="1"/>
  <c r="X574" i="1" s="1"/>
  <c r="R308" i="1"/>
  <c r="X308" i="1" s="1"/>
  <c r="T371" i="1"/>
  <c r="R697" i="1"/>
  <c r="X697" i="1" s="1"/>
  <c r="S187" i="1"/>
  <c r="T475" i="1"/>
  <c r="S185" i="1"/>
  <c r="R511" i="1"/>
  <c r="X511" i="1" s="1"/>
  <c r="T577" i="1"/>
  <c r="T485" i="1"/>
  <c r="S417" i="1"/>
  <c r="R656" i="1"/>
  <c r="X656" i="1" s="1"/>
  <c r="S513" i="1"/>
  <c r="R559" i="1"/>
  <c r="X559" i="1" s="1"/>
  <c r="S683" i="1"/>
  <c r="S439" i="1"/>
  <c r="T374" i="1"/>
  <c r="T595" i="1"/>
  <c r="R390" i="1"/>
  <c r="X390" i="1" s="1"/>
  <c r="R66" i="1"/>
  <c r="X66" i="1" s="1"/>
  <c r="S589" i="1"/>
  <c r="S596" i="1"/>
  <c r="S508" i="1"/>
  <c r="S649" i="1"/>
  <c r="T336" i="1"/>
  <c r="S721" i="1"/>
  <c r="T507" i="1"/>
  <c r="T676" i="1"/>
  <c r="T748" i="1"/>
  <c r="R724" i="1"/>
  <c r="X724" i="1" s="1"/>
  <c r="S704" i="1"/>
  <c r="S700" i="1"/>
  <c r="R547" i="1"/>
  <c r="X547" i="1" s="1"/>
  <c r="T551" i="1"/>
  <c r="S749" i="1"/>
  <c r="R309" i="1"/>
  <c r="X309" i="1" s="1"/>
  <c r="R642" i="1"/>
  <c r="X642" i="1" s="1"/>
  <c r="R590" i="1"/>
  <c r="X590" i="1" s="1"/>
  <c r="S483" i="1"/>
  <c r="T582" i="1"/>
  <c r="R528" i="1"/>
  <c r="X528" i="1" s="1"/>
  <c r="T449" i="1"/>
  <c r="R407" i="1"/>
  <c r="X407" i="1" s="1"/>
  <c r="R637" i="1"/>
  <c r="X637" i="1" s="1"/>
  <c r="T553" i="1"/>
  <c r="T518" i="1"/>
  <c r="T292" i="1"/>
  <c r="S493" i="1"/>
  <c r="T505" i="1"/>
  <c r="T738" i="1"/>
  <c r="R549" i="1"/>
  <c r="X549" i="1" s="1"/>
  <c r="T603" i="1"/>
  <c r="R690" i="1"/>
  <c r="X690" i="1" s="1"/>
  <c r="T468" i="1"/>
  <c r="R438" i="1"/>
  <c r="X438" i="1" s="1"/>
  <c r="S369" i="1"/>
  <c r="R385" i="1"/>
  <c r="X385" i="1" s="1"/>
  <c r="S664" i="1"/>
  <c r="T529" i="1"/>
  <c r="S330" i="1"/>
  <c r="S331" i="1"/>
  <c r="R588" i="1"/>
  <c r="X588" i="1" s="1"/>
  <c r="T613" i="1"/>
  <c r="T639" i="1"/>
  <c r="R330" i="1"/>
  <c r="X330" i="1" s="1"/>
  <c r="R525" i="1"/>
  <c r="X525" i="1" s="1"/>
  <c r="T471" i="1"/>
  <c r="R626" i="1"/>
  <c r="X626" i="1" s="1"/>
  <c r="T496" i="1"/>
  <c r="S459" i="1"/>
  <c r="R712" i="1"/>
  <c r="X712" i="1" s="1"/>
  <c r="T479" i="1"/>
  <c r="R182" i="1"/>
  <c r="X182" i="1" s="1"/>
  <c r="R542" i="1"/>
  <c r="X542" i="1" s="1"/>
  <c r="T634" i="1"/>
  <c r="T416" i="1"/>
  <c r="T149" i="1"/>
  <c r="R483" i="1"/>
  <c r="X483" i="1" s="1"/>
  <c r="S455" i="1"/>
  <c r="R628" i="1"/>
  <c r="X628" i="1" s="1"/>
  <c r="R427" i="1"/>
  <c r="X427" i="1" s="1"/>
  <c r="T365" i="1"/>
  <c r="R461" i="1"/>
  <c r="X461" i="1" s="1"/>
  <c r="T444" i="1"/>
  <c r="T699" i="1"/>
  <c r="S303" i="1"/>
  <c r="R181" i="1"/>
  <c r="X181" i="1" s="1"/>
  <c r="S293" i="1"/>
  <c r="T720" i="1"/>
  <c r="R555" i="1"/>
  <c r="X555" i="1" s="1"/>
  <c r="R610" i="1"/>
  <c r="X610" i="1" s="1"/>
  <c r="T686" i="1"/>
  <c r="S722" i="1"/>
  <c r="T591" i="1"/>
  <c r="S413" i="1"/>
  <c r="R666" i="1"/>
  <c r="X666" i="1" s="1"/>
  <c r="T581" i="1"/>
  <c r="R358" i="1"/>
  <c r="X358" i="1" s="1"/>
  <c r="R346" i="1"/>
  <c r="X346" i="1" s="1"/>
  <c r="T400" i="1"/>
  <c r="S474" i="1"/>
  <c r="T450" i="1"/>
  <c r="S636" i="1"/>
  <c r="T651" i="1"/>
  <c r="T573" i="1"/>
  <c r="T631" i="1"/>
  <c r="R396" i="1"/>
  <c r="X396" i="1" s="1"/>
  <c r="T306" i="1"/>
  <c r="S448" i="1"/>
  <c r="R399" i="1"/>
  <c r="X399" i="1" s="1"/>
  <c r="R412" i="1"/>
  <c r="X412" i="1" s="1"/>
  <c r="S332" i="1"/>
  <c r="T515" i="1"/>
  <c r="T681" i="1"/>
  <c r="S688" i="1"/>
  <c r="R539" i="1"/>
  <c r="X539" i="1" s="1"/>
  <c r="R531" i="1"/>
  <c r="X531" i="1" s="1"/>
  <c r="R695" i="1"/>
  <c r="X695" i="1" s="1"/>
  <c r="R289" i="1"/>
  <c r="X289" i="1" s="1"/>
  <c r="S590" i="1"/>
  <c r="R463" i="1"/>
  <c r="X463" i="1" s="1"/>
  <c r="T528" i="1"/>
  <c r="R449" i="1"/>
  <c r="X449" i="1" s="1"/>
  <c r="R441" i="1"/>
  <c r="X441" i="1" s="1"/>
  <c r="T327" i="1"/>
  <c r="R300" i="1"/>
  <c r="X300" i="1" s="1"/>
  <c r="R276" i="1"/>
  <c r="X276" i="1" s="1"/>
  <c r="R332" i="1"/>
  <c r="X332" i="1" s="1"/>
  <c r="R284" i="1"/>
  <c r="X284" i="1" s="1"/>
  <c r="T669" i="1"/>
  <c r="T597" i="1"/>
  <c r="T383" i="1"/>
  <c r="R293" i="1"/>
  <c r="X293" i="1" s="1"/>
  <c r="S690" i="1"/>
  <c r="S687" i="1"/>
  <c r="R640" i="1"/>
  <c r="X640" i="1" s="1"/>
  <c r="R383" i="1"/>
  <c r="X383" i="1" s="1"/>
  <c r="R184" i="1"/>
  <c r="X184" i="1" s="1"/>
  <c r="R585" i="1"/>
  <c r="X585" i="1" s="1"/>
  <c r="T175" i="1"/>
  <c r="T143" i="1"/>
  <c r="T159" i="1"/>
  <c r="R587" i="1"/>
  <c r="X587" i="1" s="1"/>
  <c r="T717" i="1"/>
  <c r="T296" i="1"/>
  <c r="T599" i="1"/>
  <c r="R311" i="1"/>
  <c r="X311" i="1" s="1"/>
  <c r="S506" i="1"/>
  <c r="S581" i="1"/>
  <c r="S512" i="1"/>
  <c r="R466" i="1"/>
  <c r="X466" i="1" s="1"/>
  <c r="S365" i="1"/>
  <c r="T534" i="1"/>
  <c r="S592" i="1"/>
  <c r="R326" i="1"/>
  <c r="X326" i="1" s="1"/>
  <c r="T462" i="1"/>
  <c r="S479" i="1"/>
  <c r="T422" i="1"/>
  <c r="T380" i="1"/>
  <c r="R699" i="1"/>
  <c r="X699" i="1" s="1"/>
  <c r="T589" i="1"/>
  <c r="S694" i="1"/>
  <c r="T286" i="1"/>
  <c r="R424" i="1"/>
  <c r="X424" i="1" s="1"/>
  <c r="S401" i="1"/>
  <c r="T490" i="1"/>
  <c r="T670" i="1"/>
  <c r="R711" i="1"/>
  <c r="X711" i="1" s="1"/>
  <c r="T697" i="1"/>
  <c r="T440" i="1"/>
  <c r="T653" i="1"/>
  <c r="R648" i="1"/>
  <c r="X648" i="1" s="1"/>
  <c r="T698" i="1"/>
  <c r="T390" i="1"/>
  <c r="T470" i="1"/>
  <c r="T406" i="1"/>
  <c r="R342" i="1"/>
  <c r="X342" i="1" s="1"/>
  <c r="R545" i="1"/>
  <c r="X545" i="1" s="1"/>
  <c r="T679" i="1"/>
  <c r="T326" i="1"/>
  <c r="R364" i="1"/>
  <c r="X364" i="1" s="1"/>
  <c r="T481" i="1"/>
  <c r="S563" i="1"/>
  <c r="R645" i="1"/>
  <c r="X645" i="1" s="1"/>
  <c r="T392" i="1"/>
  <c r="S647" i="1"/>
  <c r="T315" i="1"/>
  <c r="T487" i="1"/>
  <c r="T628" i="1"/>
  <c r="S283" i="1"/>
  <c r="T425" i="1"/>
  <c r="T654" i="1"/>
  <c r="S577" i="1"/>
  <c r="T600" i="1"/>
  <c r="S618" i="1"/>
  <c r="T340" i="1"/>
  <c r="S475" i="1"/>
  <c r="R548" i="1"/>
  <c r="X548" i="1" s="1"/>
  <c r="S387" i="1"/>
  <c r="S440" i="1"/>
  <c r="T445" i="1"/>
  <c r="S712" i="1"/>
  <c r="T672" i="1"/>
  <c r="T618" i="1"/>
  <c r="T566" i="1"/>
  <c r="R96" i="1"/>
  <c r="X96" i="1" s="1"/>
  <c r="R387" i="1"/>
  <c r="X387" i="1" s="1"/>
  <c r="S279" i="1"/>
  <c r="R546" i="1"/>
  <c r="X546" i="1" s="1"/>
  <c r="R741" i="1"/>
  <c r="X741" i="1" s="1"/>
  <c r="R591" i="1"/>
  <c r="X591" i="1" s="1"/>
  <c r="R154" i="1"/>
  <c r="X154" i="1" s="1"/>
  <c r="T147" i="1"/>
  <c r="T506" i="1"/>
  <c r="R497" i="1"/>
  <c r="X497" i="1" s="1"/>
  <c r="T608" i="1"/>
  <c r="R608" i="1"/>
  <c r="X608" i="1" s="1"/>
  <c r="R737" i="1"/>
  <c r="X737" i="1" s="1"/>
  <c r="S530" i="1"/>
  <c r="R721" i="1"/>
  <c r="X721" i="1" s="1"/>
  <c r="R514" i="1"/>
  <c r="X514" i="1" s="1"/>
  <c r="T513" i="1"/>
  <c r="T584" i="1"/>
  <c r="T418" i="1"/>
  <c r="R292" i="1"/>
  <c r="X292" i="1" s="1"/>
  <c r="R356" i="1"/>
  <c r="X356" i="1" s="1"/>
  <c r="S573" i="1"/>
  <c r="R534" i="1"/>
  <c r="X534" i="1" s="1"/>
  <c r="T282" i="1"/>
  <c r="T606" i="1"/>
  <c r="R325" i="1"/>
  <c r="X325" i="1" s="1"/>
  <c r="T346" i="1"/>
  <c r="T728" i="1"/>
  <c r="R720" i="1"/>
  <c r="X720" i="1" s="1"/>
  <c r="R728" i="1"/>
  <c r="X728" i="1" s="1"/>
  <c r="T692" i="1"/>
  <c r="T688" i="1"/>
  <c r="R684" i="1"/>
  <c r="X684" i="1" s="1"/>
  <c r="S527" i="1"/>
  <c r="R681" i="1"/>
  <c r="X681" i="1" s="1"/>
  <c r="S273" i="1"/>
  <c r="T289" i="1"/>
  <c r="S269" i="1"/>
  <c r="T671" i="1"/>
  <c r="R467" i="1"/>
  <c r="X467" i="1" s="1"/>
  <c r="R566" i="1"/>
  <c r="X566" i="1" s="1"/>
  <c r="T391" i="1"/>
  <c r="R315" i="1"/>
  <c r="X315" i="1" s="1"/>
  <c r="S556" i="1"/>
  <c r="R515" i="1"/>
  <c r="X515" i="1" s="1"/>
  <c r="S363" i="1"/>
  <c r="R445" i="1"/>
  <c r="X445" i="1" s="1"/>
  <c r="R533" i="1"/>
  <c r="X533" i="1" s="1"/>
  <c r="S628" i="1"/>
  <c r="S350" i="1"/>
  <c r="R333" i="1"/>
  <c r="X333" i="1" s="1"/>
  <c r="R152" i="1"/>
  <c r="X152" i="1" s="1"/>
  <c r="T132" i="1"/>
  <c r="S425" i="1"/>
  <c r="T563" i="1"/>
  <c r="S502" i="1"/>
  <c r="R682" i="1"/>
  <c r="X682" i="1" s="1"/>
  <c r="S746" i="1"/>
  <c r="R460" i="1"/>
  <c r="X460" i="1" s="1"/>
  <c r="T443" i="1"/>
  <c r="S346" i="1"/>
  <c r="S532" i="1"/>
  <c r="T716" i="1"/>
  <c r="S274" i="1"/>
  <c r="S287" i="1"/>
  <c r="T19" i="1"/>
  <c r="S768" i="1"/>
  <c r="T764" i="1"/>
  <c r="T828" i="1"/>
  <c r="S769" i="1"/>
  <c r="S782" i="1"/>
  <c r="T757" i="1"/>
  <c r="T795" i="1"/>
  <c r="S789" i="1"/>
  <c r="T796" i="1"/>
  <c r="T780" i="1"/>
  <c r="S752" i="1"/>
  <c r="T827" i="1"/>
  <c r="T756" i="1"/>
  <c r="T812" i="1"/>
  <c r="T763" i="1"/>
  <c r="T774" i="1"/>
  <c r="T788" i="1"/>
  <c r="T820" i="1"/>
  <c r="S760" i="1"/>
  <c r="T779" i="1"/>
  <c r="S753" i="1"/>
  <c r="S750" i="1"/>
  <c r="T825" i="1"/>
  <c r="T772" i="1"/>
  <c r="T804" i="1"/>
  <c r="T18" i="1"/>
  <c r="T811" i="1"/>
  <c r="S785" i="1"/>
  <c r="S817" i="1"/>
  <c r="R20" i="1"/>
  <c r="X20" i="1" s="1"/>
  <c r="T806" i="1"/>
  <c r="R759" i="1"/>
  <c r="X759" i="1" s="1"/>
  <c r="R770" i="1"/>
  <c r="X770" i="1" s="1"/>
  <c r="T765" i="1"/>
  <c r="R805" i="1"/>
  <c r="X805" i="1" s="1"/>
  <c r="T801" i="1"/>
  <c r="S802" i="1"/>
  <c r="S807" i="1"/>
  <c r="R821" i="1"/>
  <c r="X821" i="1" s="1"/>
  <c r="R815" i="1"/>
  <c r="X815" i="1" s="1"/>
  <c r="T790" i="1"/>
  <c r="S766" i="1"/>
  <c r="T821" i="1"/>
  <c r="S791" i="1"/>
  <c r="S833" i="1"/>
  <c r="S818" i="1"/>
  <c r="S823" i="1"/>
  <c r="S812" i="1"/>
  <c r="R790" i="1"/>
  <c r="X790" i="1" s="1"/>
  <c r="T758" i="1"/>
  <c r="T822" i="1"/>
  <c r="S775" i="1"/>
  <c r="T761" i="1"/>
  <c r="S801" i="1"/>
  <c r="R775" i="1"/>
  <c r="X775" i="1" s="1"/>
  <c r="T813" i="1"/>
  <c r="R765" i="1"/>
  <c r="X765" i="1" s="1"/>
  <c r="S816" i="1"/>
  <c r="R766" i="1"/>
  <c r="X766" i="1" s="1"/>
  <c r="R789" i="1"/>
  <c r="X789" i="1" s="1"/>
  <c r="R772" i="1"/>
  <c r="X772" i="1" s="1"/>
  <c r="R819" i="1"/>
  <c r="X819" i="1" s="1"/>
  <c r="R799" i="1"/>
  <c r="X799" i="1" s="1"/>
  <c r="S776" i="1"/>
  <c r="T755" i="1"/>
  <c r="T771" i="1"/>
  <c r="T787" i="1"/>
  <c r="T803" i="1"/>
  <c r="T819" i="1"/>
  <c r="S16" i="1"/>
  <c r="S761" i="1"/>
  <c r="S777" i="1"/>
  <c r="T750" i="1"/>
  <c r="T766" i="1"/>
  <c r="T782" i="1"/>
  <c r="T798" i="1"/>
  <c r="T814" i="1"/>
  <c r="T830" i="1"/>
  <c r="S758" i="1"/>
  <c r="S774" i="1"/>
  <c r="S790" i="1"/>
  <c r="T769" i="1"/>
  <c r="T833" i="1"/>
  <c r="S793" i="1"/>
  <c r="T789" i="1"/>
  <c r="S763" i="1"/>
  <c r="S798" i="1"/>
  <c r="T793" i="1"/>
  <c r="S767" i="1"/>
  <c r="S755" i="1"/>
  <c r="S809" i="1"/>
  <c r="S825" i="1"/>
  <c r="R751" i="1"/>
  <c r="X751" i="1" s="1"/>
  <c r="R767" i="1"/>
  <c r="X767" i="1" s="1"/>
  <c r="S771" i="1"/>
  <c r="S810" i="1"/>
  <c r="S826" i="1"/>
  <c r="R752" i="1"/>
  <c r="X752" i="1" s="1"/>
  <c r="S799" i="1"/>
  <c r="S815" i="1"/>
  <c r="S831" i="1"/>
  <c r="R757" i="1"/>
  <c r="X757" i="1" s="1"/>
  <c r="R773" i="1"/>
  <c r="X773" i="1" s="1"/>
  <c r="R754" i="1"/>
  <c r="X754" i="1" s="1"/>
  <c r="R781" i="1"/>
  <c r="X781" i="1" s="1"/>
  <c r="R797" i="1"/>
  <c r="X797" i="1" s="1"/>
  <c r="R813" i="1"/>
  <c r="X813" i="1" s="1"/>
  <c r="R829" i="1"/>
  <c r="X829" i="1" s="1"/>
  <c r="R756" i="1"/>
  <c r="X756" i="1" s="1"/>
  <c r="R782" i="1"/>
  <c r="X782" i="1" s="1"/>
  <c r="R798" i="1"/>
  <c r="X798" i="1" s="1"/>
  <c r="R17" i="1"/>
  <c r="X17" i="1" s="1"/>
  <c r="R783" i="1"/>
  <c r="X783" i="1" s="1"/>
  <c r="T760" i="1"/>
  <c r="T776" i="1"/>
  <c r="T792" i="1"/>
  <c r="T808" i="1"/>
  <c r="T824" i="1"/>
  <c r="S19" i="1"/>
  <c r="S764" i="1"/>
  <c r="S780" i="1"/>
  <c r="T759" i="1"/>
  <c r="T775" i="1"/>
  <c r="T791" i="1"/>
  <c r="T807" i="1"/>
  <c r="T823" i="1"/>
  <c r="S20" i="1"/>
  <c r="S765" i="1"/>
  <c r="S781" i="1"/>
  <c r="T754" i="1"/>
  <c r="T770" i="1"/>
  <c r="T786" i="1"/>
  <c r="T802" i="1"/>
  <c r="T818" i="1"/>
  <c r="S17" i="1"/>
  <c r="S762" i="1"/>
  <c r="S778" i="1"/>
  <c r="T785" i="1"/>
  <c r="S759" i="1"/>
  <c r="S797" i="1"/>
  <c r="T805" i="1"/>
  <c r="S779" i="1"/>
  <c r="T16" i="1"/>
  <c r="T809" i="1"/>
  <c r="S783" i="1"/>
  <c r="S795" i="1"/>
  <c r="S813" i="1"/>
  <c r="S829" i="1"/>
  <c r="R755" i="1"/>
  <c r="X755" i="1" s="1"/>
  <c r="R771" i="1"/>
  <c r="X771" i="1" s="1"/>
  <c r="S796" i="1"/>
  <c r="S814" i="1"/>
  <c r="S830" i="1"/>
  <c r="T20" i="1"/>
  <c r="S803" i="1"/>
  <c r="S819" i="1"/>
  <c r="R16" i="1"/>
  <c r="X16" i="1" s="1"/>
  <c r="R761" i="1"/>
  <c r="X761" i="1" s="1"/>
  <c r="R762" i="1"/>
  <c r="X762" i="1" s="1"/>
  <c r="R785" i="1"/>
  <c r="X785" i="1" s="1"/>
  <c r="R801" i="1"/>
  <c r="X801" i="1" s="1"/>
  <c r="R817" i="1"/>
  <c r="X817" i="1" s="1"/>
  <c r="S800" i="1"/>
  <c r="R764" i="1"/>
  <c r="X764" i="1" s="1"/>
  <c r="R786" i="1"/>
  <c r="X786" i="1" s="1"/>
  <c r="R802" i="1"/>
  <c r="X802" i="1" s="1"/>
  <c r="R758" i="1"/>
  <c r="X758" i="1" s="1"/>
  <c r="R787" i="1"/>
  <c r="X787" i="1" s="1"/>
  <c r="T752" i="1"/>
  <c r="T768" i="1"/>
  <c r="T784" i="1"/>
  <c r="T800" i="1"/>
  <c r="T816" i="1"/>
  <c r="T832" i="1"/>
  <c r="S756" i="1"/>
  <c r="S772" i="1"/>
  <c r="T751" i="1"/>
  <c r="T767" i="1"/>
  <c r="T783" i="1"/>
  <c r="T799" i="1"/>
  <c r="T815" i="1"/>
  <c r="T831" i="1"/>
  <c r="S757" i="1"/>
  <c r="S773" i="1"/>
  <c r="T17" i="1"/>
  <c r="T762" i="1"/>
  <c r="T778" i="1"/>
  <c r="T794" i="1"/>
  <c r="T810" i="1"/>
  <c r="T826" i="1"/>
  <c r="S754" i="1"/>
  <c r="S770" i="1"/>
  <c r="S786" i="1"/>
  <c r="T817" i="1"/>
  <c r="S788" i="1"/>
  <c r="T773" i="1"/>
  <c r="S18" i="1"/>
  <c r="S794" i="1"/>
  <c r="T777" i="1"/>
  <c r="S751" i="1"/>
  <c r="S805" i="1"/>
  <c r="S821" i="1"/>
  <c r="R18" i="1"/>
  <c r="X18" i="1" s="1"/>
  <c r="R763" i="1"/>
  <c r="X763" i="1" s="1"/>
  <c r="T797" i="1"/>
  <c r="S806" i="1"/>
  <c r="S822" i="1"/>
  <c r="R19" i="1"/>
  <c r="X19" i="1" s="1"/>
  <c r="S787" i="1"/>
  <c r="S811" i="1"/>
  <c r="S827" i="1"/>
  <c r="R753" i="1"/>
  <c r="X753" i="1" s="1"/>
  <c r="R769" i="1"/>
  <c r="X769" i="1" s="1"/>
  <c r="S828" i="1"/>
  <c r="R777" i="1"/>
  <c r="X777" i="1" s="1"/>
  <c r="R793" i="1"/>
  <c r="X793" i="1" s="1"/>
  <c r="R809" i="1"/>
  <c r="X809" i="1" s="1"/>
  <c r="R825" i="1"/>
  <c r="X825" i="1" s="1"/>
  <c r="S832" i="1"/>
  <c r="R778" i="1"/>
  <c r="X778" i="1" s="1"/>
  <c r="R794" i="1"/>
  <c r="X794" i="1" s="1"/>
  <c r="S804" i="1"/>
  <c r="R779" i="1"/>
  <c r="X779" i="1" s="1"/>
  <c r="R760" i="1"/>
  <c r="X760" i="1" s="1"/>
  <c r="T781" i="1"/>
  <c r="R808" i="1"/>
  <c r="X808" i="1" s="1"/>
  <c r="R803" i="1"/>
  <c r="X803" i="1" s="1"/>
  <c r="S792" i="1"/>
  <c r="S820" i="1"/>
  <c r="R774" i="1"/>
  <c r="X774" i="1" s="1"/>
  <c r="R791" i="1"/>
  <c r="X791" i="1" s="1"/>
  <c r="R807" i="1"/>
  <c r="X807" i="1" s="1"/>
  <c r="R823" i="1"/>
  <c r="X823" i="1" s="1"/>
  <c r="R824" i="1"/>
  <c r="X824" i="1" s="1"/>
  <c r="R780" i="1"/>
  <c r="X780" i="1" s="1"/>
  <c r="R822" i="1"/>
  <c r="X822" i="1" s="1"/>
  <c r="R776" i="1"/>
  <c r="X776" i="1" s="1"/>
  <c r="R828" i="1"/>
  <c r="X828" i="1" s="1"/>
  <c r="R788" i="1"/>
  <c r="X788" i="1" s="1"/>
  <c r="R832" i="1"/>
  <c r="X832" i="1" s="1"/>
  <c r="R800" i="1"/>
  <c r="X800" i="1" s="1"/>
  <c r="R795" i="1"/>
  <c r="X795" i="1" s="1"/>
  <c r="R811" i="1"/>
  <c r="X811" i="1" s="1"/>
  <c r="R827" i="1"/>
  <c r="X827" i="1" s="1"/>
  <c r="T753" i="1"/>
  <c r="S784" i="1"/>
  <c r="R816" i="1"/>
  <c r="X816" i="1" s="1"/>
  <c r="R750" i="1"/>
  <c r="X750" i="1" s="1"/>
  <c r="R814" i="1"/>
  <c r="X814" i="1" s="1"/>
  <c r="S824" i="1"/>
  <c r="R820" i="1"/>
  <c r="X820" i="1" s="1"/>
  <c r="R768" i="1"/>
  <c r="X768" i="1" s="1"/>
  <c r="R826" i="1"/>
  <c r="X826" i="1" s="1"/>
  <c r="R784" i="1"/>
  <c r="X784" i="1" s="1"/>
  <c r="R806" i="1"/>
  <c r="X806" i="1" s="1"/>
  <c r="R812" i="1"/>
  <c r="X812" i="1" s="1"/>
  <c r="S808" i="1"/>
  <c r="R818" i="1"/>
  <c r="X818" i="1" s="1"/>
  <c r="R831" i="1"/>
  <c r="X831" i="1" s="1"/>
  <c r="R796" i="1"/>
  <c r="X796" i="1" s="1"/>
  <c r="R830" i="1"/>
  <c r="X830" i="1" s="1"/>
  <c r="R792" i="1"/>
  <c r="X792" i="1" s="1"/>
  <c r="R833" i="1"/>
  <c r="X833" i="1" s="1"/>
  <c r="R804" i="1"/>
  <c r="X804" i="1" s="1"/>
  <c r="R810" i="1"/>
  <c r="X810" i="1" s="1"/>
  <c r="T829" i="1"/>
  <c r="X12" i="1" l="1"/>
  <c r="X9" i="1" s="1"/>
  <c r="T12" i="1"/>
</calcChain>
</file>

<file path=xl/sharedStrings.xml><?xml version="1.0" encoding="utf-8"?>
<sst xmlns="http://schemas.openxmlformats.org/spreadsheetml/2006/main" count="46835" uniqueCount="1322">
  <si>
    <t>SUBRED :</t>
  </si>
  <si>
    <t xml:space="preserve">CONVENIO NUMERO: </t>
  </si>
  <si>
    <t xml:space="preserve">FECHA: </t>
  </si>
  <si>
    <t>PERIODO DE SEGUIMIENTO:</t>
  </si>
  <si>
    <t>UNIDAD DE MEDIDA
SEGUIMIENTO FINANCIERO</t>
  </si>
  <si>
    <t>NIVEL DE OPERACIÓN</t>
  </si>
  <si>
    <t>LOCALIDAD</t>
  </si>
  <si>
    <t>MES</t>
  </si>
  <si>
    <t>RESPONSABLE</t>
  </si>
  <si>
    <t>Criterio de Glosa</t>
  </si>
  <si>
    <t>Porcentaje de Glosa</t>
  </si>
  <si>
    <t>Motivo de la Glosa</t>
  </si>
  <si>
    <t>RESPUESTA A LA GLOSA POR LA SUBRED</t>
  </si>
  <si>
    <t>Valor soportado por la Subred</t>
  </si>
  <si>
    <t>VALOR GLOSA DEFINITIVA</t>
  </si>
  <si>
    <t>Resolución en liquidación / Resolucion glosa</t>
  </si>
  <si>
    <t>VALOR LEVANTADO EN LIQUIDACION</t>
  </si>
  <si>
    <t>valor glosa definitiva despues de liquidación</t>
  </si>
  <si>
    <t>TIPO DE SEGUIMIENTO</t>
  </si>
  <si>
    <t>RETROSPECTIVO</t>
  </si>
  <si>
    <t>CRITERIO DE GLOSA</t>
  </si>
  <si>
    <t>G1</t>
  </si>
  <si>
    <t>G2</t>
  </si>
  <si>
    <t>G3</t>
  </si>
  <si>
    <t>G4</t>
  </si>
  <si>
    <t>G5</t>
  </si>
  <si>
    <t>G6</t>
  </si>
  <si>
    <t>G7-1</t>
  </si>
  <si>
    <t>G7-2</t>
  </si>
  <si>
    <t>G8</t>
  </si>
  <si>
    <t>G10</t>
  </si>
  <si>
    <t>G11</t>
  </si>
  <si>
    <t>G12-1</t>
  </si>
  <si>
    <t>G3-1</t>
  </si>
  <si>
    <t>G5-1</t>
  </si>
  <si>
    <t>G6-2</t>
  </si>
  <si>
    <t>G7</t>
  </si>
  <si>
    <t>G9</t>
  </si>
  <si>
    <t>G10-1</t>
  </si>
  <si>
    <t>G12</t>
  </si>
  <si>
    <t>4. LINEAS OPERATIVAS DEL MODELO TERRITORIAL EN SALUD</t>
  </si>
  <si>
    <t>9. UNIDAD DE MEDIDA</t>
  </si>
  <si>
    <t>10. NIVEL DE OPERACIÓN</t>
  </si>
  <si>
    <t>CONCILIACIÓN DE LA GLOSA</t>
  </si>
  <si>
    <t>Vigilancia en salud pública</t>
  </si>
  <si>
    <t>CAMPO</t>
  </si>
  <si>
    <t>META PROGRAMADA RECURSOS 2025</t>
  </si>
  <si>
    <t>Gestión y control de medicamentos del Programa de ETV</t>
  </si>
  <si>
    <t xml:space="preserve">Investigaciones epidemiológicas de campo de alto impacto para eventos de salud materno-perinatal en la Subred Norte, Centro Oriente, Sur y Sur Occidente </t>
  </si>
  <si>
    <t>Gestión de la información  del  componente de Urgencias y Emergencias  - Subred Norte, Centro Oriente, Sur Occidente y Sur</t>
  </si>
  <si>
    <t>Investigaciones epidemiológicas de campo -No Transmisibles</t>
  </si>
  <si>
    <t>Caracterización de la situación alimentaria y nutricional de población menor de 5 años y recien nacidos.</t>
  </si>
  <si>
    <t>Investigaciones epidemiológicas de eventos prioritarios en salud mental</t>
  </si>
  <si>
    <t>Evaluación y verificación en las asistencias técnicas de la Cabalidad y los diferentes procesos de EEVV</t>
  </si>
  <si>
    <t>Apoyo en las asistencias técnicas de los procesos de EEVV</t>
  </si>
  <si>
    <t>Georreferenciación y análisis de información cartográfica de eventos de interés en salud pública</t>
  </si>
  <si>
    <t>Seguimiento y monitoreo de los instrumentos de canalizaciones de Vigilancia en Salud  pública. Subred Norte, Sur Occidente,  Centro oriente y Sur</t>
  </si>
  <si>
    <t xml:space="preserve">Investigaciones Epidemiológicas de campo realizadas </t>
  </si>
  <si>
    <t>Asesoría</t>
  </si>
  <si>
    <t>Local</t>
  </si>
  <si>
    <t>GSP</t>
  </si>
  <si>
    <t>PSPIC</t>
  </si>
  <si>
    <t>Línea Seguridad química</t>
  </si>
  <si>
    <t>Línea Calidad de Agua y Saneamiento básico</t>
  </si>
  <si>
    <t>Línea Alimentos Sanos y Seguros</t>
  </si>
  <si>
    <t>Línea eventos transmisibles de origen zoonótico</t>
  </si>
  <si>
    <t>Línea Aire Ruido y Radiación Electromagnética</t>
  </si>
  <si>
    <t>Establecimiento vigilado y controlado</t>
  </si>
  <si>
    <t>Vigilancia intensificada de la Salud Ambiental</t>
  </si>
  <si>
    <t>Inspección en Viviendas</t>
  </si>
  <si>
    <t>Gestión de vigilancia de la Salud Ambiental</t>
  </si>
  <si>
    <t>Control de vectores</t>
  </si>
  <si>
    <t>Prevención y Control de enfermedades zoonóticas</t>
  </si>
  <si>
    <t>Atención de Eventos de Interés en salud pública</t>
  </si>
  <si>
    <t>Vigilancia epidemiológica ambiental</t>
  </si>
  <si>
    <t>Fortalecimiento de capacidades</t>
  </si>
  <si>
    <t>GLOSA NUEVA GENERADA EN CONCILIACION</t>
  </si>
  <si>
    <t>Bases de datos de ETV a nivel distrital actualizadas y con criterios de calidad</t>
  </si>
  <si>
    <t>Gestión de la información  del  componente Transmisibles - Subred Centro Oriente</t>
  </si>
  <si>
    <t>Gestión de información del componente SISVAN Centro Oriente y Sur</t>
  </si>
  <si>
    <t xml:space="preserve">Gestión  de la información  del Componente de Salud Mental - Subred Centro Oriente y Sur </t>
  </si>
  <si>
    <t>Plan de acción para el Monitoreo rapido de cobertura: Operativo en campo y Documento de análisis Norte y Centro Oriente</t>
  </si>
  <si>
    <t>Mantenimiento y fortalecimiento del sistema de  Vigilancia Centinela Meningitis, neumonía bacteriana</t>
  </si>
  <si>
    <t>01 DE OCTUBRE 2025 A 30 JUNIO  2027</t>
  </si>
  <si>
    <t>ACCIÓN INTEGRAL-INTEGRADA / 
PROCESO INTEGRAL E INTEGRADO</t>
  </si>
  <si>
    <t>ACCIÓN DE BIENESTAR</t>
  </si>
  <si>
    <t>ENTORNO/PROCESO TRANSVERSAL</t>
  </si>
  <si>
    <t>1_OCTUBRE_2025</t>
  </si>
  <si>
    <t>2_NOVIEMBRE_2025</t>
  </si>
  <si>
    <t>3_DICIEMBRE_2025</t>
  </si>
  <si>
    <t>VALOR  DE LA GLOSA INICIAL</t>
  </si>
  <si>
    <t>GLOSA INICIAL</t>
  </si>
  <si>
    <t>GLOSA DEFINTIVA</t>
  </si>
  <si>
    <t xml:space="preserve">META AFECTADA POR LA GLOSA
</t>
  </si>
  <si>
    <t xml:space="preserve">VALOR EJECUTADO </t>
  </si>
  <si>
    <t xml:space="preserve">META EJECUTADA </t>
  </si>
  <si>
    <t>llave 2</t>
  </si>
  <si>
    <t>llave 1</t>
  </si>
  <si>
    <t>VALOR PROGRAMADO</t>
  </si>
  <si>
    <t xml:space="preserve">11. VALOR UNITARIO </t>
  </si>
  <si>
    <t>1. Gestión Territorial para la Atención Primaria Social de los procesos de Gestión de la Salud Pública (GSP) y el Plan de Salud Pública de Intervenciones Colectivas (PSPIC)</t>
  </si>
  <si>
    <t>2. Cuidado Continuo por una vida con bienestar</t>
  </si>
  <si>
    <t>3. Cuidado Continuo por una vida con bienestar con enfoque diferencial étnico</t>
  </si>
  <si>
    <t>4. Cuidado Continuo por una vida con bienestar con enfoque Género</t>
  </si>
  <si>
    <t>5. Cuidado Continuo por una vida con bienestar con enfoque Población para formas extremas de exclusión:</t>
  </si>
  <si>
    <t>6. Cuidado Continuo por una vida con bienestar para la población migrante internacional de Bogotá</t>
  </si>
  <si>
    <t>7. Cuidado Continuo por una vida con bienestar para la población con discapacidad</t>
  </si>
  <si>
    <t>8. Cuidado Continuo por una vida con bienestar para la ruralidad de Bogotá</t>
  </si>
  <si>
    <t>9. Gestión de Programas Estrategias y Planes para el Bienestar</t>
  </si>
  <si>
    <t>10. Proceso integral e integrado de la Vigilancia de la Salud Pública</t>
  </si>
  <si>
    <t>11. Proceso integral e integrado de la Vigilancia basada en Comunidad</t>
  </si>
  <si>
    <t>12. Vigilancia de la Salud Ambiental</t>
  </si>
  <si>
    <t>13. Proceso integral e integrado de gestión y análisis de políticas para el bienestar</t>
  </si>
  <si>
    <t>Análisis de Politicas</t>
  </si>
  <si>
    <t>Comunitario</t>
  </si>
  <si>
    <t xml:space="preserve">Educativo </t>
  </si>
  <si>
    <t>Gestión Integral Estrategias y Programas</t>
  </si>
  <si>
    <t>Gestión Territorial</t>
  </si>
  <si>
    <t>Institucional</t>
  </si>
  <si>
    <t>Laboral</t>
  </si>
  <si>
    <t>COMPONENTE DE SALUD PUBLICA</t>
  </si>
  <si>
    <t>Coordinación Territorial Zonal GSP-PSPIC</t>
  </si>
  <si>
    <t>Gestión local del GSP-PSPIC (Monitoreo y Seguimiento)</t>
  </si>
  <si>
    <t>Gestión local del GSP-PSPIC (Soporte operativo)</t>
  </si>
  <si>
    <t>Gestión local del GSP-PSPIC (prescripción social)</t>
  </si>
  <si>
    <t>Gestión local del GSP-PSPIC (Sumapaz)</t>
  </si>
  <si>
    <t>Gestión zonal  VSP</t>
  </si>
  <si>
    <t>Gestión zonal  VSA</t>
  </si>
  <si>
    <t>Gestión zonal  GPEPB - PAI</t>
  </si>
  <si>
    <t>Gestión zonal  POLÍTICAS</t>
  </si>
  <si>
    <t>Entornos de MAS Bienestar</t>
  </si>
  <si>
    <t>Gestión de la información de acciones colectivas en salud pública - GESI</t>
  </si>
  <si>
    <t>Educación para la salud pública - ESP</t>
  </si>
  <si>
    <t>Prescripción social - Activación de rutas</t>
  </si>
  <si>
    <t>Prescripción social - Activación de rutas (Salud Mental)</t>
  </si>
  <si>
    <t>Prescripción social - Activación de rutas (Sur - Centro Oriente)</t>
  </si>
  <si>
    <t>Análisis de condiciones, calidad de vida, salud y enfermedad - ACCVSyE-DC (Sur Occidente)</t>
  </si>
  <si>
    <t>Análisis de condiciones, calidad de vida, salud y enfermedad - ACCVSyE</t>
  </si>
  <si>
    <t>Análisis de las políticas y acciones para la salud pública en el marco de la gestión territorial</t>
  </si>
  <si>
    <t xml:space="preserve">Sesiones educativas para MAS bienestar </t>
  </si>
  <si>
    <t>Sesiones educativas para MAS bienestar en nuestras comunidades - Gestión territorial</t>
  </si>
  <si>
    <t>Sesiones educativas para el bienestar en las  barras futboleras</t>
  </si>
  <si>
    <t>Sesiones educativas para el bienestar con los gestores en las  barras futboleras</t>
  </si>
  <si>
    <t>Sesiones educativas para la promoción de la salud oral</t>
  </si>
  <si>
    <t xml:space="preserve">Sesiones educativas para la prevención y erradicación del trabajo infantil </t>
  </si>
  <si>
    <t xml:space="preserve">Grupos socioeducativos para MAS bienestar en nuestras comunidades </t>
  </si>
  <si>
    <t>Grupos socioeducativos para MAS bienestar en nuestras comunidades - Gestión territorial</t>
  </si>
  <si>
    <t>Grupos socieducativas para MAS bienestar en salud mental de la RBC</t>
  </si>
  <si>
    <t>Grupos socioeducativos para el bienestar en  barras futboleras</t>
  </si>
  <si>
    <t xml:space="preserve">Grupos socioeducativos para el bienestar en  barras futboleras - Gestión territorial </t>
  </si>
  <si>
    <t>Grupos socioeducativos para el bienestar (AIEPI)</t>
  </si>
  <si>
    <t>Grupos socioeducativos de  vacaciones con MAS Bienestar</t>
  </si>
  <si>
    <t>Grupos socioeducativos para el bienestar de trabajadores y trabajadoras en la economía informal</t>
  </si>
  <si>
    <t>Acompañamiento amigable - Salud mental RBC</t>
  </si>
  <si>
    <t>Escuelas de liderazgo - Salud mental RBC</t>
  </si>
  <si>
    <t>Escuelas de liderazgo desde el barrismo social</t>
  </si>
  <si>
    <t xml:space="preserve">Escuelas de liderazgo desde el barrismo social - Gestión territorial </t>
  </si>
  <si>
    <t>Escuela para Comunidades activas construyendo bienestar y seguridad vial</t>
  </si>
  <si>
    <t>Fortalecimiento de redes desde el barrismo social</t>
  </si>
  <si>
    <t xml:space="preserve">Fortalecimiento de redes desde el barrismo social - Gestión territorial </t>
  </si>
  <si>
    <t>Jornadas de tamizaje para la salud publica _Cuidate se feliz</t>
  </si>
  <si>
    <t>Jornadas de educación para la salud publica _Cuidate se feliz</t>
  </si>
  <si>
    <t>Jornadas de tamizaje de Prevención y detección temprana de factores de riesgo ITS</t>
  </si>
  <si>
    <t>Jornadas SPAcios de cuidado</t>
  </si>
  <si>
    <t>Jornadas SPAcios de cuidado-tamizaje de Prevención y detección temprana de factores de riesgo ITS_SPA</t>
  </si>
  <si>
    <t>Jornadas de educación para la Salud y Bienestar</t>
  </si>
  <si>
    <t>Jornadas para el bienestar y cuidado  de los trabajadores informales</t>
  </si>
  <si>
    <t>Sesiones Cuidate se feliz kids y gestion integral de la infancia y adolescencia en el espacio publico.</t>
  </si>
  <si>
    <t>Comunidades saludables: vive la noche con bienestar y seguridad vial</t>
  </si>
  <si>
    <t xml:space="preserve">Sesiones para Comunidades activas construyendo bienestar y seguridad vial </t>
  </si>
  <si>
    <t>Gestion y seguimiento de acciones de educacion para la salud publica promocion bienestar emocional la cultura ciudadana y prevencion consumo nocivo de alcohol_seguridad vial</t>
  </si>
  <si>
    <t xml:space="preserve">Escucha activa: conectando con el bienestar </t>
  </si>
  <si>
    <t xml:space="preserve">Cuentero en  educacion para la salud publica _CuidArte_ Cuidandonos a traves del arte </t>
  </si>
  <si>
    <t xml:space="preserve">Sesiones cuidarte_ cuidandonos a traves del arte </t>
  </si>
  <si>
    <t>Reconocimiento del cuerpo a traves del arte _ Circuito de la salud para mas bienestar _ Cuidarte</t>
  </si>
  <si>
    <t>SPAcios educativos de bienestar (jóvenes, alcohol, población especial (PPL-SRPA)</t>
  </si>
  <si>
    <t>SPAcios breves de bienestar (jóvenes, alcohol, población especial (PPL-SRPA)</t>
  </si>
  <si>
    <t>Guardianes de la Salud</t>
  </si>
  <si>
    <t>Entornos Inspiradores son MAS Bienestar</t>
  </si>
  <si>
    <t>Embajadores del Bienestar</t>
  </si>
  <si>
    <t>SPAcios educativos de bienestar - ZOE -ZOU</t>
  </si>
  <si>
    <t>Identificación del riesgo nutricional visual y auditivo</t>
  </si>
  <si>
    <t>Sexualidad hablar sin incomodidad</t>
  </si>
  <si>
    <t>Salud mental es MAS Bienestar</t>
  </si>
  <si>
    <t>Conectando con el cuidado emocional</t>
  </si>
  <si>
    <t>Prevención y detección temprana de factores de riesgo ITS</t>
  </si>
  <si>
    <t xml:space="preserve">SPAcios breves de bienestar ZOU -ZOE </t>
  </si>
  <si>
    <t>Seguimiento a condiciones de salud en casos prioritarios en Instituciones de protección y atención</t>
  </si>
  <si>
    <t>Identificación de riesgos a través de aplicación de tamizajes en Instituciones de protección y atención</t>
  </si>
  <si>
    <t>Instituciones sostenibles por la Salud Ambiental</t>
  </si>
  <si>
    <t>Caracterización de las unidades de trabajo informal de mediano y bajo impacto</t>
  </si>
  <si>
    <t>Caracterización de las unidades de trabajo informal de alto impacto</t>
  </si>
  <si>
    <t>Asesoría para el mejoramiento de las condiciones de salud y trabajo en las unidades de trabajo informal de mediano y bajo impacto</t>
  </si>
  <si>
    <t>Asesoría para el mejoramiento de las condiciones de salud y trabajo en las unidades de trabajo informal de alto impacto</t>
  </si>
  <si>
    <t xml:space="preserve">Asesoría para el mejoramiento de las condiciones de salud en los trabajadores y trabajadoras de las unidades de trabajo informal </t>
  </si>
  <si>
    <t>Asesoría de seguimiento para unidades de trabajo informal intervenidas en vigencias anteriores</t>
  </si>
  <si>
    <t>Asesoría en Salud para trabajadores y trabajadoras en Empresas del Sector Formal</t>
  </si>
  <si>
    <t>Espacios Amigos para Más Bienestar materno infantil</t>
  </si>
  <si>
    <t>Conexión nocturna: Bienestar, trabajo y cuidado</t>
  </si>
  <si>
    <t>Acciones de orientación a la población para la efectividad del mejoramiento de las condiciones de salud y sociales en los trabajadores y trabajadoras de las unidades de trabajo informal</t>
  </si>
  <si>
    <t xml:space="preserve">Caracterización de las condiciones de salud y trabajo de los niños, niñas y adolescentes identificados en trabajo infantil </t>
  </si>
  <si>
    <t xml:space="preserve">Asesorías para promover la desvinculación laboral de los niños, niñas y adolescentes identificados en trabajo infantil </t>
  </si>
  <si>
    <t>Asesoría de seguimiento al efecto para niños, niñas y adolescentes identificados en trabajo infantil e  intervenidos en vigencias anteriores</t>
  </si>
  <si>
    <t xml:space="preserve">Asesorias en salud de los niños, niñas y adolescentes identificados en trabajo infantil </t>
  </si>
  <si>
    <t>Acciones de orientación a la población para la efectividad a la desvinculación laboral de niños, niñas y adolescentes identificados en trabajo infanti desde el secfor salud</t>
  </si>
  <si>
    <t xml:space="preserve">Encuentro Redes Intersectoriales y Comunitarias de Salud Ambiental Locales REDSAL </t>
  </si>
  <si>
    <t>Abordaje socioeducativo diferencial para el bienestar del pueblo Raizal</t>
  </si>
  <si>
    <t xml:space="preserve">MAS Bienestar para la comunidad Raizal </t>
  </si>
  <si>
    <t>MAS Bienestar para la comunidad negra y afrocolombiana.</t>
  </si>
  <si>
    <t>MAS Bienestar para la comunidad Palenquero</t>
  </si>
  <si>
    <t xml:space="preserve">Mas bienestar para el pueblo Rrom gitano </t>
  </si>
  <si>
    <t>Sesion educativa para MAS Bienestar, dirigida a mujeres y LGBTI</t>
  </si>
  <si>
    <t xml:space="preserve">Recorriendo tu barrio para MAS bienestar </t>
  </si>
  <si>
    <t xml:space="preserve">Tejiendo redes para MAS bienestar </t>
  </si>
  <si>
    <t>Asesoria Psicosocial</t>
  </si>
  <si>
    <t>Asesoria en Salud</t>
  </si>
  <si>
    <t xml:space="preserve">Circula del cuidado </t>
  </si>
  <si>
    <t>Acompañamiento para Mas Bienestar</t>
  </si>
  <si>
    <t>Acompañamiento personas Trans</t>
  </si>
  <si>
    <t>Prevención y detección temprana de factores de riesgo ITS (Mujer_LGBTI)</t>
  </si>
  <si>
    <t>SPAcios educativos para la reducción del daño:  Personas que se inyectan drogas (PID)</t>
  </si>
  <si>
    <t>SPAcios para la reducción del daño: acompañamiento solidario a personas que se inyectan drogas (PID)</t>
  </si>
  <si>
    <t>SPAcios breves para la reducción del daño con personas que se inyectan drogas (PID)</t>
  </si>
  <si>
    <t xml:space="preserve">SPAcios para la reduccion del daño en poblacion diferencial  </t>
  </si>
  <si>
    <t>SPAcios de prevención y detección temprana de factores de riesgo ITS - SPA (PID)</t>
  </si>
  <si>
    <t>Sesion educativa para MAS Bienestar, dirigida la poblacion habitanza en calle</t>
  </si>
  <si>
    <t>Acompañamiento solidarios (HC)</t>
  </si>
  <si>
    <t>Asesorias prevención y detección temprana de factores Psicosocial y en salud (HC)</t>
  </si>
  <si>
    <t>Prevención y detección temprana de factores de riesgo ITS (HC)</t>
  </si>
  <si>
    <t>Sesion educativa para población diferencial - Actividades Sexuales Pagadas (ASP)</t>
  </si>
  <si>
    <t>Recorridos en calle - Actividades Sexuales Pagadas (ASP)</t>
  </si>
  <si>
    <t xml:space="preserve">Red para ciudad </t>
  </si>
  <si>
    <t>Asesorias prevención y detección temprana de factores de riesgo  psicosocial y en salud</t>
  </si>
  <si>
    <t>Tamizajes para la prevención y detección temprana de factores de riesgo ITS (ASP)</t>
  </si>
  <si>
    <t xml:space="preserve">Acciones de acompañamiento  a la población para la efectividad a las canalizaciones </t>
  </si>
  <si>
    <t>Gestión para el bienestar en instituciones  educativas con alta presencia de población migrante internacional</t>
  </si>
  <si>
    <t xml:space="preserve">*Bienestar e inclusión educativa de niños, niñas y adolescentes en el entorno educativo y de población con discapacidad en las UTIS, mediante sesiones educativas de la Rehabilitación Basada en Comunidad – RBC. 
</t>
  </si>
  <si>
    <t>Fortalecimiento de prácticas de cuidado en nodos de familias y personas cuidadoras de personas con discapacidad por curso de vida a través de grupos Socioeducativos de Rehabilitación Basada en Comunidad - RBC</t>
  </si>
  <si>
    <t>Fortalecimiento de agentes de cambio promotores de inclusión social y bienestar colectivo a través de escuelas de liderazgo en entorno comunitario</t>
  </si>
  <si>
    <t>Fortalecimiento de redes de personas cuidadoras de personas con discapacidad para el apoyo y cuidado colectivo en entorno comunitario (local, Interlocal y distrital).</t>
  </si>
  <si>
    <t>Asesoría en bienestar e inclusión para la población con discapacidad mediante la intervención breve</t>
  </si>
  <si>
    <t>Mejoramiento de los procesos de inclusión social para la población con discapacidad mediante la activación de rutas y gestión de casos en el territorio.</t>
  </si>
  <si>
    <t>Instituciones Promotoras de la inclusión a través de sesiones educativas en entorno institucional</t>
  </si>
  <si>
    <t>Encuentros interlocales de actores de RBC
 Encuentros locales y distritales de personas cuidadoras de personas con discapacidad 
Jornada conmemorativa mes de la discapacidad</t>
  </si>
  <si>
    <t xml:space="preserve">Fortalecimiento de capacidades del talento humano para implementar la estrategia rehabilitación basada en comunidad en los territorios </t>
  </si>
  <si>
    <t>Grupos socioeducativos para el bienestar en la ruralidad cercana - salud ambiental</t>
  </si>
  <si>
    <t>Sesiones educativas para el bienestar en la ruralidad lejana (salud ambiental, salud mental, salud sexual y reproductiva, discapacidad, seguridad alimentaria y nutricional, salud materna y salud infantil)</t>
  </si>
  <si>
    <t>Sesiones educativas para el bienestar en la ruralidad cercana (salud ambiental, salud mental, salud sexual y reproductiva, discapacidad, seguridad alimentaria y nutricional, salud materna y salud infantil)</t>
  </si>
  <si>
    <t>Escuelas para el bienestar y cuidado de la salud rural y nodos para promoción de la salud rural (redes sociales y comunitarias) en la ruralidad lejana</t>
  </si>
  <si>
    <t>Escuelas para el bienestar y cuidado de la salud y nodos para promoción de la salud rural (redes sociales y comunitarias) en la ruralidad cercana</t>
  </si>
  <si>
    <t>Asesoría para el mejoramiento de las condiciones de salud y trabajo en las unidades de trabajo informal de alto impacto en la ruralidad lejana</t>
  </si>
  <si>
    <t>Asesoría para el mejoramiento de las condiciones de salud y trabajo en las unidades de trabajo informal de alto impacto en la ruralidad cercana</t>
  </si>
  <si>
    <t>Asesoría para el mejoramiento de las condiciones de salud y trabajo en las unidades de trabajo informal de alto impacto en la ruralidad cercana - especialista</t>
  </si>
  <si>
    <t>Caracterización de las unidades de trabajo informal de alto impacto en la ruralidad cercana</t>
  </si>
  <si>
    <t>Caracterización de las unidades de trabajo informal de alto impacto en la ruralidad lejana</t>
  </si>
  <si>
    <t>Desarrollo de capacidades institucionales para el manejo integral de la Tuberculosis y lepra.</t>
  </si>
  <si>
    <t>Monitoreo de indicadores de los Programas locales de Tuberculosis y Lepra.</t>
  </si>
  <si>
    <t>Gestion del cuidado (participacion de instancias sectoriales) en Tuberculosis y Lepra.</t>
  </si>
  <si>
    <t>Gestion de medicamentos para los programas locales de Tuberculosis y Lepra.</t>
  </si>
  <si>
    <t>Desarrollo de capacidades personales e institucionales para el manejo integral de ETV</t>
  </si>
  <si>
    <t xml:space="preserve">Desarrollo de capacidades personales e institucionales orientadas a la seguridad alimentaria y nutricional </t>
  </si>
  <si>
    <t xml:space="preserve">Seguimiento individual para la atención integral en salud de la malnutrición </t>
  </si>
  <si>
    <t>Gestión sectorial e intersectorial para la movilización  de acciones que impacten en los determinantes sociales de la seguridad alimentaria y nutricional</t>
  </si>
  <si>
    <t>Desarrollo de capacidades personales e institucionales para el manejo integral de la primera infancia</t>
  </si>
  <si>
    <t>Seguimiento Nominal  de la primera infancia</t>
  </si>
  <si>
    <t>Gestión sectorial e intersectorial de la primera infancia</t>
  </si>
  <si>
    <t>Desarrollo de capacidades personales e institucionales para  la implementación, seguimiento y monitoreo de la estrategia distrital de bienestar en Salud Sexual, Reproductiva y Materno perinatal  para la población del Distrito</t>
  </si>
  <si>
    <t>Seguimiento Individual para el cuidado colectivo a partir de la gestión y seguimiento nominal a casos identificados para salud sexual, reproductiva y Maternoperinatal para la reducción de riesgos y desenlaces negativos en salud.</t>
  </si>
  <si>
    <t>Gestión sectorial e intersectorial para la movilización  de acciones sinérgicas que impacten determinantes sociales relacionados con la salud sexual, reproductiva y materno perinatal.</t>
  </si>
  <si>
    <t>Gestión de dispositivos médicos de Salud Sexual  para fortalecer prácticas de autocuidado en población de riesgo y población general en acciones de prevención combinada. SUBREDES</t>
  </si>
  <si>
    <t>Desarrollo de capacidades sociales para la movilización de actores comunitarios en  la abogacia de la Salud Ambiental</t>
  </si>
  <si>
    <t xml:space="preserve">Gestión institucional para liderar el cambio climático en salud para Hospitales verdes y saludables </t>
  </si>
  <si>
    <t>Gestión sectorial e intersectorial para la movilización  de acciones que impacten en los determinantes sociales de la Salud Ambiental</t>
  </si>
  <si>
    <t>Fortalecimiento de capacidades personales e institucionales para la implementación, seguimiento y monitoreo del plan de salud mental y sus diferentes componentes (humanización, prevención de la conducta suicida, violencias, seguridad vial)</t>
  </si>
  <si>
    <t xml:space="preserve">Desarrollo de espacios de autocuidado con talento humano del sector salud que desarrolla acciones con salud mental, violencias y seguridad vial. </t>
  </si>
  <si>
    <t>Desarrollar capacidades personales, sociales e institucionales para el abordaje integral de las condiciones crónicas no transmisibles con actores del sector salud y otros sectores</t>
  </si>
  <si>
    <t>Gestion sectorial e intersectorial para el abordaje integral de las condiciones crónicas no transmisibles. (Profesional)</t>
  </si>
  <si>
    <t>Gestion sectorial e intersectorial para el abordaje integral de las condiciones crónicas no transmisibles. (Técnico)</t>
  </si>
  <si>
    <t>Gestion sectorial e intersectorial local del Programa Ampliado de Inmunizaciones</t>
  </si>
  <si>
    <t xml:space="preserve">Desarrollo de capacidades institucionales para la gestión de la implementación y operación del PAI en la IPS públicas, privadas. </t>
  </si>
  <si>
    <t>Desarrollo de capacidades Institucionales para la gestión de la implementación y operación del PAI en sistemas de información</t>
  </si>
  <si>
    <t xml:space="preserve">Gestión Sectorial e Intersectorial para la implementación y operación de estrategias del PAI para MAS Bienestar </t>
  </si>
  <si>
    <t xml:space="preserve">Gestión Sectorial e Intersectorial para la operación de estrategias del PAI para MAS Bienestar </t>
  </si>
  <si>
    <t xml:space="preserve">Gestión Sectorial e Intersectorial para la operación y registro de estrategias del PAI para MAS Bienestar </t>
  </si>
  <si>
    <t>Gestión  Sectorial e Intersectorial para la implementación y operación de estrategias del PAI para MAS Bienestar  - en el entorno educativo</t>
  </si>
  <si>
    <t>Gestión  Sectorial e Intersectorial para la operación de estrategias del PAI para MAS Bienestar  en el entorno educativo</t>
  </si>
  <si>
    <t>Gestión de medicamentos e insumos para la operación de la cadena de frío del PAI</t>
  </si>
  <si>
    <t>Gestión de medicamentos e insumos para la operación logística del PAI</t>
  </si>
  <si>
    <t>Gestión Sectorial e Intersectorial para la operación vacunación punto viajero</t>
  </si>
  <si>
    <t>Operación de la estrategia extramural del Programa Ampliado de Imnunizaciones para la ruralidad lejana</t>
  </si>
  <si>
    <t>Gestión Sectorial e intersectrial para la operación y registros de estrategias del PAI para MAS Bienestar</t>
  </si>
  <si>
    <t>Gestión y seguimiento de la información  del  componente SSR Y SMI - Subred Norte y Sur Occidente</t>
  </si>
  <si>
    <t>Gestión y seguimiento de la información  del  componente SSR Y SMI - Subred centro Oriente y Sur</t>
  </si>
  <si>
    <t>Monitoreo de la Vigilancia Intensificada de gestantes  con alto riesgo de morbilidad y mortalidad materna "Angeles Guardianes"</t>
  </si>
  <si>
    <t xml:space="preserve"> Monitoreo de la Vigilancia intensificada Neonatal y Defectos Congenitos</t>
  </si>
  <si>
    <t xml:space="preserve">Unidades de análisis de eventos de interés en salud pública de SSR en la Subred Norte y Sur Occidente </t>
  </si>
  <si>
    <t xml:space="preserve">Unidades de análisis de eventos de interés en salud pública de SSR en la Subred  Centro Oriente y Sur </t>
  </si>
  <si>
    <t>Gestión de la información  del  componente Transmisibles - Subred Norte y Sur Occidente</t>
  </si>
  <si>
    <t>Fortalecimiento y capacitación a UPGD Transmisibles Norte y Sur Occidente</t>
  </si>
  <si>
    <t>Fortalecimiento y capacitación a UPGD Transmisibles Centro oriente y SUR</t>
  </si>
  <si>
    <t>Gestión de la información  del  componente Transmisibles - Subred Sur</t>
  </si>
  <si>
    <t>Acciones de contención mediante bloqueos</t>
  </si>
  <si>
    <t>Investigaciones epidemiológicas de campo de alto impacto para eventos transmisibles Subred Norte y Sur Occidente</t>
  </si>
  <si>
    <t xml:space="preserve">Investigaciones epidemiológicas de campo de alto impacto para eventos transmisibles Subred Centro Oriente y Sur </t>
  </si>
  <si>
    <t>Investigaciones epidemiológicas de campo de control para eventos transmisibles Subred Norte, Sur Occidente, Centro Oriente y Sur</t>
  </si>
  <si>
    <t>Unidades de analisis de eventos de interes en salud Pública Norte y Centro Oriente _ Transmisibles</t>
  </si>
  <si>
    <t>Unidades de analisis de eventos de interes en salud Pública Sur y Sur Occidente _ Transmisibles</t>
  </si>
  <si>
    <t>Plan de acción para el Monitoreo rapido de cobertura: Operativo en campo y Documento de análisis Sur Occidente y Sur</t>
  </si>
  <si>
    <t xml:space="preserve"> Gestión de la información  del  componente SIVIGILA -  Subred Norte </t>
  </si>
  <si>
    <t xml:space="preserve"> Gestión de la información  del  componente SIVIGILA -  Subred  Sur Occidente y Centro Oriente</t>
  </si>
  <si>
    <t xml:space="preserve"> Gestión de la información  del  componente SIVIGILA -  Subred  Sur </t>
  </si>
  <si>
    <t>Gestión de la información  del  componente No Transmisibles - Subred Norte</t>
  </si>
  <si>
    <t>Gestión de la información  del  componente No Transmisibles - Subred Centro Oriente y Sur Occidente</t>
  </si>
  <si>
    <t>Gestión de la información  del  componente No Transmisibles  Sur</t>
  </si>
  <si>
    <t>Gestión de la información  del  componente SISVAN - Subred Norte</t>
  </si>
  <si>
    <t xml:space="preserve">Gestión de información del componente SISVAN Subred Occidente </t>
  </si>
  <si>
    <t>Seguimiento a las atenciones brindadas y orientaciones en alimentación a los menores de 5 años con diagnósticos de RIESGO DE DNT AGUDA y DNT AGUDA y  caracterizaciones a las gestantes notificadas al SISVAN en las Subredes</t>
  </si>
  <si>
    <t xml:space="preserve">Atención de urgencias y emergencias en Salud Pública por parte del equipo profesional de respuesta inmediata - ERI
</t>
  </si>
  <si>
    <t xml:space="preserve">Atención de urgencias y emergencias en Salud Pública por parte del equipo técnico de respuesta inmediata - ERI
</t>
  </si>
  <si>
    <t>Mantenimiento, seguimiento y  fortalecimiento de  la estrategia Vigilancia Epidemiológica  Portuaria- Subred  Suroccidente</t>
  </si>
  <si>
    <t>Seguimiento al fortalecimiento de los eventos de interes internacional en salud pública ESPII</t>
  </si>
  <si>
    <t>Simulacro ESPII</t>
  </si>
  <si>
    <t xml:space="preserve">Gestión  de la información  del Componente de Salud Mental - Subred Norte y Sur Occidente </t>
  </si>
  <si>
    <t>Implementación de los componentes delito asociado, morbimortalidad, consumo de SPA, respuesta social del Centro Distrital de Monitoreo de las Drogas- CEMID)</t>
  </si>
  <si>
    <t>Gestión de la información  del  componente Estadísticas Vitales  - Subred Norte, Centro Oriente, Sur Occidente y Sur</t>
  </si>
  <si>
    <t>Asistencia técnica de las UPGD que conforman la red de  Estadísticas Vitales</t>
  </si>
  <si>
    <t>Seguimiento de muertes consideradas como no violentas (manera de muerte no violenta) y que ocurren extra institucionalmente (por fuera de las instituciones prestadoras de servicios de salud “IPS”) para población pobre vulnerable - no asegurada GAHD</t>
  </si>
  <si>
    <t>Gestión de la Vigilancia  centinela por exposición a contaminación ambiental en zonas aledañas parque de innovación Doña Juana</t>
  </si>
  <si>
    <t>Gestión  de la información  del Componente de IAAS</t>
  </si>
  <si>
    <t>Gestión administrativa y operativa de seguimiento y monitoreo AT integrales-</t>
  </si>
  <si>
    <t>Gestión operativa de seguimiento y monitoreo AT integrales</t>
  </si>
  <si>
    <t>Investigaciones epidemiológicas de eventos prioritarios en salud mental- Ruralidad</t>
  </si>
  <si>
    <t xml:space="preserve">Fortalecimiento de capacidades IEC Salud mental </t>
  </si>
  <si>
    <t xml:space="preserve">Fortalecimiento de capacidades IEC No trasmisibles </t>
  </si>
  <si>
    <t>Gestión Estrategica territorial en el contexto de la VBC</t>
  </si>
  <si>
    <t>Gestión Operativa para el Fortalecmiento de la REVCOM</t>
  </si>
  <si>
    <t>Gestión estratégica y  operativa para el Fortalecimiento de la RevCom - en la Ruralidad de Sumapaz</t>
  </si>
  <si>
    <t>Participación y gestión intersectorial  para la formulación, implementación, seguimiento o evaluación de las políticas públicas en los territorios</t>
  </si>
  <si>
    <t>Participación y gestión intersectorial  con los diferentes actores para la formulación, implementación, seguimiento o evaluación de las políticas públicas de adultez, trabajo, salud oral y  Acogida, Inclusión y Desarrollo de los Nuevos Bogotanos en los territorios</t>
  </si>
  <si>
    <t>Participación y gestión intersectorial local con los diferentes actores para la formulación, implementación, seguimiento o evaluación de la política pública de Ruralidad, exceptuando Sumapaz</t>
  </si>
  <si>
    <t>Participación y gestión intersectorial local con los diferentes actores para la formulación, implementación, seguimiento o evaluación de las políticas públicas priorizadas en Sumapaz</t>
  </si>
  <si>
    <t>Participación y gestión intersectorial local con los diferentes actores para la formulación, implementación, seguimiento o evaluación de las políticas públicas étnicas en los territorios</t>
  </si>
  <si>
    <t>Coordinación de la respuesta sectorial a las prioridades en salud y situaciones emergentes en el marco de la gestión de las políticas públicas</t>
  </si>
  <si>
    <t>Coordinación de la respuesta sectorial a las prioridades en salud y situaciones emergentes en el marco de la gestión de las políticas públicas de adultez, trabajo,  salud oral, Acogida, Inclusión y Desarrollo de los Nuevos Bogotanos</t>
  </si>
  <si>
    <t>Coordinación de la respuesta sectorial a las prioridades en salud y situaciones emergentes en el marco de la gestión de la política pública de ruralidad exceptuando Sumapaz</t>
  </si>
  <si>
    <t>Coordinación de la respuesta sectorial a las prioridades en salud y situaciones emergentes en el marco de la gestión de las políticas públicas priorizadas en Sumapaz</t>
  </si>
  <si>
    <t>Coordinación de la respuesta sectorial a las prioridades en salud y situaciones emergentes en el marco de la gestión de las políticas públicas étnicas</t>
  </si>
  <si>
    <t>Análisis sociales de la salud en el marco de las políticas</t>
  </si>
  <si>
    <t>Análisis diferenciales de la salud en el marco de productos de políticas públicas étnicas</t>
  </si>
  <si>
    <t>Orientación técnica y metodológica en la incorporación de los enfoques diferencial, por momentos de curso de vida, género, orientaciones e identidades diversas y por condiciones o situaciones, en las acciones individuales, colectivas y poblacionales de la oferta de salud.</t>
  </si>
  <si>
    <t>GSP - PSPIC</t>
  </si>
  <si>
    <t>GSP-PSPIC</t>
  </si>
  <si>
    <t xml:space="preserve">LINEAS OPERATIVAS </t>
  </si>
  <si>
    <t>Plan de acción</t>
  </si>
  <si>
    <t>Zonal</t>
  </si>
  <si>
    <t>Coordinación y seguimiento de la gestión territorial</t>
  </si>
  <si>
    <t>Soporte estratégico para la GSP-PSPIC</t>
  </si>
  <si>
    <t>Análisis de la gestión territorial de la salud pública</t>
  </si>
  <si>
    <t xml:space="preserve">Promoción de la salud y bienestar </t>
  </si>
  <si>
    <t>Gestión del Riesgo para el Bienestar Colectivo en los Territorios</t>
  </si>
  <si>
    <t>Alta externalidad</t>
  </si>
  <si>
    <t>Plan</t>
  </si>
  <si>
    <t>Programa</t>
  </si>
  <si>
    <t>Estrategia</t>
  </si>
  <si>
    <t>Gestión, análisis y divulgación  de información de la vigilancia en salud pública</t>
  </si>
  <si>
    <t xml:space="preserve">Intervención integral en brotes, alertas y situaciones de emergencia en salud pública
</t>
  </si>
  <si>
    <t>Gestión Intersectorial de Políticas Públicas en los Territorios</t>
  </si>
  <si>
    <t>Gestión Sectorial de Políticas Públicas en los Territorios</t>
  </si>
  <si>
    <t>Gestión y Generación de Conocimiento en el Marco de las Políticas Públicas</t>
  </si>
  <si>
    <t>Distrito</t>
  </si>
  <si>
    <t>Plan de análisis</t>
  </si>
  <si>
    <t>Sesión</t>
  </si>
  <si>
    <t>Grupo</t>
  </si>
  <si>
    <t>Jornada</t>
  </si>
  <si>
    <t xml:space="preserve"> Jornadas</t>
  </si>
  <si>
    <t>Caracterización</t>
  </si>
  <si>
    <t>Unidad de trabajo informal</t>
  </si>
  <si>
    <t>Orientación</t>
  </si>
  <si>
    <t>Niño niña adolescente intervenido</t>
  </si>
  <si>
    <t>Recorrido</t>
  </si>
  <si>
    <t>Tamizaje</t>
  </si>
  <si>
    <t>Acompañamiento</t>
  </si>
  <si>
    <t>Red</t>
  </si>
  <si>
    <t>Caso</t>
  </si>
  <si>
    <t>Encuentro</t>
  </si>
  <si>
    <t>Asesoria</t>
  </si>
  <si>
    <t xml:space="preserve"> Vehículos  </t>
  </si>
  <si>
    <t>Cronograma de actividades</t>
  </si>
  <si>
    <t>Investigaciones Epidemiológicas de campo realizadas</t>
  </si>
  <si>
    <t>Plan de Fortalecimiento</t>
  </si>
  <si>
    <t xml:space="preserve"> Plan de Fortalecimiento </t>
  </si>
  <si>
    <t>8. PRODUCTO - VSA</t>
  </si>
  <si>
    <t>CODIGO ACTIVIDAD (AB)</t>
  </si>
  <si>
    <t>Elegir de lista desplegable</t>
  </si>
  <si>
    <t>Digitar</t>
  </si>
  <si>
    <t>PRODUCTO ( VSA)</t>
  </si>
  <si>
    <t xml:space="preserve">VALOR UNITARIO 
</t>
  </si>
  <si>
    <t>Vigilancia de la Salud Ambiental</t>
  </si>
  <si>
    <t>Acciones de Fiscalización y Aseguramiento Sanitario</t>
  </si>
  <si>
    <t>Intervenciones en Viviendas</t>
  </si>
  <si>
    <t>Educación para la Salud Pública - Vigilancia de la Salud Ambiental</t>
  </si>
  <si>
    <t xml:space="preserve">Prevención, Vigilancia  y Control de Enfermedades Zoonóticas </t>
  </si>
  <si>
    <t>Vigilancia Epidemiológica de Efectos en Salud Asociados a Factores Ambientales</t>
  </si>
  <si>
    <t>Gerencia para la Vigilancia de la Salud Ambiental</t>
  </si>
  <si>
    <t>Línea de Medicamentos y Tecnologías en Salud</t>
  </si>
  <si>
    <t>Gerencia para la vigilancia de la Salud Ambiental</t>
  </si>
  <si>
    <t>G6-1</t>
  </si>
  <si>
    <t>G11-1</t>
  </si>
  <si>
    <t>Copiar dato Informe gestion</t>
  </si>
  <si>
    <t>Copiar dato de Informe gestion</t>
  </si>
  <si>
    <t>VIGENCIA:</t>
  </si>
  <si>
    <t>G11-2-1</t>
  </si>
  <si>
    <t>G11-2-2</t>
  </si>
  <si>
    <t>G11-2-3</t>
  </si>
  <si>
    <t>G11-2-4</t>
  </si>
  <si>
    <t>VIGENCIA RECURSOS</t>
  </si>
  <si>
    <t>01 ENERO 2026 HASTA 28 FEBRERO 2026</t>
  </si>
  <si>
    <t>VER SIVIGILA</t>
  </si>
  <si>
    <t>1_ENERO_2026</t>
  </si>
  <si>
    <t>2_FEBRERO_2026</t>
  </si>
  <si>
    <t>FORMATO DE GLOSAS
CONVENIO GSP-PSPIC 01 DE OCTUBRE 2025 A 30 JUNIO  2027
SUBRED SUR OCCIDENTE CONVENIO 8388233-2025</t>
  </si>
  <si>
    <t>8388233-2025</t>
  </si>
  <si>
    <t>SUR OCCIDENTE</t>
  </si>
  <si>
    <t>1_FONTIBON</t>
  </si>
  <si>
    <t>2_KENNEDY</t>
  </si>
  <si>
    <t>3_PUENTE_ARANDA</t>
  </si>
  <si>
    <t>4_BOSA</t>
  </si>
  <si>
    <t>5_ZONAL-SUBRED</t>
  </si>
  <si>
    <t>6_DISTRITO</t>
  </si>
  <si>
    <t>NO APLICA</t>
  </si>
  <si>
    <t>Observación y seguimiento al animal agresor</t>
  </si>
  <si>
    <t>Yudy Cusva</t>
  </si>
  <si>
    <t xml:space="preserve">Margarita Duarte </t>
  </si>
  <si>
    <t>Daniela Camelo</t>
  </si>
  <si>
    <t>William Baquero Varela</t>
  </si>
  <si>
    <t xml:space="preserve">Slenavy Meneses Guzmán </t>
  </si>
  <si>
    <t>Adaluz Gómez Hernández</t>
  </si>
  <si>
    <t>Andrea Palacios Sandoval</t>
  </si>
  <si>
    <t>Mabel Lizcano</t>
  </si>
  <si>
    <t>BRIGGITTE LUZDEN REY HERRERA</t>
  </si>
  <si>
    <t xml:space="preserve">Se genera GLOSA DEL 100% POR INCUMPLIMIENTO DE ANEXO 6 LINEAMIENTOS TÉCNICOS DE LA GESTIÓN DE LA SALUD PÚBLICA GSP Y DEL PLAN DE SALUD PÚBLICA DE INTERVENCIONES  COLECTIVAS - PSPIC Y MÓDULO DE ESTÁNDARES - SIVIGILA D.C; debido a que se evidenció Incumplimiento al anexo técnico de la Acción de bienestar 203 - Gestión de información del componente SISVAN Subred Sur Occidente, el cual está descrito en el Plan de acción por actividades, subactividades con un peso porcentual y perfil de talento humano requerido para su ejecución. De esta manera, los hallazgos identificados se describen a continuación:
Actividad: Seguimiento a la Concordancia SISVAN - SIVIGILA en el Sistema de Vigilancia Alimentario Nutricional. 
-	Perfil a cargo: Profesional Universitario 2
-	Peso porcentual de la actividad: 15%
-	Subactividad: compuesta por dos (2) acciones
Subactividad:  Articulación con el equipo de seguimiento y monitoreo integral.
Se evidenció que la Subred no soportó los correos de envío en enero de 2026 con los resultados de la consolidación de la concordancia entre las bases de datos del SISVAN de menores de 5 años clasificados con Desnutrición y la base del evento 113 depurada y procesada. Dicha concordancia debe ser enviada al equipo a cargo del seguimiento y monitoreo integral, tal y como lo describe el cuadro de actividades de la Acción de bienestar (FT – SISVAN; página 20 y 21; numeral 1.7 - Énfasis de las actividades de la acción de bienestar), y siendo este el soporte o medio de verificación. Por otra parte, los resultados de la consolidación de la concordancia se cargan en el Drive Distrital al cual tiene acceso el equipo de monitoreo, pero no se puede validar la periodicidad quincenal que requiere para dar cumplimiento a la actividad, debido a que la información que se dispone en este espacio se modifica constantemente. 
</t>
  </si>
  <si>
    <t xml:space="preserve">Se genera GLOSA DEL 100% POR INCUMPLIMIENTO DE ANEXO 6 LINEAMIENTOS TÉCNICOS DE LA GESTIÓN DE LA SALUD PÚBLICA GSP Y DEL PLAN DE SALUD PÚBLICA DE INTERVENCIONES  COLECTIVAS - PSPIC Y MÓDULO DE ESTÁNDARES - SIVIGILA D.C; debido a que se evidenció Incumplimiento al anexo técnico de la  Acción de bienestar 203 - Gestión de información del componente SISVAN Subred Sur Occidente , el cual está descrito en el Plan de acción por actividades, subactividades con un peso porcentual y perfil de talento humano requerido para su ejecución. De esta manera, los hallazgos identificados se describen a continuación:
Actividad 1: Seguimiento a la Concordancia SISVAN - SIVIGILA en el Sistema de Vigilancia Alimentario Nutricional. 
-	Perfil a cargo: Profesional Universitario 2
-	Peso porcentual de la actividad: 15%
-	Subactividad: compuesta por dos (2) acciones
Por otra parte, se evidenciaron hallazgos en la siguiente actividad:
Actividad 2:  Seguimiento telefónico a casos de recién nacido con bajo peso al nacer a término.
-	Perfil a cargo: Profesional Universitario 2
-	Peso porcentual de la actividad: 20%
-	Subactividad: compuesta por una (1) acción
-	Número de casos abordados: noventa y cuatro (94)
-	Número de casos con hallazgo: treinta y cuatro (34)
Actividad 1 - Subactividad:  Articulación con el equipo de seguimiento y monitoreo integral.
Se evidenció que la Subred no soportó los correos de envío en febrero de 2026 con los resultados de la consolidación de la concordancia entre las bases de datos del SISVAN de menores de 5 años clasificados con Desnutrición y la base del evento 113 depurada y procesada. Dicha concordancia debe ser enviada al equipo a cargo del seguimiento y monitoreo integral, tal y como lo describe el cuadro de actividades de la Acción de bienestar (FT – SISVAN; página 20 y 21; numeral 1.7 - Énfasis de las actividades de la acción de bienestar), y siendo este el soporte o medio de verificación. Por otra parte, los resultados de la consolidación de la concordancia se cargan en el Drive Distrital al cual tiene acceso el equipo de monitoreo, pero no se puede validar la periodicidad quincenal que requiere para dar cumplimiento a la actividad, debido a que la información que se dispone en este espacio se modifica constantemente. 
Actividad 2 - Subactividad: Cargue de información recolectada en la llamada, descargue y consolidación.
Como resultado a la verificación de los registros del seguimiento telefónico a los casos de recién nacido con bajo peso al nacer a término, abordados en el periodo de febrero de 2026 y de acuerdo con las bases enviadas por la Subred a nivel central, se evidenció que en treinta y siete (37) casos de un total de noventa y cuatro (94) realizados, la información no es concordante entre las variables de “Resultado del intento de contacto telefónico con la usuaria” y “Resultado del seguimiento”. A pesar de marcarse como contactos telefónicos efectivos, la variable de resultado se marcó con “No cuenta con información”. De esta manera, se validó en el campo de las observaciones por caso que si existían los datos necesarios para el reporte correcto.
</t>
  </si>
  <si>
    <t xml:space="preserve">Se genera GLOSA DEL 100% POR INCUMPLIMIENTO DE ANEXO 6 LINEAMIENTOS TÉCNICOS DE LA GESTIÓN DE LA SALUD PÚBLICA GSP Y DEL PLAN DE SALUD PÚBLICA DE INTERVENCIONES  COLECTIVAS - PSPIC Y MÓDULO DE ESTÁNDARES - SIVIGILA D.C; debido a que se evidenció Incumplimiento al anexo técnico de la   Acción de bienestar 205 - Seguimiento a las atenciones brindadas y orientaciones en alimentación a los menores de 5 años con diagnósticos de RIESGO DE DNT AGUDA y DNT AGUDA y caracterizaciones a las gestantes notificadas al SISVAN en las Subredes, debido a que se evidenció la ausencia del perfil Universitario 2 por sesenta y cuatro (64) horas. Lo anterior, afectó el desarrollo de la acción de bienestar, debido a que se requiere de la participación exclusiva de dicho profesional para la ejecución total de las actividades.
</t>
  </si>
  <si>
    <t>Se genera glosa POR INSUMOS Y RECURSOS del 3% sobre el valor total descrito en la columna “valor ejecutado en la acción de bienestar”, por la Acción de bienestar 205 - Seguimiento a las atenciones brindadas y orientaciones en alimentación a los menores de 5 años con diagnósticos  de RIESGO DE DNT AGUDA y DNT AGUDA y caracterizaciones a las gestantes notificadas al SISVAN en las Subredes, debido a que se evidenció  que la Subred no cuenta con los soportes de las hojas de vida de los equipos antropométricos asignados para el componente SISVAN donde se logre verificar la información general y técnica, registro en inventario, certificados de calibración y cronograma de revisión que permita ver la trazabilidad de las acciones. Una vez se revisaron los equipos se identificaron los siguientes hallazgos:
1.	Seis (6) pesa bebés marca HEALTH O METER con seriales 053375; 053371; 053372; 053370; 053374; 053373, los cuales no cuentan con el cargador eléctrico y sólo funcionan con pilas. Solo cuentan con un soporte de mantenimiento preventivo del 17/02/2026.
2.	Cinco (5) básculas de piso; una (1) marca HEALTH O METER con serial 054633 y cuatro (4) con seriales O77212; O77325; O77326; O77327. Solo cuentan con un soporte de mantenimiento preventivo del 17/02/2026.
3.	Cuatro (4) tallímetros marca CHALDER con seriales SN-C21013453; SN-C21013454; SN-C21013455; SN-C21013456. No cuentan con soporte de revisión y mantenimiento preventivo. Se observó desgaste en la escala de medición, lo que la hace poco legible afectando la toma del dato.  
Los hallazgos omiten lo descrito en el ANEXO 8 frente a las especificaciones técnicas que deben cumplir los equipos antropométricos  siguiendo lo expuesto por el Ministerio de Salud y Protección Social a través de la resolución 2465 de 2016, la cual adopta los indicadores y patrones de referencia para la valoración nutricional de los diferentes grupos poblacionales y expone que para la toma de medidas antropométricas se deben tener unas condiciones mínimas, entre ellas el garantizar que las instituciones cuenten con equipos adecuados para las mediciones según la edad, incluyendo un proceso de mantenimiento y calibración periódica de los mismos el cual deberá ser soportado mediante la hoja de vida de los equipos antropométricos.
Es importante aclarar que el mantenimiento preventivo, en ninguna circunstancia, remplaza la calibración, pues el primero tiene como objetivo prevenir fallas y alargar la vida útil del equipo y la segunda, garantiza la exactitud de la medida. El no garantizar la calibración anual afecta directamente la calidad de los datos antropométricos, y por consiguiente, la clasificación del nivel del riesgo nutricional de los usuarios.</t>
  </si>
  <si>
    <t>Se genera GLOSA DEL 100% POR INCUMPLIMIENTO DE ANEXO 6 LINEAMIENTOS TÉCNICOS DE LA GESTIÓN DE LA SALUD PÚBLICA GSP Y DEL PLAN DE SALUD PÚBLICA DE INTERVENCIONES  COLECTIVAS - PSPIC Y MÓDULO DE ESTÁNDARES - SIVIGILA D.C; debido a que se evidenció Incumplimiento al anexo técnico de la   Acción de bienestar 205 - Seguimiento a las atenciones brindadas y orientaciones en alimentación a los menores de 5 años con diagnósticos de RIESGO DE DNT AGUDA y DNT AGUDA y caracterizaciones a las gestantes notificadas al SISVAN en las Subredes, debido a que  no hubo cumplimiento de las ocho (8) horas mensuales destinadas para el fortalecimiento a capacidades con la participación de la totalidad del talento humano que opera en el componente SISVAN. La contratista GLORIA STEFANY RODRÍGUEZ CARREÑO con perfil de Universitario 2 no participó en los espacios programados para tal fin. 
Actividad: Fortalecimiento técnico a equipos
-	Perfil a cargo: Profesional Universitario 2
-	Peso porcentual de la actividad: 0.5%
-	Número de perfiles afectados por el hallazgo: uno (1)
Lo anterior omite lo descrito en la ficha técnica “Dadas las necesidades de fortalecimiento técnico y de orientación operativa, todos los integrantes del equipo local deberán participar en las reuniones convocadas por el nivel distrital ya que esto se contempla como estrategia para el mejoramiento de la calidad de los productos y por tanto hace parte de todos los productos contemplados en el presente anexo técnico. Las ocho (8) horas mensuales destinadas al fortalecimiento técnico del talento humano podrán ser suplidas mediante la participación en cursos definidos desde el nivel central, orientados al mejoramiento de las capacidades técnico-operativas requeridas para la implementación y gestión del SISVAN, en coherencia con los objetivos y lineamientos del Modelo MAS Bienestar.” (página 60)</t>
  </si>
  <si>
    <t xml:space="preserve">Se genera glosa POR INSUMOS Y RECURSOS del 3% sobre el valor total descrito en la columna “valor ejecutado en la acción de bienestar”, por la Acción de bienestar 206 - Caracterización de la situación alimentaria y nutricional de población menor de 5 años y recién nacidos, debido a que se evidenció  que la Subred no cuenta con los soportes de las hojas de vida de los equipos antropométricos asignados para el componente SISVAN donde se logre verificar la información general y técnica, registro en inventario, certificados de calibración y cronograma de revisión que permita ver la trazabilidad de las acciones. Una vez se revisaron los equipos se identificaron los siguientes hallazgos:
1.	Seis (6) pesa bebés marca HEALTH O METER con seriales 053375; 053371; 053372; 053370; 053374; 053373, los cuales no cuentan con el cargador eléctrico y sólo funcionan con pilas. Solo cuentan con un soporte de mantenimiento preventivo del 17/02/2026.
2.	Cinco (5) básculas de piso; una (1) marca HEALTH O METER con serial 054633 y cuatro (4) con seriales O77212; O77325; O77326; O77327. Solo cuentan con un soporte de mantenimiento preventivo del 17/02/2026.
3.	Cuatro (4) tallímetros marca CHALDER con seriales SN-C21013453; SN-C21013454; SN-C21013455; SN-C21013456. No cuentan con soporte de revisión y mantenimiento preventivo. Se observó desgaste en la escala de medición, lo que la hace poco legible afectando la toma del dato.  
Los hallazgos omiten lo descrito en el ANEXO 8 frente a las especificaciones técnicas que deben cumplir los equipos antropométricos  siguiendo lo expuesto por el Ministerio de Salud y Protección Social a través de la resolución 2465 de 2016, la cual adopta los indicadores y patrones de referencia para la valoración nutricional de los diferentes grupos poblacionales y expone que para la toma de medidas antropométricas se deben tener unas condiciones mínimas, entre ellas el garantizar que las instituciones cuenten con equipos adecuados para las mediciones según la edad, incluyendo un proceso de mantenimiento y calibración periódica de los mismos el cual deberá ser soportado mediante la hoja de vida de los equipos antropométricos.
Es importante aclarar que el mantenimiento preventivo, en ninguna circunstancia, remplaza la calibración, pues el primero tiene como objetivo prevenir fallas y alargar la vida útil del equipo y la segunda, garantiza la exactitud de la medida. El no garantizar la calibración anual afecta directamente la calidad de los datos antropométricos, y por consiguiente, la clasificación del nivel del riesgo nutricional de los usuarios.
</t>
  </si>
  <si>
    <t>Se genera glosa POR INSUMOS Y RECURSOS del 3% sobre el valor total descrito en la columna “valor ejecutado en la acción de bienestar”, por la Acción de bienestar 206 - Caracterización de la situación alimentaria y nutricional de población menor de 5 años y recién nacidos, debido a que se evidenció  que la Subred no cuenta con los soportes de las hojas de vida de los equipos antropométricos asignados para el componente SISVAN donde se logre verificar la información general y técnica, registro en inventario, certificados de calibración y cronograma de revisión que permita ver la trazabilidad de las acciones. Una vez se revisaron los equipos se identificaron los siguientes hallazgos:
1.	Seis (6) pesa bebés marca HEALTH O METER con seriales 053375; 053371; 053372; 053370; 053374; 053373, los cuales no cuentan con el cargador eléctrico y sólo funcionan con pilas. Solo cuentan con un soporte de mantenimiento preventivo del 17/02/2026.
2.	Cinco (5) básculas de piso; una (1) marca HEALTH O METER con serial 054633 y cuatro (4) con seriales O77212; O77325; O77326; O77327. Solo cuentan con un soporte de mantenimiento preventivo del 17/02/2026.
3.	Cuatro (4) tallímetros marca CHALDER con seriales SN-C21013453; SN-C21013454; SN-C21013455; SN-C21013456. No cuentan con soporte de revisión y mantenimiento preventivo. Se observó desgaste en la escala de medición, lo que la hace poco legible afectando la toma del dato.  
Los hallazgos omiten lo descrito en el ANEXO 8 frente a las especificaciones técnicas que deben cumplir los equipos antropométricos  siguiendo lo expuesto por el Ministerio de Salud y Protección Social a través de la resolución 2465 de 2016, la cual adopta los indicadores y patrones de referencia para la valoración nutricional de los diferentes grupos poblacionales y expone que para la toma de medidas antropométricas se deben tener unas condiciones mínimas, entre ellas el garantizar que las instituciones cuenten con equipos adecuados para las mediciones según la edad, incluyendo un proceso de mantenimiento y calibración periódica de los mismos el cual deberá ser soportado mediante la hoja de vida de los equipos antropométricos.
Es importante aclarar que el mantenimiento preventivo, en ninguna circunstancia, remplaza la calibración, pues el primero tiene como objetivo prevenir fallas y alargar la vida útil del equipo y la segunda, garantiza la exactitud de la medida. El no garantizar la calibración anual afecta directamente la calidad de los datos antropométricos, y por consiguiente, la clasificación del nivel del riesgo nutricional de los usuarios.</t>
  </si>
  <si>
    <t xml:space="preserve">Se genera glosa POR PRESUNTA VERACIDAD DE SOPORTES del 100% del valor ejecutado en la Acción de bienestar 215 - Investigaciones epidemiológicas de eventos prioritarios en salud mental realizados por la contratista con perfil universitario 1 - EVELING JOHANA MONTES DE OCA PEÑA, debido a que se evidenciaron los siguientes hallazgos:
El día 16 de abril de 2026 se realizó el conteo y la verificación de los aspectos de calidad de los consentimientos informados presentados por la Subred en medio físico identificando lo siguiente:
1.	Se evidenciaron caligrafías similares en las firmas de dos usuarios notificados al subsistema de vigilancia epidemiológica de conductas suicidas. El señor CARLOS DANIEL SIERRA BERRERA con fecha de visita en campo del 06/02/2025 y SEBASTIAN GONZALEZ ROSERO con visita el 15/02/2026. 
2.	Una vez se revisan las fichas de IEC registradas en el aplicativo SIVIGILA D.C. con los ID1928330 e ID1928051 se identificó que toda la información sobre la investigación epidemiológica (ocupación, estructura familiar, diagnósticos clínicos, factores de riesgo y factores protectores, escala APGAR y acciones de seguimiento y cierre) estaba replicada en los casos con excepción de los datos básicos que llegaron en la ficha de notificación.
3.	Teniendo en cuenta la relevancia de los hallazgos anteriores, se procedió a realizar contacto telefónico con los usuarios a fin de contrastar la información. Como resultado, se logró contacto la señora Laura, quien respondió a la llamada realizada al número registrado en el consentimiento informado 3236809858 y confirmó conocer al señor CARLOS DANIEL SIERRA BECERRA e indicó que su número personal es 3238322884, sin embargo, no hubo respuesta inicialmente en las llamadas realizadas. En cuanto al señor SEBASTIAN GONZALEZ ROSERO se hicieron varias marcaciones al número de teléfono 3504466770 sin ser efectivas.
4.	El día 17/04/2026 el señor CARLOS DANIEL SIERRA BECERRA se contactó con el Referente del subsistema SISVECOS a través de la aplicación WhatsApp y accedió a validar los datos con relación a la visita informando que no la recibió porque para esos días estuvo hospitalizado en la CLINICA LA INMACULADA y que no es residente de la localidad de Kennedy ya que actualmente vive en Soacha. Se envío la foto del consentimiento informado para validar la firma, refiriendo que no es su letra ni su firma. 
5.	El 20/04/2025 se realizó desplazamiento en horas de la mañana junto con el Referente del subsistema SISVECOS a la dirección Calle 1 A 81 75, logrando contactar personalmente al señor SEBASTIAN GONZALEZ ROSERO. Al validar los datos registrados en el consentimiento informado confirmó que no le realizaron visita domiciliaria y que la firma no es de él. 
Durante todas las acciones que se llevaron a cabo durante el seguimiento retrospectivo hubo acompañamiento por parte del referente y líder de salud mental de la subred. 
Los hallazgos anteriormente descritos, omiten los requerimientos descritos en la ficha técnica del Subsistemas de Vigilancia en Salud Pública de eventos prioritarios en salud mental (SIVIM, SISVECOS, VESPA y SISVELCE) VIGENCIA: OCTUBRE 1 DE 2025 A 30 DE JUNIO 2027 (Página 28 y 29), donde se resalta que las Investigaciones Epidemiológica en Campo deben cumplir con calidad, oportunidad, pertinencia, coherencia y veracidad tanto en la IEC, los soportes y en el SIVIGILA D.C. 
Nota: “Las glosas generadas por este criterio no están sujetas a levantamiento y la Subred Integrada de servicios de Salud E.S.E., será responsable de tomar las medidas pertinentes y realizar el respectivo proceso ante los organismos de control correspondientes para surtir los procesos disciplinarios, administrativos y otros, informando de lo actuado a la Secretaria Distrital de Salud – Subsecretaria de Salud Pública, durante el mes siguiente a la identificación del hallazgo a través de radicación de oficio.” (Anexo 9, numeral 1.9, página 3). 
</t>
  </si>
  <si>
    <t xml:space="preserve">Se genera glosa del 100 % por incumplimiento de anexo 6 lineamientos técnicos de la gestión de la salud pública GSP y del plan de salud pública de intervenciones colectivas - PSPIC y módulo de estándares - SIVIGILA D.C ya que se evidenció hallazgo en la acción de bienestar 188. Investigaciones epidemiológicas de campo de alto impacto para eventos transmisibles Subred Norte y Sur Occidente, con plan de acción cualitativo, el cual contiene 1 actividad con 10 subactividades para el perfil profesional especializado 4, afectando (2) subactividades, 1 subactividad: “Ejecución de la IEC de acuerdo a fichas técnicas y protocolos de los eventos en el respectivo formato dado por SDS, incluye activación al ERI si se requiere,  seguimiento a contactos, tomas de muestras y acciones de control” la cual presenta una ponderación en plan de acción del 30%, y la 2 subactividad: “Cargue de los informes de IEC y soportes  en la herramienta dispuesta por SDS de acuerdo a los requisitos establecidos en el respectivo anexo”  la cual presenta una ponderación en plan de acción del 25%. Los hallazgos se describen a continuación:
1_ Subactividad: se evidenció inconsistencia en once (11) IEC ejecutadas:
1_Localidad_ PUENTE ARANDA_ 800_ TOSFERINA_ELENA ISABEL PINTO IDRIOGO_FN:20/01/2026_PT_PER938257081_1 año 8 meses, IEC que presenta: variable de la BAC sin diligenciar,  en formato consolidado BAC EPV, la variable de instituciones comunitarias sin diligenciamiento y en bloqueo físico refiere (1),  información no concordante en la población de 1 a 4 años: bloqueo refiere 1 persona y en la BAC refiere que 2 personas , total en el bloqueo refieren 234 personas y en la IEC BAC 233. Adicional fecha de formato de seguimiento a contactos no concordante: 18/01/2026 cuando la IEC fue realizada el 22/01/2026 y formato sin diligenciamiento completo. 
2_Localidad_BOSA_730_SARAMPION_JESUS MATIAS MARIN GARCIA_FN:06/01/2026_RC:1010849979,IEC  cuyo formato consolidado BAC_EPV, no es concordante con el bloqueo físico, en variables como número de casas y total de personas en la vivienda. 
3_Localidad_ BOSA_730_	SARAMPION JULIETH ALEXANDRA GUTIERREZ FONSECA_FN:15/01/2026_RC:1014179376. IEC cuya variable de resultados tiene un cuadro con fechas de los resultados de laboratorio que no corresponden a la paciente ya que refieren fechas de toma de mx:  25/12/2025 con radicado del 2025/12/26  y resultado del 2025/12/29 negativo, radicado 2041310) en el cierre refiere que el reporte de laboratorio se recibe el 28/01/2026, formato de Seguimiento a contactos se encuentra diligenciado de manera incompleta, unos contactos hasta  el 23/01/2026 y solo uno hasta el 28/01/2026, quedando incompleto el seguimiento,  Cargue al drive de SDS el 03022026, de manera tarde. 
4_Localidad_BOSA_800_TOSFERINA_HANNA SALOME GACHA LUCERO_ FN:20/01/2026_RC:1019922642_ IEC: 21012026,  1 mes,  toma de mx: 19012026 y resultado 27012026 negativo, (variable de BAC sin diligenciamiento)  (Información del formato BAC no es concordante con el bloqueo físico, en población de 1 mes a 4 años, en población de 5 a 14 años, y de 35 años y más,  mal registro del total de personas total. Cargue al DRIVE de SDS: 03/02/2026. 
5_Localidad_BOSA_535_MENINGITIS JESUS ARMANDO CUCAITA AMAYA_FN:08/01/2026, CC:11383982	FN:  08012026,  IEC no cuenta con diligenciamiento de tabla de síntomas,  formato BAC no concordante con bloqueo físico, en casas abiertas y total personas en la vivienda, en la población de 25 a 34 años y población 35 y más, laboratorios clínicos incompletos en la parte de LCR ya que al paciente se le realizo y en la Historia Clínica contaba con estos resultados. Cargue al Drive de SDS: 21/01/2026. 
6_Localidad _KENNEDY_730_	SARAMPION_ DANNA ISABELA BASTIDAS SANCHEZ_FN:16/01/2026_RC:1141387620,   IEC cuyo formato BAC no es concordante con el bloqueo físico, en variables de total de la población y en las poblaciones de 25 a 34 años y 35 y más, Con cargue de la IEC al Drive 27012026 oportuno).
7_Localidad_ KENNEDY_800_TOSFERINA JAHNELLY MARTINEZ BENITEZ_FN:6/01/2026_CC:1030647373, FN: 06012026,  IEC cuyo formato de la BAC no es concordante con el bloqueo físico en las variables de población de 15 a 24 años, 25 a 34 años y 35 o más años, seguimiento a contactos incompleto.  Cargue a DRIVE de SDS: 28012026 inoportuno. 
8_localidad_KENNEDY_800_TOSFERINA_MARIO ANTONIO PULIDO PULGARIN_FN:09/01/2026_CC:80501865; IEC cuyo formato de la BAC no es concordante con el Bloqueo físico en las variables de total de personas son 128 y registraron 196 y en la población de 35 y más años colocaron 128 personas y corresponden a 60 , formato de seguimiento a contactos diligenciado de manera incompleta no registran cuantos días le realizaron seguimiento. Cargue de la IEC: 31/01/2026. 
9_Localidad_KENNEDY_800_TOSFERINA_LUISAFERNANDA PULIDO SUAREZ_FN:11/01/2026_CC:1025141726, la IEC refiere que entrega 3 quimioprofilaxis,  sin embargo, en los seguimientos a contactos refieren 4 personas 1 menor y 3 adultos, en los soportes presentados solo aparece una fórmula de quimioprofilaxis, pendiente 3 formulas y el consentimiento informado del menor para la entrega del medicamento.  La IEC no aclara porque es la extensión fallida,  sumado a que el acta presentada por bloqueos refiere que se acercan al conjunto a solicitar correo electrónico para ingresar , sin embargo, no es claro como ingresaron la primera vez, mostrando falta de articulación con el epidemiólogo. 
10_Localidad_KENNEDY_880_MPOX_WILLIAM CAMILO MARULANDA FLOREZ_FN:13/01/2026_CC:1030604854,  de acuerdo a correo enviado desde Referente de Secretaria Distrital de Salud al equipo de apoyo se seguimiento a la supervisión de fecha: 17/01/2026,   se corrobora información dispuesta en el correo:  Falta de concordancia en la información y falta de completitud, de igual manera, no canalización a EAPB para toma de muestra a la pareja del caso índice ya que presentaba lesiones, falta de recomendaciones como aislamiento, el formato de seguimiento a contactos no corresponde a la  v2 dispuesta en caja de herramientas, siendo una IEC carente de calidad. 
11_ Localidad_ KENNEDY_880_MPOX_LIZETH LORENA VASQUEZ NOVOA_FN:21/01/2026, CC:1018471635_FN: 21012026,  IEC cuyo formato de seguimiento a contactos no corresponde a la V2 dispuesta en la caja de herramientas.   
2_ Subactividad: se evidencio incumplimiento en el cargue de (7) IEC, debido a que no fueron cargadas en los tiempos establecidos por ficha técnica en el Drive dispuesto por Secretaría Distrital de Salud. </t>
  </si>
  <si>
    <t xml:space="preserve">Se genera glosa POR INCUMPLIMIENTO EN LA UNIDAD BASE DE COSTEO DE LA ACCIÓN DE BIENESTAR/ACCION  DE GESTION PARA EL BIENESTAR  GSP- PSPIC 187-Acciones de contención mediante bloqueos, por la diferencia entre el valor mensual reconocido por la subred y el valor definido por la SDS, de acuerdo con el valor establecido en la columna “1 VALOR BASE 184 HORAS MES”,  ya que se evidenció el no pago de 31 horas regulares reportadas en la base de talento humano del perfil Técnico_1:  de la contratista_ MILENA CECILIA CUBILLOS RODRIGUEZ. </t>
  </si>
  <si>
    <t>Se genera glosa POR INCUMPLIMIENTO EN LA UNIDAD BASE DE COSTEO DE LA ACCIÓN DE BIENESTAR/ACCION  DE GESTION PARA EL BIENESTAR  GSP- PSPIC 188-Investigaciones epidemiológicas de campo de alto impacto para eventos transmisibles Subred Norte y Sur Occidente, por la diferencia entre el valor mensual reconocido por la subred y el valor definido por la SDS, de acuerdo con el valor establecido en la columna “1 VALOR BASE 184 HORAS MES”,  ya que se evidenció el no pago de 16 horas regulares reportadas en la base de talento humano del perfil Profesional_ universitario_1, del contratista_ JOSE GABRIEL GARCIA RENTERIA.</t>
  </si>
  <si>
    <t>Se genera glosa del 100 % por incumplimiento de anexo 6 lineamientos técnicos de la gestión de la salud pública GSP y del plan de salud pública de intervenciones colectivas - PSPIC y módulo de estándares - SIVIGILA D.C ya que se evidenció hallazgo en la acción de bienestar 188. Investigaciones epidemiológicas de campo de alto impacto para eventos transmisibles Subred Norte y Sur Occidente, con plan de acción cualitativo, el cual contiene 1 actividad con 10 subactividades para el perfil profesional especializado 4, afectando (2) subactividades, 1 subactividad: “Ejecución de la IEC de acuerdo a fichas técnicas y protocolos de los eventos en el respectivo formato dado por SDS, incluye activación al ERI si se requiere,  seguimiento a contactos, tomas de muestras y acciones de control” la cual presenta una ponderación en plan de acción del 30%, y la 2 subactividad: “Cargue de los informes de IEC y soportes  en la herramienta dispuesta por SDS de acuerdo a los requisitos establecidos en el respectivo anexo”  la cual presenta una ponderación en plan de acción del 25%. Los hallazgos se describen a continuación:
1_ Subactividad: se evidenció inconsistencia en diez (10) IEC ejecutadas:
1_Localidad_ PUENTE ARANDA_831_VARICELA GESTANTE_FN:03/02/2026_CC:1007122868_KEILA ANDREA ESCOBAR ORTIZ_ IEC realizada el 06/02/2026,  enviada de manera tardía al referente distrital, no dando cumplimiento a lo dispuesto en la ficha técnica: “Las IEC se deben remitir al correo del referente distrital a los 4 días calendario posterior a la notificación del caso” , fecha de envió el 11/02/2026. 
2_Localidad_BOSA_800_TOSFERINA_FN:09/02/2026_RC:1074023429_LUZ	SAMARA HERNANDEZ HERNANDEZ, 1 mes, IEC cuyo formato de seguimiento a contactos se encuentra diligenciado de manera incompleta ya que no registra información en los días de seguimiento. 
3_Localidad_ BOSA_535	MENINGITIS	FN 12/02/2026 CC:3166055_NELSON GARCIA RODRIGUEZ	FN: 12022026 59 años,  IEC realizada el 13/02/2026, Cuyo consolidado BAC no es concordante con la información del bloqueo en físico,  y los resultados de laboratorios se encuentran ubicados en la tabla que no corresponde y adicional falta el resultado de LCR.  
4_Localidad_KENNEDY_813_TUBERCULOSIS_FR_FN:31/01/2026_CC:1028488407 DIEGO ALEJANDRO PEÑA	CACERES	FN: 31012026,  17 años, IEC, realizada el  04/02/2026, en donde se realiza canalización a los familiares,  se realiza de manera tardía el SIRC hasta el día 07/02/2026,  no dando cumplimiento a los tiempos dispuestos por ficha técnica de canalización. 
5_Localidad_KENNEDY_800_TOSFERINA_FN:30/01/2026_RC1030719410	THIAGO JAVIER DOMINGUEZ	GUZMAN,  IEC: realizada el 01022026 , en donde informan entrega de 3 quimioprofilaxis y no se ubica el consentimiento informado de la entrega de medicamento de un menor.  
6_Localidad_KENNEDY_800_TOSFERINA_FN:19/02/2026_TI:1025145328_AHYSKEL ORTIZ REDONDO FN: 19022026y FR,  16 años,  IEC realizada el  20/02/2026 cuyo formato de seguimiento a contactos, se encuentra incompleto en seguimientos a días y en otro contacto nunca se diligencio la información.  
7_Localidad_KENNEDY	831	VARICELA – GESTANTE_FN: 25/02/2026	TI: 1082374314	MARIA	DE LOS SANTOS QUIROZ GUERRA_FN: 25022026,   IEC: realizada el 27/02/2026, enviada de manera tardía al referente distrital, no dando cumplimiento a lo dispuesto en la ficha técnica: “Las IEC se deben remitir al correo del referente distrital a los 4 días calendario posterior a la notificación del caso” , fecha de envió el 02/03/2026 envió tardío. 
8_Localidad_FONTIBON_720_SINDROME DE RUBEOLA CONGENITA_FN:04/02/2026_RC: 26019010031284, H/ ANGELIET KATERIN CARVAJAL SICACHA, IEC sin diligenciamiento en la variable características de la familia,  no cuenta con familiograma. 
9_Localidad_FONTIBON_800_TOSFERINA_FN:16/02/2026_CC:52782460_LUISA FERNANDA CRUZ PRIETO, IEC en donde refiere entrega de 2 quimioprofilaxis pendiente los soportes de las fórmulas médicas, al momento de la revisión no se ubicaron.  
10_Localidad_FONTIBON_880	MPOX	FN 6/02/2026 CC:1013625846_JOSE GABRIEL CRISTANCHO	SOLANO FN: 06022026, 34 años, IEC realizada el 08/02/2026, que no aclara porque no se le realiza seguimiento a la pareja del caso, siendo positivo el resultado, adicional con falta de completitud en la variable laboratorio, y en la variable clasificación final del caso,   aunque se realizó el seguimiento a contactos la versión del formato no corresponde a la versión V2 dispuesta en la caja de herramientas. 
2_ Subactividad: se evidencio incumplimiento en el cargue de (5) IEC, debido a que no fueron cargadas en los tiempos establecidos por ficha técnica en el Drive dispuesto por Secretaría Distrital de Salud.</t>
  </si>
  <si>
    <t>Se genera GLOSA DEL 100% POR INCUMPLIMIENTO DE ANEXO 6 LINEAMIENTOS TÉCNICOS DE LA GESTIÓN DE LA SALUD PÚBLICA GSP Y DEL PLAN DE SALUD PÚBLICA DE INTERVENCIONES COLECTIVAS - PSPIC Y MÓDULO DE ESTÁNDARES - SIVIGILA D.C. Toda vez que se evidenció incumplimiento del anexo técnico correspondiente a la acción de bienestar 178, la cual contempla seis (6) subactividades en el plan de acción, de las cuales se afecta una (1) denominada: “Informe magnético en Word de realización de IEC en los formatos establecidos por el nivel central, con seguimiento según lo requiera el caso y dentro de los tiempos establecidos para cada evento”, la cual cuenta con una ponderación del 70% dentro del plan de acción. En este sentido, se identificaron inconsistencias en tres (3) IEC, las cuales se describen a continuación:
1.	IEC del evento 740 con DI 25123410440542 - Error en registro de tipo de documento, discordancia entre fórmula obstétrica registrada en antecedentes obstétricos (1 parto, 1 cesárea) y en el relato (2 partos), error en registro de apartado "tiempo aplicación tratamiento a la madre y ocurrencia del parto", dado que se registra aplicación mayor a 30 días y corresponde a menor a 30 días.
2.	IEC del evento 750 con DI 1118570794 - Sin control prenatal (CPN) no registra motivo, se registra aplicación de tercera dosis (30/01/2026) posterior a la fecha de intervención (29/01/2026), se registra contacto sexual tratado; sin embargo, en el apartado "tratamiento de los contactos" se registran cero dosis, el motivo: relación finalizada, no mantienen contacto; en informe preliminar no se registra gestión para contactar a la usuaria o búsqueda en domicilio entre el 20 y el 28 de enero, en el apartado identificación de demoras, para la característica "baja percepción de riesgo en salud" no se describe análisis, adicionalmente, se registra que usuaria no requiere canalización, sin embargo, corresponde a usuaria con 27 semanas, sin inicio de CPN, no se registra si en la IPS recibió información sobre IVE ni se registra como acción educativa durante la IEC.
3.	IEC del evento 740 con DI 26013010017305 - No se registra motivo de inicio tardío de CPN, se registra contacto tratado, sin embargo, en el apartado "tratamiento de los contactos" figuran cero dosis, pendiente iniciar; sin registro de pruebas de laboratorio al nacimiento y seguimiento y exámenes complementarios, en IEC preliminar se incluye seguimiento donde registran aplicación de segunda dosis del 25 de junio de 2025 en Profamilia Chapinero, y tercera dosis del 01/07/2025 en la misma IPS, también relacionan refuerzo del 19/12/2025 en Clínica Colina y tratamiento de contacto, información que no corresponde al caso.</t>
  </si>
  <si>
    <t>Se genera GLOSA DEL 100% POR INCUMPLIMIENTO DE ANEXO 6 LINEAMIENTOS TÉCNICOS DE LA GESTIÓN DE LA SALUD PÚBLICA GSP Y DEL PLAN DE SALUD PÚBLICA DE INTERVENCIONES COLECTIVAS - PSPIC Y MÓDULO DE ESTÁNDARES - SIVIGILA D.C. Toda vez que se evidenció incumplimiento del anexo técnico correspondiente a la acción de bienestar 208, con afectación de una (1) subactividad, cuyo peso porcentual se calcula sobre el valor total del producto, dividido entre treinta y siete (37) brotes intervenidos, y con una ponderación del 50% asignada en el plan de acción, presentándose afectación en un (1) brote. Los hallazgos se describen a continuación:
JARDIN INFANTIL RAFAEL POMBO, evento TOSFERINA, centro educativo de la localidad de Fontibón - Se evidencia discordancia entre el número de quimioprofilaxis entregada a los menores entre el SITREP de 24 horas y de cierre, se registra recepción de nuevo caso del 08/03, sin embargo, corresponde al 07/03, en el tablero de seguimiento a contactos se registra recepción de nuevo caso el 09/03 y recepción de resultado negativo caso índice del mismo día, aunque la recepción del resultado negativo corresponde al 06 de marzo, además, se evidencia error en registro de fecha de inicio de síntomas del caso secundario en base en línea.</t>
  </si>
  <si>
    <t>Se genera GLOSA DEL 100 % POR INCUMPLIMIENTO DEL ANEXO 6 LINEAMIENTOS TÉCNICOS DE LA GESTIÓN DE LA SALUD PÚBLICA GSP Y DEL PLAN DE SALUD PÚBLICA DE INTERVENCIONES COLECTIVAS - PSPIC Y MÓDULO DE ESTÁNDARES - SIVIGILA D.C. Toda vez que se evidenció incumplimiento del anexo técnico correspondiente a la acción de bienestar 210, con afectación de una (1) subactividad denominada: “Brindar asesoramiento técnico para la respuesta ante la activación de códigos naranja (emergencias en salud pública) en la Terminal o BH (Bravo hotel) en el Aeropuerto El Dorado, de acuerdo con los protocolos y manuales establecidos que incluye desde la identificación, notificación, activación, respuesta, seguimiento y cierre del evento o situación.”, la cual cuenta con una ponderación del 4% dentro del plan de acción.
Toda vez que, se evidencia inoportunidad en el reporte a nivel central del caso correspondiente al evento tuberculosis con ID 79856322, captado en el Terminal Terrestre El Salitre.
Así mismo, se identifican inconsistencias técnicas en la cápsula informativa elaborada por el profesional especializado grado 4, que conllevaron a la solicitud reiterada de ajustes y correcciones. Específicamente, se evidenciaron falencias en: la adecuada redacción de la hora del evento; la omisión de la clasificación del evento como ESPIN; inconsistencias en el registro del inicio de síntomas y del tratamiento; falta de relación clara del estado de hospitalización; deficiencias en la redacción del apartado “activación de protocolo en puntos de entrada”; ausencia de descripción detallada del lugar de procedencia en los últimos días y de la fuente probable de contagio; así como insuficiente información en el apartado de remisión para la toma de muestras.
Se aclara que el hallazgo relacionado se encuentra descrito en el oficio con radicado 2026-EE-22893 del 10 de marzo de 2026 con asunto: Fortalecimiento de la adherencia a los lineamientos distritales para la Vigilancia Epidemiológica Portuaria.
Adicionalmente, se evidenció incumplimiento del anexo técnico correspondiente a la acción de bienestar 210, dada la ausencia de cuatro (4) horas del perfil técnico 1.</t>
  </si>
  <si>
    <t>Se GENERA GLOSA DEL 100 % POR INCUMPLIMIENTO DEL ANEXO 6 LINEAMIENTOS TÉCNICOS DE LA GESTIÓN DE LA SALUD PÚBLICA GSP Y DEL PLAN DE SALUD PÚBLICA DE INTERVENCIONES COLECTIVAS - PSPIC Y MÓDULO DE ESTÁNDARES - SIVIGILA D.C- Toda vez que se evidenció incumplimiento del anexo técnico correspondiente a la acción de bienestar 210, dada la ausencia de nueve (9) horas del perfil técnico 1.</t>
  </si>
  <si>
    <t>Se genera GLOSA POR INCUMPLIMIENTO EN LA UNIDAD BASE DE COSTEO DE LA ACCIÓN DE BIENESTAR / ACCIÓN DE GESTIÓN PARA EL BIENESTAR GSP-PSPIC 208, de acuerdo con el valor establecido en la columna “1 VALOR BASE 184 HORAS MES”, debido a que se evidenció el pago superior de un total de 2 horas adicionales del perfil técnico 1 correspondientes a la contratista DIANA KATHERINE CASALLAS FRANCO CC 20906420.</t>
  </si>
  <si>
    <t xml:space="preserve">Se genera glosa del 100 % por incumplimiento de anexo 6 lineamientos técnicos de la gestión de la salud pública GSP y del plan de salud pública de intervenciones colectivas - PSPIC y módulo de estándares - SIVIGILA D.C ya que se evidenció hallazgo en la acción de bienestar 213 Gestión de la información del Componente de Salud Mental - Subred Norte y Sur Occidente la cual en el plan de acción contiene 18 subactividades, afectando 1 subactividad.Notificación semanal, inmediata y superinmediata eventos nacionales y su cruce entre SIVIGILA D.C., y SIVIGILA 4.0.” con una ponderación en plan de acción del 12%, las inconsistencias se describen a continuación: 
En la actividad de verificación de la notificación inmediata y superinmediata (realizada diariamente antes de las 9:00 a. m. mediante el cargue en el aplicativo SIVIGILA D.C.), se evidenció que durante el mes de enero no se efectuó el envío del reporte en doce (12) fechas, correspondientes a los días 03, 08, 19, 20, 21, 22, 23, 26, 27, 28, 29 y 30; adicionalmente, el día 17 de enero el reporte fue remitido de manera tardía.
Por otra parte, en la actividad denominada “Ajustes y depuración de casos digitados y externos (UPGD y UI), a realizarse los lunes antes del mediodía”, se identificó el envío tardío en tres (3) semanas: en la semana 51 por parte del subsistema VESPA; en la semana 1 por los subsistemas SIVIM y VESPA; y en la semana 3 por los subsistemas VESPA y SIVELCE. Estas situaciones evidencian incumplimientos en la oportunidad de los reportes establecidos para el seguimiento de la vigilancia en salud pública.
</t>
  </si>
  <si>
    <t xml:space="preserve">Se genera glosa del 100% por incumplimiento de anexo 6 lineamientos técnicos de la gestión de la salud pública GSP y del plan de salud pública de intervenciones colectivas - PSPIC y módulo de estándares – SIVIGILA D.C ya que Se evidenció hallazgo en la acción de bienestar 215-Investigaciones epidemiológicas de eventos prioritarios en salud mental, debido a que trece (13) IEC no cumplen con lo descrito en los lineamientos; Los hallazgos se describen a continuación: 
SIVIM
Como resultado del seguimiento a los aspectos de calidad y diligenciamiento de la ficha de IEC, se identificó la falta de análisis del genograma con la descripción del contexto, la dinámica familiar y la estructura de la problemática del evento notificado, el cual se debe dar a partir de la información que se obtiene durante la investigación en campo. El hallazgo se evidenció en siete (7) IEC incluidas en la revisión de la muestra. Los números o registro ID son los siguiente:  1) ID1906039; 2) ID1907190; 3) ID1902561; 4) ID1911038; 5) ID1906944; 6) ID1900286 y 7) ID1916924.
VESPA
8_ID1141326127: IEC abordada en la localidad de Bosa. Fecha de cierre 01/01/2026. Se identificó que no hay una descripción de los factores de riesgo identificados, a cambio, se relata el suceso que llevó a que se diera la notificación.
9_ID1000503655: IEC abordada en la localidad de Kennedy. Fecha de cierre 01/01/2026. Se identificó que no hay concordancia en la fecha de visita en campo debido a que en el consentimiento informado presentado en medio físico registra que se realizó el 30/12/2025, pero en la ficha de IEC presentada en medio magnético informa que se llevó a cabo el 18/12/2025; esta fecha se reitera en el relato de la IEC como parte de las acciones realizada para pactar la visita. 
10_ID6589749: IEC abordada en la localidad de Kennedy. Fecha de cierre 04/01/2026. Se identificó que la escala APGAR que se aplicó no corresponde con la edad del usuario. Se aplicó la escala para niños, pero al verificar la edad, esta corresponde a una persona con 18 años 3 meses. En cuanto al análisis de la IEC se nombró como “menor de edad”. 
11_ID1028889503: IEC abordada en la localidad de Puente Aranda. Fecha de cierre 09/01/2026.  en la cual se identifica que no hubo un abordaje integral frente al seguimiento a las atenciones en salud, teniendo en cuenta que es un menor de 15 años, adicionalmente no se identificó información que argumente porque no se realizó activación de rutas pertinentes frente al evento. Dentro de la escala APGAR no hay claridad frente a la respuesta en la última pregunta porque la redacción da cuenta de la percepción del profesional y no del usuario 
SISVECOS
12_ID 1913085 No se garantizó el análisis del total de los ítems correspondientes a la categoría “Factores de riesgo”, toda vez que, conforme a lo registrado en la IEC, la usuaria presenta diagnóstico de tendinitis y tenosinovitis, condición que debió ser considerada dentro de dicha categoría, específicamente en el numeral “17. Enfermedad”, el cual no fue seleccionado. De igual manera, en la escala SAD PERSONS, esta condición resulta susceptible de ser clasificada como enfermedad somática; sin embargo, dicho aspecto no fue consignado ni analizado de forma explícita, pese a constituir un factor desencadenante relevante de la conducta suicida evidenciada en el evento.
Por otro lado, en el registro correspondiente a la categoría de seguimiento se consigna: “Se realiza estrategia Confróntate 7, pasos 1 y 2”; no obstante, no se evidencia el desarrollo explícito, secuencial ni el análisis de cada uno de los pasos aplicados, en tanto de manera inmediata se procede a la descripción de los factores predisponentes, omitiendo la indagación sistemática y documentada. Adicionalmente, no se especifica con claridad el plan posterior a la orientación brindada, ni se deja constancia de la indagación respecto al seguimiento médico de la usuaria, aspecto relevante dada la patología médica de base identificada. Asimismo, no se evidencia la evaluación de la necesidad de activación del SIRC, a pesar de que dicha condición de salud debía ser valorada dentro del proceso de atención integral. Finalmente, la IEC no garantizó plenamente el principio de integralidad, ya que no se observa una articulación completa y consistente entre la cara A y la cara B, conforme a lo establecido en la Caja de Herramientas, lo cual limita la comprensión integral y la trazabilidad del proceso de intervención.
SIVELCE
13.ID 1907961 Se identificó que la IEC fue registrada en un formato no actualizado, específicamente en lo correspondiente a la cara A. Adicionalmente, dentro de esta misma sección, no se diligenció información obligatoria, tales como la clasificación inicial del caso, tipo de aseguramiento, nivel educativo y estado civil. Por otro lado, en la cara C, no se diligenciaron de manera completa diversas variables requeridas. En particular, el apartado correspondiente a la influencia según los determinantes sociales (macro, intermedios y micros) se limita únicamente al relato: “Falencia en usuaria frente a la identificación y prevención de riesgos durante sus actividades diarias”, sin que se encuentren registrados ni claramente diferenciados los niveles de influencia de dichos determinantes.
</t>
  </si>
  <si>
    <t xml:space="preserve">Se genera glosa por incumplimiento del Anexo 6 de los lineamientos técnicos de la Gestión de la Salud Pública (GSP), del Plan de Salud Pública de Intervenciones Colectivas (PSPIC) y del módulo de estándares – SIVIGILA D.C., correspondiente al 100% del valor del perfil faltante en la acción de bienestar 229 “Fortalecimiento de capacidades IEC en salud mental”, de acuerdo con la TABLA DE COSTOS para el ámbito urbano (columna VALOR MES – UDC URBANO_GSP_PSPIC). Lo anterior, en razón a que se evidenció la no disposición de ocho (8) horas del perfil universitario 1.
</t>
  </si>
  <si>
    <t xml:space="preserve">Se genera glosa del 100% por incumplimiento de anexo 6 lineamientos técnicos de la gestión de la salud pública GSP y del plan de salud pública de intervenciones colectivas - PSPIC y módulo de estándares – SIVIGILA D.C ya que Se evidenció hallazgo en la acción de bienestar 215-Investigaciones epidemiológicas de eventos prioritarios en salud mental, debido a que diez (10) IEC no cumplen con lo descrito en los lineamientos; Los hallazgos se describen a continuación: 
SIVIM
1_ID1920816: IEC de la localidad de Fontibón con fecha de la visita 05/02/2026 y fecha de cierre 12/02/2025, en la cual se identificó que no se diligenció a completitud el consentimiento informado, específicamente en el espacio donde se solicita la firma al usuario. En cuanto a la fecha de la visita en campo se evidenció que no es concordante entre la fecha del 04/02/2026 registrada en el consentimiento informado y la ficha de IEC donde informa que se realizó el 05/02/2026. De acuerdo con la caracterización del usuario se identificó el no diligenciamiento de la variable “semanas de gestación”. Lo anterior, debido a que el caso corresponde a una mujer gestante.   
2_ID1926373: IEC de la localidad de Fontibón con fecha de visita del 16/02/2026 y fecha de cierre del 24/02/2026, en la cual se identificó que no se diligenció a completitud el consentimiento informado, específicamente en el espacio donde se solicita la firma al usuario. Por otra parte, se identificó que el puntaje de clasificación de la escala APGAR (16 puntos) no es concordante con la clasificación que se le da dentro de la ficha de IEC (0 a 9 puntos). Esta información cobra importancia frente a la percepción del funcionamiento familiar por parte del usuario.
VESPA
3_ID 1020826374: IEC abordada en la localidad de Fontibón. Fecha de cierre 25/02/2026.  De acuerdo con el análisis de la IEC, no se identificó el abordaje familiar, teniendo en cuenta el nivel del riesgo frente al evento reportado, lo anterior teniendo en cuenta que hay dos menores de edad dentro del grupo familiar. Por otra parte, se identificó que no hay información clara y completa en la descripción de la dinámica relacional, siendo relevante para el análisis del caso. 
SISVECOS
4¬_ID 1930852: IEC Facturada en simultaneo por SIVIM Y también por SISVECOS, Ademas no registro la información de la conducta suicida en el soporte revisado.
5_ID 1927937 En la escala SAD PERSONS no se contempló el ítem “Depresión”; no obstante, en la cara B de la IEC se consigna el diagnóstico CIE‑10: Trastorno mixto de ansiedad y depresión, y en el apartado de observaciones se registra: “Paciente de 17 años de edad con depresión hace 3 años”. Asimismo, dicho antecedente sí fue considerado en la categoría de factores de riesgo, específicamente en el ítem 6: Depresión, evidenciándose inconsistencia y falta de concordancia entre los diferentes apartados del registro.
Adicionalmente, no se evidencia una psicoeducacion clara y explícita frente a los criterios diagnósticos, ni la formulación de un plan de acción congruente con el diagnóstico consignado en el CIE‑10. 
En este sentido, se necesitaba que tanto la psicoeducacion como el plan de acción se encontraran debidamente enunciados y diferenciados mediante subtítulos, garantizando claridad, coherencia y trazabilidad en la intervención.
Por otro lado, se registra: “Se realiza estrategia Confróntate 7, pasos 1 y 2, con la finalidad de indagar acerca de otros aspectos relevantes sobre la conducta notificada”; sin embargo, de manera inmediata se procede a describir el factor predisponente, sin evidencia del análisis respecto a los pasos 1 y 2, ni de los resultados derivados de dicha indagación, asimismo, no se observa la articulación de esta estrategia con el momento de confirmación del tipo de conducta suicida, ni se especifica la funcionalidad u objetivo clínico de los pasos aplicados dentro del abordaje de la conducta identificada.
Finalmente, se identifica como evento desencadenante secundario el diagnóstico Z63.0: Problemas en la relación entre esposos o pareja; no obstante, en el apartado de observaciones no se registra información que sustente o describa dicha situación, lo que limita la comprensión del contexto y la validez del evento consignado como detonante.
6_ID 1927937 En la escala SAD PERSONS no se contempló el ítem “No pareja o cónyuge”, a pesar de que el evento desencadenante identificado corresponde al diagnóstico Z63.5: Problemas relacionados con la ruptura familiar por separación o divorcio. Esta situación resulta relevante, dado que en el registro de seguimiento se consigna como factor desencadenante: “La separación de su pareja y la asunción de responsabilidades como madre soltera”.
Por otro lado, en la cara C de la IEC se selecciona el criterio “Entre 10–13: Disfunción familiar moderada”; sin embargo, la suma del APGAR familiar corresponde a 3 puntos, puntaje que se clasifica como disfunción familiar severa (≤9), evidenciándose error en la clasificación e interpretación del instrumento, lo cual impacta el análisis familiar y la toma de decisiones clínicas.
Adicionalmente, en el apartado donde se registra el plan de acción, este se consigna bajo dicha denominación, cuando conforme a los lineamientos técnicos debería identificarse claramente como psicoeducacion u orientación, garantizando precisión conceptual y trazabilidad de la intervención.
Finalmente, frente a la activación del SIRC, se registra: “Realiza canalización a su EAPB y equipos de atención extramural”; no obstante, no se evidencia remisión o articulación con instancias intersectoriales, tales como apoyos de tipo económico, social o comunitario, a pesar de que el contexto de separación y asunción de responsabilidades como madre soltera ameritaba un abordaje intersectorial integral.
7_ID 1913079. En la cara C de la IEC, así como en las demás caras del formato, no se diligenciaron las variables requeridas, presentándose un registro incompleto de la información. Esta situación afecta la integralidad, calidad y trazabilidad del registro, asimismo, no cuenta con el formato SISVECOS actualizado
8_ID  1926811 No esta generado el genograma en el momento de la revisión de la IEC Estando la celda vacía que esta para ello.
SIVELCE 
9_ID 1920258 No se seleccionaron ni diligenciaron las siguientes variables dentro de la IEC: características de la vivienda, caracterización del evento, atención del caso por DUES (CRUE), severidad de la lesión (según tipo de tratamiento), existencia de secuelas asociadas al evento y verificación de si el usuario se encontraba recibiendo algún tipo de tratamiento médico secundario a la lesión.
10_ID 1915945 Se evidenció que en la Matriz de Haddon no se registraron los determinantes intermedios ni macro, limitándose el análisis de los factores contextuales que influyen en el evento. Adicionalmente, en la valoración del riesgo, no se diligenció el puntaje correspondiente, y en el cuadro de registro se marcó únicamente con una “X”, sin especificar el resultado exacto de la evaluación, lo que impidió identificar de manera precisa el nivel de riesgo asignado.  Así mismo, se implementó el cuadro de riesgo sin semaforización, contrario a lo establecido en la Caja de Herramientas, lo cual afecta la correcta interpretación del nivel de riesgo y la estandarización del registro. Finalmente, no se seleccionaron los ítems de cierre del caso, ni se registró el resultado de la intervención.  
</t>
  </si>
  <si>
    <t>Se genera GLOSA POR INCUMPLIMIENTO EN LA UNIDAD BASE DE COSTEO DE LA ACCIÓN DE BIENESTAR / ACCIÓN DE GESTIÓN PARA EL BIENESTAR GSP-PSPIC 227- Gestión operativa de seguimiento y monitoreo AT integrales, por la diferencia entre el valor mensual reconocido por la Subred y el valor definido por la SDS, de acuerdo con el valor establecido en la columna “1 VALOR BASE 184 HORAS MES”, debido a que se evidenció el pago superior equivalente a 0,48 horas regulares a la profesional especializada 4 Johana Catalina Acosta Pinzón CC53166660 (Oficio de SDS 2026-EE-06020 del 27/01/2026 se certificó el 80% y posteriormente Oficio de SDS 2026-EE-17385 de 26/02/2026 certificó el 4,5%).</t>
  </si>
  <si>
    <r>
      <t xml:space="preserve">Se genera glosa del 100 % por incumplimiento del anexo 6 lineamientos técnicos de la gestión de la salud pública GSP y del plan de salud pública de intervenciones colectivas - PSPIC y módulo de estándares - SIVIGILA D.C ya que se evidenció hallazgo en la acción de bienestar </t>
    </r>
    <r>
      <rPr>
        <b/>
        <sz val="11"/>
        <color theme="1"/>
        <rFont val="Arial Narrow"/>
        <family val="2"/>
      </rPr>
      <t>227- Gestión operativa de seguimiento y monitoreo AT integrales para el mes de febrero de 2026 (con recursos 2026)</t>
    </r>
    <r>
      <rPr>
        <sz val="11"/>
        <color theme="1"/>
        <rFont val="Arial Narrow"/>
        <family val="2"/>
      </rPr>
      <t xml:space="preserve">, debido a que  por informe de gestión se reportó como </t>
    </r>
    <r>
      <rPr>
        <b/>
        <sz val="11"/>
        <color theme="1"/>
        <rFont val="Arial Narrow"/>
        <family val="2"/>
      </rPr>
      <t>meta ejecutada 1,0524379024839</t>
    </r>
    <r>
      <rPr>
        <sz val="11"/>
        <color theme="1"/>
        <rFont val="Arial Narrow"/>
        <family val="2"/>
      </rPr>
      <t>, sin embargo, s</t>
    </r>
    <r>
      <rPr>
        <b/>
        <sz val="11"/>
        <color theme="1"/>
        <rFont val="Arial Narrow"/>
        <family val="2"/>
      </rPr>
      <t>e ejecutó 1,0478780848766</t>
    </r>
    <r>
      <rPr>
        <sz val="11"/>
        <color theme="1"/>
        <rFont val="Arial Narrow"/>
        <family val="2"/>
      </rPr>
      <t xml:space="preserve">, la diferencia de </t>
    </r>
    <r>
      <rPr>
        <b/>
        <sz val="11"/>
        <color theme="1"/>
        <rFont val="Arial Narrow"/>
        <family val="2"/>
      </rPr>
      <t>0,00455981760729696</t>
    </r>
    <r>
      <rPr>
        <sz val="11"/>
        <color theme="1"/>
        <rFont val="Arial Narrow"/>
        <family val="2"/>
      </rPr>
      <t xml:space="preserve"> corresponde a </t>
    </r>
    <r>
      <rPr>
        <b/>
        <sz val="11"/>
        <color theme="1"/>
        <rFont val="Arial Narrow"/>
        <family val="2"/>
      </rPr>
      <t>8 horas de profesional universitario 2</t>
    </r>
    <r>
      <rPr>
        <sz val="11"/>
        <color theme="1"/>
        <rFont val="Arial Narrow"/>
        <family val="2"/>
      </rPr>
      <t xml:space="preserve">. Que no fueron soportadas en el seguimiento respectivo. Adicional se evidencia para el profesional universitario 2 Nicolas Alexander Forero Riveros que el contrato registrado es para el Convenio Interadministrativo “MAS Bienestar en tu Hogar”, la experiencia certificada es en el PIC entornos y asistencial, por lo tanto no cumple con el perfil que menciona el lineamiento Anexo_perfiles_V2 "Doce (12) meses de experiencia profesional relacionada en subsistemas de salud mental" , </t>
    </r>
    <r>
      <rPr>
        <b/>
        <sz val="11"/>
        <color theme="1"/>
        <rFont val="Arial Narrow"/>
        <family val="2"/>
      </rPr>
      <t>de las 128 horas regulares</t>
    </r>
    <r>
      <rPr>
        <sz val="11"/>
        <color theme="1"/>
        <rFont val="Arial Narrow"/>
        <family val="2"/>
      </rPr>
      <t xml:space="preserve"> del profesional en mención </t>
    </r>
    <r>
      <rPr>
        <b/>
        <sz val="11"/>
        <color theme="1"/>
        <rFont val="Arial Narrow"/>
        <family val="2"/>
      </rPr>
      <t>28 fueron costeadas con recursos vigencia 2025</t>
    </r>
    <r>
      <rPr>
        <sz val="11"/>
        <color theme="1"/>
        <rFont val="Arial Narrow"/>
        <family val="2"/>
      </rPr>
      <t xml:space="preserve"> y </t>
    </r>
    <r>
      <rPr>
        <b/>
        <sz val="11"/>
        <color theme="1"/>
        <rFont val="Arial Narrow"/>
        <family val="2"/>
      </rPr>
      <t>100 horas regulares con recursos vigencia 2026</t>
    </r>
    <r>
      <rPr>
        <sz val="11"/>
        <color theme="1"/>
        <rFont val="Arial Narrow"/>
        <family val="2"/>
      </rPr>
      <t>.</t>
    </r>
  </si>
  <si>
    <r>
      <t xml:space="preserve">Se genera glosa del 100 % por incumplimiento del anexo 6 lineamientos técnicos de la gestión de la salud pública GSP y del plan de salud pública de intervenciones colectivas - PSPIC y módulo de estándares - SIVIGILA D.C ya que se evidenció hallazgo en la acción de bienestar </t>
    </r>
    <r>
      <rPr>
        <b/>
        <sz val="11"/>
        <color theme="1"/>
        <rFont val="Arial Narrow"/>
        <family val="2"/>
      </rPr>
      <t>227- Gestión operativa de seguimiento y monitoreo AT integrales para el mes de febrero de 2026 (con recursos 2026)</t>
    </r>
    <r>
      <rPr>
        <sz val="11"/>
        <color theme="1"/>
        <rFont val="Arial Narrow"/>
        <family val="2"/>
      </rPr>
      <t xml:space="preserve">, debido a que  por informe de gestión se reportó como </t>
    </r>
    <r>
      <rPr>
        <b/>
        <sz val="11"/>
        <color theme="1"/>
        <rFont val="Arial Narrow"/>
        <family val="2"/>
      </rPr>
      <t>meta ejecutada 1,0524379024839</t>
    </r>
    <r>
      <rPr>
        <sz val="11"/>
        <color theme="1"/>
        <rFont val="Arial Narrow"/>
        <family val="2"/>
      </rPr>
      <t xml:space="preserve">, sin embargo, </t>
    </r>
    <r>
      <rPr>
        <b/>
        <sz val="11"/>
        <color theme="1"/>
        <rFont val="Arial Narrow"/>
        <family val="2"/>
      </rPr>
      <t>se ejecutó 1,0478780848766,</t>
    </r>
    <r>
      <rPr>
        <sz val="11"/>
        <color theme="1"/>
        <rFont val="Arial Narrow"/>
        <family val="2"/>
      </rPr>
      <t xml:space="preserve"> l</t>
    </r>
    <r>
      <rPr>
        <b/>
        <sz val="11"/>
        <color theme="1"/>
        <rFont val="Arial Narrow"/>
        <family val="2"/>
      </rPr>
      <t>a diferencia de 0,00455981760729696</t>
    </r>
    <r>
      <rPr>
        <sz val="11"/>
        <color theme="1"/>
        <rFont val="Arial Narrow"/>
        <family val="2"/>
      </rPr>
      <t xml:space="preserve"> corresponde a </t>
    </r>
    <r>
      <rPr>
        <b/>
        <sz val="11"/>
        <color theme="1"/>
        <rFont val="Arial Narrow"/>
        <family val="2"/>
      </rPr>
      <t>8 horas de profesional universitario 2.</t>
    </r>
    <r>
      <rPr>
        <sz val="11"/>
        <color theme="1"/>
        <rFont val="Arial Narrow"/>
        <family val="2"/>
      </rPr>
      <t xml:space="preserve"> Que no fueron soportadas en el seguimiento respectivo. Adicional se evidencia para el profesional universitario 2 Nicolas Alexander Forero Riveros que el contrato registrado es para el Convenio Interadministrativo “MAS Bienestar en tu Hogar”, la experiencia certificada es en el PIC entornos y asistencial, por lo tanto no cumple con el perfil que menciona el lineamiento Anexo_perfiles_V2 "Doce (12) meses de experiencia profesional relacionada en subsistemas de salud mental" , </t>
    </r>
    <r>
      <rPr>
        <b/>
        <sz val="11"/>
        <color theme="1"/>
        <rFont val="Arial Narrow"/>
        <family val="2"/>
      </rPr>
      <t>de las 128 horas regulares</t>
    </r>
    <r>
      <rPr>
        <sz val="11"/>
        <color theme="1"/>
        <rFont val="Arial Narrow"/>
        <family val="2"/>
      </rPr>
      <t xml:space="preserve"> del profesional en mención </t>
    </r>
    <r>
      <rPr>
        <b/>
        <sz val="11"/>
        <color theme="1"/>
        <rFont val="Arial Narrow"/>
        <family val="2"/>
      </rPr>
      <t>28 fueron costeadas con recursos vigencia 2025</t>
    </r>
    <r>
      <rPr>
        <sz val="11"/>
        <color theme="1"/>
        <rFont val="Arial Narrow"/>
        <family val="2"/>
      </rPr>
      <t xml:space="preserve"> y </t>
    </r>
    <r>
      <rPr>
        <b/>
        <sz val="11"/>
        <color theme="1"/>
        <rFont val="Arial Narrow"/>
        <family val="2"/>
      </rPr>
      <t>100 horas regulares con recursos vigencia 2026.</t>
    </r>
  </si>
  <si>
    <t>Se genera GLOSA POR BASE DE TALENTO HUMANO del 5% DE LA ACCIÓN DE BIENESTAR/ACCIÓN DE GESTIÓN PARA EL BIENESTAR GSP- PSPIC 231- Gestión Estratégica territorial en el contexto de la VBC dado que se evidenció inconsistencia en la base de talento humano debido a que la profesional Jenifer Guiseth Romero Rincón fue registrada al proceso10. Proceso Integral e Integrado de la Vigilancia En Salud Pública y no al 11. Proceso Integral e Integrado de La Vigilancia Basada En Comunidad.</t>
  </si>
  <si>
    <t>Se genera glosa del 100% por incumplimiento de anexo 6 lineamientos técnicos de la gestión de la salud pública GSP y del plan de salud pública de intervenciones colectivas - PSPIC y módulo de estándares - SIVIGILA D.C ya que se evidenció hallazgo en la acción de bienestar 231- Gestión Estratégica territorial en el contexto de la VBC, teniendo en cuenta que la acción de bienestar en el lineamiento requiere la participación de varios perfiles, por lo tanto se genera glosa del 100% del valor del perfil faltante para esta acción de bienestar según TABLA DE COSTOS para Urbano – Columna VALOR MES (UDC) URBANO_GSP_PSPIC, equivalente a 3 horas de perfil especializado 4.</t>
  </si>
  <si>
    <t>Se genera glosa del 100 % por incumplimiento de anexo 6 lineamientos técnicos de la gestión de la salud pública GSP y del plan de salud pública de intervenciones colectivas - PSPIC y módulo de estándares - SIVIGILA D.C ya que se evidenció hallazgo en la acción de bienestar 181 - Gestión de la información del componente Transmisibles - Subred Sur Occidente con plan de acción cualitativo, el cual contiene 30 subactividades afectando una de ellas la cual cuenta con una ponderación en plan de acción del 10%. 
Las inconsistencias se describen a continuación:
• Se evidenció error en los soportes presentados de la depuración de bases de los eventos IRA – EDA para la semana 1: presentó inconsistencia en el registro de la variabilidad de EDA, se registró en acta comparativo entre semana 3 y 4, pero el acta corresponde a semana 1. En acta de la semana 3: la Fecha de reunión registrada en el encabezado es del 23 de enero, de 2026,  sin embargo, en el desarrollo del acta hace referencia a fechas posteriores  lo cual no es concordante ya que la revisión es retrospectiva.
• Adicionalmente en los soportes presentados del cruce de bases de eventos de notificación individual 348, 345, 591 y 739 con bases de laboratorio se evidenció que en el acta de la semana 3: Se Registra al inicio revisión a semana epidemiológica 3 pero en el contenido registra fechas correspondientes a semana 4.</t>
  </si>
  <si>
    <t>Se genera glosa del 100 % por incumplimiento de anexo 6 lineamientos técnicos de la gestión de la salud pública GSP y del plan de salud pública de intervenciones colectivas - PSPIC y módulo de estándares - SIVIGILA D.C ya que se evidenció hallazgo en la acción de bienestar 225 - Gestión de la información del Componente de IAAS con plan de acción cualitativo, el cual contiene 15 subactividades afectando 2 de ellas las cuales cuentan con una ponderación en plan de acción del 1,50% y 2,50% respectivamente. 
Se evidenció incumplimiento en lo descrito en los lineamientos y los atributos de calidad en:
Subactividad 1: Acciones de fortalecimiento y aprestamiento al equipo de la sub red.
• Fortalecimiento de capacidades a UPGD en IAAS a IPS Proseguir, en la cual el acta presenta inconsistencia al referir lugar Centro de atención en salud Cafam Kennedy
Subactividad 2: Validar flujo de la información en la recepción de la notificación en articulación con Sivigila, revisión de bases de notificación y por residencia de manera mensual
• Articulación entre epidemiólogo de gestión de la información de IAAS con técnicos de SIVIGILA para revisión de ajustes de la subred Sur Occidente, en la cual en el acta registró fecha de realización el 30 de febrero de 2026.</t>
  </si>
  <si>
    <t xml:space="preserve">Se genera GLOSA POR INCONSISTENCIAS DE INFORME DE GESTIÓN del 5% sobre el total de la “Gestión Zonal de VSP”, dado que se identificaron diferencias entre lo reportado en el informe de gestión y lo soportado por la Subred en las siguientes acciones de bienestar, sin afectación de la meta.
Se evidenció error en el reporte de la “territorialización" para la acción de bienestar:187- Acciones de contención mediante bloqueos: toda vez, que; para la Localidad Fontibón reportaron 5 Bloqueos ejecutados, pero corresponden a 6 Bloqueos, Localidad Bosa reportaron 19 Bloqueos ejecutados, pero corresponden a 18 Bloqueos. 
Para la acción de bienestar: 188-Investigaciones epidemiológicas de campo de alto impacto para eventos transmisibles Subred Norte y Sur Occidente, 188-1: Investigaciones epidemiológicas de campo de alto impacto para eventos transmisibles Subred Norte y Sur Occidente EVENTOS PREVENIBLES POR VACUNA: toda vez, que; para la Localidad Fontibón: reportaron 8 IEC ejecutadas, pero corresponden a 14 IEC, Localidad Kennedy:  reportaron 27 IEC ejecutadas, pero corresponden a 36 IEC, Localidad Puente Aranda: reportaron 1 IEC ejecutadas, pero corresponden a 3 IEC, Localidad Bosa: reportaron 16 IEC ejecutadas, pero corresponden a 28 IEC.
Para la acción de bienestar 188-2: Investigaciones epidemiológicas de campo de alto impacto para eventos transmisibles Subred Norte y Sur Occidente SARAMPION RUBEOLA: toda vez, que; para la Localidad Fontibón: reportaron 5 IEC ejecutadas, pero corresponden a 0 IEC, Localidad Kennedy:  reportaron 15 IEC ejecutadas, pero corresponden a 4 IEC, Localidad Puente Aranda: reportaron 4 IEC ejecutadas, pero corresponden a 2 IEC, Localidad Bosa: reportaron 15 IEC ejecutadas, pero corresponden a 3 IEC.
Para la acción de bienestar 188-12: Investigaciones epidemiológicas de campo de alto impacto para eventos transmisibles Subred Norte y Sur Occidente- OTROS EVENTOS TRANSMISIBLES toda vez, que; para la Localidad Kennedy:  reportaron 6 IEC ejecutadas, pero corresponden a 7 IEC.
Para la acción de bienestar: 190-2: Investigaciones epidemiológicas de campo de control para eventos transmisibles Subred Norte, Sur Occidente, Centro Oriente y Sur MICOBACTERIAS, toda vez, que; para la Localidad Bosa: reportaron 7 IEC ejecutadas, pero corresponden a 8 IEC.
</t>
  </si>
  <si>
    <t xml:space="preserve">Se genera GLOSA POR INCONSISTENCIAS DE INFORME DE GESTIÓN del 5% sobre el total de la “Gestión Zonal de VSP”, dado que se identificaron diferencias entre lo reportado en el informe de gestión y lo soportado por la Subred en las siguientes acciones de bienestar, sin afectación de la meta.
Se evidenció error en el reporte de la “territorialización" para la acción de bienestar, 187- Acciones de contención mediante bloqueos: toda vez, que; para la Localidad Fontibón reportaron 10 Bloqueos ejecutados, pero corresponden a 12 Bloqueos, Localidad Bosa reportaron 13 Bloqueos ejecutados, pero corresponden a 11 Bloqueos. 
Para la acción de bienestar,188-Investigaciones epidemiológicas de campo de alto impacto para eventos transmisibles Subred Norte y Sur Occidente: 188-1: Investigaciones epidemiológicas de campo de alto impacto para eventos transmisibles Subred Norte y Sur Occidente EVENTOS PREVENIBLES POR VACUNA: toda vez, que; para la Localidad Fontibón: reportaron 9 IEC ejecutadas, pero corresponden a 14 IEC, Localidad Kennedy:  reportaron 14 IEC ejecutadas, pero corresponden a 33 IEC, Localidad Puente Aranda: reportaron 1 IEC ejecutadas, pero corresponden a 2 IEC, Localidad Bosa: reportaron 6 IEC ejecutadas, pero corresponden a 11 IEC.
Para la acción de bienestar 188-2: Investigaciones epidemiológicas de campo de alto impacto para eventos transmisibles Subred Norte y Sur Occidente SARAMPION RUBEOLA: toda vez, que; para la Localidad Fontibón: reportaron 7 IEC ejecutadas, pero corresponden a 2 IEC, Localidad Kennedy:  reportaron 27 IEC ejecutadas, pero corresponden a 8 IEC, Localidad Puente Aranda: reportaron 2 IEC ejecutadas, pero corresponden a 1 IEC, Localidad Bosa: reportaron 11 IEC ejecutadas, pero corresponden a 6 IEC.
Para la acción de bienestar: 190-2: Investigaciones epidemiológicas de campo de control para eventos transmisibles Subred Norte, Sur Occidente, Centro Oriente y Sur MICOBACTERIAS, toda vez, que; para la Localidad Kennedy: reportaron 18 IEC ejecutadas, pero corresponden a 17 IEC.
Para la acción de bienestar 215-1 Investigaciones epidemiológicas de eventos prioritarios en salud mental-SIVIM en la localidad de Fontibón por error se registró una Z y corresponde a (40 IEC).
</t>
  </si>
  <si>
    <t xml:space="preserve">Se genera GLOSA POR BASE DE TALENTO HUMANO del 5% del valor total de la acción de bienestar 7 – Gestión Zonal VSP, dado que se identificaron inconsistencias en la base de talento humano, las cuales se describen a continuación: 
En la acción de bienestar 210 - Mantenimiento, seguimiento y fortalecimiento de la estrategia Vigilancia Epidemiológica Portuaria- Subred Suroccidente; No se registraron ciento setenta y seis (176) horas adicionales del perfil técnico 1, distribuidas así:
-	ANA SILVIA PINZON ROJAS CC 39673478 24 horas
-	NARDA GRACIELA NIETO ESQUIVEL CC 52214528 12 horas
-	MARÍA ISABEL GÓMEZ GONZÁLEZ CC 52315977 24 horas
-	ADRIANA YASMÍN HURTADO CAÑON CC 53028870 36 horas
-	SANDRA MILENA GARCIA LOZANO CC 65707027 36 horas
-	EGNA PATRICIA MOTAVITA HERNÁNDEZ CC 1024472662 24 horas
-	YEIMMY JOHANNA ALVARADO CIFUENTES CC 1073233473 8 horas
-	DANIELA   LOSADA MALAMBO CC 1073720993 12 horas
Adicionalmente, la prórroga de la profesional especializada 4 NIDIA ALVAREZ SANCHEZ CC 1001314490 no fue incorporada dentro del paquete de soportes contractuales radicados por la Subred para el periodo objeto de verificación. Sin embargo, se constató que la minuta contractual fue aportada de manera extemporánea durante el ejercicio de seguimiento retrospectivo.
En la acción de bienestar 174 - Gestión y seguimiento de la información del componente SSR Y SMI - Subred Norte y Sur Occidente; No se registró actividad de bienestar, en base de talento humano para cuarenta y seis (46) horas adicionales ejecutadas por la profesional especializada 4 LUZ MARINA ALVAREZ ROMERO, la prorroga no fue incorporada dentro del paquete de soportes contractuales radicados por la Subred para el periodo objeto de verificación. Sin embargo, se constató que la minuta contractual fue aportada de manera extemporánea durante el ejercicio de seguimiento retrospectivo.
En la acción de bienestar 208 - Atención de urgencias y emergencias en Salud Pública por parte del equipo profesional de respuesta inmediata – ERI; la prórroga de los profesionales universitarios 2 JOHN FREDDY PAEZ MORENO CC 80735355y FREDY ANTONIO PIDIACHE ALFONSO CC 80246866 no fue incorporada dentro del paquete de soportes contractuales radicados por la Subred para el periodo objeto de verificación. Sin embargo, se constató que la minuta contractual fue aportada de manera extemporánea durante el ejercicio de seguimiento retrospectivo.
En la acción de bienestar 227- Gestión operativa de seguimiento y monitoreo AT integrales, se evidenció inconsistencia en la base de talento humano de los siguientes profesionales: 
María Cristina Chacón Zapata, error en el título de pregrado se registró Profesional (Médico O Enfermera O Bacteriólogo) Con Especialización O Maestría En Epidemiologia Y/O Salud Especialista En Epidemiologia y corresponde a nutricionista dietista.
Johana Catalina Acosta Pinzón, error en el título de pregrado se registró como Profesional (Médico O Enfermera O Bacteriólogo) Con Especialización O Maestría En Epidemiologia Y/O Salud especialista En Epidemiologia y corresponde a profesional universitario en enfermería, adicionalmente se evidenció error en el registro de horas se registró 176 horas regulares sin embargo corresponde a 155. 
Zoraida   Cifuentes Carvajal, error en el título de pregrado se registró como profesional (médico o enfermera o bacteriólogo) con especialización o maestría en epidemiologia y/o salud" y corresponde a profesional universitario en PSICOLOGÍA
Ana Isabel Vallejo Narváez, error en el título de pregrado se registró profesional (médico o enfermera o bacteriólogo) con especialización o maestría en epidemiologia y/o salud y es fisioterapeuta; en el título de postgrado registra el de especialista en epidemiología mientras que en febrero aparece Magister en epidemiología que es el que se debería dejarse en los dos meses, aunque cuenta con los dos títulos especialista y magíster en epidemiología.
Aura Lucia Barrera Ordoñez, error en el título de pregrado se registró profesional (médico o enfermera o bacteriólogo) con especialización o maestría en epidemiologia y/o salud y corresponde a profesional universitario en PSICOLOGIA.
Error en el cargue de las horas ejecutadas, en el mes de enero 2026, para la profesional Especializada_4 Luciana Velasco Chávez, en la acción de bienestar 188. Investigaciones epidemiológicas de campo de alto impacto para eventos transmisibles Subred Norte y Sur Occidente, en donde reportaron duplicidad en el cargue de las 92 horas adicionales para un total de 184 horas adicionales, sin embargo, corresponde a 92 horas adicionales.
Acción de bienestar 205 - Seguimiento a las atenciones brindadas y orientaciones en alimentación a los menores de 5 años con diagnósticos de RIESGO DE DNT AGUDA y DNT AGUDA y caracterizaciones a las gestantes notificadas al SISVAN en las Subredes; Se evidenció error en la base de talento humano, en el reporte de 64 horas certificadas como adicionales de la contratista Gloria Stefany Rodríguez Carreño - Perfil Universitario 2. Una vez se verificaron los soportes presentados por la subred, la profesional ejecutó un total de 184 horas regulares.
Para la acción de bienestar 215 Investigaciones epidemiológicas de eventos prioritarios en salud mental se evidenció error en el mes de enero 2026, del perfil Profesional Universitario 1 Kelly Yuliana Quintero Fierro ya que no se registraron 176 horas regulares. 
En la acción de bienestar 229 Fortalecimiento de capacidades IEC Salud mental presento error en el mes de enero 2026, del perfil Profesional Universitario 1 Kelly Yuliana Quintero Fierro no se registraron 8 horas regulares.
Se evidenció en la acción de bienestar 201 - Investigaciones epidemiológicas de campo - No Transmisibles para el perfil profesional universitario 2 - Ana Lety Beltrán Rodríguez registro de 176 horas ejecutadas sin embargo, corresponden a 180 horas ejecutadas, Dorly Liliana Melo Cely registro de 84 horas ejecutadas sin embargo, corresponden a 85 horas ejecutadas, Nivia María Osorio Moreno registro de 176 horas ejecutadas sin embargo, corresponden a 175 horas ejecutadas, Dayan Stefanya Peña Gaviria registro de 176 horas ejecutadas; sin embargo, corresponden a 175 horas ejecutadas, Valeri Dayana García Quintero registro de 176 horas ejecutadas sin embargo, corresponden a 90 horas ejecutadas y el registro de 8 horas ejecutadas, en la acción de bienestar 230 - Fortalecimiento de capacidades IEC No Transmisibles; sin embargo, corresponden a 4 horas ejecutadas.
En la acción de bienestar 181 - Gestión de la información del componente Transmisibles - Subred Norte y Sur Occidente, 199 - Gestión de la información del componente No Transmisibles - Subred Centro Oriente y Sur Occidente y 196 - Gestión de la información del componente SIVIGILA - Subred Sur Occidente y Centro Oriente;  el perfil técnico 1 Carlos Alberto Chacón se registró en la base de talento humano con título Tecnólogo en informática sin embargo de acuerdo con el soporte de estudio corresponde a Ingeniero de sistemas, la prorroga no fue incorporada dentro del paquete de soportes contractuales radicados por la Subred para el periodo objeto de verificación. Sin embargo, se constató que la minuta contractual fue aportada de manera extemporánea durante el ejercicio de seguimiento retrospectivo.
</t>
  </si>
  <si>
    <t>Se genera GLOSA POR BASE DE TALENTO HUMANO del 5% del valor total de la acción de bienestar 7 – Gestión Zonal VSP, dado que se identificaron inconsistencias en la base de talento humano, las cuales se describen a continuación: 
En la acción de bienestar 227- Gestión operativa de seguimiento y monitoreo AT integrales, se evidenció inconsistencia en la base de talento humano de los siguientes profesionales: 
Alba Lucía Páez Rodríguez, Ladis Johanna Madrid Cuello y Dajana Paola Duarte Franco fueron registradas con perfil Profesional Especializado 4 y corresponde a profesional universitario 2; adicional existe error en el valor hora de $29.800 y este corresponde a $22.800
En la acción de bienestar 201 - Investigaciones epidemiológicas de campo - No Transmisibles , se evidenció en febrero de 2026 para el profesional universitario 2 - Ana Lety Beltrán Rodríguez registro de 176 horas ejecutadas sin embargo, corresponden a 175 horas ejecutadas, Dorly Liliana Melo Cely registro de 229 horas ejecutadas sin embargo, corresponden a 220 horas ejecutadas, Nivia María Osorio Moreno registro de 176 horas ejecutadas sin embargo, corresponden a 180 horas ejecutadas, Valeri Dayana García Quintero registro de 84 horas ejecutadas sin embargo, corresponden a 90 horas ejecutadas y el registro de 8 horas ejecutadas en la acción de bienestar 230 - Fortalecimiento de capacidades IEC No Transmisibles; sin embargo, corresponden a 4 horas ejecutadas, Dayan Stefanya Peña Gaviria registro de 176 horas ejecutadas en la acción de bienestar 201 - Investigaciones epidemiológicas de campo - No Transmisibles; sin embargo, corresponden a 175 horas ejecutadas.
En la acción de bienestar 210 - Mantenimiento, seguimiento y fortalecimiento de la estrategia Vigilancia Epidemiológica Portuaria- Subred Suroccidente la prórroga de la profesional especializada 4 NIDIA ALVAREZ SANCHEZ CC 1001314490, no fue incorporada dentro del paquete de soportes contractuales radicados por la Subred para el periodo objeto de verificación. Sin embargo, se constató que la minuta contractual fue aportada de manera extemporánea durante el ejercicio de seguimiento retrospectivo.
En la acción de bienestar 174 - Gestión y seguimiento de la información del componente SSR Y SMI - Subred Norte y Sur Occidente; para el perfil profesional especializado 4 LUZ MARINA ALVAREZ ROMERO, la prorroga no fue incorporada dentro del paquete de soportes contractuales radicados por la Subred para el periodo objeto de verificación. Sin embargo, se constató que la minuta contractual fue aportada de manera extemporánea durante el ejercicio de seguimiento retrospectivo.
En la acción de bienestar 208 - Atención de urgencias y emergencias en Salud Pública por parte del equipo profesional de respuesta inmediata – ERI; la prórroga de los profesionales universitarios 2 JOHN FREDDY PAEZ MORENO CC 80735355 y FREDY ANTONIO PIDIACHE ALFONSO CC 80246866, no fue incorporada dentro del paquete de soportes contractuales radicados por la Subred para el periodo objeto de verificación. Sin embargo, se constató que la minuta contractual fue aportada de manera extemporánea durante el ejercicio de seguimiento retrospectivo.
En la acción de bienestar 181 - Gestión de la información del componente Transmisibles - Subred Norte y Sur Occidente	
Para el perfil técnico 1 Carlos Alberto Chacón la prorroga no fue incorporada dentro del paquete de soportes contractuales radicados por la Subred para el periodo objeto de verificación. Sin embargo, se constató que la minuta contractual fue aportada de manera extemporánea durante el ejercicio de seguimiento retrospectivo.
En la acción de bienestar 177 - Monitoreo de la Vigilancia intensificada Neonatal y Defectos Congénitos; No se registró novedad de retiro de la profesional LUZ HELENA JAIMES MORALES CC 53103731.
En la acción de bienestar 215 – Investigaciones epidemiológicas de eventos prioritarios en salud mental; se evidenció para el perfil profesional Universitario 1 LAURA DANIELA LOPEZ DELGADO que el contrato correspondiente no fue incorporado dentro del paquete de soportes contractuales radicados por la Subred para el periodo objeto de verificación. Sin embargo, se constató que el soporte contractual fue aportado de manera extemporánea durante el ejercicio de seguimiento retrospectivo, adicionalmente no se reportó la novedad de ingreso.</t>
  </si>
  <si>
    <t>Se genera glosa por incumplimiento en la unidad base de costeo de la acción de bienestar / acción de gestión para el bienestar GSP-PSPIC, por la diferencia entre el valor mensual reconocido por la Subred y el valor definido por la SDS, de acuerdo con el valor establecido en la columna “1 VALOR BASE 184 HORAS MES”, ya que se evidenció:
• El no pago de cinco (5) horas regulares del perfil de profesional universitario 2, como se describe a continuación:
- Para el profesional universitario 2 - Ana Lety Beltrán Rodríguez, el no pago de tres (3) horas regulares ejecutadas. 
- Para el el profesional universitario 2 - Valeri Dayana Garcia Quintero, el no pago de dos (2) horas regulares ejecutadas. 
• El pago superior de una (1) hora del perfil de profesional universitario 2 no justificada en la base de talento humano y/o soportes presentados por la Subred, para el profesional universitario 2 - Dayan Stefanya Peña Gaviria.</t>
  </si>
  <si>
    <t>Se genera glosa por incumplimiento en la unidad base de costeo de la acción de bienestar / acción de gestión para el bienestar GSP-PSPIC, por la diferencia entre el valor mensual reconocido por la Subred y el valor definido por la SDS, de acuerdo con el valor establecido en la columna “1 VALOR BASE 184 HORAS MES”, ya que se evidenció:
• El no pago de cinco (5) horas regulares del perfil de profesional universitario 2, como se describe a continuación:
- Para el profesional universitario 2 - Nivia María Osorio Moreno, el no pago de tres (3) horas regulares ejecutadas. 
- Para el el profesional universitario 2 - Valeri Dayana Garcia Quintero, el no pago de dos (2) horas regulares ejecutadas. 
• El pago superior de siete (7) horas del perfil de profesional universitario 2 no justificadas en la base de talento humano y/o soportes presentados por la Subred, como se describe a continuación:
- Para el profesional universitario 2 - Dorly Liliana Melo Cely, el pago de seis (6) horas ejecutadas. 
- Para el profesional universitario 2 - Dayan Stefanya Peña Gaviria, el pago de una (1) hora ejecutada.</t>
  </si>
  <si>
    <t xml:space="preserve">Se genera GLOSA POR BASE DE  TALENTO HUMANO del 5% DE LA ACCIÓN DE BIENESTAR/ACCION DE GESTION PARA EL BIENESTAR  GSP- PSPIC toda vez que, en el seguimiento realizado en el mes de enero del 2026, se identificó que para la acción de bienestar 1: Coordinación Territorial Zonal GSP- PSPIC, el perfil Profesional Universitario 2 – Comunicador Social No está relacionado  en la base de talento humano radicada con las 184 horas correspondientes al mes de enero del 2026, a pesar de que para dicho periodo se presentaron soportes que fueron validados. </t>
  </si>
  <si>
    <t xml:space="preserve">
Se genera GLOSA POR BASE DE  TALENTO HUMANO del 5% DE LA ACCIÓN DE BIENESTAR/ACCION DE GESTION PARA EL BIENESTAR  GSP- PSPIC toda vez que, en el seguimiento realizado en el mes de febrero  del 2026, Se identificó inconsistencias en la base de talento humano en las siguientes acciones de bienestar:
Acción de bienestar 1: Coordinación Territorial Zonal GSP- PSPIC, el perfil Profesional Universitario 2 – Comunicador Social No está relacionado en la base de talento humano radicada con las 184 horas correspondientes al mes de febrero del 2026, a pesar de que para dicho periodo se presentaron soportes que fueron validados. 
Acción de Bienestar código 12 Gestión de la información de acciones colectivas en salud se evidenció que no reportaron las horas completas conforme a las ejecutadas de los siguientes colaboradores: 
Adriana Rivera Jaramillo  CC 52426855 bachiller , ejecuto 46 horas adicionales 
Leidy Katherin Olarte       CC 1104224161 bachiller, ejecuto 41 horas adicionales
Erly Roció Engativá          CC 39619854 bacillar, ejecuto 46 horas adicionales 
Laura Sofia Gonzales   CC 1034780651, aparece duplicidad en el registro del colaborador en la base de talento humano en el mes de febrero del 2026. 
Acción de Bienestar código 13 Educación para la Salud Pública – ESP se evidenció las siguientes inconsistencias:
Miguel Danilo Agudelo Holguín CC 1023038425 profesional universitario 2(antropólogo), se encuentra reportado en la base de talento humano en el mes de febrero, y este ya no realizaba acciones en este proceso.
Juan Camilo Peñaranda Martines CC 1100973107 profesional universitario 2(antropólogo) realizo acciones en el mes febrero del 2026 y no esta reportado en la base de talento humano. 
</t>
  </si>
  <si>
    <t xml:space="preserve">
Se genera GLOSA POR INCUMPLIMIENTO EN LA UNIDAD BASE DE COSTEO DE LA ACCIÓN DE BIENESTAR / ACCIÓN DE GESTIÓN PARA EL BIENESTAR GSP-PSPIC, por la diferencia entre el valor mensual reconocido por la Subred y el valor definido por la SDS, de acuerdo con el valor establecido en la columna “1 VALOR BASE 184 HORAS MES”, dado que No se evidenció el pago de 184 horas regulares de la Profesional Universitario 2 NINFA TATIANA HURTADO OROZCO correspondientes al mes de enero del 2026. </t>
  </si>
  <si>
    <t xml:space="preserve">Iván Garzón </t>
  </si>
  <si>
    <t>MARSELA BUITRAGO TELLEZ</t>
  </si>
  <si>
    <t>Carlos Andres Guerrero Pacheco</t>
  </si>
  <si>
    <t>Jenny Rocio López Espinel</t>
  </si>
  <si>
    <t>Pedro Andrés Morales Riaño</t>
  </si>
  <si>
    <t>Natalia González Sánchez</t>
  </si>
  <si>
    <t xml:space="preserve">Mabel A Rueda </t>
  </si>
  <si>
    <t>Mónica Alexandra Cuervo Salgado</t>
  </si>
  <si>
    <t>Edgar Alberto Salazar Manosalva</t>
  </si>
  <si>
    <t>Alexandra Zuleta González</t>
  </si>
  <si>
    <t xml:space="preserve">John Fredy Corso </t>
  </si>
  <si>
    <t>JENNY ALEXANDRA MORALES MANCERA</t>
  </si>
  <si>
    <t xml:space="preserve">CESAR EDUARDO PIÑEROS </t>
  </si>
  <si>
    <t>Didier Alexis Santos Lozano</t>
  </si>
  <si>
    <t>Andres Felipe Lopez Rodriguez</t>
  </si>
  <si>
    <t>Adriana Moreno</t>
  </si>
  <si>
    <t>Luis Gabriel Piñeros Huertas</t>
  </si>
  <si>
    <t>Doraangela Suarez Monzón</t>
  </si>
  <si>
    <t xml:space="preserve">Irma Ines Perez Cespedes </t>
  </si>
  <si>
    <t>Se genera glosa por Base de Talento Humano del 5% del valor total ejecutado por la intervención ya que se evidencian inconsistencias en base de talento humano registradas en el aplicativo SIVIGILA D.C., en las siguientes Líneas así: Calidad del Agua y Saneamiento Básico con 8 inconsistencias, Alimentos Sanos y Seguros con 1 inconsistencia, Eventos Transmisibles de Origen Zoonótico con 6 inconsistencias, Medicamentos y Tecnologías en Salud con 2 inconsistencias y Seguridad Química con 18 inconsistencias. 
Se cuenta con Concepto Técnico definitivo con Oficio radicado número 2025-EE-28357 del 20/03/2026, en el que se informa que, finalizados los plazos mensuales y ampliaciones extemporáneas otorgadas para realizar los ajustes de inconsistencias, se ha evidenciado que persisten 10 hallazgos en la información ingresada en enero de 2026 por parte de la Subred Integrada de Servicios de Salud Sur Occidente, en el aplicativo SIVIGILA D.C. en el módulo Vigilancia de la Salud Ambiental, motivo por el cual se aplica glosa.
Las inconsistencias reportadas se encuentran en el archivo de glosas iniciales.</t>
  </si>
  <si>
    <t>Se genera glosa por Base de Talento Humano del 5% del valor total ejecutado por la intervención ya que se evidencian inconsistencias en base de talento humano registradas en el aplicativo SIVIGILA D.C., en las siguientes Líneas así: Calidad del Agua y Saneamiento Básico con 8 inconsistencias, Alimentos Sanos y Seguros con 3 inconsistencias, Medicamentos y Tecnologías en Salud con 2 inconsistencias, Eventos Transmisibles de Origen Zoonótico con 5 inconsistencias, Aire Ruido y Radiación Electromagnética con 5 inconsistencias y Seguridad Química con 14 inconsistencias. 
Las inconsistencias reportadas se encuentran en el archivo de glosas iniciales.</t>
  </si>
  <si>
    <t>Se genera glosa por Bases de datos o aplicativos del 100% del valor de cada intervención por incumplimiento de los criterios de calidad de las bases de datos y el ingreso de registro de forma extemporánea, ya que se evidenciaron conceptos técnicos definitivos de acuerdo con oficios remitidos por la Subdirección de Vigilancia en Salud Pública con número de radicado 2026-EE-28357 del 20/03/2026, en el que se comunicó que persistieron los hallazgos en la información ingresada por parte de la Subred de Servicios de Salud Sur Occidente  en el aplicativo SIVIGILA D.C, en los que se vieron afectadas las  acciones de Vigilancia intensificada así: 14 intervenciones en Seguridad Química, 1 intervenciones en Calidad del Agua y Saneamiento Básico y 2 intervenciones en Medicamentos y Tecnologías en Salud.
Adicionalmente:
Se genera glosa por Bases de datos o aplicativos del 50% del valor de cada intervención por incumplimiento de los criterios de calidad de las bases de datos y el ingreso de registro de forma extemporánea, ya que se evidenciaron conceptos técnicos definitivos de acuerdo con oficios remitidos por la Subdirección de Vigilancia en Salud Pública con número de radicado 2026-EE-18487 del 2/03/2026 y 2026-EE-28357 del 20/03/2026, en los que se comunicó que persistieron los hallazgos en la información ingresada por parte de la Subred de Servicios de Salud Sur Occidente  en el aplicativo SIVIGILA D.C, en los que se vieron afectadas las líneas de Aire, Ruido y Radiación Electromagnética en 36 intervenciones, Alimentos Sanos y Seguros en 22 intervenciones, 5 intervenciones en Calidad del Agua y Saneamiento Básico,  8 intervenciones en Medicamentos y Tecnologías en Salud, 3 intervenciones en Eventos Transmisibles de Origen Zoonótico y 20 intervenciones en Seguridad Química.
El cálculo de meta afectada se realizó sobre el valor reportado en el informe de gestión en la intervención Técnico SISVEA. Las inconsistencias reportadas de las diferentes líneas de intervención se encuentran en el archivo anexo de glosas iniciales.</t>
  </si>
  <si>
    <t>Se genera glosa por Bases de datos o aplicativos del 100% del valor de cada intervención por inconsistencias en el cargue en el Sistema de Información de Investigaciones Administrativas en Salud SIIAS de procesos sancionatorios, ya que se evidenció inconsistencia en la línea de Calidad del Agua y Saneamiento Básico en 8 intervenciones, 1 en Medicamentos y Tecnologías en Salud y 1 en Seguridad Química.
El cálculo de meta afectada se realizó sobre el valor reportado en el informe de gestión en la intervención Apoyo Administrativo de la Vigilancia de la Salud Ambiental. Las inconsistencias reportadas de las diferentes líneas de intervención se encuentran en el archivo anexo de glosas iniciales.</t>
  </si>
  <si>
    <t>Se genera glosa por Bases de datos o aplicativos del 100% del valor de cada intervención por inconsistencias en el cargue en el Sistema de Información de Investigaciones Administrativas en Salud SIIAS de procesos sancionatorios, ya que se evidenció inconsistencia en la línea de: Seguridad Química en 2 intervenciones Y Calidad del Agua y Saneamiento Básico en 6 intervenciones.
El cálculo de meta afectada se realizó sobre el valor reportado en el informe de gestión en la intervención Apoyo Administrativo de la Vigilancia de la Salud Ambiental. Las inconsistencias reportadas de las diferentes líneas de intervención se encuentran en el archivo anexo de glosas iniciales.</t>
  </si>
  <si>
    <t>Se genera glosa por Bases de datos Vs soportes en medio físico del 50% del valor de cada intervención por la no concordancia entre Bases de datos Vs. Soportes en medio físico, ya que se evidenciaron inconsistencias así: 5 en Alimentos Sanos y Seguros, 8 en Calidad del Agua y Saneamiento Básico, 4 en Eventos Transmisibles de Origen Zoonótico, 10 en Aire, Ruido y Radiación Electromagnética, 10 en Medicamentos y Tecnologías de la Salud, 14 en Seguridad Química y 1 en Gerencia para la Vigilancia de la Salud Ambiental. 
El cálculo de meta afectada se realizó sobre el valor reportado en el informe de gestión en la intervención Digitador SISVEA. Las inconsistencias reportadas de las diferentes líneas de intervención se encuentran en el archivo anexo de glosas iniciales.</t>
  </si>
  <si>
    <t>Se genera glosa por Bases de datos Vs soportes en medio físico del 50% del valor de cada intervención por la no concordancia entre Bases de datos Vs. Soportes en medio físico, ya que se evidenciaron inconsistencias así: 11 en Alimentos Sanos y Seguros, 8 en Calidad del Agua y Saneamiento Básico, 3 en Aire, Ruido y Radiación Electromagnética, 8 en Medicamentos y Tecnologías de la Salud y 52 en Seguridad Química.
El cálculo de meta afectada se realizó sobre el valor reportado en el informe de gestión en la intervención Digitador SISVEA. Las inconsistencias reportadas de las diferentes líneas de intervención se encuentran en el archivo anexo de glosas iniciales.</t>
  </si>
  <si>
    <t>Se genera Glosa del 100% del valor de cada intervención, por Incumplimiento de anexo 6 lineamientos técnicos de la gestión de la salud pública GSP y del plan de salud pública de intervenciones colectivas – PSPIC y módulo de estándares – Sivigila D.C, ya que se evidenció:
Se evidenció correo electrónico recibido desde secretaría el día 2 de enero de 2026 en el cual se solicitaron 6 soportes de actas de desfavorables con el requerimiento para todas de “incompleta o mal digitalizada”. La subred no dio respuesta a la solicitud el día 5 de enero de 2026 solo a 4 actas.</t>
  </si>
  <si>
    <t>Se genera glosa por Bases de datos VS. Soportes en medio físico del 100% sobre el valor de la intervención (visita) que presenta la inconsistencia en la respectiva localidad y esta se cargara al valor ejecutado en la intervención de la línea, por la no coincidencia de los conceptos sanitarios y demás indicadores reportados en el informe de gestión frente a los soportes físicos.
Se evidenciaron inconsistencias en los indicadores reportados en el informe de gestión, la subred presenta: 58 soportes de 1 observación, 58 soportes de 2 observaciones, 21 soportes de 3 observaciones y 26 fallidas, sin embargo, en soportes físicos la subred presenta: 21 soportes de 1 observación, 58 de 2 observaciones, 58 de 3 observaciones y 26 fallidas.
Teniendo en cuenta la forma de facturación donde 1 soporte de una visita equivale a 0,5 observaciones, 1 soporte de 2 visitas equivale a 0,75 observaciones, 1 soporte de 3 visitas equivale a 1 observación y 1 soporte fallido equivale a 0,25 observaciones. 
La glosa generada equivale al 18,5 de la meta ejecutada en el periodo</t>
  </si>
  <si>
    <t>Se genera Glosa por incumplimiento de anexo 6 lineamientos técnicos de la gestión de la salud pública GSP y del plan de salud pública de intervenciones colectivas PSPIC y módulo de estándares - SIVIGILA D.C del 100% del valor de cada una de las intervenciones (visita) que presenten el incumplimiento
Acta EZ15C031447 de 2 observaciones con errores en el reporte de ejecución de la acción, teniendo en cuenta que el costo de dos visitas aplica únicamente para las fichas de seguimiento del animal agresor entregadas entre los días 6 y 9, contados desde la fecha de la agresión. Sin embargo, se identificaron actas correspondientes al día 10 desde la agresión que fueron facturadas de 2 seguimientos.
Teniendo en cuenta la forma de facturación donde 1 soporte de una visita equivale a 0,5 observaciones, 1 soporte de 2 visitas equivale a 0,75 observaciones, 1 soporte de 3 visitas equivale a 1 observación y 1 soporte fallido equivale a 0,25 observaciones. 
La glosa generada equivale al 0,75 de la meta ejecutada en el periodo.</t>
  </si>
  <si>
    <t>Se genera Glosa por incumplimiento de anexo 6 lineamientos técnicos de la gestión de la salud pública GSP y del plan de salud pública de intervenciones colectivas PSPIC y módulo de estándares - SIVIGILA D.C del 100% del valor de cada una de las intervenciones (visita) que presenten el incumplimiento
Acta EZ15C031701, EZ15C031386, EZ15C031667 y EZ15C031607 de 2 observaciones con errores en el reporte de ejecución de la acción, teniendo en cuenta que el costo de dos visitas aplica únicamente para las fichas de seguimiento del animal agresor entregadas entre los días 6 y 9, contados desde la fecha de la agresión. Sin embargo, se identificaron actas correspondientes al día 10 y 12 desde la agresión que fueron facturadas de 2 seguimientos.
Acta EZ15C031542 de 1 observación con error en la fecha registrada en la primera observación, en acta se registró 16/01/2026, sin embargo fue remitida por los profesionales de vigilancia integrada de la rabia para observación el 13/02/2026
Teniendo en cuenta la forma de facturación donde 1 soporte de una visita equivale a 0,5 observaciones, 1 soporte de 2 visitas equivale a 0,75 observaciones, 1 soporte de 3 visitas equivale a 1 observación y 1 soporte fallido equivale a 0,25 observaciones. 
La glosa generada equivale al 3,5 de la meta ejecutada en el periodo</t>
  </si>
  <si>
    <t xml:space="preserve">Se genera del 5% por el incumplimiento de anexo 6 lineamientos técnicos  de la gestión de la salud pública  GSP y de plan  de la salud  pública de intervenciones  colectivas – PSPIC y módulo de estándares – SIVIGILA D.C, ya que se evidenció lo siguiente:
•	Incumplimiento a lo descrito “…Articulación sectorial e intersectorial como organizaciones para la protección de bienestar animal, universidades, entidades…”  Cada profesional deberá desarrollar mensualmente mínimo 2 espacios intersectoriales (Sec Ambiente, entidades PetFriendly, Universidades, etc), la subred presentó 3 articulaciones, además el acta de articulación con IDR (SANTA AGUEDA PUENTE ARANDA) presenta fecha de acta año 2025.
•	Incumplimiento en el número de seguimientos extramurales “…mínimo 5 jornadas extramurales al mes…”  la subred presentó 9 seguimientos y de acuerdo al número de profesionales del programa, se deben realizar 10 seguimientos.
•	Acta de asistencia técnica mi mascota frutos del campo SAS, sin firma por parte de la autoridad sanitaria (profesional de la subred)
•	Planilla Barrido casa a casa Cl 73 SUR 77 K 57, se evidencia espacio en blanco en la columna número de carnet, en la totalidad de las vacunas aplicadas
•	Planilla jornada extramural Kr 89 A 72 05 sur, se evidencia fecha de jornada 31/01/2027 
•	Planilla Extramural CL 57 C SUR 81 D 01, se evidencia espacio en blanco número de carnet ítem 19 y 20
•	Planilla Barrido casa a casa Kr 5 L 37 02 sur, se evidencia espacio en blanco en la fecha de la jornada
•	Planilla extramural CL 22 B 68 C 41, se evidencia espacio en blanco en la sumatoria del grupo Etario.
</t>
  </si>
  <si>
    <t xml:space="preserve">Se genera glosa del 100% del valor de cada intervención (visita), por el incumplimiento de anexo 6 lineamientos técnicos de la gestión de la salud pública GSP y de plan de la salud pública de intervenciones colectivas – PSPIC y módulo de estándares – SIVIGILA D.C, ya que se evidencio en acta EZ02C009065, en la leyenda “ para constancia, previa lectura y ratificación del contenido de la presente acta, firman los colaboradores y personas que intervienen en la visita, hoy (día/mes/año)12/01/2025 en Bogotá D.C
</t>
  </si>
  <si>
    <t xml:space="preserve">Se genera glosa del 100% del valor de cada intervención (visita), por el incumplimiento de anexo 6 lineamientos técnicos de la gestión de la salud pública GSP y de plan de la salud pública de intervenciones colectivas – PSPIC y módulo de estándares – SIVIGILA D.C, ya que se evidencio en acta  EZ06C004251 fecha de visita 26/02/2025.
</t>
  </si>
  <si>
    <t>Se genera del 5% por el incumplimiento de anexo 6 lineamientos técnicos  de la gestión de la salud pública  GSP y de plan  de la salud  pública de intervenciones  colectivas – PSPIC y módulo de estándares – SIVIGILA D.C, ya que se evidenció lo siguiente:
•	Incumplimiento en el número de seguimientos Barridos casa a casa “…Mínimo 5 barridos casa a casa con punto de inicio diferente …”  la subred presentó 8 seguimientos y de acuerdo al número de profesionales del programa, se deben realizar 10 seguimientos. 
•	Planilla Punto fijo Hospital de Bosa, se evidencia consecutivo de numero de carnet incompleto solo se registró Vo000
•	Planilla Barrido casa a casa KR 8 J BIS 58 C 29 SUR, con fecha de jornada 27/02/2027
•	Planilla Punto fijo  José maría Carbonell, se evidencia espacio en blanco en la fecha de la jornada
•	Planilla punto Fijo centro salud Alcala Muzú, se evidencia espacio en blanco en nombre del médico veterinario a cargo.
•	Planilla jornada Extramura CL 32 SUR 52 C 81, se evidencia fecha de jornada 21/02/2025.
Adicionalmente y de acuerdo al seguimiento en campo realizado el 13 de febrero 2026, donde se evidencio incumplimiento en las siguientes actividades de operación de la modalidad extramural e intramural del programa de vacunación contra la rabia para perros y gatos – PVRPYG: no se encontraron Planillas de vacunación contra la rabia en perros y gatos completamente diligenciadas, y con calidad en la información registrada, durante el seguimiento técnico en campo realizado en la jornada articulada de vacunación el día 13 de febrero de 2026.</t>
  </si>
  <si>
    <t>Se genera glosa del 100% del valor de cada intervención por incumplimiento de anexo 6 Lineamientos Técnicos de la Gestión de la Salud Publica GSP y del Plan de Salud Pública de Intervenciones Colectivas – PSPIC y Módulo de Estándares – SIVIGILA D.C, ya que se evidenciaron dos encuestas con los siguientes hallazgos:
- La Encuesta Periódica De Prevalencia De Sintomatología Respiratoria En Menores De Cinco Años AR02C005466 del 21/01/2026 ID 348356, en Información básica del niño (a), diligencian en edad “10 meses”, pero acorde con la Fecha de Nacimiento registrada (16/03/2024) la edad del menor es 22 meses, evidenciándose incongruencia; Además, en la pregunta 51. ¿Cuánto tiempo lleva viviendo el niño (a) en la vivienda? registran “10” meses”, incumpliendo los criterios de inclusión para la aplicación de la encuesta, ya que acorde al instructivo, si el niño (a) es mayor a 1 año, debe estar viviendo mínimo 1 año en la vivienda, por ende no se podía aplicar la encuesta. 
- La Encuesta Periódica De Prevalencia De Sintomatología Respiratoria En Menores De Cinco a Catorce Años AR03C009309 del 16/01/2026 ID 348059, en información básica del encuestado diligencian en identificación, cedula de ciudadanía con numero “No. 53115985”, Sin embargo, en la página 5 en el espacio de “ENCUESTADO” registran en No. Documento “53115915”, presentando inconsistencias, además la pagina 5 esta numerada únicamente como 009309 sin código de encuesta en el formato (AR03C).</t>
  </si>
  <si>
    <t>Se genera glosa del 100% del valor de cada intervención por incumplimiento de anexo 6 Lineamientos Técnicos de la Gestión de la Salud Publica GSP y del Plan de Salud Pública de Intervenciones Colectivas – PSPIC y Módulo de Estándares – SIVIGILA D.C, ya que se evidencia en una encuesta el siguiente hallazgo:
-	La Encuesta De Percepción De Ruido En Unidad Habitacional AR05C004342 del 05/02/2026 ID 349009 presenta inconsistencias, toda vez que se dejaron en blanco, sin diligenciar las preguntas: 1.24 ¿Su unidad habitacional posee mecanismos de protección contra ruido?; 1.25 ¿Funciona? y 1.26 ¿Dónde se ubica?.  Adicionalmente, en la pregunta 3.1 ¿Ha presentado alguna enfermedad diagnosticada por un médico? registran "Hipertensión Arterial" pero dejan en blanco la información de ¿Hace cuánto tiempo?.</t>
  </si>
  <si>
    <t>Se genera glosa del 100% del valor de cada intervención por incumplimiento de anexo 6 Lineamientos Técnicos de la Gestión de la Salud Publica GSP y del Plan de Salud Pública de Intervenciones Colectivas – PSPIC y Módulo de Estándares – SIVIGILA D.C, ya que se evidenciaron siete (7) encuestas con los siguientes hallazgos:  •	En la encuesta de menores 5 a 14 años No. AR03C009294, ID (348011), de fecha 20/01/2026. En la Información del encuestado la fecha de nacimiento está 11/03/2014 y edad 12 años, y la edad para la fecha de realización de la encuesta es de 11 años.  
•	En la encuesta de menores 5 a 14 años. AR03C009341, ID (348537), de fecha 19/01/2026. En la numeración del acta la página número 5 de observaciones y firmas de quienes participaron en la encuesta no está numerada.
•	En la encuesta de menores 5 a 14 año No. AR03C009344, ID (348304), de fecha 21/01/2026. En la Información No Identificación del encuestado 79708558 y en la paina 5 No de Documento del encuestado esta 5879708558.  
•	En la encuesta de mayor de 60 años No. AR04C003907, ID (348007), de fecha 16/01/2026.  En la Información del encuestado la fecha de nacimiento está 11/01/1963 y edad 62 años, y la edad para la fecha de realización de la encuesta es de 63 años.
•	En la encuesta de menores 5 a 14 años No. AR03C009340, ID (348536), de fecha 19/01/2026. En la Información del encuestado la fecha de nacimiento está 05/01/2013 y edad 13 años, y la edad para la fecha de realización de la encuesta es de 14 años. 
•	En la encuesta de ruido para adolescentes No. AR06C003996, ID (347921), de fecha 19/01/2026. En la Información del encuestado la fecha de nacimiento está 19/01/2011 y edad 14 años, y la edad para la fecha de realización de la encuesta es de 15 años.  
•	En la encuesta de menores 5 a 14 años No. AR02C005852, ID (348316), de fecha 21/01/2026. En la Información No Identificación del encuestado 52900859 y en la paina 5 No de Documento del encuestado esta 53900859</t>
  </si>
  <si>
    <t xml:space="preserve">Se genera glosa del 100% del valor de cada intervención por incumplimiento de anexo 6 Lineamientos Técnicos de la Gestión de la Salud Publica GSP y del Plan de Salud Pública de Intervenciones Colectivas – PSPIC y Módulo de Estándares – SIVIGILA D.C, ya que se evidencio un acta con los siguientes hallazgos:  
•	En el acta de IVC Ley 1335 del 2009 No. ARO1C145205, ID (515974), de fecha 28/01/2026. En la Cedula del establecimiento en número de documento del Propietario está marcado como NIT No 901803256, y en el NIT del establecimiento está escrito 901803256-3                           </t>
  </si>
  <si>
    <t>Se genera glosa del 100% del valor de cada intervención por incumplimiento de anexo 6 lineamientos técnicos de la Gestión de la Salud Pública GSP y del plan de salud pública de intervenciones colectivas - PSPIC y módulo de estándares - SIVIGILA D.C, ya que se evidenció para una (1) intervención el siguiente hallazgo:
En el acta SQ03C041304 (ID 478227) con concepto Favorable con requerimientos del 30-01-2026, se evidenció espacio en blanco en campo para el registro del número de teléfono en la cédula del establecimiento.
Nota: La meta afectada corresponde a recursos 2026.</t>
  </si>
  <si>
    <t>Se genera glosa del 100% del valor de cada intervención por incumplimiento de anexo 6 lineamientos técnicos de la Gestión de la Salud Pública GSP y del plan de salud pública de intervenciones colectivas - PSPIC y módulo de estándares - SIVIGILA D.C, ya que se evidenció para dos (2) intervenciones los siguientes hallazgos:
Para las actas SQ01C105109 (ID 610629) con concepto Favorable del 23-01-2026 y SQ01C105111 (ID 532657) con concepto Desfavorable del 23-01-2026, no se contó con los perfiles requeridos de acuerdo a la ficha técnica de la línea ya que las intervenciones fueron realizadas por Julieth Stefany Cárdenas Lesmes Profesional Universitario 2 con formación como Ingeniero Químico y Hernán Guillermo Patiño Garzón con nombramiento de planta como Técnico en Salud ocupacional y con formación como Ingeniero Ambiental, por lo cual faltó el perfil de Tecnólogo de Alimentos o Tecnólogo en Saneamiento Ambiental o Tecnólogo en Control de Calidad de Alimentos o Tecnólogo en Salud Ambiental y Seguridad Sanitaria o Técnico Laboral por competencias en Sanidad Ambiental.
Nota: La meta afectada corresponde a recursos 2025.</t>
  </si>
  <si>
    <t>Se genera glosa del 100% del valor de cada intervención por incumplimiento de anexo 6 lineamientos técnicos de la Gestión de la Salud Pública GSP y del plan de salud pública de intervenciones colectivas - PSPIC y módulo de estándares - SIVIGILA D.C, ya que se evidenció para una (1) intervención el siguiente hallazgo:
En el acta SQ01C105671 (ID 304257) con concepto Favorable del 17-01-2026, se evidenció fecha de visita errada en la hoja 1 al registrar 17-01-2025.
Nota: La meta afectada corresponde a recursos 2025.</t>
  </si>
  <si>
    <t>Se genera glosa del 100% del valor de cada intervención por incumplimiento de anexo 6 lineamientos técnicos de la Gestión de la Salud Pública GSP y del plan de salud pública de intervenciones colectivas - PSPIC y módulo de estándares - SIVIGILA D.C, ya que se evidenció para una (1) intervención el siguiente hallazgo:
En el acta SQ01C105353 (ID 752249) con concepto Desfavorable del 17-01-2026, se evidenció inconsistencia en la calificación del ítem 4.5, al registrarse como “1. Cumple” el uso de elementos de protección personal. Sin embargo, al no disponer de las fichas de datos de seguridad de las sustancias químicas utilizadas y almacenadas, este aspecto debió calificarse como “2. No cumple”, ya que no se cuenta con la información necesaria para determinar los elementos de protección personal requeridos para su manipulación.  No obstante, con el fin de subsanar este hallazgo, la Subred presentó adenda SA03C018142 del 10-02-2026, la cual, al momento del seguimiento no había sido radicada a la Subdirección de Vigilancia en Salud Pública como alcance al proceso sancionatorio.
Nota: La meta afectada corresponde a recursos 2025.</t>
  </si>
  <si>
    <t>Se genera glosa del 100% del valor de cada intervención por incumplimiento de anexo 6 lineamientos técnicos de la Gestión de la Salud Pública GSP y del plan de salud pública de intervenciones colectivas - PSPIC y módulo de estándares - SIVIGILA D.C, ya que se evidenció para una (1) intervención el siguiente hallazgo:
En el acta SQ08C002070 (ID 711539) con concepto Desfavorable del 19-01-2026, mediante nota aclaratoria se indicó que la calificación del ítem 4.2.9 es "2. No cumple"; sin embargo, no se registró el hallazgo evidenciado.
Nota: La meta afectada corresponde a recursos 2025.</t>
  </si>
  <si>
    <t>Se genera glosa del 100% del valor de cada intervención por incumplimiento de anexo 6 lineamientos técnicos de la Gestión de la Salud Pública GSP y del plan de salud pública de intervenciones colectivas - PSPIC y módulo de estándares - SIVIGILA D.C, ya que se evidenció para seis (6) intervenciones los siguientes hallazgos:
1.	En el acta SQ03C040917 (ID 601662) con concepto Favorable con requerimientos del 10-02-2026, no se registró la calificación de cumplimiento de los ítems 5.1 y 12.6 quedando estos espacios en blanco.
2.	En el acta SQ03C041093 (ID 576218) con concepto Desfavorable del 21-02-2026, se evidenció inconsistencia en la evaluación del ítem 14.1 al indicar que "No presenta certificado de estudios de un programa registrado y aprobado que haya sido otorgado legalmente por una institución de educación registrada ante la autoridad educativa correspondiente de 1 trabajador Santiago Rodríguez" y no realizar la aplicación de la medida sanitaria de seguridad conforme a la Resolución 2117 de 2010 que en el artículo 4 establece: "Todo trabajador que se desempeñe en el área de la estética ornamental deberá acreditar su idoneidad mediante certificado otorgado por instituciones de educación para el trabajo y desarrollo humano y/o superior, que cuenten con un programa debidamente registrado ante la Secretaría de Educación."
3.	En el acta SQ03C041099 (ID 554744) con concepto Desfavorable del 23-02-2026, no se calificó el cumplimiento del aspecto evaluado en el ítem 3.6 quedando este espacio en blanco. Adicionalmente, se evidenció inconsistencia en la evaluación del ítem 12.3 al registrar como incumplimiento "No garantiza dotación para el trabajo en tela repelente al ataque químico", ya que la Resolución 2827 de 2006 en su capítulo III establece: "Ropa de Trabajo: Preferiblemente en tela repelente de una o dos piezas, bata manga larga o ¾ y calzado apropiado para el desempeño de la actividad, adicionalmente en procedimiento de estética facial y corporal cofia o redecilla".
4.	En el acta SQ03C041310 (ID 492415) con concepto Favorable con requerimientos del 12-02-2026, se evidenció inconsistencia en la calificación del ítem 12.2, al indicar que "1. Cumple" el uso de toallas limpias sobre las almohadillas de manicura y no registrar en el ítem 15.1 productos cosméticos relacionados con el procedimiento de manicura.
5.	En el acta SQ03C041313 (ID 336400) con concepto Favorable con requerimientos del 23-02-2026, en el ítem 15.1 Productos cosméticos y de desinfección utilizados se registró para la sustancia "Glutfar - Glutaraldehído 2%" del fabricante "Eufar" la notificación sanitaria "2022DM 0008954", la cual al ser consultada en la página web del INVIMA (https://www.invima.gov.co/consulta-registros-sanitarios) no arroja ningún resultado, por lo que se debió proceder con la aplicación de la medida sanitaria de seguridad.
6.	En el acta SQ03C041306 (ID 697958) con concepto Desfavorable del 14-02-2026, se evidenció registro errado del historial de visitas al indicar en el soporte físico "20-07-2025", ya que de acuerdo con la consulta realizada en el aplicativo SIVIGILA DC la fecha es del "25-07-2025". De igual manera, se evidenció inconsistencia en la evaluación del ítem 14.1 al indicar que "No presentó certificado de estudios de 1 trabajador Mathias Gómez" y no realizar la aplicación de la medida sanitaria de seguridad conforme a la Resolución 2117 de 2010 que en el artículo 4 establece: "Todo trabajador que se desempeñe en el área de la estética ornamental deberá acreditar su idoneidad mediante certificado otorgado por instituciones de educación para el trabajo y desarrollo humano y/o superior, que cuenten con un programa debidamente registrado ante la Secretaría de Educación". Adicionalmente, los hallazgos registrados en los ítems 14.1 y 14.3 no fueron registrados como incumplimientos en el ítem 16.1.  
Nota: La meta afectada corresponde a recursos 2026.</t>
  </si>
  <si>
    <t>Se genera glosa del 100% del valor de cada intervención por incumplimiento de anexo 6 lineamientos técnicos de la Gestión de la Salud Pública GSP y del plan de salud pública de intervenciones colectivas - PSPIC y módulo de estándares - SIVIGILA D.C, ya que se evidenció para una (1) intervención el siguiente hallazgo:
En el acta SQ01C106487 (ID 837141) con concepto Desfavorable del 19-02-2026, no registró dentro de los incumplimientos el hallazgo evidenciado en el ítem 7.7.
Nota: La meta afectada corresponde a recursos 2026.</t>
  </si>
  <si>
    <t>Se genera glosa del 100% del valor de cada intervención por incumplimiento de anexo 6 lineamientos técnicos de la Gestión de la Salud Pública GSP y del plan de salud pública de intervenciones colectivas - PSPIC y módulo de estándares - SIVIGILA D.C, ya que se evidenció para para dos (2) intervenciones los siguientes hallazgos:
1.	En el acta SQ01C106004 (ID 835019) con concepto Desfavorable del 09-02-2026, no registró dentro de los incumplimientos el hallazgo evidenciado en el ítem 4.13.
2.	En el acta SQ01C106028 (ID 644262) con concepto Favorable con requerimientos del 06-02-2026, en el ítem 12.3 no se diligenció el mes del vencimiento del plazo para el cumplimiento de las exigencias, quedando este espacio en blanco.
Nota: La meta afectada corresponde a recursos 2026.</t>
  </si>
  <si>
    <t xml:space="preserve">Se genera glosa del 100% del valor de cada intervención, por incumplimiento de Anexo 6 lineamientos técnicos de la Gestión de la Salud Pública GSP y del Plan de Salud Pública de Intervenciones Colectivas - PSPIC y módulo de  estándares - SIVIGILA D.C, ya que se evidenció para una (1) intervención el siguiente hallazgo: 
•En el acta SQ01C105415 ID (733639), concepto desfavorable del 19-01-2026 , no se registró el incumplimiento evidenciado para el ítem 5.6 , el cual fue calificado como “2. No cumple”.
Se precisa que el acta afectada corresponde a soportes ejecutados con recursos 2025.
</t>
  </si>
  <si>
    <t xml:space="preserve">Se genera glosa del 100% del valor de cada intervención, por incumplimiento de Anexo 6 lineamientos técnicos de la Gestión de la Salud Pública GSP y del Plan de Salud Pública de Intervenciones Colectivas - PSPIC y módulo de  estándares - SIVIGILA D.C, ya que se evidenció para una (1) intervención el siguiente hallazgo: 
En el acta SQ03C040954 ID (692200), con concepto desfavorable del 04-02-2026,se registró para el ítem 12.6 la calificación "No Cumple" con su respectivo hallazgo, sin embargo, se registró la exigencia haciendo referencia al ítem 14.6, lo que no es consistente.
Se precisa que el acta afectada corresponde a soportes ejecutados con recursos 2026.  </t>
  </si>
  <si>
    <t>Se genera glosa del 100% del valor de cada intervención, por incumplimiento de Anexo 6 lineamientos técnicos de la Gestión de la Salud Pública GSP y del Plan de Salud Pública de Intervenciones Colectivas - PSPIC y módulo de  estándares - SIVIGILA D.C, ya que se evidenció para tres (3) intervenciones los siguientes hallazgos:
•En el acta SQ03C041149  ID (663231), concepto desfavorable con requerimiento  del 12-02-2026 , no se registró el incumplimiento evidenciado para el ítem 14.3 , el cual fue calificado como “2. No cumple”. 
Se precisa que el acta afectada corresponde a soportes ejecutados con recursos 2026
•En el acta SQ03C041148 ID (597907), concepto desfavorable del 12-02-2026 , no se registró el incumplimiento evidenciado para el ítem 12.6 , el cual fue calificado como “2. No cumple”.  
Se precisa que el acta afectada corresponde a soportes ejecutados con recursos 2026
•En el acta SQ03C041035  ID (650753), concepto favorable con requerimiento  del 20-02-2026 , no se registró el incumplimiento evidenciado para el ítem 14.3 , el cual fue calificado como “2. No cumple”. 
Se precisa que el acta afectada corresponde a soportes ejecutados con recursos 2026</t>
  </si>
  <si>
    <t>Se genera glosa del 100% del valor de cada intervención, por incumplimiento de Anexo 6 lineamientos técnicos de la Gestión de la Salud Pública GSP y del Plan de Salud Pública de Intervenciones Colectivas - PSPIC y módulo de  estándares - SIVIGILA D.C, ya que se evidenció para una (1) intervención el siguiente hallazgo:
•En el acta SQ01C105149 ID (570234), concepto desfavorable del 19-01-2026, se evidencio en la cedula del establecimiento,  espacio en blanco en el historial de visitas en el campo del día, mes, año. 
Se precisa que el acta afectada corresponde a soportes ejecutados con recursos 2025</t>
  </si>
  <si>
    <t xml:space="preserve">Se genera glosa del 100% del valor de cada intervención, por incumplimiento de Anexo 6 lineamientos técnicos de la Gestión de la Salud Pública GSP y del Plan de Salud Pública de Intervenciones Colectivas - PSPIC y módulo de  estándares - SIVIGILA D.C, ya que se evidenció para una (1) intervención el siguiente hallazgo:
•En el acta SQ01C105186 ID (852459), concepto favorable con requerimiento  del 30-01-2026 , error en diligenciamiento de fecha del acta en la hoja 1, se diligenció 30/01/2029. 
Se precisa que el acta afectada corresponde a soportes ejecutados con recursos 2026
</t>
  </si>
  <si>
    <t>Se genera glosa del 100% del valor de cada intervención, por incumplimiento de Anexo 6 lineamientos técnicos de la Gestión de la Salud Pública GSP y del Plan de Salud Pública de Intervenciones Colectivas - PSPIC y módulo de  estándares - SIVIGILA D.C, ya que se evidenció para una (1) intervención el siguiente hallazgo:
•En el acta SQ01C105867  ID (819373), ,con concepto desfavorable del 09-02-2026 , no se registró el incumplimiento evidenciado para el ítem 3.6 , el cual fue calificado como “2. No cumple”. 
Se precisa que el acta afectada corresponde a soportes ejecutados con recursos 2026</t>
  </si>
  <si>
    <t>Se genera glosa del 100% del valor de cada intervención, por incumplimiento de Anexo 6 lineamientos técnicos de la Gestión de la Salud Pública GSP y del Plan de Salud Pública de Intervenciones Colectivas - PSPIC y módulo de  estándares - SIVIGILA D.C, ya que se evidenció para una (1) intervención el siguiente hallazgo:
•En el acta SQ01C106119 ID (571426), concepto favorable con requerimiento del 30-01-2026 , no se registró el incumplimiento evidenciado para el ítem 7.5, el cual fue calificado como “2. No cumple”.
Se precisa que el acta afectada corresponde a soportes ejecutados con recursos 2025</t>
  </si>
  <si>
    <t>Se genera glosa del 100% del valor de cada intervención, por incumplimiento de Anexo 6 lineamientos técnicos de la Gestión de la Salud Pública GSP y del Plan de Salud Pública de Intervenciones Colectivas - PSPIC y módulo de  estándares - SIVIGILA D.C, ya que se evidenció para una (1) intervención el siguiente hallazgo:
•En el acta SQ01C105878 ID (844642), ,con concepto desfavorable del 16-02-2026 , se registró el incumplimiento del ítem 4.12 en forma de exigencia “ garantizar implementación de prácticas seguras  de manipulación segura de sustancias químicas”. 
Se precisa que el acta afectada corresponde a soportes ejecutados con recursos 2026</t>
  </si>
  <si>
    <t xml:space="preserve">Se genera glosa del 100% del valor de cada intervención, por incumplimiento de Anexo 6 lineamientos técnicos de la Gestión de la Salud Pública GSP y del Plan de Salud Pública de Intervenciones Colectivas - PSPIC y módulo de  estándares - SIVIGILA D.C, ya que se evidenció para una (1) intervención el siguiente hallazgo:
•En la actividad de Fortalecimiento de capacidades para el sector belleza, realizada el día 17-02-2026, no se evidencio divulgación del portal web del sector belleza(https://saludambiental.saludcapital.gov.co/quimicos_sectorbelleza)
</t>
  </si>
  <si>
    <t>Se genera glosa del 100% del valor de cada intervención, por incumplimiento de Anexo 6 lineamientos técnicos de la Gestión de la Salud Pública GSP y del Plan de Salud Pública de Intervenciones Colectivas - PSPIC y módulo de  estándares - SIVIGILA D.C, ya que se evidenció para una (1) intervencio el siguiente hallazgo
•En la actividad de Fortalecimiento de capacidades para el sector belleza, realizada el día 21-01-2026, no se evidencio divulgación del portal web del sector belleza(https://saludambiental.saludcapital.gov.co/quimicos_sectorbelleza)
Se precisa que el acta afectada corresponde a soportes ejecutados con recursos 2025</t>
  </si>
  <si>
    <t>Se genera glosa del 100% del valor de cada intervención, por incumplimiento de Anexo 6 lineamientos técnicos de la Gestión de la Salud Pública GSP y del Plan de Salud Pública de Intervenciones Colectivas - PSPIC y módulo de  estándares - SIVIGILA D.C, ya que se evidenció para una (1) intervención el siguiente hallazgo:
En la actividad de fortalecimiento de capacidades dirigida al sector belleza, realizada el 23 de enero de 2026,  se evidenció la participación de dos establecimientos. Y de acuerdo con el lineamiento establecido, se requiere que en la ficha técnica se registre claramente la preparación y el desarrollo de la actividad, ya sea de manera presencial o virtual, en un mínimo de tres (3) establecimientos, llevada a cabo el mismo día y dentro del rango horario máximo definido por el estándar
Se precisa que el acta afectada corresponde a soportes ejecutados con recursos 2026.</t>
  </si>
  <si>
    <t>Se genera glosa del 100% del valor de cada intervención, por incumplimiento de Anexo 6 lineamientos técnicos de la Gestión de la Salud Pública GSP y del Plan de Salud Pública de Intervenciones Colectivas - PSPIC y módulo de  estándares - SIVIGILA D.C, ya que se evidenció para una (1) intervención el siguiente hallazgo:
En el acta SQ03C041025 (ID 652620) de fecha 06-02-2026 con concepto desfavorable, la intervención no cumple con los atributos de calidad esperados de acuerdo a lo definido en la ficha técnica de la línea y el instructivo para el diligenciamiento de aspectos a verificar del acta de inspección, vigilancia y control sanitario a barberías, peluquerías, salas de belleza, escuelas de formación de estilistas y manicuristas, y demás afines, ya que se evidenció durante el seguimiento en campo que los productos cosméticos y de desinfección registrados en el ítem 15.1 no corresponden con lo evidenciado en el establecimiento en cuanto a nombre del producto,  fabricante, notificación sanitaria obligatoria-registro sanitario Invima, y cantidad mensual utilizada, se indago con la persona que atendió la visita si  contaba con productos diferentes a los evidenciados en el seguimiento, a lo que se respondió que eran los únicos, por lo tanto no hay una relación en los fabricantes y notificaciones sanitarias de los productos evidenciados en el seguimiento y los que el profesional diligencio en el acta de la visita, siendo esta información incorrecta.</t>
  </si>
  <si>
    <t>Se genera glosa del 5% del valor total reportado en la columna “presupuesto ejecutado periodo” por incumplimiento de anexo 6 lineamientos técnicos de la Gestión de la Salud Pública GSP y del plan de salud pública de intervenciones colectivas - PSPIC y módulo de estándares - SIVIGILA D.C, ya que se evidenciaron los siguientes hallazgos:
1. En el acta SQ07C005978 (ID 707479) con Concepto Favorable del 19-01-2026, se evidenció fecha de constancia errada en la hoja 7 al registrar 19-01-2025.
2. Para el acta de Inspección Vigilancia Ley 1335 de 2009 número AR01C144918, anexa al acta principal SQ07C005968 (ID 852397) del 30-01-2026, se evidenció en cedula del establecimiento espacio en blanco en el ítem E.S.E, ya que no se registró el nombre de la entidad responsable de realizar la intervención.</t>
  </si>
  <si>
    <t>Se genera glosa del 5% del valor total reportado en la columna “presupuesto ejecutado periodo” por incumplimiento de anexo 6 lineamientos técnicos de la Gestión de la Salud Pública GSP y del plan de salud pública de intervenciones colectivas - PSPIC y módulo de estándares - SIVIGILA D.C, ya que se evidenciaron los siguientes hallazgos:
1. Para el acta de Inspección Vigilancia Ley 1335 de 2009 número AR01C145886, anexa al acta principal SQ07C006040 (ID 302694) del 02-02-2026, se evidenció en cedula del establecimiento espacio en blanco en el ítem E.S.E, ya que no se registró el nombre de la entidad responsable de realizar la intervención.
2. Para el acta de Inspección Vigilancia Ley 1335 de 2009 número AR01C145896, anexa al acta principal SQ07C006048 (ID 488234) del 05-02-2026, se evidenció en cedula del establecimiento espacio en blanco en el ítem E.S.E, ya que no se registró el nombre de la entidad responsable de realizar la intervención.
3. Para el acta de Inspección Vigilancia Ley 1335 de 2009 número AR01C144919, anexa al acta principal SQ07C006058 (ID 745641) del 16-02-2026, se evidenció en cedula del establecimiento espacio en blanco en digito de verificación.</t>
  </si>
  <si>
    <t>Se genera glosa del 100% del valor de cada intervención por incumplimiento de anexo 6 lineamientos técnicos de la Gestión de la Salud Pública GSP y del plan de salud pública de intervenciones colectivas - PSPIC y módulo de estándares - SIVIGILA D.C, ya que se evidenció para dos (2) intervenciones el siguiente hallazgo:
1. Para el acta anexo inspección, vigilancia y control sanitario para la gestión de los residuos generados en atención en salud y otras actividades (GIRASA) número SA05C002599, anexa al acta principal SQ03C041080 (ID 404798) del 18-02-2026, se evidenció espacio en blanco en el ítem 5 del bloque revisión documental.
2. Para el acta anexo inspección, vigilancia y control sanitario para la gestión de los residuos generados en atención en salud y otras actividades (GIRASA) número SA05C001898, anexa al acta principal SQ03C040918 (ID 854397) del 11-02-2026, se evidenció espacio en blanco en el ítem 8.4.</t>
  </si>
  <si>
    <t>Se genera glosa del 100% del valor de cada intervención por incumplimiento de anexo 6 lineamientos técnicos de la Gestión de la Salud Pública GSP y del plan de salud pública de intervenciones colectivas - PSPIC y módulo de estándares - SIVIGILA D.C, ya que se evidenció para tres (3) intervenciones el siguiente hallazgo:
1. En el acta SQ01C106213 (ID 482716) con Concepto Favorable del 09-02-2026, en el diligenciamiento de la cedula del establecimiento, se evidenció espacio en blanco en Sede.
2. En el acta SQ01C106669 (ID 709629) con Concepto Desfavorable del 21-02-2026, no se registró los incumplimientos evidenciados para el ítem 7.3, el cual fue calificado como "2. No Cumple".
3. En el acta SQ01C106205 (ID 825502) con Concepto Favorable del 05-02-2026, se evidenció fecha de constancia errada en la hoja 7 al registrar 05-02-2025.
Nota: Se precisa que las actas afectadas corresponden a soportes ejecutados con recursos 2026.</t>
  </si>
  <si>
    <t>Se genera glosa del 100% del valor de cada intervención por incumplimiento de anexo 6 lineamientos técnicos de la Gestión de la Salud Pública GSP y del plan de salud pública de intervenciones colectivas - PSPIC y módulo de estándares - SIVIGILA D.C, ya que se evidenció para una (1) intervención el siguiente hallazgo:
1. En el acta SQ01C107923 (ID 617680) con Concepto Favorable con Requerimientos del 06-02-2026, no se registró los incumplimientos evidenciados para el ítem 4.6, el cual fue calificado como "2. No Cumple".</t>
  </si>
  <si>
    <t>Se genera glosa del 100% del valor de cada intervención por incumplimiento de anexo 6 lineamientos técnicos de la Gestión de la Salud Pública GSP y del plan de salud pública de intervenciones colectivas - PSPIC y módulo de estándares - SIVIGILA D.C, ya que se evidenció para cuatro (4) intervenciones el siguiente hallazgo:
1. En el acta SQ01C105578 (ID 399512) con Concepto Desfavorable del 12-02-2026, se evidenció espacio en blanco en la calificación del ítem 3.1 y fecha de constancia errada en la hoja 7 al registrar 12-02-2025.
2. En el acta SQ01C106012 (ID 449015) con Concepto Desfavorable del 02-02-2026, se evidencia en cedula del establecimiento espacio en blanco en el ítem E.S.E, ya que no se registró el nombre de la entidad responsable de realizar la intervención.
3. En el acta SQ01C106556 (ID 679993) con Concepto Desfavorable del 17-02-2026, no se registró los incumplimientos evidenciados para el ítem 4.4, el cual fue calificado como "2. No Cumple".
4. En el acta SQ01C105845 (ID 844367) con Concepto Desfavorable del 06-02-2026, no se registró los incumplimientos evidenciados para el ítem 5.6, el cual fue calificado como "2. No Cumple".</t>
  </si>
  <si>
    <t>Se genera glosa del 100% del valor de cada intervención por incumplimiento de anexo 6 lineamientos técnicos de la Gestión de la Salud Pública GSP y del plan de salud pública de intervenciones colectivas - PSPIC y módulo de estándares - SIVIGILA D.C, ya que se evidenció para dos (2) intervenciones el siguiente hallazgo:
1. En el acta SQ01C106716 (ID 309323) con Concepto Favorable del 19-02-2026, se evidenció espacio en blanco en la calificación del ítem 7.6 y 7.7.
2. En el acta SQ01C105838 (ID 456204) con Concepto Desfavorable del 04-02-2026, se evidenció espacio en blanco en los ítems 10.1, 10.4, 10.5 y 10.6. La Subred presenta adenda SA03C018692, con fecha 10-03-2026, con el fin de subsanar el hallazgo evidenciado, sin embargo, el aspecto que fue corregido no se encuentra contemplado como susceptible de ajuste y, además, supera el máximo de tres correcciones establecidas para el total de instrumentos diligenciados, de acuerdo con el documento: "Anexo 7. Notas aclaratorias y adendas".
Nota: Se precisa que las actas afectadas corresponden a soportes ejecutados con recursos 2026.</t>
  </si>
  <si>
    <t>Se genera glosa del 100% del valor de cada intervención por incumplimiento de anexo 6 lineamientos técnicos de la Gestión de la Salud Pública GSP y del plan de salud pública de intervenciones colectivas - PSPIC y módulo de estándares - SIVIGILA D.C, ya que se evidenció para dos (2) intervenciones el siguiente hallazgo:
1. En el acta SQ01C106648 (ID 431661) con Concepto Desfavorable del 17-02-2026, no se registraron los incumplimientos evidenciados para el ítem 7.2 y 7.3, los cuales fueron calificados como "2. No Cumple".
2. En el acta SQ01C106668 (ID 609387) con Concepto Favorable con Requerimientos del 20-02-2026, se evidencio espacio en blanco en estado físico, ficha de datos de seguridad, cantidad mensual utilizada y cantidad mensual almacenada de Thinner corriente. La Subred presenta adenda SA03C018677, con fecha 10-03-2026, con el fin de subsanar el hallazgo evidenciado, sin embargo, el aspecto que fue corregido no se encuentra contemplado como susceptible de ajuste y, además, supera el máximo de tres correcciones establecidas para el total de instrumentos diligenciados, de acuerdo con el documento: "Anexo 7. Notas aclaratorias y adendas".
Nota: Se precisa que las actas afectadas corresponden a soportes ejecutados con recursos 2025.</t>
  </si>
  <si>
    <t>Se genera glosa del 100% del valor de cada intervención por incumplimiento de anexo 6 lineamientos técnicos de la Gestión de la Salud Pública GSP y del plan de salud pública de intervenciones colectivas - PSPIC y módulo de estándares - SIVIGILA D.C, ya que se evidenció para dos (2) intervenciones el siguiente hallazgo:
1. En el acta SQ01C106679 (ID 842979) con Concepto Desfavorable del 11-02-2026, se evidencio espacio en blanco en el ítem 8.1 ya que no se registró si la sustancia “Electrodo revestido para soldadura por arco” contaba con ficha de datos de seguridad.
2. En el acta SQ01C106937 (ID 844365) con Concepto Desfavorable del 12-02-2026, no se registró los incumplimientos evidenciados para el ítem 5.6, el cual fue calificado como "2. No Cumple".
Nota: Se precisa que las actas afectadas corresponden a soportes ejecutados con recursos 2026.</t>
  </si>
  <si>
    <t>Se genera glosa del 100% del valor reportado en la columna “Presupuesto ejecutado periodo” por AUSENCIA DE SOPORTES, ya que el 10% no cubre la visita faltante. La Subred no soportó en el seguimiento la totalidad de las intervenciones reportadas como ejecutadas en el plan de acción programático y presupuestal - informes de gestión Vigilancia en Salud Ambiental; ya que reportó como meta ejecutada con recursos 2025, 8 actividades; sin embargo, soportó 7. Presentándose ausencia de 1 soporte.
Adicionalmente, se presentó incumplimiento de anexo 6 lineamientos técnicos de la Gestión de la Salud Pública GSP y del plan de salud pública de intervenciones colectivas - PSPIC y módulo de estándares - SIVIGILA D.C, ya que se evidenció para dos (2) intervenciones el siguiente hallazgo:
1. En el acta SQ01C106655 (ID 306469) con Concepto Desfavorable del 24-02-2026, se evidenció inconsistencia en la relación de las sustancias químicas utilizadas, producidas y residuos generados, al registrar cantidad mensual utilizada de Papel de 18 Toneladas, como producto terminado "Productos - Papel" con cantidad mensual producida de 7 Toneladas y como residuo generado "Retal Papel" con 70 Kilogramos.
2. En el acta SQ01C105918 (ID 439435) con Concepto Desfavorable del 11-02-2026, se evidenció espacio en blanco en la calificación del ítem 3.9 y 3.10.
Nota: Se precisa que las actas afectadas corresponden a soportes ejecutados con recursos 2025.</t>
  </si>
  <si>
    <t>Se genera glosa del 10% del valor reportado en la columna “Presupuesto ejecutado periodo” por AUSENCIA DE SOPORTES, ya que la Subred no soportó en el seguimiento la totalidad de las intervenciones reportadas como ejecutadas en el plan de acción programático y presupuestal - informes de gestión Vigilancia en Salud Ambiental; ya que reportó como meta ejecutada con recursos 2026, 64 actividades; sin embargo, soportó 63. Presentándose ausencia de 1 soporte.</t>
  </si>
  <si>
    <t>Se genera glosa del 100% del valor de cada intervención por incumplimiento de anexo 6 lineamientos técnicos de la Gestión de la Salud Pública GSP y del plan de salud pública de intervenciones colectivas - PSPIC y módulo de estándares - SIVIGILA D.C, ya que se evidenció para una (1) actividad el siguiente hallazgo:
1. En la actividad de educación para la salud pública en riesgo químico, realizada el día 22-01-2026, se evidenció inconsistencia en la ficha técnica, al registrarse como fecha de la actividad el día 16-12-2025. Asimismo, se identificó una diferencia entre la información consignada en la ficha técnica y los soportes de evaluación presentados, ya que los resultados calificados para las respuestas no corresponden con la información tabulada y graficada en la Ficha técnica.</t>
  </si>
  <si>
    <t>Se genera glosa del 100% del valor de cada intervención, por incumplimiento de Anexo 6 lineamientos técnicos de la Gestión de la Salud Pública GSP y del Plan de Salud Pública de Intervenciones Colectivas - PSPIC y módulo de estándares - SIVIGILA D.C, ya que se evidenció para una (1) intervención el siguiente hallazgo:
1. En el soporte físico del Acta No. SQ01C105537, ID (310776), de fecha 17/1/2026 con Concepto Desfavorable. Dentro de las causales que generaron el concepto desfavorable, no se registró el incumplimiento del aspecto evaluado en el ítem 5.5 “Se implementan procedimientos de limpieza y desinfección”.
Nota: Intervención realizada con recursos 2025.</t>
  </si>
  <si>
    <t>Se genera glosa del 100% del valor de cada intervención, por incumplimiento de Anexo 6 lineamientos técnicos de la Gestión de la Salud Pública GSP y del Plan de Salud Pública de Intervenciones Colectivas - PSPIC y módulo de estándares - SIVIGILA D.C, ya que se evidenció para una (1) intervención el siguiente hallazgo: 
1. En el soporte físico del Acta No. SQ01C105552, ID (755165), de fecha 22/1/2026 con Concepto Favorable con Requerimientos. Se registró en la hoja 7 la nota aclaratoria: ítem 4.2 No cumple, Hallazgo: sin soporte de mantenimiento de máquinas, sin embargo, no se reportó la exigencia de este ítem.
Nota: Intervención realizada con recursos 2025.</t>
  </si>
  <si>
    <t>Se genera glosa del 100% del valor de cada intervención, por incumplimiento de Anexo 6 lineamientos técnicos de la Gestión de la Salud Pública GSP y del Plan de Salud Pública de Intervenciones Colectivas - PSPIC y módulo de estándares - SIVIGILA D.C, ya que se evidenció para una (1) intervención el siguiente hallazgo: 
1. En el soporte físico del Acta No. SQ01C104982, ID (309579), de fecha 29/1/2026 con Concepto Favorable con Requerimientos. No se contó con los perfiles requeridos de acuerdo a la ficha técnica de la línea ya que la intervención fue realizada por Darlyng Karely Ortiz Vega, Profesional Universitario 2, con formación como Ingeniero Químico y Hernán Guillermo Patiño Garzón, con nombramiento de planta como Técnico en Salud ocupacional y con formación como Ingeniero Ambiental, por lo cual faltó el perfil de Tecnólogo de Alimentos o Tecnólogo en Saneamiento Ambiental o Tecnólogo en Control de Calidad de Alimentos o Tecnólogo en Salud Ambiental y Seguridad Sanitaria o Técnico Laboral por competencias en Sanidad Ambiental.
Nota: Intervención realizada con recursos 2025.</t>
  </si>
  <si>
    <t>Se genera glosa del 100% del valor de cada intervención, por incumplimiento de Anexo 6 lineamientos técnicos de la Gestión de la Salud Pública GSP y del Plan de Salud Pública de Intervenciones Colectivas - PSPIC y módulo de estándares - SIVIGILA D.C, ya que se evidenció para una (1) intervención el siguiente hallazgo: 
1. En el soporte físico del Acta No. SQ08C002069, ID (832999), de fecha 16/1/2026 con Concepto Desfavorable. Dentro de las causales incumplidas que ocasionaron el concepto desfavorable, no se registró el incumplimiento del aspecto evaluado en el ítem 4.3 "Esquema de vacunación".
Nota: Intervención realizada con recursos 2025.</t>
  </si>
  <si>
    <t>Se genera glosa del 100% del valor de cada intervención, por incumplimiento de Anexo 6 lineamientos técnicos de la Gestión de la Salud Pública GSP y del Plan de Salud Pública de Intervenciones Colectivas - PSPIC y módulo de estándares - SIVIGILA D.C, ya que se evidenció para una (1) intervención el siguiente hallazgo: 
1. En el soporte físico del Acta No. SQ01C105532, ID (663673), de fecha 16/1/2026 con Concepto Favorable. En la hoja 7 se registró la fecha de constancia de visita 16/1/2025, lo cual no es consistente con la fecha 16/1/2026.
Nota: Intervención realizada con recursos 2025.</t>
  </si>
  <si>
    <t>Se genera glosa del 100% del valor de cada intervención, por incumplimiento de Anexo 6 lineamientos técnicos de la Gestión de la Salud Pública GSP y del Plan de Salud Pública de Intervenciones Colectivas - PSPIC y módulo de estándares - SIVIGILA D.C, ya que se evidenció para una (1) intervención el siguiente hallazgo:
1. En el soporte físico del Acta No. SQ03C041238, ID (454412), de fecha 28/1/2026 con Concepto Favorable con Requerimientos. Se evidenció inconsistencia en la redacción de la exigencia respecto a la implementación del plan de gestión integral de residuos en el ítem 12.6, al quedar registrada en forma de hallazgo.
Nota: Intervención realizada con recursos 2026.</t>
  </si>
  <si>
    <t>Se genera glosa del 100% del valor de cada intervención, por incumplimiento de Anexo 6 lineamientos técnicos de la Gestión de la Salud Pública GSP y del Plan de Salud Pública de Intervenciones Colectivas - PSPIC y módulo de estándares - SIVIGILA D.C, ya que se evidenció para una (1) intervención el siguiente hallazgo: 
1. En el soporte físico del Acta No. SQ03C041347, ID (684560), de fecha 20/1/2026 con Concepto Favorable con Requerimientos. En el acta principal SQ03C041347 se registró en tipo de establecimiento: Centro de estética y en el acta secundaria SQ04C002102 se registró el tipo de establecimiento: Peluquería, lo cual no es consistente, con la codificación de las actas SQ03 (peluquería) y SQ04 (centro de estética).
Nota: Intervención realizada con recursos 2026.</t>
  </si>
  <si>
    <t>Se genera glosa del 100% del valor de cada intervención por incumplimiento de anexo 6 lineamientos técnicos de la Gestión de la Salud Pública GSP y del plan de salud pública de intervenciones colectivas - PSPIC y módulo de estándares - SIVIGILA D.C, ya que se evidenció para una (1) intervención el siguiente hallazgo:
1. En el Acta No. SQ01C106893, ID 690797, de fecha 16/02/2026 con Concepto Favorable, se evidenció durante el seguimiento en campo, almacenamiento de aceite usado el cual no contaba con un sistema de contención de derrames adecuado, acorde con la naturaleza, características y cantidad de este residuo generado. Adicionalmente, se observó dentro de las instalaciones eléctricas una caja de tacos sin su respectiva tapa protectora.</t>
  </si>
  <si>
    <t>Se genera glosa del 100% del valor de cada intervención por incumplimiento de anexo 6 lineamientos técnicos de la Gestión de la Salud Pública GSP y del plan de salud pública de intervenciones colectivas - PSPIC y módulo de estándares - SIVIGILA D.C, ya que se evidenció para una (1) intervención el siguiente hallazgo:
1. En el Acta No. SQ03C040880, ID 745695, de fecha 10/02/2026 con Concepto Favorable con Requerimientos, se evidenció durante el seguimiento en campo, que el área de asepsia presenta elementos, específicamente plantas, ubicadas sobre la superficie de trabajo, lo cual obstruye y dificulta la adecuada ejecución de los procesos de limpieza, desinfección y esterilización, y puede generar riesgo de contaminación cruzada, de tal forma, que los ítems del acta relacionados con la evaluación de estos aspectos (4.8, 12.5) se calificaron Cumple, lo cual no es consistente. Adicionalmente, se constató que esta área no se encuentra señalizada y no se incluyó como hallazgo en el aspecto evaluado del ítem 6.1. Adicionalmente, la socialización de la URL del portal web del sector belleza no corresponde con la definida en la ficha técnica de la línea de Seguridad Química en el numeral 2.3.</t>
  </si>
  <si>
    <t>Se genera glosa del 100% del valor de cada intervención POR INCUMPLIMIENTO DE ANEXO 6 LINEAMIENTOS TÉCNICOS DE LA GESTIÓN DE LA SALUD PÚBLICA GSP Y DEL PLAN DE SALUD PÚBLICA DE INTERVENCIONES COLECTIVAS - PSPIC Y MÓDULO DE ESTÁNDARES - SIVIGILA D.C ya que se evidenció lo siguiente en (1) Acta:
1. Para el acta SB01C053305 ID 720432 de fecha 06/02/2026, concepto Desfavorable en ítem 7.6. “Garantiza el almacenamiento de materiales aprovechables según lo establece el artículo 2.3.2.2.2.8.83. del Decreto 1077 de 2015”, donde este ítem fue calificado como No aplica, el cual, según el tipo de establecimiento, se debe evaluar, ya que, este ítem evalúa las condiciones de almacenamiento seguro de los materiales en la bodega. Así mismo en ítem 7.9 Presenta informe anual de bolsas de suero se calificó “No” y no se registró hallazgo.
Nota: El Artículo 2.3.2.2.2.8.83 del Decreto 1077 de 2015 establece las condiciones técnicas y sanitarias para el almacenamiento de materiales aprovechables, con el fin de preservar su calidad, evitar riesgos a la salud y proteger el entorno. Su aplicación en bodegas de reciclaje es fundamental, ya que estas funcionan como puntos intermedios dentro de la cadena de aprovechamiento, donde los residuos son recibidos, clasificados, acondicionados y almacenados antes de su comercialización o transformación.
En este sentido, la norma es plenamente aplicable porque regula directamente las actividades que se desarrollan en estas bodegas. El almacenamiento adecuado garantiza que los materiales reciclables no pierdan su valor comercial ni sus propiedades físicas y químicas, lo cual es clave para su posterior reincorporación en procesos productivos. Además, al exigir el control de vectores, olores, riesgos de incendio y condiciones de seguridad, la norma busca prevenir impactos negativos en la salud de los trabajadores, la comunidad circundante y el medio ambiente.
Asimismo, el artículo enfatiza la necesidad de adaptar las condiciones de almacenamiento según las características de los residuos, lo que resulta especialmente relevante en bodegas donde se manejan distintos tipos de materiales (plásticos, papel, metales, vidrio, entre otros). Esto implica implementar medidas diferenciadas de organización, ventilación, protección y manejo del espacio, incluyendo el almacenamiento en altura para materiales inorgánicos cuando sea técnicamente viable.
Por lo tanto, el cumplimiento de este artículo no solo responde a una obligación legal, sino que también constituye una práctica esencial para garantizar la eficiencia operativa, la seguridad industrial y la sostenibilidad ambiental en las bodegas de reciclaje</t>
  </si>
  <si>
    <t>Se genera glosa del 100% del valor de cada intervención POR INCUMPLIMIENTO DE ANEXO 6 LINEAMIENTOS TÉCNICOS DE LA GESTIÓN DE LA SALUD PÚBLICA GSP Y DEL PLAN DE SALUD PÚBLICA DE INTERVENCIONES COLECTIVAS - PSPIC Y MÓDULO DE ESTÁNDARES - SIVIGILA D.C ya que se evidenció lo siguiente en (1) Acta:
Para el acta SB01C052908 ID 404669 de fecha 03/02/2026, concepto Favorable en ítem 5.1.3 Fecha último lavado de tanque se registró 24/06/2026.</t>
  </si>
  <si>
    <t>Se genera glosa del 100% del valor de cada intervención POR INCUMPLIMIENTO DE ANEXO 6 LINEAMIENTOS TÉCNICOS DE LA GESTIÓN DE LA SALUD PÚBLICA GSP Y DEL PLAN DE SALUD PÚBLICA DE INTERVENCIONES COLECTIVAS - PSPIC Y MÓDULO DE STÁNDARES - SIVIGILA D.C ya que se evidenció lo siguiente en (10) Actas:
Se evidenció que en el campo “Tipo de generador” se seleccionó la opción “Pequeño generador”, lo cual no corresponde, dado que para esta clasificación el rango establecido es de 10 ≤ 100 kg. Así mismo se observó que el ítem 8.3 se registró No aplica. Lo anterior para los siguientes soportes: 
1. No. SB18C008669, ID 719456, de fecha 14/01/2026, con concepto desfavorable, se evidencia en su anexo SA05C002188 que en el campo “Valor media móvil de los últimos 6 meses” se registró un valor de 3,53 kg. 
2. No. SB18C008672, ID 716786, de fecha 19/01/2026, con concepto desfavorable, se evidencia en su anexo SA05C002192 que en el campo “Valor media móvil de los últimos 6 meses” se registró un valor de 7,2 kg. 
3. No. SB18C008671, ID 624752, de fecha 08/01/2026, con concepto favorable con requerimientos, se evidencia en su anexo SA05C002193 que en el campo “Valor media móvil de los últimos 6 meses” se registró un valor de 7,51 kg. 
4. No. SB18C008668, ID 753672, de fecha 07/01/2026, con concepto favorable con requerimientos, se evidencia en su anexo SA05C002187 que en el campo “Valor media móvil de los últimos 6 meses” se registró un valor de 4,2 kg. 
5. No. SB18C008667, ID 708607, de fecha 07/01/2026, con concepto favorable con requerimientos, se evidencia en su anexo SA05C002186 que en el campo “Valor media móvil de los últimos 6 meses” se registró un valor de 3,5 kg. 
6. No. SB18C008666, ID 719461, de fecha 07/01/2026, con concepto favorable con requerimientos, se evidencia en su anexo SA05C002185 que en el campo “Valor media móvil de los últimos 6 meses” se registró un valor de 0,97 kg. 
7. No. SB18C008670, ID 797044, de fecha 15/01/2026, con concepto favorable con requerimientos, se evidencia en su anexo SA05C002194 que en el campo “Valor media móvil de los últimos 6 meses” se registró un valor de 3,53 kg. 
Se evidencia en anexo SA05C que en ítem 8.3 se registró No aplica. Lo anterior para las siguientes visitas.
8. No. SB18C008673, ID 703114, de fecha 21/01/2026, con concepto desfavorable.
9. No. SB18C008674, ID 621079, de fecha 17/01/2026, con concepto favorable.
10. No. SB18C008677, ID 627664, de fecha 15/01/2026, con concepto favorable con requerimientos.</t>
  </si>
  <si>
    <t>Se genera glosa del 100% del valor de cada intervención POR INCUMPLIMIENTO DE ANEXO 6 LINEAMIENTOS TÉCNICOS DE LA GESTIÓN DE LA SALUD PÚBLICA GSP Y DEL PLAN DE SALUD PÚBLICA DE INTERVENCIONES COLECTIVAS - PSPIC Y MÓDULO DE ESTÁNDARES - SIVIGILA D.C ya que se evidenció lo siguiente en (1) Acta:
1. Para el acta No. SB01C052638 ID 800843 de fecha 24/01/2026 Concepto favorable con requerimientos se evidenció que el número de inscripción (SB0007089) no corresponde al del establecimiento, se verifica en aplicativo SIVIGILA D.C (SQ00006933).</t>
  </si>
  <si>
    <t>Se genera glosa del 100% del valor de cada intervención POR INCUMPLIMIENTO DE ANEXO 6 LINEAMIENTOS TÉCNICOS DE LA GESTIÓN DE LA SALUD PÚBLICA GSP Y DEL PLAN DE SALUD PÚBLICA DE INTERVENCIONES COLECTIVAS - PSPIC Y MÓDULO DE ESTÁNDARES - SIVIGILA D.C ya que se evidenció lo siguiente en (1) Acta:
1. Para la vigencia octubre - Diciembre 2025, el acta No. SB01C052518 ID 482860 de fecha 04/02/2026 Concepto favorable con requerimientos se evidenció que falta la hoja 7 del soporte.</t>
  </si>
  <si>
    <t>Se genera glosa del 100% del valor de cada intervención POR INCUMPLIMIENTO DE ANEXO 6 LINEAMIENTOS TÉCNICOS DE LA GESTIÓN DE LA SALUD PÚBLICA GSP Y DEL PLAN DE SALUD PÚBLICA DE INTERVENCIONES COLECTIVAS - PSPIC Y MÓDULO DE ESTÁNDARES - SIVIGILA D.C ya que se evidenció lo siguiente en (1) Acta:
1. Para la vigencia octubre - Diciembre 2025, el acta No. SB01C053449 ID 588293 de fecha 12/02/2026 Concepto favorable con requerimientos se evidenció en campo “para constancia, previa lectura y ratificación del contenido de la presente acta, firman los colaboradores y personas que intervinieron en la visita, hoy (día/mes/año) 12/11/2026.</t>
  </si>
  <si>
    <t>Se genera glosa del 100% del valor de cada intervención POR INCUMPLIMIENTO DE ANEXO 6 LINEAMIENTOS TÉCNICOS DE LA GESTIÓN DE LA SALUD PÚBLICA GSP Y DEL PLAN DE SALUD PÚBLICA DE INTERVENCIONES COLECTIVAS - PSPIC Y MÓDULO DE ESTÁNDARES - SIVIGILA D.C ya que se evidenció lo siguiente en (1) Acta:
1. Para el acta No. SB12C001139 ID 502190 de fecha 17/01/2026 concepto Desfavorable en su anexo SA05C0020254 se evidencia incongruencia en ítems debido que en campo Valor media móvil de los últimos 6 meses se diligenció 8 kg, Sin embargo, no cuenta con comprobantes de recolección, PGIRASA ni con formato para el registro detallado de los residuos generados, donde se documenta la cantidad y tipo de residuos generados.
Nota: No es correcto calcular o asignar un valor promedio móvil de los últimos 6 meses para un establecimiento (como un sitio de encuentro sexual) cuando no se cuenta con soportes documentales verificables, porque este tipo de cálculo requiere necesariamente una base de datos confiable, continua y trazable.
En primer lugar, el promedio móvil es una herramienta estadística que se fundamenta en datos históricos reales. Si no existen registros formales (Copia de los comprobantes de recolección entregados por el transportador de residuos o desechos peligrosos, PGIRASA, formato Consolidado Anual por Tipo de Residuos generados en sus actividades de atención en salud y otras actividades, diligenciado mensualmente), el cálculo carece de sustento técnico y se convierte en una estimación subjetiva. Esto vulnera principios básicos como la veracidad, trazabilidad y confiabilidad de la información.
En segundo lugar, desde el punto de vista normativo y administrativo, cualquier valoración o caracterización de un establecimiento debe basarse en evidencia documentada. La ausencia de documentos impide verificar la continuidad en el tiempo, la consistencia de los datos y su correspondencia con la realidad operativa del establecimiento. Por lo tanto, no es posible garantizar que el promedio calculado represente fielmente el comportamiento del lugar.
En consecuencia, la aplicación de un valor promedio móvil en estas condiciones no es técnicamente válida ni jurídicamente sólida. Para que este tipo de cálculo sea procedente, es indispensable contar con registros documentales completos, confiables y correspondientes al periodo analizado. En ausencia de estos, debe indicarse expresamente la falta de información.</t>
  </si>
  <si>
    <t>Se genera glosa del 100% del valor de cada intervención POR INCUMPLIMIENTO DE ANEXO 6 LINEAMIENTOS TÉCNICOS DE LA GESTIÓN DE LA SALUD PÚBLICA GSP Y DEL PLAN DE SALUD PÚBLICA DE INTERVENCIONES COLECTIVAS - PSPIC Y MÓDULO DE ESTÁNDARES - SIVIGILA D.C ya que se evidenció lo siguiente en (1) Acta:
1. Para el Acta No. SB03C003737 ID 350420, de fecha 14/01/2026, con concepto favorable con requerimientos se evidencia en su anexo SA05C002184 que en el campo “Valor media móvil de los últimos 6 meses” se registró un valor de 0,68 kg. Sin embargo, en el campo “Tipo de generador” se seleccionó la opción “Pequeño generador”, lo cual no corresponde, dado que para esta clasificación el rango establecido es de 10 ≤ 100 kg. Así mismo se observó que el ítem 8.3 se registró No Aplica.</t>
  </si>
  <si>
    <t>Se genera glosa del 100% del valor de cada intervención POR INCUMPLIMIENTO DE ANEXO 6 LINEAMIENTOS TÉCNICOS DE LA GESTIÓN DE LA SALUD PÚBLICA GSP Y DEL PLAN DE SALUD PÚBLICA DE INTERVENCIONES COLECTIVAS - PSPIC Y MÓDULO DE ESTÁNDARES - SIVIGILA D.C ya que se evidenció lo siguiente en (2) intervenciones:
Para los dos fortalecimientos realizados el 10/02/2026, dirigido a docentes, coordinadores, y personal de servicios generales de jardines infantiles, se evidenció que fueron llevados a cabo en modalidad virtual, los cuales no cuentan con aval por parte de la referencia de nivel central para su realización en esta modalidad.</t>
  </si>
  <si>
    <t>Se genera glosa del 100% por ausencia de soportes, del valor reportado en la columna “presupuesto ejecutado periodo”, debido a que los productos, reportados como ejecutados en el informe de gestión, no fueron soportados en el momento de la visita de supervisión, ya que se evidenció ausencia de (1) soporte, de una meta ejecutada (7). Se aclara que el 10 % no cubre el valor de la ausencia, por tanto, se genera la glosa sobre el 100% del valor reportado en la columna “Presupuesto ejecutado periodo”.
Nota: Los soportes corresponden a recursos 2026.</t>
  </si>
  <si>
    <t>Se genera glosa por el 100% del valor de cada intervención, por incumplimiento de anexo 6 lineamientos técnicos de la gestión de la salud pública GSP y del plan de salud pública de intervenciones colectivas PSPIC y módulo de estándares - SIVIGILA DC, ya que se evidencio en un (1) acta de visita el siguiente hallazgo:  
En acta SB06C012936 ID 552809 del 13/01/2026 con concepto desfavorable, se registró en el ítem 8.5.1. Cuenta con procedimientos para el manejo integral de plagas, los soportes de verificación e implementación de controles físicos y químicos y/o biológicos, para lo cual se calificó como No cumple con hallazgo “No conto con soporte ni procedimientos diligenciado” y en el bloque de exigencias se registró “8.5.1. No conto con soporte ni procedimientos de manejo integral de residuos diligenciado”, hallazgo que no corresponde al ítem que fue calificado en incumplimiento. 
Nota: Los soportes corresponden a recursos 2026.</t>
  </si>
  <si>
    <t>Se genera glosa por el 100% del valor de cada intervención, por incumplimiento de anexo 6 lineamientos técnicos de la gestión de la salud pública GSP y del plan de salud pública de intervenciones colectivas PSPIC y módulo de estándares - SIVIGILA DC, ya que se evidencio en dos (2) actas de visita el siguiente hallazgo:  
En acta SB01C052858 ID 756764 con concepto desfavorable del 28/01/2026, se evidenció que el ítem 6.1. Existe plan de gestión de riesgo de desastres documentado e implementado y el ítem 6.2. Se encuentran claramente señalizadas las diferentes áreas y secciones en cuanto a acceso y circulación de personas, servicios y seguridad, salidas de emergencias etc. Los cuales se calificaron en No cumplimiento, y en el bloque 8. Exigencias se registró “6.1.- 6.2. No cuenta con plan de atención a emergencias ni señalización y demarcación”, ítems que no deberían de afectar la emisión del concepto sanitario emitido, ya que se debieron de dejar como recomendaciones al establecimiento. 
En acta SB01C052863 ID 845659 con concepto desfavorable del 29/01/2026, se evidenció que el ítem 6.1. Existe plan de gestión de riesgo de desastres documentado e implementado y el ítem 6.2. Se encuentran claramente señalizadas las diferentes áreas y secciones en cuanto a acceso y circulación de personas, servicios y seguridad, salidas de emergencias etc. Los cuales se calificaron en No cumplimiento, y en el bloque 8. Exigencias se registró “6.1.- 6.2. No cuenta con plan de atención a emergencias ni señalización y demarcación”, ítems que no deberían de afectar la emisión del concepto sanitario emitido, ya que se debieron de dejar como recomendaciones al establecimiento.
Nota: Los soportes corresponden a recursos 2026.</t>
  </si>
  <si>
    <t>Se genera glosa por el 100% del valor de cada intervención, por incumplimiento de anexo 6 lineamientos técnicos de la gestión de la salud pública GSP y del plan de salud pública de intervenciones colectivas PSPIC y módulo de estándares - SIVIGILA DC, ya que se evidencio en dos (2) actas de visita el siguiente hallazgo:  
En acta SB03C003572 ID 339611 del 19/01/2026 con concepto desfavorable, se evidencio que se incluyó en la visita el anexo técnico Verificación de condiciones sanitarias de calderas y calderines, el cual no se relacionó en el acta principal en el espacio de observaciones que se contaba con dicho anexo, según como lo solicita el lineamiento técnico. Además, anexa SA05002058 se registró que la media móvil del establecimiento fue de 10 kg y fue clasificado como micro generador, lo cual es incongruente frente a que un micro generador es menos de 10kg. 
En acta SB03C003575 ID 336309 del 19/01/2026 con concepto favorable, se evidencio que en el ítem 5.5 Cuenta con sistema de producción de vapor? Se diligencio la opción No, y en el ítem 5.8 Cual? Se cerraron los espacios y no se registró el tipo de equipo evidenciado, además se registró el anexo Verificación de condiciones sanitarias de calderas y calderines, lo cual indica que si hay un equipo en el establecimiento.
Nota: Los soportes corresponden a recursos 2026.</t>
  </si>
  <si>
    <t>Se genera glosa por el 100% del valor de cada intervención, por incumplimiento de anexo 6 lineamientos técnicos de la gestión de la salud pública GSP y del plan de salud pública de intervenciones colectivas PSPIC y módulo de estándares - SIVIGILA DC, ya que se evidencio en dos (2) actas de visita el siguiente hallazgo:  
Se evidencio en actas SA05C en el ítem que solicita lo siguiente “Soporte del registro de generadores de residuos o desechos peligrosos ante autoridad ambiental”, ítem que se diligencio con la opción No aplica, lo cual es incorrecto en relación a que el prestador si contaba con generación de residuos peligrosos y debía realizar el registro ante la autoridad ambiental, esto según la resolución 1362 de 2007, donde se obliga a realizar el registro ante la autoridad ambiental sobre los establecimientos que generen residuos sólidos peligrosos del sector salud. Esto se evidencio para los siguientes soportes:
SB18C008364 ID 851199 con concepto favorable con requerimientos del 06/01/2026. 
SB18C008365 ID 583299 con concepto favorable con requerimientos del 06/01/2026. 
Nota: Los soportes corresponden a recursos 2026.</t>
  </si>
  <si>
    <t>Se genera glosa por el 100% del valor de cada intervención, por incumplimiento de anexo 6 lineamientos técnicos de la gestión de la salud pública GSP y del plan de salud pública de intervenciones colectivas PSPIC y módulo de estándares - SIVIGILA DC, ya que se evidencio en un (1) acta de visita el siguiente hallazgo:  
Se evidencio que acta SB01C052808 ID 851049 con concepto favorable con requerimientos, del 17/01/2026 donde se calificó el ítem 4.2 La clase y calidad de los materiales utilizados en los pisos es acorde al uso observado en cada espacio y estos se proveen de sistemas de faciliten el drenaje de líquidos evitado acumulación cuando así lo requiere. El cual se calificó como No cumple, y no se registró este hallazgo en el bloque de las 8 Exigencias. 
Nota: Los soportes corresponden a recursos 2026.</t>
  </si>
  <si>
    <t xml:space="preserve">Se genera glosa por el 100% del valor de cada intervención, por incumplimiento de anexo 6 lineamientos técnicos de la gestión de la salud pública GSP y del plan de salud pública de intervenciones colectivas PSPIC y módulo de estándares - SIVIGILA DC, ya que se evidencio en un (1) acta de visita el siguiente hallazgo:  
Se evidencio que se visitó al establecimiento soportado bajo acta SB01C052879 ID 650318 del 22/01/2026, con nombre del establecimiento AQUAKIDS CARVAJAL S.A.S. con NIT 901706940-8 y a la matrícula mercantil No. 3671794, correspondiente ubicado en la KR 69 C 37 A 80 Sur, se registra bajo los códigos CIIU 8552 (Enseñanza deportiva y recreativa) y 8559 (Otros tipos de educación n.c.p.), el cual por el tipo de actividad económica no corresponde a la intervención Piscinas de uso restringido no abiertas al público en general y se debió visitar como Establecimiento educativo No formal y validar las condiciones de la piscina respecto al lineamiento técnico para este tipo de intervención. 
Nota: Los soportes corresponden a recursos 2025.
</t>
  </si>
  <si>
    <t>Se genera glosa por el 100% del valor de cada intervención, por incumplimiento de anexo 6 lineamientos técnicos de la gestión de la salud pública GSP y del plan de salud pública de intervenciones colectivas PSPIC y módulo de estándares - SIVIGILA DC, ya que se evidencio en un (1) acta de visita el siguiente hallazgo:  
En acta SB12C001288 ID 516797 con concepto desfavorable del 25/02/2026 se evidencio que el tecnólogo de saneamiento no firmó el acta dejando el espacio en blanco. 
Nota: Los soportes corresponden a recursos 2026.</t>
  </si>
  <si>
    <t>Se genera glosa por el 100% del valor de cada intervención, por incumplimiento de anexo 6 lineamientos técnicos de la gestión de la salud pública GSP y del plan de salud pública de intervenciones colectivas PSPIC y módulo de estándares - SIVIGILA DC, ya que se evidencio en dos (2) actas de visita el siguiente hallazgo:  
En acta SB01C053491 ID 664801 con concepto desfavorable del 24/02/2026, se evidencio que en el historial de visitas de la cedula del establecimiento se registró como visita No. 4 de 13/02/2025 con concepto desfavorable y en el espacio de medida sanitaria no se registró ningún dato dejando el espacio en blanco. 
En acta SB01C053976 ID 737995 con concepto desfavorable del 25/02/2026 se evidenció que en la cedula del establecimiento se registró la dirección “KR80 F 40 C 16” dirección que corresponde a la localidad de Kennedy.
Nota: Los soportes corresponden a recursos 2026.</t>
  </si>
  <si>
    <t>Se genera glosa por Ausencia de soportes del 100% del valor total reportado en la columna presupuesto ejecutado periodo por la intervención, ya que el 10% no cubre el valor de las visitas ejecutadas, ya que se evidencio que en el periodo se facturaron 2 intervenciones y la subred no soporto ninguna intervención en el proceso de seguimiento. 
Nota: Los soportes corresponden a recursos 2026.</t>
  </si>
  <si>
    <t>Se genera glosa por Ausencia de soportes del 10% del valor total reportado en la columna presupuesto ejecutado periodo por la intervención, ya que se evidencio que en el periodo se facturaron 23 intervenciones y la subred soporto 22, donde no se soportó una intervención en el proceso de seguimiento. 
Nota: Los soportes corresponden a recursos 2026.</t>
  </si>
  <si>
    <t>Se genera glosa POR INCUMPLIMIENTO EN LA UNIDAD DE BASE DE COSTEO DE LA ACCIÓN DE BIENESTAR/ACCIÓN DE GESTIÓN PARA EL BIENESTAR GSP-PSPIC, ya que se no se evidenció el pago de 20 horas adicionales para un perfil Profesional universitario 2 (Andrés Rodríguez Panche, CC 1.069.726.791).
Nota: Los soportes corresponden a recursos 2026.</t>
  </si>
  <si>
    <t>Se genera glosa por el 100% del valor de cada intervención, por incumplimiento de anexo 6 lineamientos técnicos de la gestión de la salud pública GSP y del plan de salud pública de intervenciones colectivas PSPIC y módulo de estándares - SIVIGILA DC, ya que se evidencio en el acta anexa al acta principal No. SA05C001834, se registró que en el item 2.6.2 El establecimiento cuenta con un procedimiento para el movimiento interno de residuos, que incluye: frecuencias y horarios de recolección, tipos de residuos a movilizar, y un plano o esquema del establecimiento. Este esquema debe mostrar claramente las áreas de generación de residuos, las ubicaciones de almacenamiento intermedio y/o central, y las rutas de movimiento interno por tipo de residuo. El procedimiento y el esquema deben ser claros, legibles y estar ubicados en sitios estratégicos. (numeral 4.1.1.3.1.6 y Anexo 5.4 numeral), Ítem calificado como cumple, pero el establecimiento no cuenta con ninguna evidencia documental en relación con el manejo de residuos sólidos, esto se validó con el establecimiento y según el diligenciamiento del acta en los ítems 2.4.1., 2.8.2. donde la misma profesional refiere que no se presentan documentos sobre el manejo de los residuos sólidos. 
Además, en el acta principal SB18C008838 del 11/02/2026 con concepto favorable con requerimientos, para lo cual se evidencio que en el acta dejada en el establecimiento en papel químico, la profesional no garantizo el diligenciamiento del acta de manera adecuada, ya que se evidencio la copia con varias marcaciones que no pertenecen a la información relacionada en el folio y no se identifican los hallazgos relacionados en el acta original de la subred.</t>
  </si>
  <si>
    <t>Se genera glosa por el 100% del valor de cada intervención, por incumplimiento de anexo 6 lineamientos técnicos de la gestión de la salud pública GSP y del plan de salud pública de intervenciones colectivas PSPIC y módulo de estándares - SIVIGILA D.C, ya que se evidenció en un (01) acta de visita el siguiente hallazgo:
Para el acta de visita SB01C052845 del 24/01/2026 de concepto desfavorable, se presentó incumplimiento en las características técnicas y de calidad en el diligenciamiento de los instrumentos, debido al no registro de la normatividad presuntamente incumplida motivante del concepto sanitario desfavorable; ya que se relacionó únicamente los incumplimientos evidenciados en el establecimiento. Se aclara que la intervención corresponde a recursos 2026.</t>
  </si>
  <si>
    <t>Se genera glosa por el 100% del valor de cada intervención, por incumplimiento de anexo 6 lineamientos técnicos de la gestión de la salud pública GSP y del plan de salud pública de intervenciones colectivas PSPIC y módulo de estándares - SIVIGILA D.C, ya que se evidenció en un (01) acta de visita el siguiente hallazgo:
Para el acta de visita SB03C003686 del 10/01/2026 de concepto desfavorable con ID 366427, se presentó incumplimiento en las características técnicas y de calidad en el diligenciamiento de los instrumentos, debido al no registro de la normatividad presuntamente incumplida motivante del concepto sanitario desfavorable; ya que se relacionó únicamente los incumplimientos evidenciados en el establecimiento. Se aclara que la intervención corresponde a recursos 2026.</t>
  </si>
  <si>
    <t>Se genera glosa por el 100% del valor de cada intervención, por incumplimiento de anexo 6 lineamientos técnicos de la gestión de la salud pública GSP y del plan de salud pública de intervenciones colectivas PSPIC y módulo de estándares - SIVIGILA D.C, ya que se evidenció en cuatro (04) actas de visita los siguientes hallazgos:
-Para el acta de visita SB18C008605 del 16/01/2026 de concepto favorable con requerimientos con ID 800916, se presentó incumplimiento en las características técnicas y de calidad en el diligenciamiento de los instrumentos, debido a la no calificación ni evaluación del ítem 4.2 “Cuenta con sistema de almacenamiento de agua”, ya que no se selecciona calificación ni se registra hallazgo observando espacio en blanco para dicho ítem.
-En acta SB18C008650 del 17/01/2026 de concepto favorable con requerimientos con ID 813273, se presentó incumplimiento en las características técnicas y de calidad en el diligenciamiento de los instrumentos, debido a que para el anexo SA05C002153 el no registro de hallazgo frente a lo calificado como no cumplimiento para el ítem 3.1; ya que este fue calificado como 2 - No Cumple; sin embargo, no registra hallazgo, evidenciando este espacio en blanco el cual fue cerrado con una línea. 
-En acta SB18C008652 del 17/01/2026 de concepto favorable con requerimientos con ID 627918, se presentó incumplimiento en las características técnicas y de calidad en el diligenciamiento de los instrumentos, debido a que se evidencia para el anexo SA05C002152 la no calificación del ítem 8.3 tanto en escala de ponderación como en el hallazgo, observando estos espacios en blanco. 
-En acta SB18C008658 del 24/01/2026 de concepto favorable con requerimientos con ID 842812, se presentó incumplimiento en las características técnicas y de calidad en el diligenciamiento de los instrumentos, debido a que para el anexo SA05C002150 se observó incongruencia en calificación del cuarto aspecto  denominado “Soporte del registro de generadores de residuos o desechos peligrosos ante la autoridad ambiental”, ya que el mismo fue calificado como “No Aplica” ; sin embargo, este ítem es evaluable frente al cumplimiento para los establecimientos de servicios de atención en salud. 
Nota: Se aclara que las intervenciones corresponden a recursos 2026.</t>
  </si>
  <si>
    <t>Se genera glosa por el 100% del valor de cada intervención, por incumplimiento de anexo 6 lineamientos técnicos de la gestión de la salud pública GSP y del plan de salud pública de intervenciones colectivas PSPIC y módulo de estándares - SIVIGILA D.C, ya que se evidenció en un (01) acta de visita el siguiente hallazgo:
Para el acta de visita SB01C052829 del 16/01/2026 de concepto desfavorable con ID 593501, se presentó incumplimiento en las características técnicas y de calidad en el diligenciamiento de los instrumentos, debido a que en el numeral 8 del acta de IVC no se registra recomendación del ítem 6.6 "Existe botiquín de primeros auxilios" calificado como "No cumple" en el cual se diligenció hallazgo: "Botiquín de primeros auxilios con insumos vencidos". Se aclara que la intervención corresponde a recursos 2026.</t>
  </si>
  <si>
    <t>Se genera glosa por el 100% del valor de cada intervención, por incumplimiento de anexo 6 lineamientos técnicos de la gestión de la salud pública GSP y del plan de salud pública de intervenciones colectivas PSPIC y módulo de estándares - SIVIGILA D.C, ya que se evidenció en tres (03) actas de visita el siguiente hallazgo:
Se presentó incumplimiento en las características técnicas y de calidad en el diligenciamiento de los instrumentos, debido al no registro de la normatividad presuntamente incumplida motivante del concepto sanitario desfavorable; ya que se relacionó únicamente los incumplimientos evidenciados en el establecimiento. Lo anterior para las siguientes actas de visita:
1. Acta SB06C012961 del 21/01/2026 de concepto desfavorable con ID 402330.
2. Acta SB06C012950 del 22/01/2026 de concepto desfavorable con ID 402369.
3. Acta SB06C012960 del 19/01/2026 de concepto desfavorable con ID 764226.
Nota: Se aclara que las intervenciones corresponden a recursos 2026.</t>
  </si>
  <si>
    <t>Se genera glosa por el 100% del valor de cada intervención, por incumplimiento de anexo 6 lineamientos técnicos de la gestión de la salud pública GSP y del plan de salud pública de intervenciones colectivas PSPIC y módulo de estándares - SIVIGILA D.C, ya que se evidenció en un (01) acta de visita el siguiente hallazgo:
Para el acta de visita SB06C012963 del 16/01/2026 de concepto desfavorable, con ID 495577 se presentó incumplimiento en las características técnicas y de calidad en el diligenciamiento de los instrumentos, debido al no registro de la normatividad presuntamente incumplida motivante del concepto sanitario desfavorable; ya que se relacionó únicamente los incumplimientos evidenciados en el establecimiento. Se aclara que la intervención corresponde a recursos 2026.</t>
  </si>
  <si>
    <t>Se genera glosa por el 100% del valor de cada intervención, por incumplimiento de anexo 6 lineamientos técnicos de la gestión de la salud pública GSP y del plan de salud pública de intervenciones colectivas PSPIC y módulo de estándares - SIVIGILA D.C, ya que se evidenció en un (01) acta de visita el siguiente hallazgo:
Para el acta de visita SB06C012949 del 26/01/2026 de concepto desfavorable, con ID 366650, se presentó incumplimiento en las características técnicas y de calidad en el diligenciamiento de los instrumentos, debido al no registro de la normatividad presuntamente incumplida motivante del concepto sanitario desfavorable; ya que se relacionó únicamente los incumplimientos evidenciados en el establecimiento. Se aclara que la intervención corresponde a recursos 2026.</t>
  </si>
  <si>
    <t>Se genera glosa por el 100% del valor de cada intervención, por incumplimiento de anexo 6 lineamientos técnicos de la gestión de la salud pública GSP y del plan de salud pública de intervenciones colectivas PSPIC y módulo de estándares - SIVIGILA D.C, ya que se evidenció en dos (02) actas de visita el siguiente hallazgo:
Se presentó incumplimiento en las características técnicas y de calidad en el diligenciamiento de los instrumentos, debido a que se evidenció la no evaluación frente al cumplimiento del ítem 7.6. en el cual se evalúa lo siguiente: “Garantiza el almacenamiento de materiales aprovechables según lo establece el artículo 2.3.2.2.2.8.83. del Decreto 1077 de 2015”, ya que este ítem fue calificado como "3-No aplica", sin embargo, según el tipo de establecimiento, en dicho ítem se evalúan las condiciones de almacenamiento seguro de los materiales en la bodega de almacenamiento de material reciclable. Cabe aclarar que el ARTÍCULO 2.3.2.2.2.8.83 del Decreto 1077 de 2015 establece las condiciones técnicas y sanitarias para el almacenamiento de materiales aprovechables, con el fin de preservar su calidad, evitar riesgos a la salud y proteger el entorno. Su aplicación en bodegas de reciclaje es fundamental, ya que estas funcionan como puntos intermedios dentro de la cadena de aprovechamiento, donde los residuos son recibidos, clasificados, acondicionados y almacenados antes de su comercialización o transformación.
En este sentido, la norma es plenamente aplicable porque regula directamente las actividades que se desarrollan en estas bodegas. El almacenamiento adecuado garantiza que los materiales reciclables no pierdan su valor comercial ni sus propiedades físicas y químicas, lo cual es clave para su posterior reincorporación en procesos productivos. Además, al exigir el control de vectores, olores, riesgos de incendio y condiciones de seguridad, la norma busca prevenir impactos negativos en la salud de los trabajadores, la comunidad circundante y el medio ambiente.
Así mismo, el artículo enfatiza la necesidad de adaptar las condiciones de almacenamiento según las características de los residuos, lo que resulta especialmente relevante en bodegas donde se manejan distintos tipos de materiales (plásticos, papel, metales, vidrio, entre otros). Esto implica implementar medidas diferenciadas de organización, ventilación, protección y manejo del espacio, incluyendo el almacenamiento en altura para materiales inorgánicos cuando sea técnicamente viable. 
Por lo tanto, el cumplimiento de este artículo no solo responde a una obligación legal, sino que también constituye una práctica esencial para garantizar la eficiencia operativa, la seguridad industrial y la sostenibilidad ambiental en las bodegas de reciclaje. Lo anterior para las siguientes actas de visita: 
1. Acta SB01C053415 del 12/02/2026 de concepto desfavorable con ID 361860. 
2. Acta SB01C053279 del 10/02/2026 de concepto desfavorable con ID 464599.
Nota: Se aclara que las intervenciones corresponden a recursos 2025.</t>
  </si>
  <si>
    <t>Se genera glosa por el 100% del valor de cada intervención, por incumplimiento de anexo 6 lineamientos técnicos de la gestión de la salud pública GSP y del plan de salud pública de intervenciones colectivas PSPIC y módulo de estándares - SIVIGILA D.C, ya que se evidenció en tres (03) actas de visita los siguientes hallazgos:
-Para el acta SB01C054333 del 04/02/2026 con ID 810402 de concepto favorable, se presentó incumplimiento en las características técnicas y de calidad en el diligenciamiento de los instrumentos, debido a la no calificación del ítem 7.9 
”Presenta informe de residuos anual de bolsas de suero. Resolución 482 de 2009 art 4 numeral 1”, ya que se observa este espacio en blanco. 
- Para el acta SB01C054479 del 13/02/2026 con ID 810404 de concepto favorable con requerimientos, se presentó incumplimiento en las características técnicas y de calidad en el diligenciamiento de los instrumentos, debido al no requerimiento de exigencias para ítems calificados en no cumplimiento, ya que el ítem 7.3 fue calificado como no cumple con hallazgo: “Sin completar de estibar colchones en bodega” y en el ítem 7.4 se registró como hallazgo: “No tiene concepto del fabricante”; sin embargo, no se realiza respectiva exigencia al establecimiento frente a dichos ítems. 
- Para el acta de visita SB01C053405 del 12/02/2026 con ID 448167 de concepto favorable con requerimientos, se presentó incumplimiento en las características técnicas y de calidad en el diligenciamiento de los instrumentos, ya que se observa la no calificación del ítem 5.1.2 “Cuenta con sistema de almacenamiento de agua”, ya que se trazó línea cerrando la opción “Sí o No” sin consignar información, cabe aclarar que en dicho ítem se debe registrar si el establecimiento cuenta o no con sistema de almacenamiento de agua potable.  
Nota: Se aclara que las intervenciones corresponden a recursos 2025.</t>
  </si>
  <si>
    <t>Se genera glosa por el 100% del valor de cada intervención, por incumplimiento de anexo 6 lineamientos técnicos de la gestión de la salud pública GSP y del plan de salud pública de intervenciones colectivas PSPIC y módulo de estándares - SIVIGILA D.C, ya que se evidenció en un (01) acta de visita el siguiente hallazgo:
Para el acta de visita SB06C013068 del 02/02/2026 de concepto desfavorable con ID 645905, se presentó incumplimiento en las características técnicas y de calidad en el diligenciamiento de los instrumentos, debido a incongruencia en calificación de ítems, ya que se registró en numeral 4.2 "Clase y calidad de materiales utilizados en pisos" como hallazgo: "No contó con mantenimiento en tapas de acceso a tanque de agua potable"; sin embargo, en ítem 8.1.6 "Los tanques de agua son impermeables, no presentan infiltraciones, están debidamente protegidos de contaminantes externos, cuentan con medios que permiten el ingreso para su mantenimiento , están ubicados en áreas que permiten lavado y desinfección" Fue calificado en cumplimiento sin incluir la observación frente a falta de mantenimiento de la tapa de acceso al tanque. Se aclara que la intervención corresponde a recursos 2025.</t>
  </si>
  <si>
    <t xml:space="preserve">Se genera glosa POR INCUMPLIMIENTO EN LA UNIDAD DE BASE DE COSTEO DE LA ACCIÓN DE BIENESTAR/ACCIÓN DE GESTIÓN PARA EL BIENESTAR GSP-PSPIC, ya que no se evidenció el pago de 28 horas para un perfil Profesional universitario 2 (Sandra Milena Tejada Madrigal, C.C 1.026.265.853). Cabe aclarar que la Subred no soporta la gestión realizada con el contratista para efectuar el cobro pendiente de las horas ejecutadas y validadas. El presente hallazgo se aplicará a la intervención correspondiente a recursos 2026.  </t>
  </si>
  <si>
    <t>Se genera glosa por el 100% del valor de cada intervención, por incumplimiento de anexo 6 lineamientos técnicos de la gestión de la salud pública GSP y del plan de salud pública de intervenciones colectivas PSPIC y módulo de estándares - SIVIGILA DC, ya que se evidenció en un (1) acta de visita el siguiente hallazgo:
En seguimiento en campo tipo retrospectivo realizado en compañía del líder operativo de la línea, a visita del establecimiento con nombre “Los Paticos”, se presentó incumplimiento a lo establecido en lineamientos técnicos “documento operativo” y ficha técnica de la línea; ya que lo consignado en el acta de IVC SB07C009651 con ID 445243 del 06/02/2026 de concepto sanitario favorable,  no corresponde en su totalidad con la situación sanitaria encontrada en el seguimiento en campo; ya que se observó suciedad y falta de mantenimiento en techos del establecimiento, principalmente en salones, colchonetas deterioradas y con evidente suciedad, elementos en desuso en área donde se encontraba cambiador de pañal; toda vez que adicional a estos elementos en dicho espacio “baño” se encontraban caneca y bolsas de residuos y elementos de aseo en desorden, falta de iluminación en bodega de elementos de aseo y en baño de niños, deficiencias en el manejo de residuos sólidos e incumplimiento con código de colores, no diligenciamiento de planillas de ejecución de actividades de limpieza y desinfección y desconocimiento frente a las mismas, productos de botiquín vencidos para el momento de la visita realizada por la Subred y en general falta de limpieza y aseo de los  diferentes espacios del hogar de bienestar; sin embargo, dichos aspectos en el acta de visita fueron calificados en cumplimiento; adicionalmente, se evidenció pañales en caneca del  baño de niños y en bodega de aseo, ante lo cual se indagó con la madre comunitaria quien informó que actualmente aun  contaba con niños de pañal; sin embargo,  en el acta de visita en el ítem 5.6.4 “Cuenta con un área acorde para cambio de pañal” se calificó en “3- No Aplica” con hallazgo: “No hay niños con pañal”. Finalmente, la madre comunitaria informó que el tecnólogo que realizó la visita indagó por los requerimientos anteriores y verificó que se había adquirido el cambiador de pañal y se había reparado el mesón de la cocina, pero no se le indicó sobre los aspectos evidenciados en el seguimiento en campo. Por lo cual los aspectos relacionados anteriormente pese a su incumplimiento fueron calificados en el acta de visita como “1- Cumple” y no son concordantes con el concepto sanitario emitido el cual fue Favorable.</t>
  </si>
  <si>
    <t>Se genera glosa por el 100% del valor de cada intervención, por incumplimiento de anexo 6 lineamientos técnicos de la gestión de la salud pública GSP y del plan de salud pública de intervenciones colectivas PSPIC y módulo de estándares - SIVIGILA DC, ya que se evidenció en un (1) acta de visita el siguiente hallazgo:
En seguimiento en campo tipo retrospectivo realizado en compañía del líder operativo de la línea, a visita del establecimiento con nombre “Liceo Moderno IMCREA”, se presentó incumplimiento a lo establecido en lineamientos técnicos “documento operativo” y ficha técnica de la línea; ya que lo consignado en el acta de IVC SB06C013341 del 11/02/2026 con ID 452223 de concepto sanitario favorable con requerimientos,  no corresponde en su totalidad con la situación sanitaria encontrada en el seguimiento en campo; ya que se observó orinal fuera de servicio por daño en funcionamiento; incumplimiento en la implementación de código de colores en recipientes para el almacenamiento de residuos principalmente en los baños del establecimiento educativo por uso de bolsas de color verde y el no uso del área de almacenamiento central de residuos existente en el establecimiento, en la cual se encontraba materiales lúdicos y de mantenimiento locativo; sin embargo, dichos aspectos en el acta de visita fueron calificados en cumplimiento; adicionalmente, quien atendió el seguimiento en campo manifestó que frente al cumplimiento código de colores y al uso del área de almacenamiento de residuos  el profesional indico dicho incumplimiento de manera verbal. Por lo cual los aspectos relacionados anteriormente pese a su incumplimiento fueron calificados en el acta de visita como “1- Cumple”.</t>
  </si>
  <si>
    <t>Se genera glosa POR PRESUNTA VERACIDAD DE SOPORTES del 100% del valor total de los soportes generados por el colaborador que origino la falta, en la intervención afectada, ya que mediante oficio con numero de radicado No. 2026-EE-14519, asunto: “Concepto técnico negativo, componente Vigilancia de la Salud Ambiental – Calidad del agua y saneamiento Básico-SUBSIVICAP enero 2026”; se notificó por parte de la Secretaria Distrital de Salud lo siguiente: 
“…se identificó al momento de la recepción de muestras que en el acta de toma de muestra de agua para consumo Nº TM02S002259, correspondiente al 20 de enero de 2026 y que se encuentra en custodia del Laboratorio de Salud Pública, en el campo de localidad y específicamente en la información del punto de toma de muestra fue diligenciado con esfero de tinta negra. Esta presentación difiere del resto del contenido del documento, que se encuentra en papel químico con letras de color azul. Con base en lo anterior, la SDS remitió solicitud por correo electrónico a la Subred Integrada de Servicios de Salud Sur E.S.E., solicitando el soporte original del acta. En dicho documento se evidencia que el campo referido se encuentra sin información diligenciada. Adicionalmente, se realizó contacto con la administración del sistema de abastecimiento, quienes remitieron copia del acta entregada el día del muestreo por el profesional de vigilancia intensificada, evidenciando igualmente que el espacio permanece sin diligenciar. 
Por lo anterior, se identifica inconsistencia en la información registrada en los documentos, específicamente entre el original y las copias, lo cual constituye una presunta falta de veracidad…”.
Teniendo en cuenta que se trata de una vigilancia intensificada se toma como valor unitario, el valor de cada actividad de muestreo, que para el mes de enero de 2026 equivale a $ 95.050,67.
El profesional que incurrió en la falta de acuerdo al plan de muestreo programado para el mes de enero ejecuto un total de 17 muestreos. Lo que equivale $ 1.615.861,33.
La meta afectada equivale de 0,0718599033816425.</t>
  </si>
  <si>
    <t>Se genera GLOSA POR INSUMOS Y RECURSOS del 3% sobre el valor total descrito en la columna “presupuesto ejecutado periodo” para la intervención, por no disponer de insumos y recursos de carácter técnico, tecnológico y logístico, o que no cumplan con las especificaciones técnicas que se requieran para el adecuado desarrollo de las acciones de bienestar pactadas; teniendo en cuenta lo descrito en oficio con radicado 2025-EE-101965 del 07 de octubre de 2025, en el cual se establece guía para numeración de instrumentos operativos VSA del convenio interadministrativo octubre 2025 – junio 2027, donde se referencia para la numeración del Sexto al décimo primer dígito lo siguiente: “El consecutivo de cada formato tendrá seis dígitos. Se deberá continuar con la numeración y control de consecutivos, que tenga establecida la Subred desde el año 2016 a la fecha de implementación de los instrumentos, asegurando que no se presente numeración duplicada”; Sin embargo, se evidenció doble numeración para las siguientes actas de toma de muestras:
-	El acta de muestreo TM02C002491 de fecha 05/02/2026, presenta número consecutivo diferente en sus hojas 2 y 3, las cuales tienen el consecutivo TM02C002493.
-	El acta de muestreo TM02C002493 de fecha 09/02/2026, presenta número consecutivo diferente en sus hojas 2 y 3, las cuales tienen el consecutivo TM02C002491.
Esta situación evidencia un incumplimiento en el control de la numeración de los instrumentos, la cual debe ser única e irrepetible, es importante resaltar que la asignación y administración de la numeración de las actas es responsabilidad exclusiva de la Subred Integrada de Servicios de Salud.
La subred remitió a SDS oficio con radicado de salida No. SSO-2026-350-010257-1 con asunto: “Adenda a las actas de toma de muestras de agua tratada, correspondientes al mes de febrero de 2026. Subred Integrada de Servicios de Salud Sur Occidente E.S.E”. No obstante, el día 20/04/2026, mediante correo electrónico, la Secretaria Distrital de Salud envía concepto, en el que menciona que en el contenido del documento Anexo 7 Notas Aclaratorias y Adendas, los números consecutivos de los instrumentos no se encuentran contemplados como un aspecto susceptible de modificación mediante adenda.</t>
  </si>
  <si>
    <t>Se genera glosa del 2,5% del valor total reportado en la columna “presupuesto ejecutado periodo” POR INCUMPLIMIENTO DE ANEXO 6 LINEAMIENTOS TÉCNICOS DE LA GESTIÓN DE LA SALUD PUBLICA GSP Y DEL PLAN DE SALUD PÚBLICA DE INTERVENCIONES COLECTIVAS - PSPIC Y MÓDULO DE ESTÁNDARES - SIVIGILA D.C., ya que se evidencia que:
En acta SB08C005946 de fecha 13/01/2026 con concepto sanitario desfavorable, se calificaron con no cumplimiento los ítems 5,16 - 5,17 - 5,18 - 5,19 sin embargo, estos no fueron relacionados en el bloque 6 del acta como causales del concepto desfavorable.</t>
  </si>
  <si>
    <t xml:space="preserve">Se genera GLOSA del 100% del valor de cada intervención por incumplimiento de anexo 6 lineamientos técnicos de la gestión de la salud pública GSP y del plan de salud pública de intervenciones colectivas - PSPIC y módulo de estándares - SIVIGILA D.C, ya que se evidenció en acta MS05C019649, ID 364403 de fecha 06/02/2026 espacio sin diligenciar en los ítems relacionados a ubicación en la cedula del establecimiento, e ítems 5.9, 5.10 y 5.11 </t>
  </si>
  <si>
    <t>Se genera Glosa del 100% de cada intervención, por incumplimiento de Anexo 6 Lineamientos Técnicos de 
la Gestión de la Salud Pública GSP y del Plan de Salud Pública de Intervenciones Colectivas - PSPIC y 
Módulo de Estándares - SIVIGILA D.C., ya que se evidenció en (1) acta:
MS05S019397, ID: 351647, concepto sanitario Desfavorable, en los aspectos evaluados del acta de 
medida sanitaria de seguridad MH06C008926, se identificó espacios sin diligenciar en la Sede del 
establecimiento, y en el acta de Decomiso MH02C006318, se identificó que no se registró correctamente 
en número del acta principal (MS05C01937) y espacios sin diligenciar en la UPZ.</t>
  </si>
  <si>
    <t xml:space="preserve">Se genera Glosa del 100% de cada intervención, por incumplimiento de Anexo 6 Lineamientos Técnicos de la Gestión de la Salud Pública GSP y del Plan de Salud Pública de Intervenciones Colectivas - PSPIC y Módulo de Estándares - SIVIGILA D.C., ya que se evidenció en (11) actas:
En el acta MS05C020168, ID 33514 del 22/01/2026 con concepto favorable con requerimientos, se registró en acta principal nota aclaratoria donde indicó que en acta SA05C002490 si cumple en la página 7, sin embargo, en el acta anexa se registró no cumple en los ítems 2.7.3 y 2.7.4 y no realizo la respectiva aclaración.
Por medio del insumo “visitas Sur Occidente – fuera de lineamiento” allegado por los referentes de la secretaria distrital de salud, se evidenció el incumplimiento de tiempos de espera de ejecución de nueva visita a establecimientos según lo descrito en el documento operativo de vigilancia de la salud ambiental. Las actas que presentan este caso son las siguientes.
Acta MS05C020175, ID 332608 del 26/01/2026 con concepto favorable con requerimientos, se evidenció visita a concepto favorable antes de 6 meses.
Acta MS05C020059, ID 333029 del 14/01/2026 con concepto favorable con requerimientos, se evidenció visita a concepto favorable con requerimientos antes de 4 meses.
Acta MS05C020170, ID 333127 del 18/01/2026 con concepto favorable con requerimientos, se evidenció visita a concepto favorable con requerimientos antes de 4 meses.
Acta MS05C020168, ID 335141 del 22/01/2026 con concepto favorable con requerimientos, se evidenció visita a concepto favorable con requerimientos antes de 4 meses.
Acta MS05C020053, ID 414657 del 16/01/2026 con concepto favorable con requerimientos, se evidenció visita a concepto favorable con requerimientos antes de 4 meses.
Acta MS05C020056, ID 618798 del 16/01/2026 con concepto favorable con requerimientos, se evidenció visita a concepto favorable con requerimientos antes de 4 meses.
Acta MS05C020172, ID 623938 del 24/01/2026 con concepto favorable con requerimientos, se evidenció visita a concepto favorable antes de 6 meses.
Acta MS05C019558, ID 670904 del 25/01/2026 con concepto favorable con requerimientos, se evidenció visita a concepto favorable antes de 6 meses.
Acta MS05C020055, ID 715591 del 30/01/2026 con concepto favorable con requerimientos, se evidenció visita a concepto favorable antes de 6 meses.
Acta MS05C020060, ID 793361 del 14/01/2026 con concepto favorable, se evidenció visita a concepto favorable con requerimientos antes de 4 meses.
Acta MS05C020171, ID 848701 del 22/01/2026 con concepto favorable con requerimientos, se evidenció visita a concepto favorable con requerimientos antes de 4 meses.
</t>
  </si>
  <si>
    <t xml:space="preserve">Se genera Glosa del 100% de cada intervención, por incumplimiento de Anexo 6 Lineamientos Técnicos de la Gestión de la Salud Pública GSP y del Plan de Salud Pública de Intervenciones Colectivas - PSPIC y Módulo de Estándares - SIVIGILA D.C., ya que se evidenció en (2) actas:
En el Acta MS05C019397, ID 351647 del 06/02/2026 con concepto desfavorable, en su acta anexa de medida sanitaria de seguridad MH02C006318, se evidenció espacio sin diligenciar en el ítem relacionado al número de anexos teniendo en cuenta que se evidenciaron 2 anexos para dicha acta.
En el acta MS05C019403, ID 349289 del 11/02/2026 con concepto desfavorable, en su acta anexa MH03C006319, se evidenció espacio sin diligenciar en el ítem relacionado al número de anexos teniendo en cuenta que se evidenciaron 4 anexos para dicha acta.
</t>
  </si>
  <si>
    <t xml:space="preserve">Se genera Glosa del 100% de cada intervención, por incumplimiento de Anexo 6 Lineamientos Técnicos de la Gestión de la Salud Pública GSP y del Plan de Salud Pública de Intervenciones Colectivas - PSPIC y Módulo de Estándares - SIVIGILA D.C., ya que se evidenció en (1) acta:
En acta MS04C001638, ID 720655 del 28/10/2026, con concepto favorable, se evidenció espacio sin diligenciar para el ítem 8.4 para el acta anexa MS01C001534.
</t>
  </si>
  <si>
    <t xml:space="preserve">Se genera Glosa del 100% de cada intervención, por incumplimiento de Anexo 6 Lineamientos Técnicos de la Gestión de la Salud Pública GSP y del Plan de Salud Pública de Intervenciones Colectivas - PSPIC y Módulo de Estándares - SIVIGILA D.C., ya que se evidenció en (1) acta:
En acta MS04C001614, ID 694867 del 18/02/2026, con concepto favorable con requerimiento, se evidenció espacio sin diligenciar en el ítem 7.2.19
</t>
  </si>
  <si>
    <t xml:space="preserve">Se genera Glosa del 100% de cada intervención, por incumplimiento de Anexo 6 Lineamientos Técnicos de la Gestión de la Salud Pública GSP y del Plan de Salud Pública de Intervenciones Colectivas - PSPIC y Módulo de Estándares - SIVIGILA D.C., ya que se evidenció en (1) acta:
En acta MS12C006934, ID 351183 del 30/01/2026, con concepto favorable, se evidenció doble marcación para el ítem 3.4.5.
</t>
  </si>
  <si>
    <t xml:space="preserve">Se genera Glosa del 100% de cada intervención, por incumplimiento de Anexo 6 Lineamientos Técnicos de la Gestión de la Salud Pública GSP y del Plan de Salud Pública de Intervenciones Colectivas - PSPIC y Módulo de Estándares - SIVIGILA D.C., ya que se evidenció en (1) acta:
En acta MS12C006635, ID 754863 del 29/02/2026, con concepto favorable con requerimientos, se evidenció espacios sin diligenciar en los ítems 2.11 y 2.12.
</t>
  </si>
  <si>
    <t xml:space="preserve">Se genera Glosa del 100% de cada intervención, por incumplimiento de Anexo 6 Lineamientos Técnicos de la Gestión de la Salud Pública GSP y del Plan de Salud Pública de Intervenciones Colectivas - PSPIC y Módulo de Estándares - SIVIGILA D.C., ya que se evidenció en (1) acta:
Acta MS07C002505, ID 351164 del 05/02/2026, con concepto favorable con requerimientos, se evidenció espacio sin diligenciar en el ítem 5.4.1.
</t>
  </si>
  <si>
    <t xml:space="preserve">Se genera Glosa del 100% de cada intervención, por incumplimiento de Anexo 6 Lineamientos Técnicos de la Gestión de la Salud Pública GSP y del Plan de Salud Pública de Intervenciones Colectivas - PSPIC y Módulo de Estándares - SIVIGILA D.C., ya que se evidenció en (11) actas los siguientes hallazgos:
MS05C019991, ID: 362904 y MS05C020084, ID: 723961, Favorable con Requerimientos, se encuentran espacios sin diligenciar en el ítem 7.8, no se registró la fecha del acta de visita del Distribuidor.
MS05C020067, ID: 363027, MS05C020078, ID: 445638 y MS05C020076, ID: 366757, Favorable con Requerimientos, se identifica en la cédula del establecimiento que se registra número de trabajadores: 1, así mismo, en el punto 2. Talento Humano, el registro de solo el Director Técnico, sin embargo, en el ítem 2.2.4. soportes que evidencien las suplencias del Director Técnico se registra como cumplido, siendo incoherente, el registró del punto. Para este caso, se debió registrar como No Aplica. 
MS05C020067, ID: 363027, Favorable con Requerimientos, se identifica en la cédula del establecimiento que se registra número de trabajadores: 1, así mismo, en el punto 2. Talento Humano, el registro de solo el Director Técnico, sin embargo, en el ítem 2.2.4. soportes que evidencien las suplencias del Director Técnico se registra como si, siendo incoherente, el registró del punto, se debió registrar como No Aplica. Adicionalmente, se encuentran espacios sin diligenciar en el ítem 4.7. en el espacio correspondiente a la redacción del hallazgo, y finalmente, para el acta anexa de inyectología, MS19C020087, en la hoja 3, no se registró los espacios definidos para aclarar que no se identificaron hallazgos, ni exigencias durante la visita de IVC para este servicio.
MS05C02001, ID: 682306, Favorable con Requerimientos, no se identificó la leyenda de la acción popular, sobre la búsqueda de los productos homeopáticos comercializados como potenciadores sexuales, de acuerdo, a la ficha técnica de la línea de medicamentos y Tecnologías en Salud.
MS05C019543, ID: 361665, Favorable con Requerimientos, se presenta incongruencia en la naturaleza de los servicios ofrecidos del establecimiento, en el ítem 1.3.1. se registra que el establecimiento no dispensa medicamentos al Sistema General de Seguridad Social en Salud - SGSSS, sin embargo, en el ítem 8.7. se registró como cumplido, se aclaró en el espacio de hallazgos, que los productos de Uso Institucional se almacenan independientemente de los productos comerciales. Nota: No se identifica nota aclaratoria.
MS05C020077, ID: 641179, MS05C020072, ID: 717359 y MS05C020157, ID: 363180, Favorable con Requerimientos, se identifica en los ítems marcados como no cumplidos (entre algunos 3.4, 3.9, 4.7, 5.7), espacios sin diligenciar en el espacio para describir los hallazgos, no se realizó la descripción de los mismos. Adicionalmente, en sus actas anexas SA05C correspondientes, se registran diferentes puntos como no cumplidos y no se realiza la descripción de los hallazgos.
</t>
  </si>
  <si>
    <t xml:space="preserve">Se genera Glosa del 100% de cada intervención, por incumplimiento de Anexo 6 Lineamientos Técnicos de la Gestión de la Salud Pública GSP y del Plan de Salud Pública de Intervenciones Colectivas - PSPIC y Módulo de Estándares - SIVIGILA D.C., ya que se evidenció en (5) actas con el siguiente hallazgo:
MS05C020108, ID: 389387 y MS05C020107, ID: 338139, Favorable con Requerimientos, se identificó en la cédula del establecimiento el registró de número de trabajadores: 2, sin embargo, en el punto 2. Talento Humano, se registró únicamente al Director Técnico, presentando confusión de las personas que trabajan en el establecimiento.
MS05C020100, ID: 553805 y MS05C020094, ID: 335026, Favorable con Requerimientos, se identificó en la cédula del establecimiento que se registró número de trabajadores: 1, así mismo, en el punto 2. Talento Humano, el registro del Director Técnico, sin embargo, en el ítem 2.2.4. soportes que evidencien las suplencias del Director Técnico se registró como cumplido, siendo incoherente, el registró del punto, correspondía a No Aplica.
MS05C020103, ID: 334955, Favorable con Requerimiento se identifica en el ítem 7.15 se registró como cumplido, sin embargo, se describe en el espacio de hallazgo: "Se evidencia con calibración vencida", se aclara que no se identificó nota aclaratoria en el acta de IVC del ítem.
</t>
  </si>
  <si>
    <t xml:space="preserve">Se genera Glosa del 100% de cada intervención, por incumplimiento de Anexo 6 Lineamientos Técnicos de la Gestión de la Salud Pública GSP y del Plan de Salud Pública de Intervenciones Colectivas - PSPIC y Módulo de Estándares - SIVIGILA D.C., ya que se evidenció en (1) acta:
MS12C006882, ID: 565639, Desfavorable, se identificó que, de acuerdo al concepto sanitario definido, no se argumentó la norma que soporta el concepto emitido.
 </t>
  </si>
  <si>
    <t>Se genera Glosa del 100% de cada intervención, por incumplimiento de Anexo 6 Lineamientos Técnicos de la Gestión de la Salud Pública GSP y del Plan de Salud Pública de Intervenciones Colectivas - PSPIC y Módulo de Estándares - SIVIGILA D.C., ya que se evidenció en (1) acta:
MS05C022097, ID: 523783, Favorable con Requerimientos, se identificó espacios sin diligenciar en el acta de verificación para el manejo de medicamentos de control especial MS01C001540, en el punto 3.1 (Visita de inscripción).</t>
  </si>
  <si>
    <t>Se genera Glosa del 100% de cada intervención, por incumplimiento de Anexo 6 Lineamientos Técnicos de la Gestión de la Salud Pública GSP y del Plan de Salud Pública de Intervenciones Colectivas - PSPIC y Módulo de Estándares - SIVIGILA D.C., ya que se evidenció en (6) actas:
MS05C019647, ID: 852629, Desfavorable y MS05C019643, ID: 364903, Favorable con Requerimientos, en sus actas anexas SA05C001558 y SA05C001549 correspondientes, se identificó marcación incorrecta de acuerdo a la Resolución 1362 de 2007, en el apartado de REVISIÓN DOCUMENTAL, en el cuarto punto, se registró como No Aplica. teniendo en cuenta que, para los establecimientos micro generadores de residuos peligrosos, si aplica la calificación SI o NO, del soporte del Registro de Generadores de Residuos Peligrosos ante la autoridad ambiental.
MS05C019639, ID: 710840 y MS05C019635, ID: 403657, Favorable con Requerimientos, se identificó en su acata anexa SA05C001563 y SA05C001568 correspondientes, espacios sin diligenciar en la hoja 7/7, punto II. Cumplimiento de Implementación PGIRASA. 
MS05C019630, ID: 367408, Favorable con Requerimientos, se identificó en el acta anexa de inyectología en la hoja 5/5, se encontraron espacios sin diligenciar en el apartado de la firma por parte de la autoridad sanitaria.
MS05C019655, ID: 584317, Favorable con Requerimientos, se encontraron espacios sin diligenciar en el ítem 7.8, no se registró la fecha del acta de visita del Distribuidor.</t>
  </si>
  <si>
    <t>Se genera Glosa del 100% de cada intervención, por incumplimiento de Anexo 6 Lineamientos Técnicos de la Gestión de la Salud Pública GSP y del Plan de Salud Pública de Intervenciones Colectivas - PSPIC y Módulo de Estándares - SIVIGILA D.C., ya que se evidenció en (1) acta con el siguiente hallazgo:
MS07C002497, ID: 516246, Favorable, se identificó en la cédula del establecimiento, en el espacio correspondiente a número de trabajadores, se cerró el espacio, sin identificar el número de trabajadores del establecimiento, sin realizar nota aclaratoria.</t>
  </si>
  <si>
    <t>Se genera Glosa del 100% de cada intervención, por incumplimiento de Anexo 6 Lineamientos Técnicos de la Gestión de la Salud Pública GSP y del Plan de Salud Pública de Intervenciones Colectivas - PSPIC y Módulo de Estándares - SIVIGILA D.C., ya que se evidenció en (1) acta el siguiente hallazgo:
MS05C019698, ID: 785099, Desfavorable, se identificó en la cédula del establecimiento que se registró número de trabajadores: 1, así mismo, en el punto 2. Talento Humano, el registró al Director Técnico, sin embargo, en el ítem 2.2.4. soportes que evidencien las suplencias del Director Técnico se registró como cumplido, siendo incoherente, el registró del punto, se debió registrar como No Aplica.</t>
  </si>
  <si>
    <t xml:space="preserve">Se genera glosa del 100% del valor de cada intervención POR INCUMPLIMIENTO DE ANEXO 6 LINEAMIENTOS TÉCNICOS DE LA GESTIÓN DE LA SALUD PUBLICA GSP Y DEL PLAN DE SALUD PÚBLICA DE INTERVENCIONES COLECTIVAS - PSPIC Y MÓDULO DE ESTÁNDARES - SIVIGILA D.C ya que se evidenció lo siguiente en (16) Actas:
•Se evidenciaron actas donde la Subred realizo inspecciones a vehículos transportadores de alimentos en puntos no avalados por parte de los referentes técnicos de la SDS, incumpliendo con lo establecido en la ficha técnica de alimentos:
- Acta No AS11C030863, ID: Nuevo del 10 de enero de 2026
- Acta No AS11C030840 ID: 78138 del 27 de enero de 2026
- Acta No AS11C030862 ID: 39005 del 18 de enero de 2026
- Acta No AS11C030846 ID: 1634 del 23 de enero de 2026
- Acta No AS11C030848 ID: 78459 del 23 de enero de 2026
- Acta No AS11C030847 ID: 9328 del 23 de enero de 2026
- Acta No AS11C030842 ID: 30023 del 22 de enero de 2026
- Acta No AS11C030687 ID: Nuevo del 06 de enero de 2026
- Acta No AS11C029069 ID: Nuevo del 28 de enero de 2026
- Acta No AS11C030844 ID: Nuevo del 23 de enero de 2026
- Acta No AS11C030845 ID: 59724 del 23 de enero de 2026
- Acta No AS11C030843 ID: 38846 del 22 de enero de 2026
- Acta No AS11C030864 ID: Nuevo del 18 de enero de 2026
- Acta No AS11C030841 ID: 82026 del 22 de enero de 2026
- Acta No AS11C030689 ID: Nuevo del 16 de enero de 2026
- Acta No AS11C030887 ID: 46122 del 21 de enero de 2026
</t>
  </si>
  <si>
    <t>Se genera glosa del 100% del valor de cada intervención POR INCUMPLIMIENTO DE ANEXO 6 LINEAMIENTOS TÉCNICOS DE LA GESTIÓN DE LA SALUD PUBLICA GSP Y DEL PLAN DE SALUD PÚBLICA DE INTERVENCIONES COLECTIVAS - PSPIC Y MÓDULO DE ESTÁNDARES - SIVIGILA D.C ya que se evidenció lo siguiente en (1) Acta:
1. En acta de visita AS04C047790 ID 639844, del 06 de enero de 2026, se evidencio en formato de rotulado No AS14C616026 en la hoja 2/3 espacio en blanco en: fecha de la visita y acta de visita número.
Nota: el soporte corresponde a recursos 2026.</t>
  </si>
  <si>
    <t>Se genera glosa del 100% del valor de cada intervención POR INCUMPLIMIENTO DE ANEXO 6 LINEAMIENTOS TÉCNICOS DE LA GESTIÓN DE LA SALUD PUBLICA GSP Y DEL PLAN DE SALUD PÚBLICA DE INTERVENCIONES COLECTIVAS - PSPIC Y MÓDULO DE ESTÁNDARES - SIVIGILA D.C ya que se evidenció lo siguiente en (1) Acta:
1. En acta de visita AS02C155569 ID 645328, del 24 de enero de 2026, se evidencio en el Ítem 3: Personal manipulador, numeral 3.4: Educación y capacitación el colaborador registro el siguiente hallazgo: “Dos de los manipuladores no cuentan con plan de capacitación en manipulación higiénica de alimentos”; sin embargo, no registró ninguna calificación.</t>
  </si>
  <si>
    <t xml:space="preserve">Se genera glosa del 100% del valor de cada intervención POR INCUMPLIMIENTO DE ANEXO 6 LINEAMIENTOS TÉCNICOS DE LA GESTIÓN DE LA SALUD PUBLICA GSP Y DEL PLAN DE SALUD PÚBLICA DE INTERVENCIONES COLECTIVAS - PSPIC Y MÓDULO DE ESTÁNDARES - SIVIGILA D.C ya que se evidenció lo siguiente en (9) Actas:
• Se evidenciaron actas donde la Subred realizo inspecciones a vehículos transportadores de alimentos en puntos no avalados por parte de los referentes técnicos de la SDS, incumpliendo con lo establecido en la ficha técnica de alimentos:
- Acta No AS11C031075 ID: Nuevo del 18 de febrero de 2026
- Acta No AS11C030332 ID: 81733 del 02 de febrero de 2026
- Acta No AS11C030333 ID: Nuevo del 02 de febrero de 2026
- Acta No AS11C030851 ID: 61933 del 06 de febrero de 2026
- Acta No AS11C030500 ID: 55158 del 06 de febrero de 2026
- Acta No AS11C030811 ID: 9567 del 02 de febrero de 2026
- Acta No AS11C031073 ID: 32766 del 13 de febrero de 2026
- Acta No AS11C030852 ID: Nuevo del 06 de febrero de 2026
- Acta No AS11C030850 ID 10219 del 06 de febrero de 2026.
</t>
  </si>
  <si>
    <t>Se genera glosa del 100% del valor de cada intervención POR INCUMPLIMIENTO DE ANEXO 6 LINEAMIENTOS TÉCNICOS DE LA GESTIÓN DE LA SALUD PUBLICA GSP Y DEL PLAN DE SALUD PÚBLICA DE INTERVENCIONES COLECTIVAS - PSPIC Y MÓDULO DE ESTÁNDARES - SIVIGILA D.C ya que se evidenció lo siguiente en (1) Acta:
1. En acta de visita AS02C155712 ID 589362, del 06 de febrero de 2026, se evidencio acta de rotulado No AS14C616957, en la hoja 3/3 sin firma de la autoridad sanitaria
Nota: El soporte corresponde a recursos 2025.</t>
  </si>
  <si>
    <t>Se genera glosa del 100% del valor de cada intervención POR INCUMPLIMIENTO DE ANEXO 6 LINEAMIENTOS TÉCNICOS DE LA GESTIÓN DE LA SALUD PUBLICA GSP Y DEL PLAN DE SALUD PÚBLICA DE INTERVENCIONES COLECTIVAS - PSPIC Y MÓDULO DE ESTÁNDARES - SIVIGILA D.C ya que se evidenció lo siguiente en (2) Actas:
1. En el acta N° AS02C155907 de ID 556487, se relacionó en la información de cedula del establecimiento, dirección del establecimiento y dirección de notificación “Cl38 C sur 79 21” en acta de aplicación de medida sanitaria N° MH06C011004, se relacionó en dirección del establecimiento y dirección de notificación “Cl 38 sur 79 21”, encontrando diferencias en la dirección entre acta diligenciadas el mismo día. 
Adicional al revisar el aplicativo SIVIGILA DC, en el acta en físico se relacionó en nombre del establecimiento: “La ola del sabor M.D”, en el aplicativo se digito en nombre del establecimiento “Restaurante y pescadería JM”, en acta en físico se relacionó que se tomó medida sanitaria “Clausura temporal total” en el aplicativo se digito “Clausura temporal parcial”, en acta en físico se relacionó NIT: “51981603-5”, en el aplicativo no se digito el número de NIT, encontrando inconsistencias de la información del acta en el aplicativo SIVIGILA DC.
2. En el acta N° AS02C155901 de ID 520160, en el diligenciamiento de la información de la última visita, en el porcentaje de cumplimiento, se relaciono 4,5%, al revisar en el aplicativo SIVIGILA DC, la información del porcentaje de la última visita para el establecimiento es de 41,5%, se encontró error en el diligenciamiento de la información.</t>
  </si>
  <si>
    <t>Se genera glosa del 100% del valor de cada intervención POR INCUMPLIMIENTO DE ANEXO 6 LINEAMIENTOS TÉCNICOS DE LA GESTIÓN DE LA SALUD PUBLICA GSP Y DEL PLAN DE SALUD PÚBLICA DE INTERVENCIONES COLECTIVAS - PSPIC Y MÓDULO DE ESTÁNDARES - SIVIGILA D.C ya que se evidenció lo siguiente en (1) Acta:
En el acta N° AS04C047976 de ID 851208, en la hoja 1 en la información de la cedula del establecimiento en intervención se relacionó, “Restaurantes, cevicherías, comidas rápidas”, no se encontró nota aclaratoria, ya que la intervención es de “Expendios de pescado y productos de mar”, encontrando error en el diligenciamiento del acta.</t>
  </si>
  <si>
    <t xml:space="preserve">Se genera glosa del 100% del valor de cada intervención POR INCUMPLIMIENTO DE ANEXO 6 LINEAMIENTOS TÉCNICOS DE LA GESTIÓN DE LA SALUD PUBLICA GSP Y DEL PLAN DE SALUD PÚBLICA DE INTERVENCIONES COLECTIVAS - PSPIC Y MÓDULO DE ESTÁNDARES - SIVIGILA D.C ya que se evidenció lo siguiente en (1) Acta:
En el acta N° AS04C048205 de ID: 637648, se evidencio en acta de IVC que se relacionó en dirección del establecimiento y de notificación “Cl 57 A sur 77 K  91 Lc 30”, en el acta de aplicación de medida sanitaria N° MH06C010597 se relacionó en dirección del establecimiento y de notificación “Cl 57 A  77K  91 Lc 30”, no coincide la información entre actas diligenciadas el mismo día. </t>
  </si>
  <si>
    <t>Se genera glosa del 100% del valor de cada intervención POR INCUMPLIMIENTO DE ANEXO 6 LINEAMIENTOS TÉCNICOS DE LA GESTIÓN DE LA SALUD PUBLICA GSP Y DEL PLAN DE SALUD PÚBLICA DE INTERVENCIONES COLECTIVAS - PSPIC Y MÓDULO DE ESTÁNDARES - SIVIGILA D.C ya que se evidenció lo siguiente en (1) Acta:
En el acta N° AS02C157312 de ID 336589, se evidencio en el acta de IVC que se relacionó en nombre del propietario “Sandra Milena Celemin” y en el acta de aplicación de medida sanitaria N° MH06C010432, que se relaciono en nombre del propietario “Sandra Milena Celerin”, no coincide la información entre actas diligenciadas el mismo día.</t>
  </si>
  <si>
    <t xml:space="preserve">Se genera glosa del 100% del valor de cada intervención POR INCUMPLIMIENTO DE ANEXO 6 LINEAMIENTOS TÉCNICOS DE LA GESTIÓN DE LA SALUD PUBLICA GSP Y DEL PLAN DE SALUD PÚBLICA DE INTERVENCIONES COLECTIVAS - PSPIC Y MÓDULO DE ESTÁNDARES - SIVIGILA D.C, ya que Se evidencio en visita de campo que la dirección registrada en el acta en físico es Kr 82 23F 42 Lc 3, sin embargo, el establecimiento se encuentra en la dirección Kr 75 24D 73 Lc1, se indaga con la persona que atendió la visita, quien indica que la visita y los hallazgos encontrados se realizaron en la dirección en la cual se encuentra el establecimiento, el líder de la línea se comunica con el funcionario quien hace presencia en el establecimiento e indica que registro la dirección que se encontraba en la última visita encontrada en el SIVIGILA, se evidencia un hallazgo de calidad, ya que no se realiza lo estipulado en el documento técnico de VSA, numeral 8.5 Indicaciones para establecimientos terminados, “Establecimiento terminado: Es aquel en el que culmina la intervención sanitaria sobre la actividad económica que se venia vigilando, producto del seguimiento reiterado o comprobado del cambio definitivo de la actividad, el traslado de operaciones o el cierre definitivo del establecimiento.”.
Por lo anterior se aclara que si la subred anula la visita y no se factura se aplicara lo estipulado en el anexo 9, numeral 1.4 SEGUIMIENTO EN CAMPO: “… La subred deberá reportar en el informe de gestión del mes respectivo, la acción de bienestar, acción de gestión para el bienestar o intervención que fue objeto de seguimiento en campo, sin embargo, independiente del reporte en el informe de gestión, se aplicara la glosa al valor total reportado en la columna “Valor ejecutado” …”.   </t>
  </si>
  <si>
    <t>Se genera glosa del 100% del valor de cada intervención POR INCUMPLIMIENTO DE ANEXO 6 LINEAMIENTOS TÉCNICOS DE LA GESTIÓN DE LA SALUD PUBLICA GSP Y DEL PLAN DE SALUD PÚBLICA DE INTERVENCIONES COLECTIVAS - PSPIC Y MÓDULO DE ESTÁNDARES - SIVIGILA D.C, ya que se evidenció lo siguiente en (2) Actas de operativos realizados el 15 y 16 de enero de 2026, bajo recursos 2026:
1.Acta AS15C019843, ID 361755, de fecha 15/01/2026. Al establecimiento se le aplicó medida sanitaria de seguridad consistente en destrucción bajo acta MH05C006991 donde se evidencia que para el producto “Salchichón cervecero mixto pollo y res” se registró en la columna Causal Aplicación medida “RO, AL, FR”; al verificar el apartado del acta de: “Especifique la (s) causal (es) de aplicación de la medida:” se evidencia que no se registró la especificación de la causal RO (incumplimiento rotulado); adicionalmente, para los productos “Alimento lácteo fermentado con sabor artificial a fresa” y el producto “Salchicha de cerdo” se registró en la columna Causal Aplicación Medida “AL”; sin embargo, en el apartado de: “Especifique la (s) causal (es) de aplicación de la medida: se registró para (AL) alimento alterado “No está siendo almacenado bajo las condiciones necesarias para evitar su alteración”, evidenciando que no se especificó en qué condiciones se encontró el producto, al revisar el acta de rotulado AS14C603379 en el apartado “Condiciones de conservación” se registró “se evidencia producto por fuera del rango de la cadena de frio”;  sin indicar  la temperatura a la cual se encontraban los productos para justificar la aplicación de la medida de Producto alterado (AL).
2.Acta AS15C018210, ID 367513, de fecha 16/01/2026. Al establecimiento se le aplicó medida sanitaria de seguridad consistente en destrucción bajo acta MH05C006993 donde se evidencia que para el producto “Hamburguesa” se registró en la columna Causal Aplicación medida “FR RO”; al verificar el apartado del acta de “Especifique la (s) causal (es) de aplicación de la medida:” No se registró la especificación de la causal FR (producto fraudulento).</t>
  </si>
  <si>
    <t>Se genera glosa del 100% del valor de cada intervención POR INCUMPLIMIENTO DE ANEXO 6 LINEAMIENTOS TÉCNICOS DE LA GESTIÓN DE LA SALUD PUBLICA GSP Y DEL PLAN DE SALUD PÚBLICA DE INTERVENCIONES COLECTIVAS - PSPIC Y MÓDULO DE ESTÁNDARES - SIVIGILA D.C ya que se evidenció lo siguiente en (1) Acta, bajo recursos 2026:
1. Acta AS02C154542, ID655622, de fecha 07/01/2026. Se evidencia diligenciamiento de formato de rotulado de alimentos para 2 de los 3 productos que establece la Ficha técnica de la línea de Alimentos; es de precisar que no se evidencia registro de justificación para el producto faltante, incumpliendo de esta manera lo establecido en la Ficha técnica de la línea la cual indica que: “Cuando en el establecimiento o vehículo no se encuentre suficiente cantidad de alimentos o no haya para la verificación de rotulado, se debe dejar constancia de la situación evidenciada en el acta de visita.”</t>
  </si>
  <si>
    <t>Se genera glosa del 100% del valor de cada intervención POR INCUMPLIMIENTO DE ANEXO 6 LINEAMIENTOS TÉCNICOS DE LA GESTIÓN DE LA SALUD PUBLICA GSP Y DEL PLAN DE SALUD PÚBLICA DE INTERVENCIONES COLECTIVAS - PSPIC Y MÓDULO DE ESTÁNDARES - SIVIGILA D.C ya que se evidenció lo siguiente en (1) Acta, bajo recursos 2026:
1. Acta AS08C032722, ID 717980, de fecha 21/01/2026. No se evidencia aplicación formato de verificación de rotulado de alimentos y no se evidencia registro de la justificación; incumpliendo lo establecido en la Ficha técnica de la línea la cual indica que: “Cuando en el establecimiento o vehículo no se encuentre suficiente cantidad de alimentos o no haya para la verificación de rotulado, se debe dejar constancia de la situación evidenciada en el acta de visita.”</t>
  </si>
  <si>
    <t>Se genera glosa del 100% del valor de cada intervención POR INCUMPLIMIENTO DE ANEXO 6 LINEAMIENTOS TÉCNICOS DE LA GESTIÓN DE LA SALUD PUBLICA GSP Y DEL PLAN DE SALUD PÚBLICA DE INTERVENCIONES COLECTIVAS - PSPIC Y MÓDULO DE ESTÁNDARES - SIVIGILA D.C ya que se evidenció lo siguiente en (2) Actas, bajo recursos 2026:
1.Acta AS04C048611, ID 365139, de fecha 25/02/2026. Al establecimiento se le aplicó medida sanitaria de seguridad de suspensión parcial de trabajos o servicios  "área de preparación y expendio de empanadas" y medida sanitaria de destrucción MH05C 007027, se evidencia en esta última acta para el producto “empanada de pollo” se registró  “FR- PC” en la columna Causal aplicación medida; sin embargo, en el apartado de “Especifique la (s) causal (les) de aplicación  de la medida:” no se realizó especificación de  la causal PC (producto contaminado); adicionalmente, se evidencia que para los productos “caramelo duro gragea de corazón chocolate”, “miga de pan” y “maní triturado” con registro de  causales “RO (Productos que carecen parcial o totalmente  de rotulado comercial” y “FR (productos que requieren de documento sanitario y no poseen”), las causales no se encuentran registradas en el acta de IVC en el ítem 6.1 Requisitos legales teniendo en cuenta lo solicitado en la Resolución 2674 de 2013 articulo 31 parágrafo 2 que indica que: “Los productos que se comercialicen en los expendios deben estar rotulados de acuerdo con lo establecido en la Resolución 5109 de 2005 o la norma que la modifique, adicione o sustituya. Se prohíbe la exhibición y venta de alimentos o materias primas que se encuentren alterados, adulterados, contaminados, fraudulentos o con fecha de vencimiento caducada.”.
2.Acta AS04C048284, ID 809776, de fecha 24/02/2026. En la hoja 1 apartado Concepto sanitario de la última visita sanitaria no se diligenció el % de cumplimiento de la última inspección de fecha 06/03/2025.</t>
  </si>
  <si>
    <t>Se genera glosa del 100% del valor de cada intervención POR INCUMPLIMIENTO DE ANEXO 6 LINEAMIENTOS TÉCNICOS DE LA GESTIÓN DE LA SALUD PUBLICA GSP Y DEL PLAN DE SALUD PÚBLICA DE INTERVENCIONES COLECTIVAS - PSPIC Y MÓDULO DE ESTÁNDARES - SIVIGILA D.C ya que se evidenció lo siguiente en (1) Acta, bajo recursos 2026:
1. Acta AS21C014201, ID363715 de fecha 11/02/2026. No se realizó verificación de rotulado de alimentos, evidenciando en el apartado VI. Observaciones el registro de: “No se anexa acta de formato de rotulado”; sin embargo, lo descrito no indica el motivo de no diligenciamiento de este formato, incumpliendo lo establecido en la Ficha Técnica de la línea de Alimentos que indica que: “Cuando en el establecimiento o vehículo no se encuentre suficiente cantidad de alimentos o no haya para la verificación de rotulado, se debe dejar constancia de la situación evidenciada en el acta de visita.”</t>
  </si>
  <si>
    <t>Se genera glosa del 100% del valor de cada intervención POR INCUMPLIMIENTO DE ANEXO 6 LINEAMIENTOS TÉCNICOS DE LA GESTIÓN DE LA SALUD PUBLICA GSP Y DEL PLAN DE SALUD PÚBLICA DE INTERVENCIONES COLECTIVAS - PSPIC Y MÓDULO DE ESTÁNDARES - SIVIGILA D.C ya que se evidenció lo siguiente en (1) Acta, bajo recursos 2026:
1.Acta AS02C152396, ID 456233, de fecha 16/02/2026. Al establecimiento se le aplicó medidas sanitarias de Clausura temporal total MH06C010809 y de destrucción MH05C006985 donde en esta última se registró causales de medida sanitaria para productos “Queso tipo costeño”, “tamales” y “gelatina en polvo” con causales “RO-FR-AL”; sin embargo, en el acta de IVC no se evidencia registro de los hallazgos que originaron la medida sanitaria de destrucción de los productos.</t>
  </si>
  <si>
    <t>Se genera glosa del 100% del valor de cada intervención POR INCUMPLIMIENTO DE ANEXO 6 LINEAMIENTOS TÉCNICOS DE LA GESTIÓN DE LA SALUD PUBLICA GSP Y DEL PLAN DE SALUD PÚBLICA DE INTERVENCIONES COLECTIVAS - PSPIC Y MÓDULO DE ESTÁNDARES - SIVIGILA D.C ya que se evidenció lo siguiente en (2) Actas, bajo recursos 2026:
Para el ítem 2.1 Estado de salud fue calificado como Aceptable con requerimiento; sin embargo, el único hallazgo registrado es de cumplimiento “No se evidencia alteraciones dérmicas aparentes”, por lo cual la calificación debió ser de cumplimiento; lo anterior para las actas:
1.AS08C034362, ID 737541de fecha 19/02/2026
2.AS08C034360, ID812304 de fecha 19/02/2026</t>
  </si>
  <si>
    <t>Se genera glosa del 100% del valor de cada intervención POR INCUMPLIMIENTO DE ANEXO 6 LINEAMIENTOS TÉCNICOS DE LA GESTIÓN DE LA SALUD PUBLICA GSP Y DEL PLAN DE SALUD PÚBLICA DE INTERVENCIONES COLECTIVAS - PSPIC Y MÓDULO DE ESTÁNDARES - SIVIGILA D.C ya que se evidenció lo siguiente en (1) Acta, bajo recursos 2026:
1. Acta AS02C158488, ID 581437, de fecha 17/02/2026. En el acta de IVC hoja 1 cédula de establecimiento en los apartados de Razón social y Nombre propietario se registró como "La Gloria del sabor parrilla típica"; sin embargo, en el acta de aplicación de la medida sanitaria MH06C010949 para estos apartados se registró como " La gloria del sabor parrilla típica Colombiana SAS".</t>
  </si>
  <si>
    <t>Se genera glosa del 100% del valor de cada intervención POR INCUMPLIMIENTO DE ANEXO 6 LINEAMIENTOS TÉCNICOS DE LA GESTIÓN DE LA SALUD PUBLICA GSP Y DEL PLAN DE SALUD PÚBLICA DE INTERVENCIONES COLECTIVAS - PSPIC Y MÓDULO DE ESTÁNDARES - SIVIGILA D.C, ya que se evidenció lo siguiente en (1) Acta:
Durante el seguimiento en campo realizado a la visita bajo acta AS04C048290, con ID 691778  del día 11/02/2026 al establecimiento Surtifruver El Piñal se evidenció que el ítem 5.2 Manejo y conservación de productos refrigerados o congelados fue calificado como Aceptable con la marcación de la casilla de NA (no aplica); sin embargo, no se registró justificación de ello, incumpliendo lo establecido en la Guía para el diligenciamiento de actas del Invima, la cual indica que: “Marque con una X la casilla "NA" en caso que el aspecto a verificar no se realice por parte del establecimiento y calificar como Aceptable (A). Justificar la razón del no aplica en el espacio de hallazgos”.</t>
  </si>
  <si>
    <t>Se genera glosa del 100% del valor de cada intervención POR INCUMPLIMIENTO DE ANEXO 6 LINEAMIENTOS TÉCNICOS DE LA GESTIÓN DE LA SALUD PUBLICA GSP Y DEL PLAN DE SALUD PÚBLICA DE INTERVENCIONES COLECTIVAS - PSPIC Y MÓDULO DE ESTÁNDARES - SIVIGILA D.C, ya que se evidenció lo siguiente en (1) Acta de expendio minorista, ubicado en la plaza de mercado de Fontibón:
Durante el seguimiento en campo realizado a la visita bajo acta AS04C048408, ID 583268 del día 09/02/2026 al establecimiento Plaza de mercado LC 61, 62; se evidenció que el ítem 5.2 Manejo y conservación de productos refrigerados o congelados fue calificado como Aceptable; sin embargo, se observa que el establecimiento comercializa productos frutas y verduras frescas la cuales no requieren cadena de frio y no se observó equipo para tal fin; por lo cual la calificación fue otorgada de manera correcta; sin embargo, se debió marcar la casilla de NA y justificar en el espacio de hallazgos de este ítem que el establecimiento no comercializa productos que requieran refrigeración; lo anterior de acuerdo con establecido en la Guía para el diligenciamiento de actas del Invima, la cual establece que: “Marque con una X la casilla "NA" en caso que el aspecto a verificar no se realice por parte del establecimiento y calificar como Aceptable (A). Justificar la razón del no aplica en el espacio de hallazgos”.</t>
  </si>
  <si>
    <t>Se genera glosa del 100% del valor de cada intervención POR INCUMPLIMIENTO DE ANEXO 6 LINEAMIENTOS TÉCNICOS DE LA GESTIÓN DE LA SALUD PUBLICA GSP Y DEL PLAN DE SALUD PÚBLICA DE INTERVENCIONES COLECTIVAS - PSPIC Y MÓDULO DE ESTÁNDARES - SIVIGILA D.C ya que se evidenció: 
En acta de visita AS04C048294  ID 734796 del 28  de enero de 2026, se evidenció calificación de total cumplimiento (9) y la marcación de NA  en el  Ítem 5,2 Manejo y conservación de productos refrigerados o congelados en el cual no se  se registra la descripción  del no aplica.</t>
  </si>
  <si>
    <t>Se genera glosa del 100% del valor de cada intervención POR INCUMPLIMIENTO DE ANEXO 6 LINEAMIENTOS TÉCNICOS DE LA GESTIÓN DE LA SALUD PUBLICA GSP Y DEL PLAN DE SALUD PÚBLICA DE INTERVENCIONES COLECTIVAS - PSPIC Y MÓDULO DE ESTÁNDARES - SIVIGILA D.C ya que se evidenció:
En acta de visita AS02C146256 ID 352572 del día 5 de enero de 2026 el ítem 4.3  Manejo de temperaturas  se evidencio   hallazgo incompleto en el  Ítem 4,3 Manejo de Temperaturas en el cual se registra como hallazgo “En el momento de visita no cuenta con regí …”.</t>
  </si>
  <si>
    <t xml:space="preserve">Se genera glosa del 100% del valor de cada intervención POR INCUMPLIMIENTO DE ANEXO 6 LINEAMIENTOS TÉCNICOS DE LA GESTIÓN DE LA SALUD PUBLICA GSP Y DEL PLAN DE SALUD PÚBLICA DE INTERVENCIONES COLECTIVAS - PSPIC Y MÓDULO DE ESTÁNDARES - SIVIGILA D.C ya que se evidenció:
En el acta  AS06C004317 ID 803715, se evidencio que se realizó la verificación de  3 productos en el formato de rotulado, incumpliendo con el documento técnico en el cual indica que para la intervención de depósitos de alimentos y bebidas se debe realizar la verificación de 9 rotulados, cabe aclarar que el acta no cuenta con nota aclaratoria por parte del funcionario del porque no realizo la totalidad de verificación de los rotulados.
</t>
  </si>
  <si>
    <t>Se genera glosa del 100% del valor de cada intervención POR INCUMPLIMIENTO DE ANEXO 6 LINEAMIENTOS TÉCNICOS DE LA GESTIÓN DE LA SALUD PUBLICA GSP Y DEL PLAN DE SALUD PÚBLICA DE INTERVENCIONES COLECTIVAS - PSPIC Y MÓDULO DE ESTÁNDARES - SIVIGILA D.C ya que se evidenció: 
Acta  AS02C155866 ID 506687, del 8 de enero de 2026, se evidenció hallazgo incompleto en el  Ítem 3,2 reconocimiento médico el cual se califica de manera intermedia sin embargo el hallazgo se registra de manera incompleta “certificados de reconocimiento médicos …”.</t>
  </si>
  <si>
    <t>237812. Vigilancia de la Salud AmbientalVigilancia de la Salud Ambiental</t>
  </si>
  <si>
    <t>Abril de 2026</t>
  </si>
  <si>
    <t>237812. Vigilancia de la Salud AmbientalVigilancia de la Salud Ambiental20263_PUENTE_ARANDA1_ENERO_2026</t>
  </si>
  <si>
    <t>Se genera glosa del 100% del valor de cada intervención por incumplimiento de anexo 6 Lineamientos Técnicos de la Gestión de la Salud Publica GSP y del Plan de Salud Pública de Intervenciones Colectivas – PSPIC y Módulo de Estándares – SIVIGILA D.C, ya que se evidenció el siguiente hallazgo:
En seguimiento en campo a la Encuesta Periódica De Prevalencia De Sintomatología Respiratoria Y Cardiovascular En Personas Mayores De 60 años AR04C003980 del 13/04/2026 se evidencian incongruencias en su diligenciamiento, frente a la información suministrada en el seguimiento por la persona encuesta previamente. En Información Básica de la Persona Encuestada, registraron en Fecha de Nacimiento “03/05/1965” y en “Nivel Educativo” seleccionaron “Secundaria Incompleta”, pero la encuestada manifestó que su fecha de nacimiento era “03/05/1964” y el nivel educativo “Primaria Completa”. Adicionalmente, en la pregunta 15 ¿Realiza algún tipo de actividad física? registran “NO” y por ende no diligencian las preguntas 16 ¿En qué espacio? y 17 ¿Con que frecuencia?; Sin embargo, la encuestada manifestó que hace actividad física en el grupo del parque en horas de la mañana, en el día y horario establecido, por ende la pregunta 17 correspondía “SI”,  la pregunta 16 “Abierto” y en la pregunta 17 “Semanal”, además en la pregunta 33 ¿En qué tipo de vivienda habito la mayor parte de su vida? la encuestada manifestó que “Apartamento (Independiente)”, pero en la encuesta seleccionaron “Apartamento (Propiedad horizontal)”, evidenciándose inconsistencias en el diligenciamiento de la encuesta.
Adicionalmente; Se genera glosa del 100% del valor de cada intervención por incumplimiento de anexo 6 Lineamientos Técnicos de la Gestión de la Salud Publica GSP y del Plan de Salud Pública de Intervenciones Colectivas – PSPIC y Módulo de Estándares – SIVIGILA D.C, ya que se evidenció el siguiente hallazgo:
En seguimiento en campo a la Encuesta De Percepción De Ruido En Unidad Habitacional AR05C004131 del 14/04/2026, se evidencia inconsistencia en su diligenciamiento, frente a la información suministrada en el seguimiento, por la persona encuesta previamente y lo observado en campo. En Datos Básicos del Habitante, en  dirección registran “Kr 79b 16d 61 Pi1”, al igual que en el formato de consentimiento”; Sin embargo, al validar con la persona encuestada y la nomenclatura de la vivienda la dirección es “Kr 79b 16d 64 Pi1”.
Ademas; Se genera glosa del 100% del valor de cada intervención por incumplimiento de anexo 6 Lineamientos Técnicos de la Gestión de la Salud Publica GSP y del Plan de Salud Pública de Intervenciones Colectivas – PSPIC y Módulo de Estándares – SIVIGILA D.C, ya que se evidenció el siguiente hallazgo:
En seguimiento en campo a la Encuesta Periódica de Prevalencia de Sintomatología Respiratoria en Menores de Cinco Años AR02C005551 del 14/04/2026, se evidencia inconsistencia en su diligenciamiento, frente a la información suministrada en el seguimiento, por la persona encuesta previamente y lo observado en campo. En Información Básica del Encuestado, en  dirección registran “Kr 79b 16d 61 Pi1”, al igual que en el formato de consentimiento”; Sin embargo, al validar con la persona encuestada y la nomenclatura de la vivienda la dirección es “Kr 79b 16d 64 Pi1”.
Adicionalmente; Se genera glosa del 100% del valor de cada intervención por incumplimiento de anexo 6 Lineamientos Técnicos de la Gestión de la Salud Publica GSP y del Plan de Salud Pública de Intervenciones Colectivas – PSPIC y Módulo de Estándares – SIVIGILA D.C, ya que se evidenció el siguiente hallazgo:
En seguimiento en campo a la Encuesta Periódica de Prevalencia de Sintomatología Respiratoria en Menores de Cinco a Catorce Años AR03C009364 del 14/04/2026, se evidencia inconsistencia en su diligenciamiento, frente a la información suministrada en el seguimiento, por la persona encuesta previamente y lo observado en campo. En Información Básica del Encuestado, en  dirección registran “Kr 79b 16d 61 Pi1”, al igual que en el formato de consentimiento”; Sin embargo, al validar con la persona encuestada y la nomenclatura de la vivienda la dirección es “Kr 79b 16d 64 Pi1”.</t>
  </si>
  <si>
    <t>174212. Vigilancia de la Salud AmbientalVigilancia de la Salud Ambiental</t>
  </si>
  <si>
    <t>Se genera glosa del 100% del valor de cada intervención por incumplimiento de anexo 6 lineamientos técnicos de la Gestión de la Salud Pública GSP y del plan de salud pública de intervenciones colectivas - PSPIC y módulo de estándares - SIVIGILA D.C, ya que se evidenció para una (1) intervención el siguiente hallazgo:
En el acta SQ01C0108160 (ID 623995) con concepto Favorable con requerimientos del 10-04-2026, durante el seguimiento en campo, se evidenció que el extintor se encontraba ubicado directamente sobre el piso, sin que esta situación fuera registrada como hallazgo. Asimismo, se observó que las sustancias químicas inflamables y corrosivas estaban almacenadas en la parte superior de una estantería fabricada en material absorbente (aglomerado), condición que tampoco fue consignada como hallazgo ni como exigencia en el acta. De acuerdo con lo manifestado por la persona encargada del establecimiento, estos aspectos fueron socializados, pero no quedaron registrados en el acta de visita.</t>
  </si>
  <si>
    <t>Línea Calidad de Agua y Saneamiento Básico</t>
  </si>
  <si>
    <t>Se genera glosa por el 100% del valor de cada intervención, por incumplimiento de anexo 6 lineamientos técnicos de la gestión de la salud pública GSP y del plan de salud pública de intervenciones colectivas PSPIC y módulo de estándares - SIVIGILA DC, ya que se evidenció en un (1) acta de visita el siguiente hallazgo:
En seguimiento en campo tipo retrospectivo realizado en compañía de la líder operativa de la línea, a visita del establecimiento con nombre “Almacén Jois”, se presentó incumplimiento a lo establecido en lineamientos técnicos “documento operativo” y ficha técnica de la línea; ya que lo consignado en el acta de IVC con consecutivo SB01C056557 con ID 633170 del 18/04/2026 de concepto sanitario favorable, no corresponde en su totalidad con lo evidenciado en el seguimiento en campo; debido a que se verificó que el establecimiento no cuenta con los siguientes soportes documentales: Plan de contingencia  en caso de desabastecimiento de agua, medidas y procedimientos de limpieza y desinfección, procedimientos para el manejo integral de plagas y plan de gestión del riesgo de desastres; ya que según lo informado por la propietaria, estos soportes para el momento de la visita no se tenían y fue necesario mandar a elaborar los mismos. Por lo que en el seguimiento en campo se indaga frente a si se cuenta con dicha documentación a lo cual se informa que no ha sido entregada, Por lo anterior, pese a que el establecimiento no contaba con esta documentación, los ítems que hacen referencia a la evaluación de dichos aspectos “5.1.4, 5.2.1, 5.5.1 y 6.1” fueron calificados en cumplimiento otorgando concepto sanitario Favorable; Adicionalmente, al solicitar el acta en copia del establecimiento, la propietaria manifestó que no le había sido entregada el acta en el momento de la visita. De la visita verificada los aspectos relacionados anteriormente pese a su incumplimiento fueron calificados en el acta de visita como “1- Cumple” y no son concordantes con el concepto sanitario emitido el cual fue Favorable.</t>
  </si>
  <si>
    <t>Se genera glosa por presunta falta de veracidad de soportes del 100% del valor total de los soportes generados por el funcionario o colaborador que origino la falta, en la intervención afectada, ya que se evidenció en seguimiento en campo retrospectivo realizado en compañía de la líder operativa de la línea, la no coincidencia entre la información registrada en el instrumento operativo original que reposa en la Subred y la copia que se encuentra en el establecimiento, lo anterior para el acta de visita con  consecutivo SB01C056554 con ID 842592 del 17/04/2026 de concepto sanitario favorable con requerimientos, ya que en el acta que reposa en la Subred se registró en hoja 5 exigencia frente al ítem 4.7 consignando: “Adecuar área para almacenamiento de insumos”; sin embargo, en el acta que reposa en el establecimiento no se registró dicha exigencia, observando el espacio en blanco; frente a dicha situación se indaga con la persona que atendió la visita por parte del establecimiento, quien manifiesta que no se informó por parte del tecnólogo de la Subred frente a que se requería realizar adecuación del área de insumos; cabe aclarar que en la visita de seguimiento en campo se observa que el establecimiento cuenta con un área para el almacenamiento de insumos de aseo. Adicionalmente, se observó para esta visita incumplimiento a criterios de calidad, por espacio en blanco en datos del NIT del establecimiento, debido al no registró el número del digito de verificación. Así mismo, se presenta el no registro de hallazgos para el ítem 4.7 “las Instalaciones del almacenamiento de insumos y herramientas son adecuadas y seguras”, ya que dicho numeral se encuentra calificado en “No cumplimiento”; sin embargo, no se consigna el hallazgo evidenciado en la visita. Finalmente, se observa que pese al contar con el registro de exigencias, el numeral 8. Exigencias fue calificado como “No”.</t>
  </si>
  <si>
    <t xml:space="preserve">Se genera glosa por el 100% del valor de cada intervención, por incumplimiento de anexo 6 lineamientos técnicos de la gestión de la salud pública GSP y del plan de salud pública de intervenciones colectivas PSPIC y módulo de estándares - SIVIGILA DC, ya que se evidenció en un (1) acta de visita el siguiente hallazgo:
En seguimiento en campo retrospectivo realizado en compañía de la líder operativa de la línea, a visita con número  SB06C013385 con ID 337301 del 15/04/2026 en la que se emitió concepto sanitario favorable con requerimientos, se presentaron errores en el diligenciamiento de la información de la cédula del establecimiento; toda vez que se diligenció como dirección: “KR 78 8 71 LC1”; sin embargo la dirección corresponde a: “KR 78 8 71” sin el complemento de LC; así mismo se diligenció de manera errada el número del documento del representante legal, ya que se registra el señor: “Luis Eduardo Sierra Correal”; sin embargo, en el número de identidad se consigna: “51.659.563” el cual corresponde al número de identificación de la rectora del establecimiento educativo; según lo confirmado por quien atiende el seguimiento en campo, seguidamente se evidenció registró errado del número de matrícula mercantil, respecto a la Razón Social del establecimiento; ya que se consignó en acta de IVC: “1073555”; sin embargo, esta corresponde al número: “1299940” y finalmente, se presentó registro errado del año de la normatividad referenciada para dar cumplimiento a la implementación del código de colores en el procedimiento de segregación de residuos, debido a que se consignó la resolución 2184 de 2024; sin embargo dicha normatividad corresponde al año 2019. </t>
  </si>
  <si>
    <t>Línea de Seguridad Química</t>
  </si>
  <si>
    <t>Línea de Seguridad Química12. Vigilancia de la Salud AmbientalVigilancia de la Salud Ambiental2025</t>
  </si>
  <si>
    <t>Ver SIVIGILA</t>
  </si>
  <si>
    <t>Línea de Seguridad Química12. Vigilancia de la Salud AmbientalVigilancia de la Salud Ambiental20255_ZONAL-SUBRED1_ENERO_2026</t>
  </si>
  <si>
    <t>Se genera glosa por inconsistencias de informe de gestión, del 1% del total de la línea de intervención de Seguridad Química, ya que se presentan diferencias en el informe de gestión para el mes de enero de 2026 (recursos 2025) entre lo reportado y lo soportado en el mes, en las localidades de Kennedy, Bosa, Fontibón y Puente Aranda, las cuales quedan registradas en el ítem 2. Seguimiento plan programático y presupuestal de las actas de seguimiento retrospectivo del periodo 01 enero al 28 de febrero 2026.</t>
  </si>
  <si>
    <t>2_ABRIL_2026</t>
  </si>
  <si>
    <t>21510. Proceso integral e integrado de la Vigilancia de la Salud PúblicaVigilancia en salud pública20265_ZONAL-SUBRED2_FEBRERO_2026</t>
  </si>
  <si>
    <t xml:space="preserve">Se genera glosa POR PRESUNTA VERACIDAD DE SOPORTES del 100% del valor ejecutado en la Acción de bienestar 215 - Investigaciones epidemiológicas de eventos prioritarios en salud mental realizados por la contratista con perfil universitario 1 - EVELING JOHANA MONTES DE OCA PEÑA, debido a que se evidenciaron los siguientes hallazgos: 
El día 16 de abril de 2026 se realizó el conteo y la verificación de los aspectos de calidad de los consentimientos informados presentados por la Subred en medio físico identificando lo siguiente: 
1. Se evidenciaron caligrafías similares en las firmas de dos usuarios notificados al subsistema de vigilancia epidemiológica de conductas suicidas. El señor CARLOS DANIEL SIERRA BERRERA con fecha de visita en campo del 06/02/2025 y SEBASTIAN GONZALEZ ROSERO con visita el 15/02/2026. 
2. Una vez se revisan las fichas de IEC registradas en el aplicativo SIVIGILA D.C. con los ID1928330 e ID1928051 se identificó que toda la información sobre la investigación epidemiológica (ocupación, estructura familiar, diagnósticos clínicos, factores de riesgo y factores protectores, escala APGAR y acciones de seguimiento y cierre) estaba replicada en los casos con excepción de los datos básicos que llegaron en la ficha de notificación. 
3. Teniendo en cuenta la relevancia de los hallazgos anteriores, se procedió a realizar contacto telefónico con los usuarios a fin de contrastar la información. Como resultado, se logró contacto la señora Laura, quien respondió a la llamada realizada al número registrado en el consentimiento informado 3236809858 y confirmó conocer al señor CARLOS DANIEL SIERRA BECERRA e indicó que su número personal es 3238322884, sin embargo, no hubo respuesta inicialmente en las llamadas realizadas. En cuanto al señor SEBASTIAN GONZALEZ ROSERO se hicieron varias marcaciones al número de teléfono 3504466770 sin ser efectivas. 
4. El día 17/04/2026 el señor CARLOS DANIEL SIERRA BECERRA se contactó con el Referente del subsistema SISVECOS a través de la aplicación WhatsApp y accedió a validar los datos con relación a la visita informando que no la recibió porque para esos días estuvo hospitalizado en la CLINICA LA INMACULADA y que no es residente de la localidad de Kennedy ya que actualmente vive en Soacha. Se envió la foto del consentimiento informado para validar la firma, refiriendo que no es su letra ni su firma. 
5. El 20/04/2025 se realizó desplazamiento en horas de la mañana junto con el Referente del subsistema SISVECOS a la dirección Calle 1 A 81 75, logrando contactar personalmente al señor SEBASTIAN GONZALEZ ROSERO. Al validar los datos registrados en el consentimiento informado confirmó que no le realizaron visita domiciliaria y que la firma no es de él. 
Durante todas las acciones que se llevaron a cabo durante el seguimiento retrospectivo hubo acompañamiento por parte del referente y líder de salud mental de la subred. 
Los hallazgos anteriormente descritos, omiten los requerimientos descritos en la ficha técnica del Subsistemas de Vigilancia en Salud Pública de eventos prioritarios en salud mental (SIVIM, SISVECOS, VESPA y SISVELCE) VIGENCIA: OCTUBRE 1 DE 2025 A 30 DE JUNIO 2027 (Página 28 y 29), donde se resalta que las Investigaciones Epidemiológica en Campo deben cumplir con calidad, oportunidad, pertinencia, coherencia y veracidad tanto en la IEC, los soportes y en el SIVIGILA D.C. 
Nota: “Las glosas generadas por este criterio no están sujetas a levantamiento y la Subred Integrada de servicios de Salud E.S.E., será responsable de tomar las medidas pertinentes y realizar el respectivo proceso ante los organismos de control correspondientes para surtir los procesos disciplinarios, administrativos y otros, informando de lo actuado a la Secretaria Distrital de Salud – Subsecretaria de Salud Pública, durante el mes siguiente a la identificación del hallazgo a través de radicación de oficio.” (Anexo 9, numeral 1.9, página 3). </t>
  </si>
  <si>
    <t>Se genera glosa por Ausencia de soportes del 10% del valor total reportado en la columna presupuesto ejecutado periodo por la intervención, ya que se evidencio que en el periodo se facturaron 13 intervenciones y la subred soporto 12, donde no se soportó una intervención en el proceso de seguimiento. 
Nota: Los soportes corresponden a recursos 2025.</t>
  </si>
  <si>
    <t>Se genera glosa del 100% del valor de cada intervención POR INCUMPLIMIENTO DE ANEXO 6 LINEAMIENTOS TÉCNICOS DE LA GESTIÓN DE LA SALUD PUBLICA GSP Y DEL PLAN DE SALUD PÚBLICA DE INTERVENCIONES COLECTIVAS - PSPIC Y MÓDULO DE ESTÁNDARES - SIVIGILA D.C ya que se evidenció lo siguiente en (1) Acta:
1. En acta de visita AS02C158649 ID 334099, del 24 de febrero de 2026, se evidencio acta de rotulado No AS14C621210, en la hoja 1/3, con espacios sin diligenciar
Nota: El soporte corresponde a recursos 2026.</t>
  </si>
  <si>
    <t>181. Gestión Territorial para la Atención Primaria Social de los procesos de Gestión de la Salud Pública (GSP) y el Plan de Salud Pública de Intervenciones Colectivas (PSPIC)Gestión Territorial</t>
  </si>
  <si>
    <t>Análisis de Condiciiones de Calidad de Vida Salud y Enfermedad</t>
  </si>
  <si>
    <t>N/A</t>
  </si>
  <si>
    <t>Plan de Análisis</t>
  </si>
  <si>
    <t>Marcela López Hernández</t>
  </si>
  <si>
    <t>Se genera GLOSA POR INCUMPLIMIENTO DE ANEXO 6 LINEAMIENTOS TÉCNICOS DE LA GESTIÓN DE LA SALUD PUBLICA GSP Y DEL PLAN DE SALUD PÚBLICA DE INTERVENCIONES COLECTIVAS - PSPIC Y MÓDULO DE ESTÁNDARES - SIVIGILA D.C del 100%, cuyo reporte de ejecución es por plan de análisis, meta ejecutada 1; este producto tiene 4 actividades, el incumplimiento se presenta en la cuarta actividad, que cuenta con tres (3) subactividades, el incumplimiento se presenta en una (1) subactividad, así:
Se evidenció que el perfil de Profesional Universitario II (ingeniero catastral y geodesta) no participó de manera completa en el desarrollo de la actividad objeto de seguimiento, toda vez que se vinculó al recorrido una hora después de su inicio. La vinculación tardía del Profesional afecta la calidad, integralidad y oportunidad del desarrollo de la actividad; así mismo, esta situación puede generar inconsistencias en la consolidación de la información, vacíos en el análisis territorial y una menor trazabilidad del proceso ejecutado, lo que podría impactar la confiabilidad de los resultados y entregables asociados a la actividad. 
En el documento operativo, el recorrido previsto se enmarca en la actividad: Análisis geoespacial del componente geográfico, que se encuentra a cargo de este perfil profesional.</t>
  </si>
  <si>
    <t>Jennifer Jimenez Ladino</t>
  </si>
  <si>
    <t>Sandra Jiménez</t>
  </si>
  <si>
    <t>Yury Moncada</t>
  </si>
  <si>
    <t>Se genera GLOSA POR INCUMPLIMIENTO DE ANEXO 6 LINEAMIENTOS TÉCNICOS DE LA GESTIÓN DE LA SALUD PÚBLICA GSP Y DEL PLAN DE SALUD PÚBLICA DE INTERVENCIONES COLECTIVAS - PSPIC Y MÓDULO DE ESTÁNDARES - SIVIGILA D.C, del 100% en las subactividades en la cual se identificó el hallazgo dentro del plan de acción (cuantitativo) del Acción de Bienestar que contiene una (1) actividad y Doce (12) subactividades, dado que se evidenció incumplimiento en una (1) subactividad la cual se ejecuta de operación  de la Subred, como se describe a continuación:  
1.	Realizar asistencia técnica al 100% de las IPS (Públicas y privadas) en conjunto con el técnico de sistemas de información. Donde debe evaluar: avance de coberturas, seguimiento a cohortes, las estrategias de demanda inducida, arqueo de medicamentos inmunobiológicos, dispositivos médicos e insumos y tema de fortalecimiento de capacidades de acuerdo con las necesidades identificadas.
1)Incumplimiento de calidad en el Acta Subred AT_Di_IPS_PAI_Prof Arqueo_Mtos_Inmuno en la localidad de Bosa. Se evidenció un total de 13 asistencias técnicas, de las cuales 4 presentan incumplimientos, correspondientes a las siguientes instituciones:
•Centro de Salud José María Carbonell: Se identifica, durante el desarrollo, el registro de una auxiliar diferente a la que firma el arqueo en la lista de chequeo y en el acta. 
•Centro Médico Colsubsidio Porvenir: Se identifica, durante el desarrollo, el registro de una auxiliar diferente a la que firma el arqueo en la lista de chequeo y en el acta. 
•Clínica Policía Nacional Sede Sur: Se identifica, durante el desarrollo, el registro de una auxiliar diferente a la que firma el arqueo en la lista de chequeo y en el acta. Adicionalmente, se registra la verificación de compromisos, en la cual se reporta un total de 1, cuando se evidencian registros de dos.
•Centro de Salud Villa Javier (Intramural y Extramural): Se identifica un acta en la que se realiza el arqueo intramural el día 30/01/2026, mientras que el arqueo registrado corresponde a la fecha 29/01/2026.</t>
  </si>
  <si>
    <t>Se genera GLOSA POR INCUMPLIMIENTO DE ANEXO 6 LINEAMIENTOS TÉCNICOS DE LA GESTIÓN DE LA SALUD PÚBLICA GSP Y DEL PLAN DE SALUD PÚBLICA DE INTERVENCIONES COLECTIVAS - PSPIC Y MÓDULO DE ESTÁNDARES - SIVIGILA D.C, del 100% de la meta afectada del producto operación de la modalidad extramural de PAI, debido a que se identificaron hallazgos en 6 auxiliares de las 59,3318723702665 reportadas en el informe de gestión, en los registros de 1 actividad de las 5 establecidas en la ficha técnica, a continuación se describe las Subactividades afectadas especificando el número de auxiliares:  
1.	Diligenciar registro diario de vacunación con la información de dosis aplicadas y para el caso del registro de primera infancia registrar el antecedente vacunal según necesidad 
1)  Se evidenció que,en el archivo Casa_casa_hoja_1 de la localidad de Bosa, se consolidaron dos barrios en un solo registro. Adicionalmente, los registros diarios de los grupos de infancia y adultez presentan la unificación de estos dos barrios en un único registro, lo cual afecta la trazabilidad de la información. Total, de auxiliares afectadas: 6</t>
  </si>
  <si>
    <t xml:space="preserve">Se genera GLOSA POR INCUMPLIMIENTO DE ANEXO 6 LINEAMIENTOS TÉCNICOS DE LA GESTIÓN DE LA SALUD PÚBLICA GSP Y DEL PLAN DE SALUD PÚBLICA DE INTERVENCIONES COLECTIVAS - PSPIC Y MÓDULO DE ESTÁNDARES - SIVIGILA D.C, del 100% en las subactividades en la cual se identificó el hallazgo dentro del plan de acción (cuantitativo) del Acción de Bienestar que contiene una (1) actividad y diez (10) subactividades, dado que se evidenció incumplimiento en dos (2) subactividades las cuales se ejecutan en las 4 localidades  de operación  de la Subred, afectando las localidades de Kennedy con meta ejecutada de 1 y Fontibón con una meta ejecutada de 1 para la subactividad “plan de trabajo con seguimiento semanal de la táctica de concentración por localidad” y para la localidad de Bosa con meta ejecutada de 1 en la subactividad: “consolidación de la táctica casa a casa por localidad, como se describe a continuación”:  
1.	Realizar plan de trabajo con seguimiento semanal de la táctica de concentración por localidad. 
1. se identificó incumplimiento de los estándares de calidad por diferencias y no concordancia de la planeación semanal, teniendo en cuenta el último envío del mes de enero a nivel central el día 04/02/2026 para las siguientes localidades:
Localidad de Kennedy
Se identificó incumplimiento en el diligenciamiento del formato de Planeación Semanal, de los días 02, 17, 20, 23, 26 y 28 de enero 2026.
Localidad de Fontibón
Se identificó incumplimiento en el diligenciamiento del formato de Planeación Semanal, de los días 06 y 30 de enero 2026.
2.	Consolidación de la táctica casa a casa por localidad.
2. En la localidad de Bosa, se evidencia que, durante el mes de enero, en el archivo Casa_casa_consolidado se consolidaron dos barrios en un solo registro. Al validar la información con la geógrafa de la subred, se confirma que corresponden a barrios distintos; por lo tanto, no concuerda con los datos reportados. Adicionalmente, se identificó que en los registros diarios los barrios aparecen tanto consolidados como de forma separada, generando inconsistencias en la información y afectando la concordancia de los datos de la población vacunada.  </t>
  </si>
  <si>
    <t xml:space="preserve">Se genera GLOSA POR INCUMPLIMIENTO DE ANEXO 6 LINEAMIENTOS TÉCNICOS DE LA GESTIÓN DE LA SALUD PÚBLICA GSP Y DEL PLAN DE SALUD PÚBLICA DE INTERVENCIONES COLECTIVAS - PSPIC Y MÓDULO DE ESTÁNDARES - SIVIGILA D.C, del 100% en las subactividades en la cual se identificó el hallazgo dentro del plan de acción (cuantitativo) del Acción de Bienestar que contiene una (1) actividad y diez (10) subactividades, dado que se evidenció incumplimiento en una (1) subactividad la cual se ejecuta en las 4 localidades  de operación  de la Subred, afectando las localidades de Bosa con meta ejecutada de 1 y Fontibón con una meta ejecutada de 1 frente al total de ejecución, como se describe a continuación:  
1.	Realizar plan de trabajo con seguimiento semanal de la táctica de concentración por localidad. 
1. se identificó incumplimiento de los estándares de calidad por diferencias y no concordancia de la planeación semanal, teniendo en cuenta el último envío del mes de enero a nivel central el día 04/02/2026 para las siguientes localidades:
Localidad de Bosa 
Se identificó incumplimiento en el diligenciamiento del formato de Planeación Semanal, de los días 04, 06 y 21 de febrero 2026.
Localidad de Fontibón
Se identificó incumplimiento en el diligenciamiento del formato de Planeación Semanal, de los días 01, 07 y 11 de febrero 2026.  </t>
  </si>
  <si>
    <t>Se genera GLOSA POR INCUMPLIMIENTO DE ANEXO 6 LINEAMIENTOS TÉCNICOS DE LA GESTIÓN DE LA SALUD PUBLICA GSP Y DEL PLAN DE SALUD PÚBLICA DE INTERVENCIONES COLECTIVAS - PSPIC Y MÓDULO DE ESTÁNDARES - SIVIGILA D.C del 100%, cuyo reporte de ejecución es por plan de acción, meta ejecutada 1; esta Acción de Bienestar tiene 6 actividades, el incumplimiento se presenta en 2 actividades, tal como se describe a continuación: 
Actividad: (a) - Asistencias técnicas para el fortalecimiento de capacidades en humanización y prevención de suicidio; esta actividad tiene 6 subactividades, el incumplimiento se presenta en dos, así:
Presenta actas de Asistencias Técnicas para el fortalecimiento de capacidades en humanización y prevención de suicidio:
- 13/01/2026 asistencia técnica con equipo de Entorno Comunitario, con el tema consumo de SPA, en el cuerpo del acta se afirma que la actividad la desarrolló una profesional de Gestión de Políticas. Además, en el acta no se evidencia el desarrollo de la metodología prevista y enviada a la SDS, no se evidencia la aplicación de la evaluación. 
. 16/01/2026 asistencia técnica con colaboradores del Centro de Salud Carvajal, con el tema gestión emocional asertiva, en el acta no se evidencia el desarrollo de la metodología prevista y enviada a la SDS, no se evidencia la aplicación de la evaluación.
- 19/01/2026 asistencia técnica con colaboradores del Centro de Salud Nuevas Delicias, con el tema de Salud Mental y Buen trato, en el cuerpo del acta se hace mención a otro centro de salud (Villa Javier), no se evidencia adherencia a la metodología presentada, no se referencia evaluación de la sesión.
- 21/01/2026 asistencia técnica con colaboradores del Centro de Salud Internacional, con el tema de salud mental y buen trato, en el cuerpo del acta se hace mención a otro centro de salud (Villa Javier). 
El contenido de estas dos actas (19/01/2026 y 21/01/2026) es idéntico, incluso en lo que se encuentra en comillas, entendido como lo mencionado por los usuarios al momento de la intervención; por ejemplo, se observa que siendo la sensibilización en Nuevas Delicias los usuarios manifiestan quejas porque son enviados a Nuevas Delicias.
22/01/2026 asistencia técnica con colaboradores del Centro de Salud Mexicana, con el tema gestión emocional asertiva, en el acta no se evidencia el desarrollo de la metodología prevista y enviada a la SDS.
23/01/2026 asistencia técnica con colaboradores del Centro de Salud Zona Franca, con el tema gestión emocional asertiva, en el acta no se evidencia el desarrollo de la metodología prevista y enviada a la SDS.
El contenido de estas dos actas (22/01/2026 y 23/01/2026) es idéntico, incluso en lo que se encuentra en comillas, entendido como lo mencionado por los usuarios al momento de la intervención
Evaluación de conocimientos, capacidades, habilidades o competencias mínimo al 40% de los participantes al terminar el proceso con cada grupo; presenta descargable de Google Forms en el que los asistentes diligenciaron la evaluación, para todas las asistencias técnicas; se evidencia:
- Para el caso del fortalecimiento del 13/01/2026 el diligenciamiento de la evaluación se realizó media hora antes de iniciada la sesión.
- Para el caso del fortalecimiento del 16/01/2026 el diligenciamiento de la evaluación se realizó cuatro horas antes de iniciada la sesión.
- Para el caso del fortalecimiento del 21/01/2026 el diligenciamiento de la evaluación se realizó tres horas antes de iniciada la sesión.
Actividad: (d) - Acciones de sensibilización a talento humano en salud y de otros sectores en lo relacionado con humanización y salud mental, esta actividad tiene 3 subactividades, el incumplimiento se presenta en una, así:
Presenta actas de sensibilización con usuarios, así:
- 19/01/2026 con usuarios del Centro de Salud Nuevas Delicias
- 21/01/2026 con usuarios del Centro de Salud Internacional
El contenido de estas dos actas es idéntico, incluso en lo que se encuentra en comillas, entendido como lo mencionado por los usuarios al momento de la intervención; se observa que siendo la sensibilización en Nuevas Delicias los usuarios manifiestan quejas porque son enviados a Nuevas Delicias.
- 22/01/2026 con usuarios del Centro de Salud Mexicana
- 23/01/2026 con usuarios del Centro de Salud Zona Franca
El contenido de estas dos actas es idéntico, incluso en lo que se encuentra en comillas, entendido como lo mencionado por los usuarios al momento de la intervención</t>
  </si>
  <si>
    <t xml:space="preserve">Se genera GLOSA POR INCUMPLIMIENTO DE ANEXO 6 LINEAMIENTOS TÉCNICOS DE LA GESTIÓN DE LA SALUD PUBLICA GSP Y DEL PLAN DE SALUD PÚBLICA DE INTERVENCIONES COLECTIVAS - PSPIC Y MÓDULO DE ESTÁNDARES - SIVIGILA D.C del 100%, cuyo reporte de ejecución es por plan de acción, meta ejecutada 1; esta Acción de Bienestar tiene 6 actividades, el incumplimiento se presenta en 1 actividad, tal como se describe a continuación: 
Actividad: (a) - Asistencias técnicas para el fortalecimiento de capacidades en humanización y prevención de suicidio; esta actividad tiene 6 subactividades, el incumplimiento se presenta en una, así:
Presenta actas de Asistencias Técnicas para el fortalecimiento de capacidades en humanización y prevención de suicidio:
18/02/2026 asistencia técnica con colaboradores del centro de salud Nuevas Delicias, con el tema de resolución asertiva de conflictos, en el acta se menciona como hora de inicio 11:00 p.m.
24/02/2026 asistencia técnica con colaboradores de la Biblioteca Pública Fontibón, con el tema Salud Mental y Humanización, no hay claridad en el acta a sobre a quien estuvo dirigida la intervención, dado que en el objetivo de la reunión se menciona un grupo y en el cuerpo del acta a otro (colaboradores centro de salud Zona Franca).
25/02/2026 asistencia técnica con colaboradores del Centro de Salud Internacional, con el tema de resolución asertiva de conflictos. Se mencionan compromisos “evidenciados en el acta”, sin embargo, en el cuerpo del acta no se registraron compromisos.
</t>
  </si>
  <si>
    <t>Se genera GLOSA POR INCUMPLIMIENTO DE ANEXO 6 LINEAMIENTOS TÉCNICOS DE LA GESTIÓN DE LA SALUD PÚBLICA GSP Y DEL PLAN DE SALUD PÚBLICA DE INTERVENCIONES COLECTIVAS - PSPIC Y MÓDULO DE ESTÁNDARES - SIVIGILA D.C, del 100%, en la subactividad en la cual se identificó el hallazgo dentro del plan de acción (cuantitativo) de acuerdo a la meta ejecutada de 1,00 que corresponde a un valor de dos profesionales especializados 2 un profesional universitario 1 y un Técnico 1, para una ejecución total de cada perfil de 184 horas; de acuerdo a la tabla costos GSP-PSPIC Columna valor mes UDC urbano Anexo 9 Criterios de Glosa como se relaciona a continuación: 
Actividad: Que contiene 13 subactividades (un (1) perfil afectado profesional especializado 2)
1.	Realizar envío de los informes mensuales (reporte mensual de dosis aplicadas, movimiento de inmunobiológico, dispositivos médicos e insumos, informe tácticas modalidad extramural) del Programa incluida la vacuna COVID19.
1)Se identificaron inconsistencias en los datos reportados de las tácticas extramurales y educativas, debido a diferencias evidenciadas entre los Registro_diario_infancia y Registro_diario_adultez, el Kardex magnético dispuesto por la subred y el reporte Cons_tacticas_perma, remitido dentro de los primeros ocho días calendario al correo sdspai@saludcapital.gov.co.</t>
  </si>
  <si>
    <t xml:space="preserve">Se genera GLOSA POR BASE DE TALENTO HUMANO del 5% del valor total por la acción de bienestar, ya que se evidenciaron inconsistencias en la base de talento humano, por error en fecha de terminación de contrato, en el cual se registra fecha de 31/01/2026 y ésta corresponde a 31/05/2026 de acuerdo a adición y prórroga de cada uno de los contratistas. Adicional a esto, se evidenciaron inconsistencias en el siguiente al contratista:Daniela Valderrama De La Peña con CC No. 1014239277 perfil profesional especializado 4, se identificó error en el No. de contrato en donde se registra 6483-20250 y corresponde a 6483-2025.
</t>
  </si>
  <si>
    <t>DAYANA MARIN</t>
  </si>
  <si>
    <t>MANUEL BUSTOS / DAYANA MARIN</t>
  </si>
  <si>
    <t>KAREN MOLANO / DAYANA MARIN</t>
  </si>
  <si>
    <t>ANYELA RODRÍGUEZ / BERENICE RUÍZ / ERIKA BORDA / KAREN MOLANO / MANUEL BUSTOS / DAYANA MARIN</t>
  </si>
  <si>
    <t>BERENICE RUÍZ / MANUEL BUSTOS / DAYANA MARIN</t>
  </si>
  <si>
    <t>LUISA MAYORGA / MANUEL BUSTOS / DAYANA MARIN</t>
  </si>
  <si>
    <t>ANYELA RODRÍGUEZ / KAREN MOLANO /  DAYANA MARIN</t>
  </si>
  <si>
    <t>ANYELA RODRÍGUEZ / BERENICE RUÍZ / ERIKA BORDA / KAREN MOLANO / DAYANA MARIN</t>
  </si>
  <si>
    <t>ANYELA RODRÍGUEZ / BERENICE RUÍZ / DAYANA MARIN</t>
  </si>
  <si>
    <t>Se genera GLOSA POR BASE DE TALENTO HUMANO del 5% sobre el total de la Gestión local del GSP-PSPIC (Monitoreo y Seguimiento), Se genera hallazgo por inconsistencia en base de talento humano, a la Acción Integral Integrada 1. Gestión Territorial para la Atención Primaria Social de los procesos de Gestión de la Salud Pública (GSP) y el Plan de Salud Pública de Intervenciones Colectivas (PSPIC), Acción de Bienestar: 3. Gestión local del GSP-PSPIC (Soporte operativo), discriminado así:
Entorno	Código Acción de bienestar	Descripción del Hallazgo
Gestión Territorial	4	Se evidenció el no reporte en base de talento humano del perfil profesional universitario 1, como se describe a continuación:
*AB 4: PROFESIONAL UNIVERSITARIO 1, JESSICA LIZETH PEREZ ROCHA, CC 1022373559; (184 horas)
*AB 4: PROFESIONAL UNIVERSITARIO 1, LINA LORENA PACHON SIERRA, CC 1030583409; (184 horas)
*AB 4: PROFESIONAL UNIVERSITARIO 1, YULY MARCELA ROMERO RAYRAN, CC 52936633; (184 horas)</t>
  </si>
  <si>
    <t>Se genera GLOSA POR BASE DE TALENTO HUMANO del 5% sobre el total de la Gestión local del GSP-PSPIC (Monitoreo y Seguimiento), ya que se evidenció inconsistencias para la Acción Integral-Integrada: 1. Gestión Territorial para la Atención Primaria Social de los procesos de Gestión de la Salud Pública (GSP) y el Plan de Salud Pública de Intervenciones Colectivas (PSPIC) / Acción de Bienestar 11. Entornos de MAS Bienestar, discriminado así:
Entorno	Código Acción de bienestar	Descripción del Hallazgo
Gestión Territorial	11	Se evidenció el no reporte en base de talento humano del perfil profesional especializado 4, como se describe a continuación:
*AB 11: PROFESIONAL ESPECIALIZADO 4, LINDA CATHERINNE SALAZAR CASTRO, CC 52218124; (184 horas)
*AB 11: PROFESIONAL ESPECIALIZADO 4, SONIA PATRICIA ESPINOSA MORA, CC 52212582; (184 horas)</t>
  </si>
  <si>
    <t>Se genera GLOSA POR INCONSISTENCIAS DE INFORME DE GESTIÓN del 5% sobre el total de la Gestión local del GSP-PSPIC (Monitoreo y Seguimiento), ya que se evidenció hallazgo por la no desagregación de meta por localidad de las actividades en el informe de gestión de acuerdo a lo reportado como ejecutado, lo soportado y verificado en la Acción integral – integrada: 7. Cuidado Continúo Con Bienestar Para Población Con Discapacidad, discriminadas así:
Entorno	Código Acción de bienestar	Descripción del Hallazgo
Laboral	117	Se identifica diferencia en la territorialización en el informe de gestión entre lo reportado como ejecutado y lo soportado y verificado.
Localidad de Fontibón:
· Reportado en el informe de gestión: Fontibón 0
· Meta verificada: Fontibón; 4
Localidad de Kennedy:
· Reportado en el informe de gestión: Kennedy 0
· Meta verificada: Kennedy; 10
Localidad de Puente Aranda:
· Reportado en el informe de gestión: Puente Aranda 0
· Meta verificada: Puente Aranda; 4
Localidad de Bosa:
· Reportado en el informe de gestión: Bosa 0
· Meta verificada: Bosa; 10
El hallazgo queda cargado a la Localidad de Fontibón, pero en el cuerpo del hallazgo indican las localidades para realizar el ajuste</t>
  </si>
  <si>
    <t>Se genera GLOSA POR INCONSISTENCIAS DE INFORME DE GESTIÓN del 5% sobre el total de la Gestión local del GSP-PSPIC (Monitoreo y Seguimiento), ya que se evidenció hallazgo por la no desagregación de meta por localidad de las actividades en el informe de gestión de acuerdo a lo reportado como ejecutado, lo soportado y verificado en la Acción integral – integrada: 2. Cuidado Continuo por una vida con bienestar, discriminadas así:
Entorno	Código Acción de bienestar	Descripción del Hallazgo
Laboral	80	Se identifica diferencia en la territorialización en el informe de gestión entre lo reportado como ejecutado y lo soportado y verificado.
Localidad de Fontibón:
· Reportado en el informe de gestión: Fontibón 0
· Meta verificada: Fontibón; 23
Localidad de Kennedy:
· Reportado en el informe de gestión: Kennedy 0
· Meta verificada: Kennedy; 45
Localidad de Puente Aranda:
· Reportado en el informe de gestión: Puente Aranda 0
· Meta verificada: Puente Aranda; 23
Localidad de Bosa:
· Reportado en el informe de gestión: Bosa 0
· Meta verificada: Bosa; 60
Localidad de Teusaquillo:
· Reportado en el informe de gestión:  Teusaquillo 0
· Meta verificada:  Teusaquillo; 9
Laboral	77	se evidenció hallazgo por la no desagregación de meta por localidad de las actividades en el informe de gestión de acuerdo a lo reportado como ejecutado, lo soportado y verificado en la Acción integral – integrada: 2. Cuidado Continuo por una vida con bienestar:
En la acción de bienestar código 77 Asesoría en salud para trabajadores y trabajadoras en Empresas del sector formal, por la no desagregación de meta por localidad de las actividades en el informe de gestión de acuerdo a lo reportado como ejecutado, lo soportado y lo verificado.
Localidad de Usaquén:
• Reportado en el informe de gestión:  Usaquén 0.
• Meta verificada: Usaquén 40.
Localidad de Suba:
• Reportado en el informe de gestión: Suba 0.
• Meta verificada: Suba 6.
Localidad de Engativá:
• Reportado en el informe de gestión: Engativá 0.
• Meta verificada: Engativá 3.
Localidad de Fontibón:
• Reportado en el informe de gestión: Fontibón 0.
• Meta verificada: Fontibón 25.
Localidad de Kennedy:
• Reportado en el informe de gestión: Kennedy 0.
• Meta verificada: Kennedy 3.
Localidad de Puente Aranda:
• Reportado en el informe de gestión: Puente Aranda 80.
• Meta verificada: Puente Aranda 3.
Se aclara que el total de soportes verificados corresponde a la meta total ejecutada.
Laboral	78	se evidenció hallazgo por la no desagregación de meta por localidad de las actividades en el informe de gestión de acuerdo a lo reportado como ejecutado, lo soportado y verificado en la Acción integral – integrada: 2. Cuidado Continuo por una vida con bienestar:
En la acción de bienestar código 78 Espacios amigos para Más bienestar materno infantil, por la no desagregación de meta por localidad de las actividades en el informe de gestión de acuerdo a lo reportado como ejecutado, lo soportado y lo verificado.
Localidad de Puente Aranda:
• Reportado en el informe de gestión: Puente Aranda 53.
• Meta verificada: Puente Aranda 19.
Localidad de Barrios Unidos:
• Reportado en el informe de gestión:  Barrios Unidos 0.
• Meta verificada: Barrios Unidos 2.
Localidad de Bosa:
• Reportado en el informe de gestión: Bosa 0.
• Meta verificada: Bosa 5.
Localidad de Chapinero:
• Reportado en el informe de gestión: Chapinero 0.
• Meta verificada: Chapinero 13. 
Localidad de Fontibón:
• Reportado en el informe de gestión: Fontibón 0.
• Meta verificada: Fontibón 6
Localidad de Kennedy:
• Reportado en el informe de gestión: Kennedy 0.
• Meta verificada: Kennedy 6
Localidad de Suba:
• Reportado en el informe de gestión: Suba 0.
• Meta verificada: Suba 2.
Se aclara que el total de soportes verificados corresponde a la meta total ejecutada.
Laboral	85	se evidenció hallazgo por la no desagregación de meta por localidad de las actividades en el informe de gestión de acuerdo a lo reportado como ejecutado, lo soportado y verificado en la Acción integral – integrada: 2. Cuidado Continuo por una vida con bienestar:
En la acción de bienestar código 85 Acciones de orientación a la población para la efectividad a la desvinculación laboral de niños, niñas y adolescentes identificados en trabajo infantil desde el sector salud, por la no desagregación de meta por localidad de las actividades en el informe de gestión de acuerdo a lo reportado como ejecutado, lo soportado y lo verificado.
Localidad de Bosa:
• Reportado en el informe de gestión: Bosa 0.
• Meta verificada: Bosa 60.
Localidad de Fontibón:
• Reportado en el informe de gestión: Fontibón 0.
• Meta verificada: Fontibón 23.
Localidad de Kennedy:
• Reportado en el informe de gestión: Kennedy 0.
• Meta verificada: Kennedy 45.
Localidad de Puente Aranda:
• Reportado en el informe de gestión: Puente Aranda 160.
• Meta verificada: Puente Aranda 23.
Localidad de Teusaquillo:
• Reportado en el informe de gestión: Teusaquillo 0.
• Meta verificada: Teusaquillo 9.
 Se aclara que el total de soportes verificados corresponde a la meta total ejecutada.
El hallazgo queda cargado a la Localidad de Puente Aranda, pero en el cuerpo del hallazgo indican las localidades para realizar el ajuste</t>
  </si>
  <si>
    <t>Se genera GLOSA POR INCONSISTENCIAS DE INFORME DE GESTIÓN del 5% sobre el total de la Gestión local del GSP-PSPIC (Monitoreo y Seguimiento), ya que se evidenció hallazgo por la no desagregación de meta por localidad de las actividades en el informe de gestión de acuerdo a lo reportado como ejecutado, lo soportado y verificado en la Acción integral – integrada: 2. Cuidado Continuo por una vida con bienestar, discriminadas así:
Entorno	Código Acción de bienestar	Descripción del Hallazgo
EDUCATIVO	31_2	No  se evidencia la distribución de la territorialización conforme al informe de gestión.
Localidad de Fontibón:
• Reportado en el informe de gestión: 1.
• Meta verificada: Fontibón 0.
Localidad de Kennedy:
• Reportado en el informe de gestión: 1.
• Meta verificada: Kennedy 0.                                                                                                                                                                                                                                                                                                                       Localidad de Bosa:
• Reportado en el informe de gestión: 1.
• Meta verificada: 4.                                                                                                                                                                                                                                                                                                                                       Localidad de Puente Aranda :
• Reportado en el informe de gestión: 1.
• Meta verificada: Puente Aranda 0.
El hallazgo queda cargado a la Localidad de Bosa, pero en el cuerpo del hallazgo indican las localidades para realizar el ajuste</t>
  </si>
  <si>
    <t>Se genera GLOSA POR INCONSISTENCIAS DE INFORME DE GESTIÓN del 5% sobre el total de la Gestión local del GSP-PSPIC (Monitoreo y Seguimiento), ya que se evidenció hallazgo por la no desagregación de meta por localidad de las actividades en el informe de gestión de acuerdo a lo reportado como ejecutado, lo soportado y verificado en la Acción integral – integrada: 2. Cuidado Continuo por una vida con bienestar, discriminadas así:
Entorno	Código Acción de bienestar	Descripción del Hallazgo
Laboral	80	80- Acciones de orientación a la población para la efectividad del mejoramiento de las condiciones de salud y sociales en los trabajadores y trabajadoras de las unidades de trabajo informal, , por diferencia en la territorialización en el informe de gestión entre lo reportado como ejecutado y lo soportado y verificado.
Localidad de Fontibón:
· Reportado en el informe de gestión: Fontibón 36
· Meta verificada: Fontibón; 37
Localidad de Kennedy:
· Reportado en el informe de gestión: Kennedy 37
· Meta verificada: Kennedy; 39
Localidad de Puente Aranda:
· Reportado en el informe de gestión: Puente Aranda 48
· Meta verificada: Puente Aranda; 37
Localidad de Bosa:
· Reportado en el informe de gestión: Bosa 39
· Meta verificada: Bosa; 47
Laboral	78	se evidenció hallazgo por diferencia en la territorialización de la meta en el informe de gestión entre lo reportado como ejecutado, lo soportado y lo verificado en la Acción integral – integrada: 2. Cuidado Continuo por una vida con bienestar:
En la acción de bienestar código 78 Espacios amigos para Más bienestar materno infantil, por diferencia en la territorialización de la meta por localidad de las actividades en el informe de gestión de acuerdo a lo reportado como ejecutado, lo soportado y lo verificado.
Localidad de Puente Aranda:
• Reportado en el informe de gestión: Puente Aranda 16.
• Meta verificada: Puente Aranda 12.
Localidad de Tunjuelito:
• Reportado en el informe de gestión: Tunjuelito 6.
• Meta verificada: Tunjuelito 7.
Localidad de Engativá:
• Reportado en el informe de gestión: Engativá 4.
• Meta verificada: Engativá 5.
Localidad de Usaquén:
• Reportado en el informe de gestión:  Usaquén 8.
• Meta verificada: Usaquén 9. 
Localidad de Kennedy:
• Reportado en el informe de gestión: Kennedy 4.
• Meta verificada: Kennedy 5.
Localidad de Teusaquillo:
• Reportado en el informe de gestión: Teusaquillo 1.
• Meta verificada: Teusaquillo 1.
Localidad de Chapinero:
• Reportado en el informe de gestión: Chapinero 8.
• Meta verificada: Chapinero 10.
Localidad de Fontibón:
• Reportado en el informe de gestión: Fontibón 2.
• Meta verificada: Fontibón 2.
Localidad de Los Mártires:
• Reportado en el informe de gestión: Los Mártires 2.
• Meta verificada: Los Mártires 2.
Se aclara que el total de soportes verificados corresponde a la meta total ejecutada.
El hallazgo queda cargado a la Localidad de Puente Aranda, pero en el cuerpo del hallazgo indican las localidades para realizar el ajuste</t>
  </si>
  <si>
    <t>Se genera GLOSA POR BASE DE TALENTO HUMANO del 5% sobre el total de la Gestión local del GSP-PSPIC (Monitoreo y Seguimiento), ya que se evidenció inconsistencias en la Acción Integral - 2. Cuidado Continuo por una vida con bienestar, discriminadas así:
Entorno	Código Acción de bienestar	Descripción del Hallazgo
Comunitario	28, 35	Inconsistencias con el tiempo en horas de dedicación reportadas en la base de talento humano de acuerdo a la tabla TH_por_mensualización del Informe General de Gestión.
comunitario	31_1	ya que se evidenció inconsistencias en el reporte de las horas para los perfiles profesional universitario 2 por el reporte de 0,2 horas de más y el perfil gestor social territorial por el no reporte de 17,8 horas
		ya que se evidenció inconsistencias por el no reporte de 0,2 horas de más para el perfil profesional universitario 2 
Institucional	20,68,69	se evidenció que no se discriminó la mensualización de horas ejecutadas por los perfiles profesionales universitarios_2 de acuerdo a la mensualización descrita por la SDS en el informe de gestión pestaña TH_por_mensualizacion. El hallazgo se reporta a la Localidad de Fontibón; sin embargo, la Subred realizará el ajuste correspondiente a las horas ejecutadas por cada localidad. 
Institucional	31	Inconsistencia en la base de talento humano en las horas reportadas de los perfiles en los mes de enero del 2026.
Profesional universitario 2:  no reportaron 0,4 horas
Gestor social territorial: reportaron de más 73,6 horas 
*Se evidenció inconsistencias en la Acción Integral - 7. Cuidado Continúo Con Bienestar Para Población Con Discapacidad, discriminadas así:
Entorno	Código Acción de bienestar	Descripción del Hallazgo
comunitario	118	ya que se evidenció que no se discriminó la mensualización de horas ejecutadas por el perfil profesional universitarios 2 y el perfil gestor Social Territorial de acuerdo a la mensualización descrita por la SDS en el informe de gestión pestaña TH_por_mensualizacion. El hallazgo se reporta a la Localidad de Fontibón; sin embargo, la Subred realizará el ajuste correspondiente a las horas ejecutadas por cada localidad.
comunitario	119	ya que se evidenció que no se discriminó la mensualización de horas ejecutadas por el perfil profesional universitarios 2 y el perfil gestor Social Territorial de acuerdo a la mensualización descrita por la SDS en el informe de gestión pestaña TH_por_mensualizacion. El hallazgo se reporta a la Localidad de Fontibón; sin embargo, la Subred realizará el ajuste correspondiente a las horas ejecutadas por cada localidad.
comunitario	120	ya que se evidenció que no se discriminó la mensualización de horas ejecutadas por el perfil profesional universitarios 2 y el perfil gestor Social Territorial de acuerdo a la mensualización descrita por la SDS en el informe de gestión pestaña TH_por_mensualizacion. El hallazgo se reporta a la Localidad de Fontibón; sin embargo, la Subred realizará el ajuste correspondiente a las horas ejecutadas por cada localidad.
comunitario	121	ya que se evidenció que no se discriminó la mensualización de horas ejecutadas por el perfil profesional universitarios 2 y el perfil gestor Social Territorial de acuerdo a la mensualización descrita por la SDS en el informe de gestión pestaña TH_por_mensualizacion. El hallazgo se reporta a la Localidad de Fontibón; sin embargo, la Subred realizará el ajuste correspondiente a las horas ejecutadas por cada localidad.
comunitario	122	ya que se evidenció que no se discriminó la mensualización de horas ejecutadas por el perfil profesional universitarios 2 y el perfil gestor Social Territorial de acuerdo a la mensualización descrita por la SDS en el informe de gestión pestaña TH_por_mensualizacion. El hallazgo se reporta a la Localidad de Fontibón; sin embargo, la Subred realizará el ajuste correspondiente a las horas ejecutadas por cada localidad.
Institucional	123	se evidenció que no se discriminó la mensualización de horas ejecutadas por los perfiles profesionales universitarios_2 y del Gestor Social Territorial de acuerdo a la mensualización descrita por la SDS en el informe de gestión pestaña TH_por_mensualizacion. El hallazgo se reporta a la Localidad de Fontibón, sin embargo, la Subred realizará el ajuste correspondiente a las horas ejecutadas por cada localidad. 
Educativo	117_1	No se discriminan las horas ejecutadas por perfil profesional UNIVERSITARIO 2, ni se evidencia la distribución de la mensualización conforme al informe de gestión.
Laboral	117	Se evidenciaron inconsistencias, dado que no se discriminan las horas ejecutadas por perfil en cada acción de bienestar, ni se registra la distribución acorde a la mensualización según informe de gestión en las acciones de bienestar
El hallazgo se reporta a la Localidad de Fontibón; sin embargo, la Subred realizará el ajuste correspondiente</t>
  </si>
  <si>
    <t>Se genera GLOSA POR BASE DE TALENTO HUMANO del 5% sobre el total de la Gestión local del GSP-PSPIC (Monitoreo y Seguimiento), ya que se evidenció inconsistencias en la Acción Integral – 4. Cuidado Continuo por una vida con bienestar con enfoque Género, discriminadas así:
Entorno	Código Acción de bienestar	Descripción del Hallazgo
Comunitario	92, 93, 94, 95, 96, 97, 98, 100	Inconsistencias relacionadas con el tiempo en horas de dedicación del talento humano de acuerdo a la tabla TH_por_mensualización del Informe General de Gestión 
Comunitario	95	La accion de bienestar codigo 95, no aparece registrada en la base de talento humano de la Subred.
Comunitario	97	La AB, es ejecutada por el perfil de trabajo social y gestor social territorial de acuerdo a ficha técncia de la SDS, en la base de datos de TH de la subred se registra trabajo social y enfermería.
Comunitario	98	De acuerdo a ficha técnica de la SDS, la AB es ejecutada por el perfil de trabajo social unicamente; en la base de TH de la subred aparece registrado el perfil de gestor social territorial.
*Se evidenció inconsistencias en la Acción Integral - 5. Cuidado Continuo por una vida con bienestar con enfoque Población para formas extremas de exclusión, discriminados así: 
Entorno	Código Acción de bienestar	Descripción del Hallazgo
Laboral	110 - 111 - 112 - 113 - 114 -115	Se identifico durante el seguimiento que los perfiles en el mes de enero 2026, quedaron cargados al entorno comunitario eso implica error en la base de talento humano.
Laboral	110 - 111 - 112 	Se identifico que en la base de talento humano no se reportó el número total de horas ejecutadas por parte de los perfiles profesionales universitarios 2 (psicología y enfermería) acorde a la mensualización. 
El hallazgo se reporta a la Localidad de Kennedy; sin embargo, la Subred realizará el ajuste correspondiente</t>
  </si>
  <si>
    <t>Se genera GLOSA POR BASE DE TALENTO HUMANO del 5% sobre el total de la Gestión local del GSP-PSPIC (Monitoreo y Seguimiento), ya que se evidenció inconsistencias en la Acción Integral - 2. Cuidado Continuo por una vida con bien4estar discriminado así:
Entorno	Código Acción de bienestar	Descripción del Hallazgo
Comunitario	44	Se evidencio inconsistencia en la base de Talento Humano, debido a que no se realizó la discriminación adecuada entre las horas regulares y las horas adicionales.
Comunitario	45	Se evidencio inconsistencia en la base de Talento Humano, debido a que no se realizó la discriminación adecuada entre las horas regulares y las horas adicionales.
Laboral	25 - 33 - 71 - 75 - 78 - 81 - 83 - 84 	Se evidenciaron inconsistencias, dado que no se discriminan las horas ejecutadas por perfil en cada acción de bienestar, ni se registra la distribución acorde a la mensualización según informe de gestión en las acciones de bienestar
El hallazgo se reporta a la Localidad de Puente Aranda; sin embargo, la Subred realizará el ajuste correspondiente</t>
  </si>
  <si>
    <t>Se genera GLOSA POR BASE DE TALENTO HUMANO del 5% sobre el total de la Gestión local del GSP-PSPIC (Monitoreo y Seguimiento), ya que se evidenció inconsistencias en la Acción Integral - 2. Cuidado Continuo por una vida con bienestar discriminado así:
Entorno	Código Acción de bienestar	Descripción del Hallazgo
comunitario	49	ya que se evidenció inconsistencias en el reporte de las horas para el perfil profesional universitario 2 por el reporte de 92 horas 
Educativo	20	Se debe realizar ajusta de base Talento Humano acorde a las horas ejecutadas por cada profesional, los cuales se evidencian descritos en la tabla numero 1
Educativo	31	Se debe realizar ajusta de base Talento Humano acorde a las horas ejecutadas por cada profesional, los cuales se evidencian descritos en la tabla numero 1
Educativo	32	Se debe realizar ajusta de base Talento Humano acorde a las horas ejecutadas por cada profesional, los cuales se evidencian descritos en la tabla numero 1
Educativo	61	Se debe realizar ajusta de base Talento Humano acorde a las horas ejecutadas de las profesionales universitarias 2 Yuli Andrea Buitrago Molina y Jhon Edicson Currea Jiménez, los cuales se evidencian descritos en la tabla numero 1
Educativo	67	Se debe realizar ajusta de base Talento Humano acorde a las horas ejecutadas de las profesionales universitarias 2 Yuli Andrea Buitrago Molina, Jhon Edicson Currea Jiménez y Cristian Jara, los cuales se evidencian descritos en la tabla numero 1
Educativo	58	Se evidencian inconsistencias ya que no se discriminó la mensualización de horas ejecutadas por el perfil profesional universitario_2 de acuerdo a la mensualización descrita por la SDS en el informe de gestión pestaña TH_por_mensualización 
Educativo	63	No se evidenció el reporte en base de talento humano de la acción de bienestar 63 del perfil profesional universitario 2 (2), como se describe a continuación: 
-AB 63: PROFESIONAL UNIVERSITARIO 2, JENNIFER LAYTON ARIAS, CC 1024526058 (184 horas)
-AB 63: PROFESIONAL UNIVERSITARIO 2, LEIDY MILENA OSORIO, CC 1023880997 (184 horas).
Educativo	24 - 58 - 65	Se evidencia inconsistencia en base de talento humano, no se discriminó las horas ejecutadas regulares y adicionales en las acciones de bienestar: 24, 58 y 65
Educativo	24	Se debe realizar ajuste de base Talento Humano acorde a las horas ejecutadas por cada profesional, los cuales se evidencian descritos en la tabla numero 1
Educativo	58	Se debe realizar ajuste de base Talento Humano acorde a las horas ejecutadas por cada profesional, los cuales se evidencian descritos en la tabla numero 1
Educativo	65	Se debe realizar ajuste de base Talento Humano acorde a las horas ejecutadas por cada profesional, los cuales se evidencian descritos en la tabla numero 1
*Se evidenció inconsistencias en la Acción Integral - 6. Cuidado Continuo por una vida con bienestar para la población migrante internacional de Bogotá, discriminados así: 
Entorno	Código Acción de bienestar	Descripción del Hallazgo
Educativo	116	No se discriminan las horas ejecutadas por perfil profesional UNIVERSITARIO 2, ni se evidencia la distribución de la mensualización conforme al informe de gestión.
		Se debe realizar ajusta de base Talento Humano acorde a las horas ejecutadas por el profesional universitario 2, JOSÉ ALEXANDER GUTIERREZ AREVALO, en el cual falta reportar 9,2 horas 
El hallazgo se reporta a la Localidad de Bosa; sin embargo, la Subred realizará el ajuste correspondiente a las horas ejecutadas por cada localidad.</t>
  </si>
  <si>
    <t>Se genera GLOSA POR BASE DE TALENTO HUMANO del 5% sobre el total de la Gestión local del GSP-PSPIC (Monitoreo y Seguimiento), ya que se evidenció inconsistencias en la Acción Integral - 2. Cuidado Continuo por una vida con bienestar, discriminados así:
Entorno	Código Acción de bienestar	Descripción del Hallazgo
Comunitario	28, 35	Inconsistencias con el tiempo en horas de dedicación reportadas en la base de talento humano de acuerdo a la tabla TH_por_mensualización del Informe General de Gestión.
comunitario	31_1	ya que se evidenció inconsistencias en el reporte de las horas para los perfiles profesional universitario 2 por el reporte de 0,2 horas de más y el perfil gestor social territorial por el no reporte de 17,8 horas 
comunitario	48	ya que se evidenció inconsistencias en el reporte de las horas para el perfil gestor social territorial por el no reporte de 55 horas 
Institucional	20,68,69	se evidenció que no se discriminó la mensualización de horas ejecutadas por los perfiles profesionales universitarios_2 de acuerdo a la mensualización descrita por la SDS en el informe de gestión pestaña TH_por_mensualizacion. El hallazgo se reporta a la Localidad de Fontibón; sin embargo, la Subred realizará el ajuste correspondiente a las horas ejecutadas por cada localidad. 
Institucional	31	Inconsistencia en la base de talento humano en las horas reportadas de los perfiles en los mes de febrero del 2026.
Profesional universitario 2:  no reportaron 0,4 horas
Gestor social territorial: reportaron de más 73,6 horas 
*Se evidenció inconsistencias en la Acción Integral - 7. Cuidado Continuo por una vida con bienestar para la población con discapacidad, discriminados así: 
Entorno	Código Acción de bienestar	Descripción del Hallazgo
comunitario	118	ya que se evidenció que no se discriminó la mensualización de horas ejecutadas por el perfil profesional universitarios 2 y el perfil gestor Social Territorial de acuerdo a la mensualización descrita por la SDS en el informe de gestión pestaña TH_por_mensualizacion. El hallazgo se reporta a la Localidad de Fontibón; sin embargo, la Subred realizará el ajuste correspondiente a las horas ejecutadas por cada localidad.
comunitario	119	ya que se evidenció que no se discriminó la mensualización de horas ejecutadas por el perfil profesional universitarios 2 y el perfil gestor Social Territorial de acuerdo a la mensualización descrita por la SDS en el informe de gestión pestaña TH_por_mensualizacion. El hallazgo se reporta a la Localidad de Fontibón; sin embargo, la Subred realizará el ajuste correspondiente a las horas ejecutadas por cada localidad.
comunitario	120	ya que se evidenció que no se discriminó la mensualización de horas ejecutadas por el perfil profesional universitarios 2 y el perfil gestor Social Territorial de acuerdo a la mensualización descrita por la SDS en el informe de gestión pestaña TH_por_mensualizacion. El hallazgo se reporta a la Localidad de Fontibón; sin embargo, la Subred realizará el ajuste correspondiente a las horas ejecutadas por cada localidad.
comunitario	121	ya que se evidenció que no se discriminó la mensualización de horas ejecutadas por el perfil profesional universitarios 2 y el perfil gestor Social Territorial de acuerdo a la mensualización descrita por la SDS en el informe de gestión pestaña TH_por_mensualizacion. El hallazgo se reporta a la Localidad de Fontibón; sin embargo, la Subred realizará el ajuste correspondiente a las horas ejecutadas por cada localidad.
comunitario	122	ya que se evidenció que no se discriminó la mensualización de horas ejecutadas por el perfil profesional universitarios 2 y el perfil gestor Social Territorial de acuerdo a la mensualización descrita por la SDS en el informe de gestión pestaña TH_por_mensualizacion. El hallazgo se reporta a la Localidad de Fontibón; sin embargo, la Subred realizará el ajuste correspondiente a las horas ejecutadas por cada localidad.
Institucional	123	se evidenció que no se discriminó la mensualización de horas ejecutadas por los perfiles profesionales universitarios_2 y del Gestor Social Territorial de acuerdo a la mensualización descrita por la SDS en el informe de gestión pestaña TH_por_mensualizacion. El hallazgo se reporta a la Localidad de Fontibón, sin embargo, la Subred realizará el ajuste correspondiente a las horas ejecutadas por cada localidad. 
Educativo	117_1	No se discriminan las horas ejecutadas por perfil profesional UNIVERSITARIO 2, ni se evidencia la distribución de la mensualización conforme al informe de gestión.
Laboral	117	Se evidenciaron inconsistencias, dado que no se discriminan las horas ejecutadas por perfil en cada acción de bienestar, ni se registra la distribución acorde a la mensualización según informe de gestión en las acciones de bienestar
El hallazgo se reporta a la Localidad de Fontibón; sin embargo, la Subred realizará el ajuste correspondiente</t>
  </si>
  <si>
    <t>Se genera GLOSA POR BASE DE TALENTO HUMANO del 5% sobre el total de la Gestión local del GSP-PSPIC (Monitoreo y Seguimiento), ya que se evidenció inconsistencias en la Acción Integral - 4. Cuidado Continuo por una vida con bienestar con enfoque Género, discriminadas así
Entorno	Código Acción de bienestar	Descripción del Hallazgo
Comunitario	92, 93, 94, 95, 96, 97, 98, 100	inconsistencias relacionadas con el tiempo en horas de dedicación del talento humano de acuerdo a la tabla TH_por_mensualización del Informe General de Gestión 
Comunitario	92	En base de talento humano aparece tiempo en horas de dedicación de 2 profesionales universitarios_2 perfil de enfermería con reporte de 184 horas ejecutadas.
Comunitario	94	De acuerdo a ficha técnica de la SDS es ejecutada por el perfil de psicología; en la base de TH de la subred aparece registrado el perfil de enfermería.
Comunitario	95	La acción de bienestar código 95, no aparece registrada en la base de talento humano de la Subred.
Comunitario	97	La AB, es ejecutada por el perfil de trabajo social y gestor social territorial de acuerdo a ficha técnica de la SDS, en la base de datos de TH de la subred se registra trabajo social y enfermería.
Comunitario	98	De acuerdo a ficha técnica de la SDS, la AB es ejecutada por el perfil de trabajo social únicamente; en la base de TH de la subred aparece registrado el perfil de gestor social territorial.
El hallazgo se reporta a la Localidad de Kennedy; sin embargo, la Subred realizará el ajuste correspondiente</t>
  </si>
  <si>
    <t>Se genera GLOSA POR BASE DE TALENTO HUMANO del 5% sobre el total de la Gestión local del GSP-PSPIC (Monitoreo y Seguimiento), ya que se evidenció inconsistencias en la Acción Integral - 2. Cuidado Continuo por una vida con bienestar, distribuidos así:
Entorno	Código Acción de bienestar	Descripción del Hallazgo
Comunitario	44	Se evidencio inconsistencia en la base de Talento Humano, debido a que no se realizó la discriminación adecuada entre las horas regulares y las horas adicionales.
Comunitario	45	Se evidencio inconsistencia en la base de Talento Humano, debido a que no se realizó la discriminación adecuada entre las horas regulares y las horas adicionales.
Laboral	25 - 33 - 47 - 71 - 75  - 78 - 81 - 83 	Se evidenciaron inconsistencias, dado que no se discriminan las horas ejecutadas por perfil en cada acción de bienestar, ni se registra la distribución acorde a la mensualización según informe de gestión en las acciones de bienestar
El hallazgo se reporta a la Localidad de Puente Aranda; sin embargo, la Subred realizará el ajuste correspondiente</t>
  </si>
  <si>
    <t>Se genera GLOSA POR BASE DE TALENTO HUMANO del 5% sobre el total de la Gestión local del GSP-PSPIC (Monitoreo y Seguimiento), ya que se evidenció inconsistencias en la Acción Integral - 2. Cuidado Continuo por una vida con bienestar, distribuidos así:
Entorno	Código Acción de bienestar	Descripción del Hallazgo
comunitario	55	ya que se evidenció inconsistencias en el reporte de las horas para los perfiles profesional universitario 2 y el perfil técnico 1 
Educativo	58	Se evidencian inconsistencias ya que no se discriminó la mensualización de horas ejecutadas por el perfil profesional universitario_2 de acuerdo a la mensualización descrita por la SDS en el informe de gestión pestaña TH_por_mensualización en la Acciones de Bienestar No.: 58 de los meses de enero y febrero 2026.
Educativo	24 - 58 - 65	Se evidencia inconsistencia en base de talento humano, no se discriminó las horas ejecutadas regulares y adicionales en las acciones de bienestar: 24, 58 y 65, en los meses de enero y febrero.
Educativo	20	Se debe realizar ajusta de base Talento Humano acorde a las horas ejecutadas por cada profesional, los cuales se evidencian descritos en la tabla numero 1
Educativo	31	Se debe realizar ajusta de base Talento Humano acorde a las horas ejecutadas por cada profesional, los cuales se evidencian descritos en la tabla numero 1
Educativo	61	Se debe realizar ajusta de base Talento Humano acorde a las horas ejecutadas de las profesionales universitarias 2 Yuli Andrea Buitrago Molina y Jhon Edicson Currea Jiménez, los cuales se evidencian descritos en la tabla numero 1
Educativo	67	Se debe realizar ajusta de base Talento Humano acorde a las horas ejecutadas de las profesionales universitarias 2 Yuli Andrea Buitrago Molina, Jhon Edicson Currea Jiménez y Cristian Jara, los cuales se evidencian descritos en la tabla numero 1
Educativo	58	Se debe realizar ajuste de base Talento Humano acorde a las horas ejecutadas por cada profesional, los cuales se evidencian descritos en la tabla numero 1
Educativo	60	Se debe realizar ajuste de base Talento Humano acorde a las horas ejecutadas por cada profesional, los cuales se evidencian descritos en la tabla numero 1
Educativo	63	Se debe realizar ajuste de base Talento Humano acorde a las horas ejecutadas por cada profesional, los cuales se evidencian descritos en la tabla numero 1
Educativo	65	Se debe realizar ajuste de base Talento Humano acorde a las horas ejecutadas por cada profesional, los cuales se evidencian descritos en la tabla numero 1
Educativo	24	Se evidencian inconsistencias ya que no se discriminó la mensualización de horas ejecutadas por el perfil profesional universitario_2 de acuerdo a la mensualización descrita por la SDS en el informe de gestión pestaña TH_por_mensualización 
comunitario	49	ya que se evidenció inconsistencias en el reporte de las horas para el perfil gestor social territorial por el no reporte de 92 horas
*Se evidenció inconsistencias en la Acción Integral - 6. Cuidado Continuo por una vida con bienestar para la población migrante internacional de Bogotá, discriminados así: 
Entorno	Código Acción de bienestar	Descripción del Hallazgo
Educativo	116	No se discriminan las horas ejecutadas por perfil profesional UNIVERSITARIO 2, ni se evidencia la distribución de la mensualización conforme al informe de gestión.
		Se debe realizar ajusta de base Talento Humano acorde a las horas ejecutadas por el profesional universitario 2, JOSÉ ALEXANDER GUTIERREZ AREVALO, en el cual falta reportar 9,2 horas 
El hallazgo se reporta a la Localidad de Bosa; sin embargo, la Subred realizará el ajuste correspondiente a las horas ejecutadas por cada localidad.</t>
  </si>
  <si>
    <t>Anyela Rodríguez</t>
  </si>
  <si>
    <t xml:space="preserve">Luisa Mayorga </t>
  </si>
  <si>
    <t xml:space="preserve">Se genera glosa por incumplimiento de anexo 6 lineamientos técnicos de la Gestión de la Salud Pública  GSP y del Plan de salud Pública de Intervenciones Colectivas-PSPIC y Módulos de Estándares-SIVIGILA D.C del 100% del valor ejecutado; ya que se evidenció hallazgo por diligenciamiento erróneo en un (1) formato de sesión colectiva No 40704905175; puesto que en la fecha del formato se describe fecha 23-02-2026 y en la fecha de la sesión se describe fecha 23-03-2026 siendo la fecha del formato y de la sesión la misma 23-02-2026 fecha cuando se realizó la jornada. </t>
  </si>
  <si>
    <t>Se genera GLOSA POR INSUMOS Y RECURSOS, del 3%, sobre el valor total descrito en la columna “valor ejecutado en la acción de bienestar”, por no disponer de insumos y recursos de carácter técnico, tecnológico y logístico, o que no cumplan con las especificaciones técnicas que se requieran para el adecuado desarrollo de las acciones de bienestar, conforme al convenio y sus anexos. Identificando que, una (1) balanza de piso; marca HEALTH O METER con serial 800B372129962 solo cuenta con un soporte de mantenimiento preventivo del 12/02/2025 y no cuenta con el certificado de calibración.</t>
  </si>
  <si>
    <t xml:space="preserve">Se genera GLOSA POR INSUMOS Y RECURSOS - ANEXO 8 del 3 %, sobre el valor total descrito en la columna “valor ejecutado mes” Acción de bienestar 41- Jornadas de tamizaje para la salud publica _Cuidate se feliz Toma de medidas antropométricas (peso – talla – perímetro abdominal)
Se evidenció que la Subred no cuenta con los soportes de las hojas de vida de los equipos antropométricos que den cuenta de la información general y técnica del equipo, registro en inventario, certificados de calibración y cronogramas de revisión. Una vez se realizó la verificación, se identificaron los siguientes hallazgos:
1.  Una  (1) : Bascula digital, MARCA: CHARDER, MODELO: MS7301, SERIE: K22000721,ACTIVO FIJO: 77277 Solo cuentan con un soporte de mantenimiento preventivo del 13/04/2026. . no cuentan con soporte de calibración Se observó desgaste en la escala de medición, lo que la hace poco legible afectando la toma del dato. 
Los hallazgos formulados omiten lo establecido en el ANEXO 8, en relación con las especificaciones técnicas que deben cumplir los equipos biomédicos. Adicionalmente, la calibración de las básculas utilizadas en acciones de salud pública es obligatoria, en virtud de la Resolución 3100 de 2019, el Decreto 4725 de 2005 y el Decreto 1595 de 2015, al tratarse de equipos biomédicos e instrumentos de medición que inciden directamente en la salud de la población.
Es importante precisar que el mantenimiento preventivo, en ningún caso, sustituye la calibración. Mientras el primero tiene como finalidad prevenir fallas y prolongar la vida útil del equipo, la segunda garantiza la exactitud y confiabilidad de la medición. La no realización de la calibración anual afecta de manera directa la calidad de los datos antropométricos, y, en consecuencia, la adecuada clasificación del nivel de riesgo nutricional de los usuarios.
</t>
  </si>
  <si>
    <t xml:space="preserve">Erica Borda </t>
  </si>
  <si>
    <t>Se genera GLOSA POR INSUMOS Y RECURSOS, del 3%, sobre el valor total descrito en la columna “valor ejecutado en la acción de bienestar”, por no disponer de insumos y recursos de carácter técnico, tecnológico y logístico, o que no cumplan con las especificaciones técnicas que se requieran para el adecuado desarrollo de las acciones de bienestar, conforme al convenio y sus anexos. Identificando que, se evidenció en los insumos biomédicos que las básculas digitales cuatro (4) seriales 800B37219960, AH 1033, 20200400022F, 07721, presentaron hojas de vida y formatos de mantenimiento preventivo de cada una con fecha del 2 de diciembre del 2025, sin embargo, no presentaron certificados de calibración.
 Es importante precisar que el mantenimiento preventivo, en ningún caso, sustituye la calibración. Mientras el primero tiene como finalidad prevenir fallas y prolongar la vida útil del equipo, la segunda garantiza la exactitud y confiabilidad de la medición. La no realización de la calibración anual afecta de manera directa la calidad de los datos antropométricos, y, en consecuencia, la adecuada clasificación del nivel de riesgo nutricional de los usuarios.</t>
  </si>
  <si>
    <t>KAREN MOLANO</t>
  </si>
  <si>
    <t>Se genera GLOSA POR AUSENCIA DE SOPORTES del 100% del valor de las sesiones de la Acción de Bienestar 58, ya que se identificó la ausencia de 3 jornadas Guardianes de la Salud, las cuales debían ser realizadas por el perfil profesional universitario 2 (enfermería y fisioterapia).</t>
  </si>
  <si>
    <t>Se genera GLOSA POR AUSENCIA DE SOPORTES del 100% del valor de las sesiones de la Acción de Bienestar 65, ya que se identificó la ausencia de 6 sesiones Sexualidad hablar sin incomodidad, las cuales debían ser realizadas por el perfil profesional universitario 2 (psicología)</t>
  </si>
  <si>
    <t>Se genera GLOSA POR AUSENCIA DE SOPORTES del 100% del valor de las sesiones de la Acción de Bienestar 65, ya que se identificó la ausencia de 5 sesiones Sexualidad hablar sin incomodidad, las cuales debían ser realizadas por el perfil profesional universitario 2 (psicología)</t>
  </si>
  <si>
    <t>Se genera GLOSA POR INCUMPLIMIENTO EN LA UNIDAD BASE DE COSTEO DE LA ACCIÓN DE BIENESTAR / ACCIÓN DE GESTIÓN PARA EL BIENESTAR GSP-PSPIC, por la diferencia entre el valor mensual reconocido por la Subred y el valor definido por la SDS, de acuerdo con el valor establecido en la columna “1 VALOR BASE 184 HORAS MES”, debido a que se evidenció que la subred no ha realizado el pago de las horas adicionales 184 horas perfil Gestor Social, discriminadas así:
SANDRA MILENA TUNUBALA USSA, CC 1064440033, (92 horas)
 ANDRES DAVID CAICEDO TELLO, CC 80830822, (92 horas). 
Para un total de 184 horas.</t>
  </si>
  <si>
    <t>Se genera GLOSA POR INCUMPLIMIENTO EN LA UNIDAD BASE DE COSTEO DE LA ACCIÓN DE BIENESTAR / ACCIÓN DE GESTIÓN PARA EL BIENESTAR GSP-PSPIC, por la diferencia entre el valor mensual reconocido por la Subred y el valor definido por la SDS, de acuerdo con el valor establecido en la columna “1 VALOR BASE 184 HORAS MES”, debido a que se evidenció que la Subred no ha realizado el pago de las horas adicionales del mes de febrero: 45,1321052632 horas perfil Profesional Universitario 2, discriminadas así:
*AB 65: PROFESIONAL UNIVERSITARIO 2, JENNY MABEL PULIDO GUTIERREZ, CC 52851140, (22.5660526316 horas)
*AB 65: PROFESIONAL UNIVERSITARIO 2, LAURA CAMILA PARRA D´ALEMAN, CC 1022363520, (22.5660526316)Para un total de 45,1321052632 horas .</t>
  </si>
  <si>
    <t>Se genera GLOSA POR INSUMOS Y RECURSOS, del 3%, sobre el valor total descrito en la columna “valor ejecutado en la acción de bienestar”, por no disponer de insumos y recursos de carácter técnico, tecnológico y logístico, o que no cumplan con las especificaciones técnicas que se requieran para el adecuado desarrollo de las acciones de bienestar, conforme al convenio y sus anexos. ya que se evidenció que la Subred no cuenta con los soportes de las hojas de vida de los equipos antropométricos que den cuenta de la información general y técnica del equipo, registro en inventario, certificados de calibración y cronogramas de revisión de la Acción de Bienestar No. 62. Una vez se realizó la verificación, se identificó lo siguiente para los meses de enero y febrero:
1. Una (1) báscula de piso; marca CHARDER, modelo MS7301, serie K22000649. 
Es importante precisar que el mantenimiento preventivo, en ningún caso, sustituye la calibración. Mientras el primero tiene como finalidad prevenir fallas y prolongar la vida útil del equipo, la segunda garantiza la exactitud y confiabilidad de la medición. La no realización de la calibración anual afecta de manera directa la calidad de los datos antropométricos, y, en consecuencia, la adecuada clasificación del nivel de riesgo nutricional de los usuarios.</t>
  </si>
  <si>
    <t>Se genera glosa por INCUMPLIMIENTO EN LA UNIDAD BASE DE COSTEO DE LA ACCION DE GESTION PARA EL BIENESTAR GSP-PSPIC, por la diferencia entre el valor mensual reconocido por la Subred al perfil del PSPIC y los valores de referencia descritos en la columna 1 VALOR BASE 184 HORAS MES, ya que no se evidenció el pago a la colaboradora perfil profesional universitario 2, acorde a la mensualización, como se describe a continuación:  JOSÉ ALEXANDER GUTIERREZ AREVALO Cc 79844920, con 9.2 horas</t>
  </si>
  <si>
    <t xml:space="preserve">Se genera GLOSA POR INCUMPLIMIENTO EN LA UNIDAD BASE DE COSTEO DE LA ACCIÓN DE BIENESTAR / ACCIÓN DE GESTIÓN PARA EL BIENESTAR GSP-PSPIC, por la diferencia entre el valor mensual reconocido por la Subred y el valor definido por la SDS, de acuerdo con el valor establecido en la columna “1 VALOR BASE 184 HORAS MES”, debido a que se evidenció  pago superior de Uno coma quince (1.15) horas regulares al perfil profesional especializado  4, conforme se describe a continuación en 5 profesionales: : Miguel Angel Padilla Niviayo Cc 1016028043; Maria Fernanda Maldonado Hidalgo Cc 1015440722; Angela Patricia Cendales Sanchez Cc 	1019035117; William  Montenegro Caycedo	Cc 1016052218; Andres Roberto Torres Higuera Cc 79730908  Para un total de 5.75 horas. 
</t>
  </si>
  <si>
    <t>Se genera glosa por ausencia de soportes del 100% del valor de la acción de bienestar 66- 
Prevención y detección temprana de factores de riesgo ITS, porque las acciones reportadas como desarrolladas en informe de gestión, no fueron soportadas en el seguimiento retrospectivo, frente a la meta presentada y verificada, ya que se evidencio la ausencia de 3 soportes de jornadas.</t>
  </si>
  <si>
    <t>Se genera glosa por INCUMPLIMIENTO EN LA UNIDAD BASE DE COSTEO DE LA ACCION DE GESTION PARA EL BIENESTAR GSP-PSPIC, por la diferencia entre el valor mensual reconocido por la Subred al perfil del PSPIC y los valores de referencia descritos en la columna 1 VALOR BASE 184 HORAS MES, ya que no se evidenció el pago a los colaboradores perfil profesional universitario 2 de 3,64365671641791 horas.</t>
  </si>
  <si>
    <t>Se genera GLOSA POR INSUMOS Y RECURSOS, del 3%, sobre el valor total descrito en la columna “valor ejecutado en la acción de bienestar”, por no disponer de insumos y recursos de carácter técnico, tecnológico y logístico, o que no cumplan con las especificaciones técnicas que se requieran para el adecuado desarrollo de las acciones de bienestar, conforme al convenio y sus anexos. Identificando que, una (1) balanza de piso; marca CHARDER con serial SN-K 22000671 no cuenta con el certificado de calibración.                                                                    Es importante precisar que el mantenimiento preventivo, en ningún caso, sustituye la calibración. Mientras el primero tiene como finalidad prevenir fallas y prolongar la vida útil del equipo, la segunda garantiza la exactitud y confiabilidad de la medición. La no realización de la calibración anual afecta de manera directa la calidad de los datos antropométricos, y, en consecuencia, la adecuada clasificación del nivel de riesgo nutricional de los usuarios.</t>
  </si>
  <si>
    <t>SANDRA YANIRA LEAL ORTIZ</t>
  </si>
  <si>
    <t>ALEJANDRO BUSTOS</t>
  </si>
  <si>
    <t xml:space="preserve">Se genera GLOSA POR INCUMPLIMIENTO EN LA UNIDAD BASE DE COSTEO DE LA ACCIÓN DE BIENESTAR / ACCIÓN DE GESTIÓN PARA EL BIENESTAR GSP-PSPIC, por la diferencia entre el valor mensual reconocido por la Subred y el valor definido por la SDS, de acuerdo con el valor establecido en la columna “1 VALOR BASE 184 HORAS MES”, debido a que se evidenció  pago superior de al valor registrado en la base correspondiente al mes de febrero de 2026. Este caso se presenta en el contratista Germán Giovanni Parra Álvarez, del perfil Profesional Universitario 2, por un valor excedente de $91.200, evidenciando una diferencia entre lo reportado y lo efectivamente pagado.
</t>
  </si>
  <si>
    <t>Se genera glosa por INCUMPLIMIENTO EN LA UNIDAD BASE DE COSTEO DE LA ACCIÓN DE BIENESTAR/ACCIÓN DE GESTIÓN PARA EL BIENESTAR GSP-PSPIC, por la diferencia entre el valor mensual reconocido por la Subred y el valor definido por la SDS, de acuerdo con el valor establecido en la columna “1 VALOR BASE 184 HORAS MES”, ya que no se evidenció el pago de horas adicionales distribuidas de perfil de profesional universitario 2: 
 LEIDY DANIELA UCHUBO HERNANDEZ 20 horas adicionales 
Para un total de 20 horas de perfil profesional universitario 2.</t>
  </si>
  <si>
    <t xml:space="preserve">Se genera GLOSA POR INCUMPLIMIENTO EN LA UNIDAD BASE DE COSTEO DE LA ACCIÓN DE BIENESTAR / ACCIÓN DE GESTIÓN PARA EL BIENESTAR GSP-PSPIC, en la acción de bienestar código 12 Gestión de la información de acciones colectivas en salud por la diferencia entre el valor mensual reconocido por la Subred y el valor definido por la SDS, de acuerdo con el valor establecido en la columna “1 VALOR BASE 184 HORAS MES”, debido a que se evidenció pago superior de 4,625041322314050 horas adicionales en el mes de enero del 2026 del perfil bachiller a los siguientes colaboradores:
Angela Vanesa Camelo    CC 1193075384                0,641735537190083 horas
Paula Alejandra Matato    CC  1024464969               0,67553719               horas
Leidy Katherine Olarte     CC  1104224161               0,692396694             horas
Paula Alejandra Marques CC  1026581388               1,283471074             horas
Nicol Katherin Castaño     CC  1019982548               1,331900826             horas
</t>
  </si>
  <si>
    <t>Se genera glosa POR INCUMPLIMIENTO EN LA UNIDAD BASE DE COSTEO DE LA ACCION DE BIENESTAR/ ACCION DE GESTION PARA EL BIENESTAR GSP-PSPIC en la acción de bienestar código 12 Gestión de la información de acciones colectivas en salud por la diferencia entre el valor mensual reconocido por la subred al perfil del PSPIC y los valores de referencia descritos en la columna 1 VALOR BASE 184 HORAS MES, ya que se evidenció el no pago de 1 hora adicional y 6,2 horas regulares para un total de 7,2 horas  en el mes de febrero del 2026 del perfil bachiller a los siguientes colaboradores;
Leidy Katherine Olarte  CC 1104224161   pendiente pago de1 hora adicional
Laura Sofia Gonzales   CC 1034780651   pendiente el pago de 6,2 horas regulares</t>
  </si>
  <si>
    <t>Se genera GLOSA POR INSUMOS Y RECURSOS - ANEXO 8 del 3 %, sobre el valor total descrito en la columna “valor ejecutado mes” Acción de bienestar 41- Jornadas de tamizaje para la salud publica _Cuidate se feliz Toma de medidas antropométricas (peso – talla – perímetro abdominal)
Se evidenció que la Subred no cuenta con los soportes de las hojas de vida de los equipos antropométricos que den cuenta de la información general y técnica del equipo, registro en inventario, certificados de calibración y cronogramas de revisión. Una vez se realizó la verificación, se identificaron los siguientes hallazgos:
1.  Una  (1) : Bascula digital, BASCULA DIGITAL, Marca HEALTH O METER, Modelo 800KL, Serie 800B482008528, Activo 067989
Mantenimiento preventivo Fecha de mantenimiento: 2026-04-01
Solo cuentan con un soporte de mantenimiento preventivo del 13/04/2026. . no cuentan con soporte de calibración Se observó desgaste en la escala de medición, lo que la hace poco legible afectando la toma del dato. 
Los hallazgos formulados omiten lo establecido en el ANEXO 8, en relación con las especificaciones técnicas que deben cumplir los equipos biomédicos. Adicionalmente, la calibración de las básculas utilizadas en acciones de salud pública es obligatoria, en virtud de la Resolución 3100 de 2019, el Decreto 4725 de 2005 y el Decreto 1595 de 2015, al tratarse de equipos biomédicos e instrumentos de medición que inciden directamente en la salud de la población.
Es importante precisar que el mantenimiento preventivo, en ningún caso, sustituye la calibración. Mientras el primero tiene como finalidad prevenir fallas y prolongar la vida útil del equipo, la segunda garantiza la exactitud y confiabilidad de la medición. La no realización de la calibración anual afecta de manera directa la calidad de los datos antropométricos, y, en consecuencia, la adecuada clasificación del nivel de riesgo nutricional de los usuarios.</t>
  </si>
  <si>
    <t>Se genera GLOSA POR INSUMOS Y RECURSOS - ANEXO 8 del 3 %, sobre el valor total descrito en la columna “valor ejecutado mes” Acción de bienestar 41- Jornadas de tamizaje para la salud publica _Cuidate se feliz Toma de medidas antropométricas (peso – talla – perímetro abdominal)
Se evidenció que la Subred no cuenta con los soportes de las hojas de vida de los equipos antropométricos que den cuenta de la información general y técnica del equipo, registro en inventario, certificados de calibración y cronogramas de revisión. Una vez se realizó la verificación, se identificaron los siguientes hallazgos:
1.  Una  (1) : Bascula digital, MARCA: CHARDER, MODELO: MS7301, SERIE: K22000721,ACTIVO FIJO: 77277 Solo cuentan con un soporte de mantenimiento preventivo del 13/04/2026. . no cuentan con soporte de calibración Se observó desgaste en la escala de medición, lo que la hace poco legible afectando la toma del dato. 
Los hallazgos formulados omiten lo establecido en el ANEXO 8, en relación con las especificaciones técnicas que deben cumplir los equipos biomédicos. Adicionalmente, la calibración de las básculas utilizadas en acciones de salud pública es obligatoria, en virtud de la Resolución 3100 de 2019, el Decreto 4725 de 2005 y el Decreto 1595 de 2015, al tratarse de equipos biomédicos e instrumentos de medición que inciden directamente en la salud de la población.
Es importante precisar que el mantenimiento preventivo, en ningún caso, sustituye la calibración. Mientras el primero tiene como finalidad prevenir fallas y prolongar la vida útil del equipo, la segunda garantiza la exactitud y confiabilidad de la medición. La no realización de la calibración anual afecta de manera directa la calidad de los datos antropométricos, y, en consecuencia, la adecuada clasificación del nivel de riesgo nutricional de los usuarios.</t>
  </si>
  <si>
    <t xml:space="preserve">Se genera GLOSA POR INSUMOS Y RECURSOS - ANEXO 8 del 3 %, sobre el valor total descrito en la columna “valor ejecutado mes” Acción de bienestar 41- Jornadas de tamizaje para la salud publica _Cuidate se feliz Toma de medidas antropométricas (peso – talla – perímetro abdominal)
Se evidenció que la Subred no cuenta con los soportes de las hojas de vida de los equipos antropométricos que den cuenta de la información general y técnica del equipo, registro en inventario, certificados de calibración y cronogramas de revisión. Una vez se realizó la verificación, se identificaron los siguientes hallazgos:
1.  Una  (1) : Bascula digital, BASCULA DIGITAL, Marca charder, Modelo Equipo: báscula digital, Marca: charder Modelo : MS7301, Serie: activo fijo 077318 Solo cuentan con un soporte de mantenimiento preventivo del 13/04/2026. . no cuentan con soporte de calibración Se observó desgaste en la escala de medición, lo que la hace poco legible afectando la toma del dato. 
Los hallazgos formulados omiten lo establecido en el ANEXO 8, en relación con las especificaciones técnicas que deben cumplir los equipos biomédicos. Adicionalmente, la calibración de las básculas utilizadas en acciones de salud pública es obligatoria, en virtud de la Resolución 3100 de 2019, el Decreto 4725 de 2005 y el Decreto 1595 de 2015, al tratarse de equipos biomédicos e instrumentos de medición que inciden directamente en la salud de la población.
Es importante precisar que el mantenimiento preventivo, en ningún caso, sustituye la calibración. Mientras el primero tiene como finalidad prevenir fallas y prolongar la vida útil del equipo, la segunda garantiza la exactitud y confiabilidad de la medición. La no realización de la calibración anual afecta de manera directa la calidad de los datos antropométricos, y, en consecuencia, la adecuada clasificación del nivel de riesgo nutricional de los usuarios.
</t>
  </si>
  <si>
    <t>Se genera GLOSA POR INSUMOS Y RECURSOS - ANEXO 8 del 3 %, sobre el valor total descrito en la columna “valor ejecutado mes” Acción de bienestar 41- Jornadas de tamizaje para la salud publica _Cuidate se feliz Toma de medidas antropométricas (peso – talla – perímetro abdominal)
Se evidenció que la Subred no cuenta con los soportes de las hojas de vida de los equipos antropométricos que den cuenta de la información general y técnica del equipo, registro en inventario, certificados de calibración y cronogramas de revisión. Una vez se realizó la verificación, se identificaron los siguientes hallazgos:
1.  Una  (1) : Bascula digital, BASCULA DIGITAL, Marca charder, Modelo Equipo: báscula digital, Marca: charder Modelo : MS7301, Serie: activo fijo 077318 Solo cuentan con un soporte de mantenimiento preventivo del 13/04/2026. . no cuentan con soporte de calibración Se observó desgaste en la escala de medición, lo que la hace poco legible afectando la toma del dato. 
Los hallazgos formulados omiten lo establecido en el ANEXO 8, en relación con las especificaciones técnicas que deben cumplir los equipos biomédicos. Adicionalmente, la calibración de las básculas utilizadas en acciones de salud pública es obligatoria, en virtud de la Resolución 3100 de 2019, el Decreto 4725 de 2005 y el Decreto 1595 de 2015, al tratarse de equipos biomédicos e instrumentos de medición que inciden directamente en la salud de la población.
Es importante precisar que el mantenimiento preventivo, en ningún caso, sustituye la calibración. Mientras el primero tiene como finalidad prevenir fallas y prolongar la vida útil del equipo, la segunda garantiza la exactitud y confiabilidad de la medición. La no realización de la calibración anual afecta de manera directa la calidad de los datos antropométricos, y, en consecuencia, la adecuada clasificación del nivel de riesgo nutricional de los usuarios.</t>
  </si>
  <si>
    <t>"Se genera GLOSA POR INSUMOS Y RECURSOS - ANEXO 8 del 3 %, sobre el valor total descrito en la columna “valor ejecutado mes” Acción de bienestar 41- Jornadas de tamizaje para la salud publica _Cuidate se feliz Toma de medidas antropométricas (peso – talla – perímetro abdominal)
Se evidenció que la Subred no cuenta con los soportes de las hojas de vida de los equipos antropométricos que den cuenta de la información general y técnica del equipo, registro en inventario, certificados de calibración y cronogramas de revisión. Una vez se realizó la verificación, se identificaron los siguientes hallazgos:
1.  Una  (1) : Bascula digital, BASCULA DIGITAL, Marca HEALTH O METER, Modelo 800KL, Serie 800B482008528, Activo 067989
Mantenimiento preventivo Fecha de mantenimiento: 2026-04-01
Solo cuentan con un soporte de mantenimiento preventivo del 13/04/2026. . no cuentan con soporte de calibración Se observó desgaste en la escala de medición, lo que la hace poco legible afectando la toma del dato. 
Los hallazgos formulados omiten lo establecido en el ANEXO 8, en relación con las especificaciones técnicas que deben cumplir los equipos biomédicos. Adicionalmente, la calibración de las básculas utilizadas en acciones de salud pública es obligatoria, en virtud de la Resolución 3100 de 2019, el Decreto 4725 de 2005 y el Decreto 1595 de 2015, al tratarse de equipos biomédicos e instrumentos de medición que inciden directamente en la salud de la población.
Es importante precisar que el mantenimiento preventivo, en ningún caso, sustituye la calibración. Mientras el primero tiene como finalidad prevenir fallas y prolongar la vida útil del equipo, la segunda garantiza la exactitud y confiabilidad de la medición. La no realización de la calibración anual afecta de manera directa la calidad de los datos antropométricos, y, en consecuencia, la adecuada clasificación del nivel de riesgo nutricional de los usuarios.
"</t>
  </si>
  <si>
    <t xml:space="preserve">Se genera glosa por INCUMPLIMIENTO DE ANEXO 6 LINEAMIENTOS TÉCNICOS DE LA GESTIÓN DE LA SALUD PUBLICA GSP Y DEL PLAN DE SALUD PÚBLICA DE INTERVENCIONES COLECTIVAS – PSPIC Y MODULO DE ESTANDARES - SIVIGILA D.C del 100% del valor ejecutado en el producto en donde se evidenció hallazgo en la ficha 40902501896, durante el proceso de seguimiento, se identificó una inconsistencia en la asesoría realizada el 31/01/2026 para el trabajador 3, correspondiente al perfil de enfermería. Se reporta la ejecución de tamizajes FINDRISC a un usuario; sin embargo, estos no cuentan con soportes verificables.
Lo anterior evidencia falta de trazabilidad y coherencia entre la información registrada y la documentación disponible, configurándose como un hallazgo en el cumplimiento de los lineamientos técnicos.
</t>
  </si>
  <si>
    <t xml:space="preserve">Se genera glosa por INCUMPLIMIENTO DE ANEXO 6 LINEAMIENTOS TÉCNICOS DE LA GESTIÓN DE LA SALUD PUBLICA GSP Y DEL PLAN DE SALUD PÚBLICA DE INTERVENCIONES COLECTIVAS – PSPIC Y MODULO DE ESTANDARES - SIVIGILA D.C del 100% del valor ejecutado en el producto en donde se evidenció hallazgo en la ficha 40702502196, correspondiente a la asesoría del 17/02/2026, se evidenció que el tamizaje realizado al usuario cuenta con soporte físico; no obstante:
•	No se encuentra registrado en la base GESI. 
•	No se evidencia la digitación del tamizaje SRQ. 
•	No se reporta la actividad bajo el código correspondiente (No. 4). 
En consecuencia, se configura una inconsistencia en el cumplimiento de la línea técnica, debido a la falta de trazabilidad de la información, lo cual genera pérdida de registro en los sistemas oficiales.
</t>
  </si>
  <si>
    <t>SUBRED SUR OCCIDENTE- ENERO 2026 - CONCEPTO TÉCNICO - 2026-EE-18487 2/03/2026 - 2026-EE-28357 20/03/2026</t>
  </si>
  <si>
    <t>Localidad</t>
  </si>
  <si>
    <t>Línea</t>
  </si>
  <si>
    <t>Intervención</t>
  </si>
  <si>
    <t>ID Establecimiento, Test o Encuesta</t>
  </si>
  <si>
    <t>Cuenta de Intervención</t>
  </si>
  <si>
    <t>Costo/Unitario</t>
  </si>
  <si>
    <t>Costo/total</t>
  </si>
  <si>
    <t>Kennedy</t>
  </si>
  <si>
    <t>Línea Seguridad Química</t>
  </si>
  <si>
    <t>IVC A MICROEMPRESAS Y PEQUEÑAS EMPRESAS</t>
  </si>
  <si>
    <t>Bosa</t>
  </si>
  <si>
    <t>IVC A ESTABLECIMIENTOS QUE UTILICEN COMO MATERIA PRIMA TEXTIL, CUERO, MADERA, PLÁSTICO Y/O METAL DE MENOS DE 20 TRABAJADORES</t>
  </si>
  <si>
    <t>IVC A LAVANDERÍAS DE MENOS DE 20 TRABAJADORES</t>
  </si>
  <si>
    <t>IVC A ESTABLECIMIENTOS DE MANTENIMIENTO AUTOMOTRIZ DE MENOS DE 20 TRABAJADORES</t>
  </si>
  <si>
    <t>Puente Aranda</t>
  </si>
  <si>
    <t>IVC A LAVANDERÍAS DE 20 O MAS TRABAJADORES</t>
  </si>
  <si>
    <t>Línea Aire, Ruido y Radiación Electromagnética</t>
  </si>
  <si>
    <t>Recepción, atención y tramite de quejas individuales relacionadas con las temáticas de la línea.</t>
  </si>
  <si>
    <t>55490 
55505</t>
  </si>
  <si>
    <t>Aplicación de encuesta de caracterización de posibles factores de riesgo en salud por exposición intramural y extramural en contaminación del aire, ruido y radiación electromagnética.</t>
  </si>
  <si>
    <t>347930
347933
347934
348453
348448
348463
348623
348625
348309
348311
348359
348360
348534
348518
348563
348564</t>
  </si>
  <si>
    <t>Línea alimentos sanos y seguros</t>
  </si>
  <si>
    <t>Cafeterías, panaderías, fruterías</t>
  </si>
  <si>
    <t>Expendios de bebidas alcohólicas</t>
  </si>
  <si>
    <t>Supermercados intermedios</t>
  </si>
  <si>
    <t>Expendio o almacenamiento de carne y/o productos cárnicos comestibles</t>
  </si>
  <si>
    <t>Línea calidad de agua y saneamiento básico</t>
  </si>
  <si>
    <t>Establecimientos comerciales saneamiento básico</t>
  </si>
  <si>
    <t>594314 663277</t>
  </si>
  <si>
    <t>Línea de medicamentos y tecnologías en salud</t>
  </si>
  <si>
    <t>Visitas de IVC a distribuidores de productos de higiene doméstica, absorbentes de higiene personal y pañaleras</t>
  </si>
  <si>
    <t>Visitas de IVC a farmacias droguerías y/o droguerías incluidas las que prestan servicios al sistema general de seguridad social en salud - SGSSS</t>
  </si>
  <si>
    <t>Línea seguridad química</t>
  </si>
  <si>
    <t>IVC a establecimientos de estética facial y/o corporal y estética ornamental</t>
  </si>
  <si>
    <t>Visitas de ivc a distribuidores de cosméticos</t>
  </si>
  <si>
    <t>791665 
852164 
852211</t>
  </si>
  <si>
    <t>Restaurantes, cevicherías y comidas rápidas</t>
  </si>
  <si>
    <t>Droguería con manejo de medicamentos de control especial</t>
  </si>
  <si>
    <t>Inspección a vehículos transportadores de alimentos</t>
  </si>
  <si>
    <t>NUY203</t>
  </si>
  <si>
    <t>Establecimientos de educación preescolar, básica y media (jardín infantil)</t>
  </si>
  <si>
    <t>347766
347938
348443
348444
348445
348446
348455
348498
348514
348628
348664</t>
  </si>
  <si>
    <t>Expendios minoristas</t>
  </si>
  <si>
    <t>664075 744277 699099</t>
  </si>
  <si>
    <t>558915 
367326</t>
  </si>
  <si>
    <t>IVC a clínicas veterinarias</t>
  </si>
  <si>
    <t>IVC a establecimientos que prestan servicios para animales</t>
  </si>
  <si>
    <t>Expendios de pescado y productos de mar</t>
  </si>
  <si>
    <t>Almacenes, establecimientos de venta de juguetes, bancos, parqueaderos, oficinas, salones de juego, casinos, iglesias, centros de culto, conventos, expendio de colchones y muebles y baños públicos</t>
  </si>
  <si>
    <t>Visitas de IVC a distribuidores de cosméticos</t>
  </si>
  <si>
    <t>Fontibón</t>
  </si>
  <si>
    <t>348635 
348464 
348519 
348546</t>
  </si>
  <si>
    <t>352641 
726254</t>
  </si>
  <si>
    <t>IVC a establecimientos que prestan servicios de peluquería y/o SPA para animales</t>
  </si>
  <si>
    <t>IVC a establecimientos de estética ornamental</t>
  </si>
  <si>
    <t>Se genera glosa por calidad - Segíun lo evidenciado por Alexandra Zuleta.</t>
  </si>
  <si>
    <t>JUZ578
GUR396
WNY590
GUU795</t>
  </si>
  <si>
    <t>TOTAL</t>
  </si>
  <si>
    <t>% Glosa</t>
  </si>
  <si>
    <t>Código 2498 - Bosa</t>
  </si>
  <si>
    <t>Valor Presupuesto</t>
  </si>
  <si>
    <t>Valor glosa/Enero2026/RU</t>
  </si>
  <si>
    <t>GLOSA TÉCNICO SISVEA</t>
  </si>
  <si>
    <t>SUBRED SUR OCCIDENTE- ENERO 2026 - CONCEPTO TÉCNICO - 2026-EE-28357 20/03/2026 - VIGILANCIA INTENSIFICADA</t>
  </si>
  <si>
    <t xml:space="preserve">Vigilancia intensificada a empresas que realizan control vectorial y/o prestan el servicio de lavado y desinfección de tanques de almacenamiento de agua potable a nivel Distrital </t>
  </si>
  <si>
    <t>San Cristóbal</t>
  </si>
  <si>
    <t>Usaquén</t>
  </si>
  <si>
    <t>Engativá</t>
  </si>
  <si>
    <t>Barrios Unidos</t>
  </si>
  <si>
    <t>Mártires</t>
  </si>
  <si>
    <t>Vigilancia intensificada a empresas que realizan control vectorial y/o prestan el servicio de lavado y desinfección de tanques de almacenamiento de agua potable a nivel Distrital</t>
  </si>
  <si>
    <t>NZR260</t>
  </si>
  <si>
    <t>GUQ377</t>
  </si>
  <si>
    <t>Vigilancia intensificada a empresas que realizan control vectorial y/o prestan el servicio de lavado y desinfección de tanques de almacenamiento de agua potable a nivel distrital</t>
  </si>
  <si>
    <t>IBQ967</t>
  </si>
  <si>
    <t>Línea medicamentos tecnologías en salud</t>
  </si>
  <si>
    <t>Vigilancia intensificada a establecimientos con uso de aparatología - Estéticas</t>
  </si>
  <si>
    <t>751008 
400825</t>
  </si>
  <si>
    <t>Vigilancia intensificada en instituciones protectoras de la persona mayor en el distrito capital</t>
  </si>
  <si>
    <t>PMV326</t>
  </si>
  <si>
    <t>Glosa Enero de 2026 por CTD</t>
  </si>
  <si>
    <t>Glosa Enero de 2026 por VI</t>
  </si>
  <si>
    <t>Total Glosa Enero 2026</t>
  </si>
  <si>
    <t>Total Técnicos Enero 2026</t>
  </si>
  <si>
    <t>INCONSISTENCIAS EN CARGUE EN EL SISTEMA DE INFORMACIÓN DE INVESTIGACIONES ADMINISTRATIVAS EN SALUD – SIIAS - ENERO DE 2026</t>
  </si>
  <si>
    <t>LINEA
 (Mayuscula Solo la Inicial)</t>
  </si>
  <si>
    <t>MES/PERIODO</t>
  </si>
  <si>
    <t>LOCALIDAD (Mayuscula Solo la Inicial)</t>
  </si>
  <si>
    <t>ID</t>
  </si>
  <si>
    <t>N° ACTA</t>
  </si>
  <si>
    <t>INTERVENCIÓN
(Mayuscula Solo la Inicial)</t>
  </si>
  <si>
    <t>HALLAZGO 
(Mayuscula solo al iniciar el párrafo)</t>
  </si>
  <si>
    <t>NO SE CARGÓ
(Marque con una X)</t>
  </si>
  <si>
    <t>CARGUE EXTEMPORÁNEO
(Marque con una X)</t>
  </si>
  <si>
    <t>VALOR UNITARIO</t>
  </si>
  <si>
    <t>CANTIDAD</t>
  </si>
  <si>
    <t>VALOR TOTAL</t>
  </si>
  <si>
    <t>Responsable del Hallazgo
(Mayuscula Solo la Inicial)</t>
  </si>
  <si>
    <t>Medicamentos y Tecnologías en Salud</t>
  </si>
  <si>
    <t>Enero 2026</t>
  </si>
  <si>
    <t>MS12C006829</t>
  </si>
  <si>
    <t>Se genera glosa por incumplimiento de los criterios de calidad de las bases de datos y el ingreso de registro de forma extemporánea al Sistema de Información SIIAS, ya que se evidenciaron (1) acta con concepto sanitario Desfavorable radicado por fuera de los 30 días calendario reglamentarios de acuerdo a la instrumento operativo.</t>
  </si>
  <si>
    <t>X</t>
  </si>
  <si>
    <t>Seguridad Química</t>
  </si>
  <si>
    <t>enero de 2026</t>
  </si>
  <si>
    <t>KENNEDY</t>
  </si>
  <si>
    <t>SQ01C105247</t>
  </si>
  <si>
    <t>El Acta No. SQ01C105247, ID (832267), de fecha 26/1/2026 con Concepto Desfavorable. No se subió al SIIAS dentro de los 30 días calendario siguientes a la emisión de concepto.</t>
  </si>
  <si>
    <t>Edgar Salazar</t>
  </si>
  <si>
    <t>Recursos 2025</t>
  </si>
  <si>
    <t>Calidad del Agua y Saneamiento Básico</t>
  </si>
  <si>
    <t>Enero</t>
  </si>
  <si>
    <t>Tunjuelito</t>
  </si>
  <si>
    <t>SB25C000221</t>
  </si>
  <si>
    <t>Vigilancia intensificada en instituciones protectoras de la persona mayor en el Distrito Capital</t>
  </si>
  <si>
    <t>Radicado extemporáneo al aplicativo SIIAS: 35 días</t>
  </si>
  <si>
    <t>Cesar Eduardo Piñeros Huertas</t>
  </si>
  <si>
    <t>SB08C005945</t>
  </si>
  <si>
    <t>Radicado extemporáneo al aplicativo SIIAS: 33 días</t>
  </si>
  <si>
    <t>SB08C005942</t>
  </si>
  <si>
    <t>Radicado extemporáneo al aplicativo SIIAS: 34 días</t>
  </si>
  <si>
    <t>SB08C006185</t>
  </si>
  <si>
    <t>El acta no fue radicada en aplicativo SIIAS</t>
  </si>
  <si>
    <t>Suba</t>
  </si>
  <si>
    <t>SB08C006237</t>
  </si>
  <si>
    <t>Glosa Enero 2026 por SIIAS</t>
  </si>
  <si>
    <t>Código 2494 - Kennedy</t>
  </si>
  <si>
    <t>Total Glosa/Enero 2026</t>
  </si>
  <si>
    <t>GLOSA APOYO ADMINISTRATIVO</t>
  </si>
  <si>
    <t>Total Apoyo Admon Enero 2026</t>
  </si>
  <si>
    <t>INCONSISTENCIAS EN CARGUE EN EL SISTEMA DE INFORMACIÓN DE INVESTIGACIONES ADMINISTRATIVAS EN SALUD – SIIAS - FEBRERO DE 2026</t>
  </si>
  <si>
    <t>Febrero 2026</t>
  </si>
  <si>
    <t>SQ01C106227</t>
  </si>
  <si>
    <t>IVC A DEPÓSITOS DE MATERIAL DE CONSTRUCCIÓN DE MENOS DE 20 TRABAJADORES</t>
  </si>
  <si>
    <t>En el acta SQ01C106227 (ID 550152) con Concepto Desfavorable del 03-02-2026, subió al Sistema Información de Investigaciones Administrativas en Salud - SIIAS, de manera extemporánea superando los 30 días calendario siguientes a la emisión de concepto.</t>
  </si>
  <si>
    <t>SQ01C105923</t>
  </si>
  <si>
    <t>En el acta SQ01C105923 (ID 844885) con Concepto Desfavorable del 09-02-2026, subió al Sistema Información de Investigaciones Administrativas en Salud - SIIAS, de manera extemporánea superando los 30 días calendario siguientes a la emisión de concepto.</t>
  </si>
  <si>
    <t>Febrero</t>
  </si>
  <si>
    <t>SB08C006277</t>
  </si>
  <si>
    <t>SB08C006289</t>
  </si>
  <si>
    <t>SB08C006187</t>
  </si>
  <si>
    <t>SB08C006294</t>
  </si>
  <si>
    <t>SB08C006300</t>
  </si>
  <si>
    <t>SB08C006275</t>
  </si>
  <si>
    <t>Glosa Febrero 2026 por SIIAS</t>
  </si>
  <si>
    <t>Total Glosa/Febrero 2026</t>
  </si>
  <si>
    <t>Total Apoyo Admon Febrero 2026</t>
  </si>
  <si>
    <t>BASES DE DATOS VS SOPORTES EN MEDIO FISICO – DIGITADOR SISVEA</t>
  </si>
  <si>
    <t>ENERO DE 2026</t>
  </si>
  <si>
    <t>LINEA</t>
  </si>
  <si>
    <t>INTERVENCIÓN</t>
  </si>
  <si>
    <t xml:space="preserve">HALLAZGO </t>
  </si>
  <si>
    <t>Enero de 2026</t>
  </si>
  <si>
    <t>MS04C001637</t>
  </si>
  <si>
    <t>Visitas de IVC a depósitos de drogas (Incluye operadores logísticos y depósitos que almacenen y/o reenvasen materias primas de uso farmacéutico)</t>
  </si>
  <si>
    <t>Se evidenció que existe diferencia entre el soporte en físico y el aplicativo SIVIGILA D.C, para el soporte MS04C001637 con ID 808812 del 23/01/2026 con concepto desfavorable de la localidad de Fontibón, se indicó el dato “No aplica” como ubicación, sin embargo, en el aplicativo SIVIGILA D.C se digitó “Deposito de Drogas 1”</t>
  </si>
  <si>
    <t>MS05C019568</t>
  </si>
  <si>
    <t>Visitas de IVC a farmacias droguerías y/o droguerías incluidas las que prestan servicios al Sistema General de Seguridad Social en Salud – SGSSS</t>
  </si>
  <si>
    <t>En el Acta MS05C019568, ID 698253 del 26/01/2026 con concepto desfavorable, en su acta anexa de medida sanitaria de seguridad MH02C006344, se identificó diferencias en la digitación del número de anexos de la medida sanitaria de seguridad, se registró en el acta anexa 2, sin embargo, no se registró en el SIVIGILA D.C.</t>
  </si>
  <si>
    <t>MS04C001635</t>
  </si>
  <si>
    <t xml:space="preserve">Se evidenció que existe diferencia entre el soporte en físico y el aplicativo SIVIGILA D.C, para el soporte MS04C001635 con ID 339478 del 21/01/2026, con concepto desfavorable de la localidad de Kennedy. En el soporte físico se indicó el dato 'No aplica' como ubicación; sin embargo, en el aplicativo SIVIGILA D.C. se digitó 'Depósito de Drogas 1'. </t>
  </si>
  <si>
    <t>MS12C006875</t>
  </si>
  <si>
    <t>Se evidenció que existe diferencia entre el soporte en físico y el aplicativo SIVIGILA D.C, para el soporte MS12C006875 con ID 743120 del 24/01/2026 con concepto desfavorable de la localidad de Kennedy, se indicó el dato “MILA BELLEZA” como nombre del establecimiento, sin embargo, en el aplicativo SIVIGILA D.C se digitó “T1ILA BELLEZA”</t>
  </si>
  <si>
    <t>MS12C006818</t>
  </si>
  <si>
    <t>Se evidenció que existe diferencia entre el soporte en físico y el aplicativo SIVIGILA D.C, para el soporte MS12C006818 con ID 737299 del 19/01/2026 con concepto desfavorable de la localidad de Kennedy, se indicó el dato “No tiene” para matricula mercantil, sin embargo, en el aplicativo SIVIGILA D.C se digitó “3233443”</t>
  </si>
  <si>
    <t>MS07C002474</t>
  </si>
  <si>
    <t>Visitas de IVC a tiendas naturistas</t>
  </si>
  <si>
    <t>En el Acta MS07C002474, ID 850809 del 07/01/2026 con concepto desfavorable, en su acta anexa de medida sanitaria de seguridad MH02C006276, se identificó diferencias en la digitación del número de anexos de la medida sanitaria de seguridad, se registró en el acta anexa 2, sin embargo, no se registró en el SIVIGILA D.C.</t>
  </si>
  <si>
    <t>MS05C019571</t>
  </si>
  <si>
    <t>Visitas de IVC a farmacias droguerías y/o droguerías incluidas las que prestan servicios al Sistema General de Seguridad Social en Salud - SGSSS</t>
  </si>
  <si>
    <r>
      <t>En el Acta No. MS05C019571, ID establecimiento (332123), concepto Desfavorable de fecha 29/01/2026. Se identificó diferencias en la digitación de la dirección del establecimiento, en el acta se encuentra como CL 2</t>
    </r>
    <r>
      <rPr>
        <b/>
        <sz val="8"/>
        <rFont val="Arial"/>
        <family val="2"/>
      </rPr>
      <t>8</t>
    </r>
    <r>
      <rPr>
        <sz val="8"/>
        <rFont val="Arial"/>
        <family val="2"/>
      </rPr>
      <t xml:space="preserve"> 40D 07, sin embargo, en el SIVIGILA D.C se encuentra CL 2</t>
    </r>
    <r>
      <rPr>
        <b/>
        <sz val="8"/>
        <rFont val="Arial"/>
        <family val="2"/>
      </rPr>
      <t>B</t>
    </r>
    <r>
      <rPr>
        <sz val="8"/>
        <rFont val="Arial"/>
        <family val="2"/>
      </rPr>
      <t xml:space="preserve"> 40D 07</t>
    </r>
  </si>
  <si>
    <t>Andrés López</t>
  </si>
  <si>
    <t>MS04C001634</t>
  </si>
  <si>
    <t>En el Acta No. MS04C001634, ID establecimiento (421360), concepto Favorable de fecha 27/01/2026. Se identificó diferencias en la digitación del nombre del establecimiento, en el acta realiza la aclaración en el punto 13. Observaciones de quien realiza la visita como: FARMALOGICA SA, sin embargo, en el SIVIGILA D.C se encuentra FARMALOGIA SA</t>
  </si>
  <si>
    <t>MS012C006886</t>
  </si>
  <si>
    <t>En el Acta No. MS012C006886, ID establecimiento (852158), concepto Favorable de fecha 27/01/2026. Se identificó diferencias en la digitación del correo electrónico para notificación, en el acta realiza la aclaración en el punto 13. Observaciones de quien realiza la visita como: DANIELADUENAS578@GMAIL.COM, sin embargo, en el SIVIGILA D.C se encuentra DANIELADUEÑAS578@GMAIL.COM</t>
  </si>
  <si>
    <t>MS23C002796</t>
  </si>
  <si>
    <t>En el Acta No. MS23C002796, ID establecimiento (776320), concepto Favorable de fecha 23/01/2026. Se identificó diferencias en la digitación del nombre del propietario, en el acta se encuentra como: PAULA DANIELA JARA MOLANO, sin embargo, en el SIVIGILA D.C se encuentra PAULA DANIELA MOLANO JARA</t>
  </si>
  <si>
    <t>Alimentos sanos y seguros</t>
  </si>
  <si>
    <t xml:space="preserve"> MH08C013265</t>
  </si>
  <si>
    <t>1. Acta MH08C013265 (levantamiento de la medida sanitaria), ID 627124, de fecha 29/01/2026; se evidencia que en el aplicativo SIVIGILA DC se digitó con fecha 28/01/2026.</t>
  </si>
  <si>
    <t xml:space="preserve"> AS02C155463</t>
  </si>
  <si>
    <t>1. Acta AS02C155463, ID829998, de fecha 26/01/2026; En las actas de IVC y de la aplicación de la medida sanitaria MH06C010686, en la hoja 1 en los apartados de NIT y Número de documento del propietario se registró " 1192900014-3" y 1192900014; sin embargo, en aplicativo SIVIGILA DC se digitaron " 119290014-3" y "119290014" (un cero menos).</t>
  </si>
  <si>
    <t>Eventos Transmisibles de Origen Zoonotico</t>
  </si>
  <si>
    <t>FONTIBÓN</t>
  </si>
  <si>
    <t>EZ02C009072</t>
  </si>
  <si>
    <t>IVC A ESTABLECIMIENTOS QUE PRESTAN SERVICIOS DE PELUQUERIA Y/O SPA PARA ANIMALES</t>
  </si>
  <si>
    <t>Se observa en acta de visita sin numero de matricula mercantil y en SIVIGILA D.C reportan 03852216</t>
  </si>
  <si>
    <t>Carlos Guerrero</t>
  </si>
  <si>
    <t>EZ02C009097</t>
  </si>
  <si>
    <t>Se observa en acta EZ02C009097, en acta anexa AR01C14866  en ID2 a Letrero menores de edad calificado como N.A y ID2 b Letrero ambientes libres de humo de tabaco calificado como CUMPLE, sin embargo en SIVIGILA D.C D2 a Letrero menores de edad calificado como CUMPLE y ID2 b Letrero ambientes libres de humo de tabaco calificado como N.A</t>
  </si>
  <si>
    <t>EZ01C005691</t>
  </si>
  <si>
    <t>IVC  A CONSULTORIOS MÉDICO VETERINARIOS</t>
  </si>
  <si>
    <t>Se oberva en acta  correo electornico AVENTURAPLAZA-MASCOTAS@HOTMAIL.COM y SIVIGILA D.C AVENTURAPLAZA_MASCOTAS@HOTMAIL.COM</t>
  </si>
  <si>
    <t>BOSA</t>
  </si>
  <si>
    <t>EZ02C009093</t>
  </si>
  <si>
    <t>Se observa en acta EZ02C009093, acta anexa AR01C145860  ID2 b Letrero ambientes libres de humo de tabaco calificado como CUMPLE, sin embargo en SIVIGILA D.C  y ID2 b Letrero ambientes libres de humo de tabaco calificado como N.A</t>
  </si>
  <si>
    <t>SB08C006102</t>
  </si>
  <si>
    <t>En soporte físico, se registra correo electrónico amarhouse@gmail.com; sin embargo en aplicativo se registra amarhouse@hotmail.com</t>
  </si>
  <si>
    <t>SB08C006184</t>
  </si>
  <si>
    <t>En aplicativo no se digitó la matricula del establecimiento</t>
  </si>
  <si>
    <t xml:space="preserve">Calidad del agua y Saneamiento Basico </t>
  </si>
  <si>
    <t xml:space="preserve">Kennedy </t>
  </si>
  <si>
    <t>SB06C013063</t>
  </si>
  <si>
    <t>Establecimientos de educación preescolar, básica y media (Publico)</t>
  </si>
  <si>
    <t>Se evidencio en acta en físico para el ítem Sede “D - SAN JORGE" y en SIVIGILA DC se digito "B- SAN JORGE".</t>
  </si>
  <si>
    <t>SB06C012936</t>
  </si>
  <si>
    <t>Establecimientos de educación preescolar, básica y media (Privado)</t>
  </si>
  <si>
    <t>Se evidencio en acta en físico para el ítem Nombre del establecimiento se registró   "COLEGIO E INSTITUTO DE CAPACITACION EMPRESARIAL KENNEDY" y en SIVIGILA DC se digito “COLEGIO E INSTITUTO DE CAPACITACION EMPRESARIAL KENNEDYY".</t>
  </si>
  <si>
    <t>SB01C053096</t>
  </si>
  <si>
    <t xml:space="preserve">Establecimientos comerciales de saneamiento básico </t>
  </si>
  <si>
    <t>Se evidencio en acta en físico para el ítem Dirección se registró   "AK 80 51B 21 Sur PI1" y en SIVIGILA DC se digito "AK 80 51B 21 PI1".</t>
  </si>
  <si>
    <t>SQ03C041357</t>
  </si>
  <si>
    <t>IVC A ESTABLECIMIENTOS DE ESTÉTICA ORNAMENTAL</t>
  </si>
  <si>
    <t>En el Acta No. SQ03C041357, ID (520861), de fecha 26/1/2026 con Concepto Desfavorable. Se registró el correo electrónico para notificación: luzsantamaria29@gmail.com, sin embargo, en el aplicativo SIVIGILA DC, se digitó LUZSANTAMARIA1A@HOTMAIL.COM</t>
  </si>
  <si>
    <t>SQ01C105810</t>
  </si>
  <si>
    <t>En el Acta No. SQ01C105810, ID (659210), de fecha 21/1/2026 con Concepto Desfavorable. Se registró la dirección del establecimiento KR 80I 54 05 SUR LC 1, sin embargo, en el aplicativo SIVIGILA DC, se digitó KR 80I 54 05 SUR.</t>
  </si>
  <si>
    <t>SQ03C041278</t>
  </si>
  <si>
    <t>En el Acta No. SQ03C041278, ID (668967), de fecha 27/1/2026 con Concepto Desfavorable. Se registró el nombre de la persona por parte del establecimeinto Alve Javier Menedez con documento PPT No. 3930139, sin embargo, en el aplicativo SIVIGILA DC, se digitó Eduardo José Vanegas con documento CC No. 1014313462.</t>
  </si>
  <si>
    <t>SQ08C002069</t>
  </si>
  <si>
    <t>IVC A ESTABLECIMIENTOS DE TATUAJES Y PIERCING</t>
  </si>
  <si>
    <t>En el Acta No. SQ08C002069, ID (832999), de fecha 16/1/2026 con Concepto Desfavorable. Se registró el nombre de la persona por parte del establecimiento Daniel Arturo Castillo Araque, sin embargo, en el aplicativo SIVIGILA DC, se digitó David Arturo Castillo Araque.</t>
  </si>
  <si>
    <t>SQ03C041268</t>
  </si>
  <si>
    <t>En el Acta No. SQ03C041268, ID (410038), de fecha 23/1/2026 con Concepto Desfavorable. En el soporte físico se registró el nombre del propietario Leonardo Fabio Marín Mejia, sin embargo, en el aplicativo SIVIGILA DC, se digitó Leonardo Fabian Marín Mejia.</t>
  </si>
  <si>
    <t>SQ01C105758</t>
  </si>
  <si>
    <t>En el Acta No. SQ01C105758, ID (713310), de fecha 28/1/2026 con Concepto Favorable. De acuerdo con nota aclaratoria registrada en la hoja 7, en el ítem 8.1 las unidades de la cantidad mensual utilizada/almacenada de aceite lubricante son litros, sin embargo, en el aplicativo SIVIGILA DC, se digitó toneladas.</t>
  </si>
  <si>
    <t>Aire, Ruido y Radiación Electromagnetcia</t>
  </si>
  <si>
    <t>AR01C144971</t>
  </si>
  <si>
    <t>Visitas de Inspección y Vigilancia en espacios libres de humo y aerosoles</t>
  </si>
  <si>
    <r>
      <t>En el Acta de Inspección Vigilancia Ley 1335 de 2009 AR01C144971 del 16/01/2026 ID 664075, en el soporte físico, en el numeral 3.Observaciones registra, entre otros “…2</t>
    </r>
    <r>
      <rPr>
        <i/>
        <sz val="8"/>
        <rFont val="Arial"/>
        <family val="2"/>
      </rPr>
      <t>A No se evidencia señalización de prohibida la venta de tabaco menores de edad . 3 Se evidencian 10 cajetillas de cigarrillo abiertas de diferentes marcas. 9 No se evidencian acciones para desestimular el consumo de cigarrillos en la población</t>
    </r>
    <r>
      <rPr>
        <sz val="8"/>
        <rFont val="Arial"/>
        <family val="2"/>
      </rPr>
      <t xml:space="preserve">…”; Sin embargo, en el aplicativo SIVIGILA D.C, digitaron “… </t>
    </r>
    <r>
      <rPr>
        <i/>
        <sz val="8"/>
        <rFont val="Arial"/>
        <family val="2"/>
      </rPr>
      <t>2A No se olviden sus señalización de previo a la venta de tabaco menores de edad. 3 Evidencian 10 cajetillas de cigarrillo abiertas de diferentes marcas. 9 No se evidencian acciones para estimular el consumo de cigarrillos en la población</t>
    </r>
    <r>
      <rPr>
        <sz val="8"/>
        <rFont val="Arial"/>
        <family val="2"/>
      </rPr>
      <t>…”</t>
    </r>
  </si>
  <si>
    <t>AR01C145015</t>
  </si>
  <si>
    <r>
      <t xml:space="preserve">En el Acta de Inspección Vigilancia Ley 1335 de 2009 AR01C145015 del 23/01/2026 ID 744277, en el soporte físico, en el numeral 3.Observaciones registra, entre otros “… </t>
    </r>
    <r>
      <rPr>
        <i/>
        <sz val="8"/>
        <rFont val="Arial"/>
        <family val="2"/>
      </rPr>
      <t>8 Se observa cajetillas de cigarrillos visibles al público en una estantería del establecimiento. 9 Se evidencia en acciones para desestimular el consumo de cigarrillos en la población</t>
    </r>
    <r>
      <rPr>
        <sz val="8"/>
        <rFont val="Arial"/>
        <family val="2"/>
      </rPr>
      <t xml:space="preserve">…”; Sin embargo, en el aplicativo SIVIGILA D.C, digitaron “… </t>
    </r>
    <r>
      <rPr>
        <i/>
        <sz val="8"/>
        <rFont val="Arial"/>
        <family val="2"/>
      </rPr>
      <t>8 se observa cajetillas de cigarrillos visibles al público en una estantería del establecimiento. 9 Se evidencia en acciones para desestimular el consumo de cigarrillos en la población</t>
    </r>
    <r>
      <rPr>
        <sz val="8"/>
        <rFont val="Arial"/>
        <family val="2"/>
      </rPr>
      <t>…”</t>
    </r>
  </si>
  <si>
    <t>AR01C145012</t>
  </si>
  <si>
    <r>
      <t xml:space="preserve">En el Acta de Inspección Vigilancia Ley 1335 de 2009 AR01C145012 del 23/01/2026 ID 588218, en el soporte físico, en el numeral 3.Observaciones registra, entre otros “… </t>
    </r>
    <r>
      <rPr>
        <i/>
        <sz val="8"/>
        <rFont val="Arial"/>
        <family val="2"/>
      </rPr>
      <t>3 Se evidencian 9 cajetillas de cigarrillos abiertas de diferentes marcas. 9 No se evidencian acciones para desestimular el consumo de cigarrillos en la población. Se actualiza a nombre del establecimiento antes panadería los compas ahora divine bakery propietario antes Lady Paola Ardila Pérez ahora Johanna Andrea Cuéllar Gordillo, NIT, teléfono, correo electrónico número de documento de propietario número de matrícula mercantil y horario en cédula del establecimiento</t>
    </r>
    <r>
      <rPr>
        <sz val="8"/>
        <rFont val="Arial"/>
        <family val="2"/>
      </rPr>
      <t>…”;  Sin embargo, en el aplicativo SIVIGILA D.C, digitaron “…</t>
    </r>
    <r>
      <rPr>
        <i/>
        <sz val="8"/>
        <rFont val="Arial"/>
        <family val="2"/>
      </rPr>
      <t xml:space="preserve"> 3 Se evidencian nueve cajetillas de cigarrillos abiertos de diferentes marcas. 9 No se evidencian acciones para estimular el consumo de cigarrillos en la población. Se actualiza a nombre del establecimiento antes panadería los compas ahora divine bakery propietario antes Lady Paola Ardila Pérez ahora Johanna Andrea Cuéllar Gordillo ni teléfono correo electrónico número de documento de propietario número de matrícula mercantil y horario en cédula del establecimiento</t>
    </r>
    <r>
      <rPr>
        <sz val="8"/>
        <rFont val="Arial"/>
        <family val="2"/>
      </rPr>
      <t>…”</t>
    </r>
  </si>
  <si>
    <t>AR01C145028</t>
  </si>
  <si>
    <r>
      <t>En el Acta de Inspección Vigilancia Ley 1335 de 2009 AR01C145028 del 24/01/2026 ID 699099, en el soporte físico, en el numeral 3.Observaciones registra, entre otros “…</t>
    </r>
    <r>
      <rPr>
        <i/>
        <sz val="8"/>
        <rFont val="Arial"/>
        <family val="2"/>
      </rPr>
      <t xml:space="preserve"> 9 No se evidencian acciones para desestimular el consumo de cigarrillos en la población</t>
    </r>
    <r>
      <rPr>
        <sz val="8"/>
        <rFont val="Arial"/>
        <family val="2"/>
      </rPr>
      <t>…”; Sin embargo, en el aplicativo SIVIGILA D.C, digitaron “…  9 No se evidencian acciones para estimular el consumo de cigarrillos en la población..."</t>
    </r>
  </si>
  <si>
    <t>AR02C005465</t>
  </si>
  <si>
    <t>Aplicación de encuesta de caracterización de posibles factores de riesgo en salud por la exposición intramural y extramural en contaminación del aire, ruido y radiación electromagnética</t>
  </si>
  <si>
    <r>
      <t>En la Encuesta periódica de prevalencia de sintomatología respiratoria en menores de cinco años AR02C005465 del 09/01/2026 ID 348288, en el soporte físico, en la pregunta 73 ¿Dentro de la vivienda funciona alguna fábrica o negocio? registran “</t>
    </r>
    <r>
      <rPr>
        <i/>
        <sz val="8"/>
        <rFont val="Arial"/>
        <family val="2"/>
      </rPr>
      <t>Si</t>
    </r>
    <r>
      <rPr>
        <sz val="8"/>
        <rFont val="Arial"/>
        <family val="2"/>
      </rPr>
      <t>” y en ¿Cuál? “</t>
    </r>
    <r>
      <rPr>
        <i/>
        <sz val="8"/>
        <rFont val="Arial"/>
        <family val="2"/>
      </rPr>
      <t>Cigarrería</t>
    </r>
    <r>
      <rPr>
        <sz val="8"/>
        <rFont val="Arial"/>
        <family val="2"/>
      </rPr>
      <t>”;  Sin embargo, en el aplicativo SIVIGILA D.C se digito “</t>
    </r>
    <r>
      <rPr>
        <i/>
        <sz val="8"/>
        <rFont val="Arial"/>
        <family val="2"/>
      </rPr>
      <t>NO</t>
    </r>
    <r>
      <rPr>
        <sz val="8"/>
        <rFont val="Arial"/>
        <family val="2"/>
      </rPr>
      <t>”</t>
    </r>
  </si>
  <si>
    <t>AS05C004227
MH05C004227</t>
  </si>
  <si>
    <t>Se evidencio en el acta de medida de destrucción N° MH05C004227, para el producto N° 3 "Palitroques", marca "Conalpan", en el aplicativo se digito, producto: “Pan tajado mantequilla", Marca "Country", adicional el producto N° 4 "Pan sabor a café", marca "conalpan", en el aplicativo se digito marca "colpan", la información no concuerda, Adicional en el acta de IVC N° AS05C004227 se marcó que se tomó medida de destrucción en el aplicativo no se relacionó.</t>
  </si>
  <si>
    <t>338517
333252</t>
  </si>
  <si>
    <t>AS15C019305
MH06C010733
AS15C020943
MH06C010591</t>
  </si>
  <si>
    <t>Operativos de alimentos y bebidas alcohólicas</t>
  </si>
  <si>
    <t>Se evidencio en el aplicativo SIVIGILA DC, en la digitación del acta de medida sanitaria N° MH06C010733, del dia 22-01-2026, en las preguntas ¿Medida en operativo? y ¿Medida acompañada de operativo?, que se marcó como "NO", lo cual no es correcto, ya que la medida fue aplicada en operativo de alimentos con acta N°AS15C019305.
Se evidencio en el aplicativo SIVIGILA DC, en la digitación del acta de medida sanitaria N° MH06C010591, del dia 29-01-2026, en las preguntas ¿Medida en operativo? y ¿Medida acompañada de operativo?, que se marcó como "NO", lo cual no es correcto, ya que la medida fue aplicada en operativo de alimentos con acta N° AS15C020943.</t>
  </si>
  <si>
    <t>Fontibon</t>
  </si>
  <si>
    <t>SQ01C105317</t>
  </si>
  <si>
    <t xml:space="preserve">IVC A ESTABLECIMIENTOS DE MANTENIMIENTO AUTOMOTRIZ DE MENOS DE 20 TRABAJADORES </t>
  </si>
  <si>
    <t>En el Acta No. SQ01C105317  ID establecimiento (842402), de fecha 22/01/2026 con Concepto desfavorable. En la hoja 1 en la cedula del establecimiento,  se registro como direccion CL 23 108 81 LC 4 , y en el aplicativo SIVIGILA DC, se digitó  CL 23 D 108 81 LC 4</t>
  </si>
  <si>
    <t>SQ08C002053</t>
  </si>
  <si>
    <t xml:space="preserve">IV A ESTABLECIMIENTOS DE TATUAJES Y PIERCING </t>
  </si>
  <si>
    <t>En el Acta No. SQ08C002053  ID establecimiento (739451), de fecha 28/01/2026 con Concepto desfavorable. En la hoja 1 en la cedula del establecimiento,  se registro como correo electronico sandra.velandia@hotmail.com , en el aplicativo SIVIGILA DC, se digitó  sandra.velandia@hotmail.es</t>
  </si>
  <si>
    <t>Línea Calidad del Agua y Saneamiento Básico</t>
  </si>
  <si>
    <t>SB06C012949</t>
  </si>
  <si>
    <t xml:space="preserve">En el mes enero de 2026 en la intervención "Establecimientos de educación preescolar, básica y media (Privado)",  en el acta de IVC SB06C012949 de concepto desfavorable  con ID 366650 del 26/01/2026 se presentó error de digitación en el dato correspondiente al número de trabajadores; ya que en el acta se diligenció "14"; sin embargo en aplicativo SIVIGILA se digitó "13".
Nota: El soporte objeto de hallazgo corresponde a recursos 2026 
</t>
  </si>
  <si>
    <t>Jenny Alexandra Morales Mancera</t>
  </si>
  <si>
    <t xml:space="preserve">ET01C075379 </t>
  </si>
  <si>
    <t>Establecimiento Terminado Seguridad Química</t>
  </si>
  <si>
    <t>En el acta de establecimiento terminado ET01C075379 (ID 523659) del 23-01-2026, se evidenció digitación errada en el aplicativo SIVIGILA DC del nombre del colaborador de la Subred que realizó la intervención, al digitar “CARLOS AUGUSTO VALENZUELA CAIPA”, ya que el soporte físico se encuentra firmado por “JONATHAN FABIAN TORRES QUEVEDO”.</t>
  </si>
  <si>
    <t>SQ01C105685</t>
  </si>
  <si>
    <t>En el acta SQ01C105685 (ID 393457) con concepto Desfavorable del 22-01-2026, se evidenció digitación errada de la calificación de cumplimento y hallazgo del ítem 4.4, al digitar en el aplicativo SIVGILA DC "1. Cumple" sin hallazgo; ya que en el soporte físico este ítem se encuentra calificado como "2. No Cumple" y con el hallazgo "4.4 No cuenta con sistema contra incendio".</t>
  </si>
  <si>
    <t>SQ01C105355</t>
  </si>
  <si>
    <t>En el acta SQ01C105355 (ID 517785) con concepto Desfavorable del 19-01-2026, se evidenció digitación errada del número del teléfono del establecimiento en el aplicativo SIVIGILA DC al digitar "3175453458", ya que en el soporte físico se encuentra registrado "3175453858".</t>
  </si>
  <si>
    <t>SQ01C105602</t>
  </si>
  <si>
    <t>En el acta SQ01C105602 (ID 652592) con concepto Desfavorable del 16-01-2026, se evidenció digitación errada del correo electrónico, ya que en el soporte físico se encuentra registrado "IMPORMOTORIR@GMAIL.COM" y se digitó en el aplicativo SIVIGILA DC "IMPORMOTOR21@GMAIL.COM".</t>
  </si>
  <si>
    <t>SQ01C105630</t>
  </si>
  <si>
    <t>En el acta SQ01C105630 (ID 708775) con concepto Favorable con requerimientos del 17-01-2026, se evidenció digitación errada del nombre del establecimiento en el aplicativo SIVIGILA DC al digitar "MULTILLANTAS BOGOTÁ", ya que en el soporte físico se encuentra registrado "BABILON DESING".</t>
  </si>
  <si>
    <t>SQ08C002070</t>
  </si>
  <si>
    <t>En el acta SQ08C002070 (ID 711539) con concepto Desfavorable del 19-01-2026, se evidenció digitación errada del nombre del establecimiento y correo electrónico en el aplicativo SIVIGILA DC al digitar "LEGION TATTOO" y "LEGIONTATTOART@GMAIL.COM", ya que en el soporte físico se encuentra registrado "LEGION TATOO" y "LEGIONTATTOOART@GMAIL.COM", respectivamente.</t>
  </si>
  <si>
    <t>SQ01C105353</t>
  </si>
  <si>
    <t>En el acta SQ01C105353 (ID 752249) con concepto Desfavorable del 17-01-2026, se evidenció digitación errada de la calificación de cumplimento y hallazgo del ítem 4.7, al digitar en el aplicativo SIVGILA DC "1. Cumple" sin hallazgo; ya que en el soporte físico este ítem se encuentra calificado como "2. No Cumple" y con el hallazgo "4.7 No señaliza la tubería que conduce agua".</t>
  </si>
  <si>
    <t>Línea Aire, Ruido y Radiación Electromagnetica</t>
  </si>
  <si>
    <t>ENERO</t>
  </si>
  <si>
    <t>AR03C009338</t>
  </si>
  <si>
    <t>En la encuesta  de menores 5 a  14 años  No. AR03C009338, ID (348071), de fecha 14/01/2026. En la Información descrita en las observaciones esta la palabra Manzana y en el aplicativo SIVIGILA DC esta escrita como Maxana.</t>
  </si>
  <si>
    <t>Pedro Andrés Morales</t>
  </si>
  <si>
    <t>ARO1C145303</t>
  </si>
  <si>
    <t>Visitas de Inspección y Vigilancia en espacios libres de humo y aerosole</t>
  </si>
  <si>
    <t>En el acta de IVC Ley 1335 del 2009  No. ARO1C145303, ID (686873), de fecha 21/01/2026. La Información descrita en las observaciones como nota aclaratoria, no se encuentra digitada en el aplicativo SIVIGILA DC.</t>
  </si>
  <si>
    <t>ARO1C145354</t>
  </si>
  <si>
    <t>En el acta de IVC Ley 1335 del 2009  No. ARO1C145354, ID (692037), de fecha 28/01/2026. La Información descrita en las observaciones como nota aclaratoria, no se encuentra digitada en el aplicativo SIVIGILA DC.</t>
  </si>
  <si>
    <t>ARO1C145355</t>
  </si>
  <si>
    <t>En el acta de IVC Ley 1335 del 2009  No. ARO1C145355, ID (524524), de fecha 28/01/2026. La Información descrita en las observaciones como nota aclaratoria, no se encuentra digitada en el aplicativo SIVIGILA DC.</t>
  </si>
  <si>
    <t>ARO1C145204</t>
  </si>
  <si>
    <t>En el acta de IVC Ley 1335 del 2009  No. ARO1C145204, ID (784431), de fecha 28/01/2026. La Información descrita en las observaciones como nota aclaratoria nombre del establecimiento es Cooffe Heart  y en el aplicativo SIVIGILA DC esta digitado Coffe Heart, al igual que en el nombre del establecimiento.</t>
  </si>
  <si>
    <t xml:space="preserve">Enero </t>
  </si>
  <si>
    <t>SB018C008673</t>
  </si>
  <si>
    <t>Profesionales independientes de salud/objeto social diferente</t>
  </si>
  <si>
    <t>En el Acta No. SB018C008673, ID 703114, de fecha 21/01/2026 con Concepto Desfavorable. En cedula del establecimiento en Teléfonos se registró 3193708916 sin embargo; en el aplicativo SIVIGILA DC, se digitó 3193708960</t>
  </si>
  <si>
    <t>SB01C052892</t>
  </si>
  <si>
    <t>Conglomerado comercial</t>
  </si>
  <si>
    <t>En el Acta No.SB01C052892, ID 404669 de fecha 15/01/2026 con Concepto Desfavorable. En cedula del establecimiento en Barrio se registró Modelia, sin embargo; en el aplicativo SIVIGILA DC, se digitó La Esperanza</t>
  </si>
  <si>
    <t>Valor %</t>
  </si>
  <si>
    <t>Código 2495 - Bosa</t>
  </si>
  <si>
    <t>Valor glosa/Enero 2026</t>
  </si>
  <si>
    <t>FEBRERO DE 2026</t>
  </si>
  <si>
    <t>AS06C004339</t>
  </si>
  <si>
    <t>Deposito de alimentos y bebidas</t>
  </si>
  <si>
    <t>Para el mes de febrero de 2026, se evidenció hallazgo, en acta en físico esta registrado: destrucción o desnaturalización, no está digitado en SIVIGILA D.C</t>
  </si>
  <si>
    <t>Febrero de 2026</t>
  </si>
  <si>
    <t>MS05C019399</t>
  </si>
  <si>
    <t>En el acta MS05C019399, ID 349098 del 06/02/2026 con concepto desfavorable, en su acta anexa MH02C006154, se identificó diferencias en la digitación del número de anexos de la medida sanitaria de seguridad, se registró en el acta anexa 2, sin embargo, no se registró en el SIVIGILA D.C.</t>
  </si>
  <si>
    <t>MS05C019402</t>
  </si>
  <si>
    <t>En el acta MS05C019402, ID 351329 del 11/02/2026 con concepto desfavorable, en su acta anexa MH02C006320, se identificó diferencias en la digitación del número de anexos de la medida sanitaria de seguridad, se registró en el acta anexa 2, sin embargo, no se registró en el SIVIGILA D.C.</t>
  </si>
  <si>
    <t>MS05C019700</t>
  </si>
  <si>
    <t>Se evidenció que existe diferencia entre el soporte en físico y el aplicativo SIVIGILA D.C, para el soporte MS05C019700 con ID 854584 del 16/02/2026 con concepto desfavorable de la localidad de Kennedy, se indicó el dato “CL 2 93D 66 TO 1 AP 108” como numero de inscripción, sin embargo, en el aplicativo SIVIGILA D.C se digitó “CL 2 93D 38 TO 1 AP 108”</t>
  </si>
  <si>
    <t>MS07C002494</t>
  </si>
  <si>
    <t>Se evidenció que existe diferencia entre el soporte en físico y el aplicativo SIVIGILA D.C, para el soporte MS07C002494 con ID 742412 del 21/02/2026 con concepto favorable de la localidad de Kennedy, se indicó el dato “MS00024319” como dirección, sin embargo, en el aplicativo SIVIGILA D.C se digitó “8888”</t>
  </si>
  <si>
    <t>MS05C019640</t>
  </si>
  <si>
    <t>En el Acta No. MS05C019640, ID establecimiento (620329), concepto Favorable con Requerimientos de fecha 13/02/2026. Se identificó diferencias en la digitación del número de inscripción, en el acta realiza la aclaración en el punto 13. Observaciones de quien realiza la visita como: MS00024169, sin embargo, en el SIVIGILA D.C se encuentra MS00003390</t>
  </si>
  <si>
    <t>MS07C002497</t>
  </si>
  <si>
    <t>En el Acta No. MS07C002497, ID establecimiento (516246), concepto Favorable de fecha 05/02/2026. Se identificó diferencias en la digitación del número de trabajadores, en el acta se encuentra cerrado el espacio, sin embargo, en el SIVIGILA D.C se encuentra registrado con 1</t>
  </si>
  <si>
    <t>MS09C006698</t>
  </si>
  <si>
    <t>Visita de IVC a Ópticas sin consultorio, Óptica con consultorio, Taller óptico y/o y comercializadores de dispositivos médicos sobre medida para la salud visual y ocular</t>
  </si>
  <si>
    <r>
      <t>En el Acta No. MS09C006698, ID establecimiento (843544), concepto Favorable de fecha 26/02/2026. Se identificó diferencias en la digitación del número de documento del Representante Legal, en el acta se encuentra como 1010207</t>
    </r>
    <r>
      <rPr>
        <b/>
        <sz val="8"/>
        <rFont val="Arial"/>
        <family val="2"/>
      </rPr>
      <t>9</t>
    </r>
    <r>
      <rPr>
        <sz val="8"/>
        <rFont val="Arial"/>
        <family val="2"/>
      </rPr>
      <t>23, sin embargo, en el SIVIGILA D.C se encuentra 1010207</t>
    </r>
    <r>
      <rPr>
        <b/>
        <sz val="8"/>
        <rFont val="Arial"/>
        <family val="2"/>
      </rPr>
      <t>4</t>
    </r>
    <r>
      <rPr>
        <sz val="8"/>
        <rFont val="Arial"/>
        <family val="2"/>
      </rPr>
      <t>23</t>
    </r>
  </si>
  <si>
    <t>MS05C019698</t>
  </si>
  <si>
    <r>
      <t>En el Acta No. MS05C019698, ID establecimiento (785099), concepto Desfavorable de fecha 13/02/2026. Se identificó diferencias en la digitación del correo electrónico para notificación, en el acta se encuentra como: ERIKAM88@YAHOO.ES, sin embargo, en el SIVIGILA D.C se encuentra ERIKRA</t>
    </r>
    <r>
      <rPr>
        <b/>
        <sz val="8"/>
        <rFont val="Arial"/>
        <family val="2"/>
      </rPr>
      <t>M</t>
    </r>
    <r>
      <rPr>
        <sz val="8"/>
        <rFont val="Arial"/>
        <family val="2"/>
      </rPr>
      <t>88@YAHOO.ES</t>
    </r>
  </si>
  <si>
    <t xml:space="preserve"> AS15C020159</t>
  </si>
  <si>
    <t>1. Acta AS15C020159, ID 558305, de fecha 20/02/2026. El acta de operativo cuenta con formato anexo AS24C, el cual registra verificación de 10 productos; los cales no fueron digitados en el aplicativo SIVIGILA DC.</t>
  </si>
  <si>
    <t>AS02C158110</t>
  </si>
  <si>
    <t>1. Acta AS02C158110, ID 522131, de fecha17/02/2026. En el acta física de IVC y de aplicación de medida sanitaria MH06C010950 se encuentra registrada la colaboradora Yadira Álzate quien realizó la visita; sin embargo, en el aplicativo SIVIGILA DC no se digitó, solo se encuentra digitado al funcionario de planta.</t>
  </si>
  <si>
    <t>SB08C006319</t>
  </si>
  <si>
    <t>En el aplicativo al digitar el acta de levantamiento de medida  MH08C013543, no se registro el número de acta de IVC diligenciada para el establecimiento SB08C006319.</t>
  </si>
  <si>
    <t>En el aplicativo al digitar el acta de ratificación de medida MH08C013544, no se registro el número de acta de IVC diligenciada para el establecimiento SB08C006277.</t>
  </si>
  <si>
    <t>En el aplicativo al digitar el acta de ratificación de medida MH08C013531, no se registro el número de acta de IVC diligenciada para el establecimiento SB08C006289.</t>
  </si>
  <si>
    <t>SB08C006281</t>
  </si>
  <si>
    <t>En el aplicativo al digitar el acta de ratificación de medida MH08C013530, no se registro el número de acta de IVC diligenciada para el establecimiento SB08C006281.</t>
  </si>
  <si>
    <t>En el aplicativo al digitar el acta de ratificación de medida MH08C013833, no se registro el núemero de acta de IVC diligenciada para el establecimiento SB08C006187.</t>
  </si>
  <si>
    <t>En el aplicativo al digitar el acta de ratificación de medida MH08C013977, no se registro el número de acta de IVC diligenciada para el establecimiento SB08C006300.</t>
  </si>
  <si>
    <t>SB08C006282</t>
  </si>
  <si>
    <t>En el soporte físico se registra nombre comercial "SIVANNA 2", en el aplicativo se digitó "SILVANNA 2"</t>
  </si>
  <si>
    <t>En el aplicativo al digitar el acta de ratificación de medida MH08C013546, no se registro el número de acta de IVC diligenciada para el establecimiento SB08C006775.</t>
  </si>
  <si>
    <t>AR01C145502</t>
  </si>
  <si>
    <r>
      <t>En el Acta de Inspección Vigilancia Ley 1335 de 2009 AR01C145502 del 03/02/2026 ID 742906, en el soporte físico, en el numeral 3.Observaciones registra, entre otros “…</t>
    </r>
    <r>
      <rPr>
        <i/>
        <sz val="8"/>
        <rFont val="Arial"/>
        <family val="2"/>
      </rPr>
      <t>2A No se evidencia señalizacion que indique: "Prohibida la venta de tabaco, cigarrillo a menores de edad" de acuerdo a la ley 1335 de 2009, articulo 2, parágrafo 1..</t>
    </r>
    <r>
      <rPr>
        <sz val="8"/>
        <rFont val="Arial"/>
        <family val="2"/>
      </rPr>
      <t>."; Sin embargo, en el aplicativo SIVIGILA D.C, digitaron “…</t>
    </r>
    <r>
      <rPr>
        <i/>
        <sz val="8"/>
        <rFont val="Arial"/>
        <family val="2"/>
      </rPr>
      <t xml:space="preserve"> 2A No se evidencia señalizacion que indique: "Prohibida la venta de cigarrillo, tabaco y sus derivados a menores de edad" de acuerdo a la ley 1335 de 2009, articulo 2, parágrafo 1...</t>
    </r>
    <r>
      <rPr>
        <sz val="8"/>
        <rFont val="Arial"/>
        <family val="2"/>
      </rPr>
      <t>"</t>
    </r>
  </si>
  <si>
    <t>AR05C004342</t>
  </si>
  <si>
    <t>En la Encuesta de percepción de ruido en unidad habitacional AR05C004342 del 05/02/2026  ID 349009, se observó en el soporte físico que, la pregunta 1.24 ¿Su unidad habitacional posee mecanismos de protección contra ruido? la dejan en blanco, sin responder; En la pregunta 2.4 ¿En cuál de las siguientes actividades le molesta el ruido? seleccionan “Actividades Domésticas” y “Conversando”, además en la pregunta 3.1 ¿Ha presentado alguna enfermedad diagnosticada por un médico? registran "Hipertensión Arterial" y dejan en blanco la información de ¿Hace cuánto tiempo?;  Sin embargo, en el aplicativo SIVIGILA D.C digitaron en la pregunta 1.24 “NO", en la pregunta 2.4 “Actividades domésticas”, “Conversando” y “Descansando”, adicionalmente en la pregunta 3.1en el campo de ¿Hace cuánto tiempo? digitan "3 años".</t>
  </si>
  <si>
    <t>AS02C138731
MH06C010989</t>
  </si>
  <si>
    <t>Se evidencio en el acta de IVC N° AS02C138731 y en el acta de aplicación de medida sanitaria N° MH06C010989, se relacionó en la información de la cedula del establecimiento, NIT N° 72326771-2, sin embargo,  en el aplicativo SIVIGILA DC, no se digita la información.</t>
  </si>
  <si>
    <t>AS02C157304</t>
  </si>
  <si>
    <t>Se evidencio en el acta de IVC N° AS02C157304 en la información del motivo de la visita, que fue: Asociado a peticiones quejas y reclamos "05-02-2026 / SP - 25081", en el aplicativo SIVIGILA DC, se relacionó "Programación", no coincide la información.</t>
  </si>
  <si>
    <t>AS02C158067
MH06C010993
MH08C013408</t>
  </si>
  <si>
    <t>Se evidencio en acta de IVC N° AS02C158067 y en acta de aplicación de medida sanitaria N° MH06C010993 del 10-02-2026, que se relacionó que se tomó medida sanitaria de "Clausura temporal total", en el aplicativo se digito "Clausura temporal parcial”, no coincide la información.
Se evidencio en acta de levantamiento de medida sanitaria N° MH08C013408 del 16-02-2026, en acta en físico se relacionó que se tomó media sanitaria "clausura temporal total", en el aplicativo se digito que se tomó medida sanitaria "clausura temporal parcial"</t>
  </si>
  <si>
    <t>AS02C155681
MH06C010992</t>
  </si>
  <si>
    <t>Se evidencio en acta de IVC N° AS02C155681 y en acta de aplicación de medida sanitaria N° MH06C010992, que se relacionó en  nombre del propietario: "JHON EVER MARIN", en el aplicativo se digito en nombre del propietario: "JOHN EVER MATIN", no coincide la información.</t>
  </si>
  <si>
    <t>400588
707318</t>
  </si>
  <si>
    <t xml:space="preserve">AS15C020341
MH06C010988
AS15C020362
MH05C006426
</t>
  </si>
  <si>
    <t>Se evidencio en el aplicativo SIVIGILA DC, en la digitación del acta de medida sanitaria N° MH06C010988, del día 10-02-2026, en las preguntas ¿Medida en operativo? y ¿Medida acompañada de operativo?, que se marcó como "NO", lo cual no es correcto, ya que la medida fue aplicada en operativo de alimentos con acta N°AS15C020341. Adicional en el acta en físico de aplicación de medida sanitaria, se relacionó "Clausura temporal total" en el aplicativo SIVIGILA DC, se relacionó "Clausura temporal parcial".
Se evidencio en el aplicativo SIVIGILA DC, en la digitación del acta de medida sanitaria N° MH05C006426, del dia 10-02-2026, en las preguntas ¿Medida en operativo? y ¿Medida acompañada de operativo?, que se marcó como "NO", lo cual no es correcto, ya que la medida fue aplicada en operativo de alimentos con acta N°AS15C020362.</t>
  </si>
  <si>
    <t>508397
646626</t>
  </si>
  <si>
    <t xml:space="preserve">AS15C021029
MH06C010997
AS15C021037
MH06C011162
</t>
  </si>
  <si>
    <t>Se evidencio en el acta en físico de aplicación de medida sanitaria N° MH06C010997 de fecha 16-02-2026, que se relacionó "Clausura temporal total" en el aplicativo SIVIGILA DC, se relacionó "Clausura temporal parcial".
Se evidencio en el aplicativo SIVIGILA DC, en la digitación del acta de medida sanitaria N° MH06C011162, del día 24-02-2026, en las preguntas ¿Medida en operativo? y ¿Medida acompañada de operativo?, que se marcó como "NO", lo cual no es correcto, ya que la medida fue aplicada en operativo de alimentos con acta N°AS15C021037. Adicional en el acta en físico de aplicación de medida sanitaria, se relacionó "Clausura temporal total" en el aplicativo SIVIGILA DC, se relacionó "Clausura temporal parcial".</t>
  </si>
  <si>
    <t xml:space="preserve">Fontibon </t>
  </si>
  <si>
    <t>SQ03C041021</t>
  </si>
  <si>
    <t xml:space="preserve">IVC A ESTABLECIMIENTOS DE ESTETICA ORNAMENTAL </t>
  </si>
  <si>
    <t>En el Acta No. SQ03C041021 ID establecimiento (516974), de fecha 06/02/2026 con Concepto desfavorable  En la hoja 1 en la cedula del establecimiento,  se registro como nombre del propietario Luz Mary Robayo Diaz numero de documento 51879008  y en el aplicativo SIVIGILA DC, se digitó  Angie Daniela Beltran Ruiz numero de documento 1016088008</t>
  </si>
  <si>
    <t>SQ03C041025</t>
  </si>
  <si>
    <t xml:space="preserve">En el Acta No.SQ03C041025ID establecimiento (652620), de fecha 06/02/2026 con Concepto desfavorable  En la hoja 1 en la cedula del establecimiento,  se registro como matricula del establecimiento 4053159  y en el aplciativo  SIVIGILA DC, se digitó  no tiene </t>
  </si>
  <si>
    <t>SQ01C105277</t>
  </si>
  <si>
    <t xml:space="preserve">IVC A MICROEMPRESAS Y PEQUENAS EMPRESAS </t>
  </si>
  <si>
    <t>En el Acta No.SQ01C105277 ID establecimiento (855271), de fecha 19/02/2026 con Concepto favorable con requerimiento  En la hoja 1 en la cedula del establecimiento,  se registro como correo electronico pochechebike@gmail.com  y en el aplciativo  SIVIGILA DC, se digitó  pechechebike@gmail.com</t>
  </si>
  <si>
    <t xml:space="preserve">Bosa </t>
  </si>
  <si>
    <t>SQ03C041207</t>
  </si>
  <si>
    <t>En el Acta No. SQ03C041207 ID establecimiento (762903), de fecha 20/02/2026 con Concepto desfavorable  En la hoja 1 en la cedula del establecimiento,  se registro como correo electronico mejiabeatriz04@gmail.com  y en el aplciativo  SIVIGILA DC, se digitó  mejabcatriz04@gmail.com</t>
  </si>
  <si>
    <t>SQ03C041212</t>
  </si>
  <si>
    <t xml:space="preserve">En el Acta No. SQ03C041212  ID establecimiento (588722), de fecha 24/02/2026 con Concepto desfavorable  En la hoja 1 en la cedula del establecimiento,  se registro como matricula mercanti no tiene  y en el aplciativo  SIVIGILA DC, se digitó 3005517 </t>
  </si>
  <si>
    <t>SQ01C106804</t>
  </si>
  <si>
    <t>En el Acta No. SQ01C106804  ID establecimiento (498167), de fecha 21/02/2026 con Concepto desfavorable  En la hoja 1 en la cedula del establecimiento,  se registro como correo electronico georgesoacastaneda@gmail.com  y en el aplciativo  SIVIGILA DC, GEORGEGASAACASTANEDA@GMAIL.COM</t>
  </si>
  <si>
    <t>SQ01C105408</t>
  </si>
  <si>
    <t>En el Acta No. SQ01C105408  ID establecimiento (834380), de fecha 18/01/2026 con Concepto desfavorable  En la hoja 1 en la cedula del establecimiento,  se registro como NIT del establecimiento no tiene  y en el aplciativo  SIVIGILA DC,  1052379550-7</t>
  </si>
  <si>
    <t>SQ04C002125</t>
  </si>
  <si>
    <t>IVC A ESTABLECIMIENTOS DE ESTÉTICA FACIAL Y/O CORPORAL Y ESTÉTICA ORNAMENTAL</t>
  </si>
  <si>
    <t xml:space="preserve">En el Acta No. SQ04C002125  ID establecimiento (812906), de fecha 20/01/2026 con Concepto desfavorable  En la hoja 1 en la cedula del establecimiento,  se registro como ubicacion no aplica  y en el aplciativo  SIVIGILA DC,  se digito peluqueria 1 </t>
  </si>
  <si>
    <t>SQ01C105194</t>
  </si>
  <si>
    <t>IVC A ESTABLECIMIENTOS QUE UTILICEN COMO MATERIA PRIMA TEXTIL, CUERO, MADERA, PLASTICO Y/O METAL DE MENOS DE 20 TRABAJDORES</t>
  </si>
  <si>
    <t xml:space="preserve">En el Acta No. SQ01C105194  ID establecimiento (499431), de fecha 22/01/2026 con Concepto desfavorable  En la hoja 1 en la cedula del establecimiento,  se registro como NIT no tiene  y en el aplciativo  SIVIGILA DC,  se digito 79828751-5 </t>
  </si>
  <si>
    <t>SQ01C105460</t>
  </si>
  <si>
    <t xml:space="preserve">En el Acta No. SQ01C105460  ID establecimiento (301062), de fecha 14/01/2026 con Concepto desfavorable  En la hoja 1 en la cedula del establecimiento,  se registro como NIT no tiene  y en el aplciativo  SIVIGILA DC,  se digito 19162279-1 </t>
  </si>
  <si>
    <t>SQ01C105186</t>
  </si>
  <si>
    <t xml:space="preserve">En el Acta No. SQ01C 105186  ID establecimiento (852459), de fecha 30/01/2026 con Concepto desfavorable  En la hoja 1 en la cedula del establecimiento,  se registro como motivo de la visita   solicitud el interesado con numero radicado    y en el aplciativo  SIVIGILA DC,  se digito programacion </t>
  </si>
  <si>
    <t>573557
727562</t>
  </si>
  <si>
    <t>SQ01C106572
SQ01C105566</t>
  </si>
  <si>
    <t xml:space="preserve">IVC A INDUSTRIA DE FUNDICIÓN, TRATAMIENTO Y REVESTIMIENTO DEL METAL </t>
  </si>
  <si>
    <t>En el acta SQ01C106572 (ID 573557) con Concepto Desfavorable del 12-02-2026, se registró en soporte físico en el ítem 8.1 cantidad mensual utilizada 0,5 kilogramos y cantidad mensual almacenada 1 kilogramo de Poliacrilamida, sin embargo, en aplicativo SIVIGILA DC se digitó 0,5 toneladas en cantidad mensual utilizada y 1 tonelada en cantidad mensual almacenada.
En el acta SQ01C105566 (ID 727562) con Concepto Desfavorable del 04-02-2026, se registró en soporte físico en la cedula del establecimiento Correo electrónico: ic.recubrimientos4@gmail.com, sin embargo, en aplicativo SIVIGILA DC se digitó inrecubrimientos4@gmail.com
Se precisa que las actas afectadas corresponden a soportes ejecutados con recursos 2025.</t>
  </si>
  <si>
    <t>439930
720181
829926
855043
642209</t>
  </si>
  <si>
    <t>SQ03C040894
SQ03C041082
SQ03C040968
SQ03C041089
MH06C011214</t>
  </si>
  <si>
    <t>En el acta SQ03C040894 (ID 439930) con Concepto Favorable con Requerimientos del 16-02-2026, se registró en soporte físico en la cedula del establecimiento Correo electrónico: muriberopero@gmail.com, sin embargo, en aplicativo SIVIGILA DC se digitó mariberopero@gmail.com
En el acta SQ03C041082 (ID 720181) con Concepto Desfavorable del 18-02-2026, se registró en soporte físico en la cedula del establecimiento Correo electrónico: qdiegosantiago@gmail.com y Nombre del propietario: Diego Santiago Quintrana Velasquez, sin embargo, en aplicativo SIVIGILA DC se digitó Correo electrónico: eqdiegosantiago@gmail.com y Nombre del propietario: Diego Santoyo Quintana Velasquez.
En el acta SQ03C040968 (ID 829926) con Concepto Desfavorable del 09-02-2026, se registró en soporte físico en la cedula del establecimiento Dirección: CL 51A SUR 78H 13 LC 3, sin embargo, en aplicativo SIVIGILA DC se digitó CL 31A SUR 78H 13 LC 3.
En el acta SQ03C041089 (ID 855043) con Concepto Desfavorable del 20-02-2026, se registró en soporte físico en la cedula del establecimiento Correo electrónico: yudycasanova11@gmail.com, sin embargo, en aplicativo SIVIGILA DC se digitó yudycasandua11@gmail.com.
En acta de aplicación de medida sanitaria de seguridad a establecimiento MH06C011214 (ID 642209) del 17-02-2026, se registró en físico aplicación de medida consistente en: Suspensión Parcial de Trabajos o Servicios, sin embargo, en aplicativo SIVIGILA DC se digitó Suspensión Total de Trabajos o Servicios.</t>
  </si>
  <si>
    <t>SQ01C106596</t>
  </si>
  <si>
    <t>IVC A FÁBRICAS DE PINTURAS</t>
  </si>
  <si>
    <t>En el acta SQ01C106596 (ID 517168) con Concepto Favorable del 24-02-2026, se registró en soporte físico en la cedula del establecimiento Nombre propietario: Hernando Ocampo Carbajal, sin embargo, en aplicativo SIVIGILA DC se digitó Hernando Ocampo Carvajal</t>
  </si>
  <si>
    <t>SQ01C106864</t>
  </si>
  <si>
    <t>En el acta SQ01C106864 (ID 843868) con Concepto Desfavorable del 19-02-2026, se registró en soporte físico en la cedula del establecimiento Correo electrónico: diana-rodriguez17890217@hotmail.com, sin embargo, en aplicativo SIVIGILA DC se digitó diana-rodriguez217890217@hotmail.com
Se precisa que las actas afectadas corresponden a soportes ejecutados con recursos 2025.</t>
  </si>
  <si>
    <t>SQ01C105858</t>
  </si>
  <si>
    <t>En el acta SQ01C105858 (ID 451141) con Concepto Desfavorable del 10-02-2026, se registró en soporte físico en el ítem 4.6 calificación "2. No Cumple" con hallazgo "Cableado eléctrico expuesto en el techo", sin embargo, en aplicativo SIVIGILA DC se digito 4.6 "1. Cumple"</t>
  </si>
  <si>
    <t>599740
606504</t>
  </si>
  <si>
    <t>SQ01C105775
SQ01C106153</t>
  </si>
  <si>
    <t>En el acta SQ01C105775 (ID 599740) con Concepto Desfavorable del 03-02-2026, se registró en soporte físico en el ítem 8.1 cantidad mensual almacenada de Adhesivo inflamable 3 litros, sin embargo, en aplicativo SIVIGILA DC se digitó 5 litros.
En el acta SQ01C106153 (ID 606504) con Concepto Desfavorable del 10-02-2026, se registró en soporte físico en la cedula del establecimiento Correo electrónico: irmavelazco1968@gmail.com, sin embargo, en aplicativo SIVIGILA DC se digitó puentesdexondre15@gmail.com</t>
  </si>
  <si>
    <t>449365
490687
529284
624297
679993
708779
828059</t>
  </si>
  <si>
    <t>SQ01C105917
SQ01C106580
SQ01C106855
SQ01C106591
SQ01C106556
SQ01C106695
SQ01C106605</t>
  </si>
  <si>
    <t>En el acta SQ01C105917 (ID 449365) con Concepto Desfavorable del 11-02-2026, se registró en soporte físico en el espacio de observaciones "se aclara ítem 5.4 el cumplimiento es "No Cumple" y el hallazgo es 5.4 Lockers sin asegurar a superficie fija", sin embargo, en aplicativo SIVIGILA DC se digito 5.4 "1. Cumple"
En el acta SQ01C106580 (ID 490687) con Concepto Desfavorable del 16-02-2026, se registró en soporte físico en la cedula del establecimiento Correo electrónico: camp223@outlook.com, sin embargo, en aplicativo SIVIGILA DC se digitó capm223@outlook.com
En el acta SQ01C106855 (ID 529284) con Concepto Desfavorable del 20-02-2026, se registró en soporte físico en el ítem 8.1 Detergente - Tensoactivo, cantidad mensual utilizada 3 Kilogramos y cantidad mensual almacenada 5 kilogramos, sin embargo, en aplicativo SIVIGILA DC no se digitó.
En el acta SQ01C106591 (ID 624297) con Concepto Desfavorable del 23-02-2026, se registró en soporte físico en el ítem 4.2 calificación "2. No Cumple", sin embargo, en aplicativo SIVIGILA DC se digito 4.2 "1. Cumple"
En el acta SQ01C106556 (ID 679993) con Concepto Desfavorable del 17-02-2026, se registró en soporte físico en la cedula del establecimiento Correo electrónico: edwingalvis5@hotmail.com, sin embargo, en aplicativo SIVIGILA DC se digitó edwingalvis@hotmail.com
En el acta SQ01C106695 (ID 708779) con Concepto Desfavorable del 16-02-2026, se registró en soporte físico en la cedula del establecimiento Nombre del establecimiento: Taller de Motos J&amp;C y Correo electrónico: jhonatansope27@gmail.com, sin embargo, en aplicativo SIVIGILA DC se digitó Nombre del establecimiento: Taller de Motos J y C, y Correo electrónico: jonatansope27@gmail.com
En el acta SQ01C106605 (ID 828059) con Concepto Desfavorable del 21-02-2026, se registró en soporte físico en la cedula del establecimiento Correo electrónico: pierrecardin75@gmail.com y en el ítem 4.8 calificación "2. No Cumple" con hallazgo "Dotación de botiquín de primeros auxilios incompleta", sin embargo, en aplicativo SIVIGILA DC se digitó Correo electrónico: opierrecardin75@gmail.com y 4.8 "1. Cumple".</t>
  </si>
  <si>
    <t>SQ01C105953</t>
  </si>
  <si>
    <t>IVC A ESTABLECIMIENTOS QUE UTILICEN COMO MATERIA PRIMA TEXTIL, CUERO, MADERA, PLÁSTICO Y/O METAL DE 20 O MÁS TRABAJADORES</t>
  </si>
  <si>
    <t>En el acta SQ01C105953 (ID 302944) con Concepto Favorable con Requerimientos del 02-02-2026, se registró en soporte físico en la cedula del establecimiento Matricula mercantil 2906665, sin embargo, en aplicativo SIVIGILA DC se digitó No tiene.</t>
  </si>
  <si>
    <t>302332
393279</t>
  </si>
  <si>
    <t>SQ01C106692
SQ01C106624</t>
  </si>
  <si>
    <t>En el acta SQ01C106692 (ID 302332) con Concepto Desfavorable del 13-02-2026, se registró en soporte físico en el ítem 8.1 cantidad mensual almacenada de Oxigeno comprimido 7 metros cúbicos y de Gas licuado del petróleo 7 metros cúbicos, sin embargo, en aplicativo SIVIGILA DC se digitó 700 metros cúbicos para cada sustancia. 
En el acta SQ01C106624 (ID 393279) con Concepto Desfavorable del 16-02-2026, se registró en soporte físico en la cedula del establecimiento Nombre del establecimiento: Forjavi, sin embargo, en aplicativo SIVIGILA DC se digitó Forjavi SAS
Se precisa que las actas afectadas corresponden a soportes ejecutados con recursos 2025.</t>
  </si>
  <si>
    <t>654884
712004
718836
844305</t>
  </si>
  <si>
    <t>SQ01C106206
SQ01C106628
SQ01C106641
SQ01C106676</t>
  </si>
  <si>
    <t>En el acta SQ01C106206 (ID 654884) con Concepto Desfavorable del 05-02-2026, se registró en soporte físico en la cedula del establecimiento Nombre del establecimiento: Servicuchillas, sin embargo, en aplicativo SIVIGILA DC se digitó Servicuchillas Ltda
En el acta SQ01C106628 (ID 712004) con Concepto Desfavorable del 16-02-2026, se registró en soporte físico en el ítem 5.4 calificación "2. No Cumple" con hallazgo "Locker no se encuentra anclado a una superficie fija" y en el ítem 5.5 calificación "2. No Cumple" con hallazgo "Falta limpieza en paredes de la oficina", sin embargo, en aplicativo SIVIGILA DC se digitó 5.4 y 5.5 "1. Cumple".
En el acta SQ01C106641 (ID 718836) con Concepto Favorable con Requerimientos del 16-02-2026, se registró en soporte físico en el ítem 5.11 calificación "2. No Cumple", sin embargo, en aplicativo SIVIGILA DC se digito 5.11 "1. Cumple"
En el acta SQ01C106676 (ID 844305) con Concepto Desfavorable del 11-02-2026, se registró en soporte físico en la cedula del establecimiento Numero de documento del propietario: 1030592175, sin embargo, en aplicativo SIVIGILA DC se digitó 1030592172</t>
  </si>
  <si>
    <t>SQ01C106614</t>
  </si>
  <si>
    <t>En el acta SQ01C106614 (ID 304098) con concepto Desfavorable del 16-02-2026, se evidenció digitación errada en el aplicativo SIVIGILA DC de la dirección del establecimiento y teléfono al digitar "KR 34 3 34 IN 1" y "3223144127", ya que en el soporte físico se encuentra registrado "KR 34 3 34" y "3124175702" respectivamente.</t>
  </si>
  <si>
    <t>SQ01C106532</t>
  </si>
  <si>
    <t>En el acta SQ01C106532 (ID 307887) con concepto Desfavorable del 20-02-2026, se evidenció digitación errada en el aplicativo SIVIGILA DC del correo electrónico y del nombre del propietario al digitar "JEYONEIREHTB@GMAIL.COM" y "YONEIRETH PAOLA BRICEÑO PEREZS", ya que en el soporte físico se encuentra registrado "JCYONEIREHTB@GMAIL.COM" y "YONEIRETH PAOLA BRICEÑO PEREZ" respectivamente.</t>
  </si>
  <si>
    <t>SQ01C106046</t>
  </si>
  <si>
    <t>En el acta SQ01C106046 (ID 392413) con concepto Desfavorable del 21-02-2026, se evidenció digitación errada de la información de matrícula mercantil del establecimiento en el aplicativo SIVIGILA DC, al digitar que "NO" presenta y número de matrícula "8888", ya que en el soporte físico se encuentra registrado que "SI" cuenta con matrícula número "3457396".</t>
  </si>
  <si>
    <t>SQ01C106003</t>
  </si>
  <si>
    <t>En el acta SQ01C106003 (ID 445323) con concepto Desfavorable del 09-02-2026, se evidenció digitación errada de la calificación de cumplimento y hallazgo del ítem 4.7, al digitar en el aplicativo SIVGILA DC "1. Cumple" sin hallazgo; ya que en el soporte físico este ítem se encuentra calificado como "2. No Cumple" y con el hallazgo "4.7 No señaliza la tubería que conduce agua".</t>
  </si>
  <si>
    <t>SQ03C041342</t>
  </si>
  <si>
    <t>En el acta SQ03C041342 (ID 501768) con concepto Desfavorable del 09-02-2026, se evidenció digitación errada del nombre del establecimiento en el aplicativo SIVIGILA DC, al digitar "TEMPLO BARBERIA Y FORWARD BULLS" ya que en el soporte físico se encuentra registrado "TEMPLO BARBERIA BY FORWARD BULLS".</t>
  </si>
  <si>
    <t>SQ01C106883</t>
  </si>
  <si>
    <t>En el acta SQ01C106883 (ID 605201) con concepto Desfavorable del 18-02-2026, se evidenció digitación errada de la información de matrícula mercantil del establecimiento en el aplicativo SIVIGILA DC, al digitar que "NO" presenta y número de matrícula "8888", ya que en el soporte físico se encuentra registrado que "SI" cuenta con matrícula número "3144208".</t>
  </si>
  <si>
    <t>SQ03C041105</t>
  </si>
  <si>
    <t>En el acta SQ03C041105 (ID 675116) con concepto Desfavorable del 24-02-2026, se evidenció digitación errada del correo electrónicoen el aplicativo SIVIGILA DC al digitar "MALMANZA@HOTMAIL.COM", ya que en el soporte físico se encuentra registrado "MALMANZ@HOTMAIL.COM".</t>
  </si>
  <si>
    <t>SQ03C041306</t>
  </si>
  <si>
    <t>En el acta SQ03C041306 (ID 697958) con concepto Desfavorable del 14-02-2026, se evidenció digitación errada del correo electrónico en el aplicativo SIVIGILA DC al digitar "ADRIANAAV582@GMAIL.COM", ya que en el soporte físico se encuentra registrado "ADRIANNAV582@GMAIL.COM".</t>
  </si>
  <si>
    <t>SQ03C041341</t>
  </si>
  <si>
    <t>En el acta SQ03C041341 (ID 823346) con concepto Desfavorable del 09-02-2026, para el acta de aplicación de medida sanitaria MH06C010960 no se digitó dentro de las causales de la aplicación "PR: Proceso".</t>
  </si>
  <si>
    <t>SQ03C041312</t>
  </si>
  <si>
    <t>En el acta SQ03C041312 (ID 828236) con concepto Desfavorable del 16-02-2026, se evidenció digitación errada de la razón social en el aplicativo SIVIGILA DC al digitar "SQ00039040", ya que en el soporte físico se encuentra registrado "No tiene".</t>
  </si>
  <si>
    <t>SQ01C105998</t>
  </si>
  <si>
    <t>En el acta SQ01C105998 (ID 838414) con concepto Desfavorable del 07-02-2026, se evidenció digitación errada del nombre del propietario del establecimiento en el aplicativo SIVIGILA DC, al digitar "WILINTON GARAVITO GOMEZ", ya que en el soporte físico se encuentra registrado "WILTON GARAVITO GOMEZ".</t>
  </si>
  <si>
    <t>SQ01C106067</t>
  </si>
  <si>
    <t>En el acta SQ01C106067 (ID 842863) con concepto Desfavorable del 06-02-2026, se evidenció digitación errada de la sede del establecimiento en el aplicativo SIVIGILA DC al digitar "Otro", "LA ALQUERIA", ya que en el soporte físico se encuentra registrado "Única"; así mismo el correo electrónico, al digitar "TEENIGRAFICSUBLIMACION@GMAIL.COM", ya que en soporte físico se encuentra registrado "TECNIGRAFICSUBLIMACION@GMAIL.COM".</t>
  </si>
  <si>
    <t>SQ01C106198</t>
  </si>
  <si>
    <t>En el acta SQ01C106198 (ID 845176) con concepto Desfavorable del 04-02-2026, se evidenció digitación errada del barrio en el aplicativo SIVIGILA DC al digitar "SAN GABRIEL", ya que en el soporte físico se encuentra registrado "SAN RAFAEL".</t>
  </si>
  <si>
    <t>SQ01C106196</t>
  </si>
  <si>
    <t>En el acta SQ01C106196 (ID 845186) con concepto Desfavorable del 03-02-2026, se evidenció digitación errada de la razón social, NIT, nombre, tipo y número de documento del propietario y del representante legal, se digitaron datos en el aplicativo SIVIGILA DC del establecimiento como propiedad de persona natural, pero en el soporte físico se registraron datos del establecimiento como propiedad de persona jurídica.</t>
  </si>
  <si>
    <t>MH08C014240</t>
  </si>
  <si>
    <t>IVC A FÁBRICAS DE COLCHONES DE MENOS DE 20 TRABAJADORES</t>
  </si>
  <si>
    <t>En el acta de levantamiento medida sanitaria MH08C014240 (ID 835040) del 09-02-2026, se evidenció digitación errada del nombre del establecimiento en el aplicativo SIVIGILA DC, al digitar "COLCHONES Y ESPUMAS CINCON ESTRELLAS" ya que en el soporte físico se encuentra registrado "COLCHONES Y ESPUMAS CINCO ESTRELLAS".</t>
  </si>
  <si>
    <t>FEBRERO</t>
  </si>
  <si>
    <t>ARO1C146697</t>
  </si>
  <si>
    <t>En el acta de IVC Ley 1335 del 2009  No. ARO1C146697, ID (729358), de fecha 18/02/2026. LLa Información descrita en las observaciones como nota aclaratoria, no se encuentra digitada en el aplicativo SIVIGILA DC.</t>
  </si>
  <si>
    <t>Código 1063 Mártires</t>
  </si>
  <si>
    <t>Valor glosa/Febrero de 2026</t>
  </si>
  <si>
    <t>EQUIPO DE APOYO A LA SUPERVISION
REPORTE CONSOLIDADO DE INCONSISTENCIAS BASE DE TALENTO HUMANO  DEL 01 DE ENERO AL 28 DE FEBRERO DE 2026</t>
  </si>
  <si>
    <t>Línea de intervención principal</t>
  </si>
  <si>
    <t>Número de identificación</t>
  </si>
  <si>
    <t>Nombre</t>
  </si>
  <si>
    <t xml:space="preserve">Profesión </t>
  </si>
  <si>
    <t>Perfil</t>
  </si>
  <si>
    <t>Inconsistencia detectada por equipo de apoyo a la supervisión de la Secretaría Distrital de Salud en la revisión de la base de Talento Humano de la Subred.</t>
  </si>
  <si>
    <t>Mes Afectado</t>
  </si>
  <si>
    <t>Responsable de formular el hallazgo</t>
  </si>
  <si>
    <t>Línea de Medicamentos y Tecnologias en Salud</t>
  </si>
  <si>
    <t>Carlos Andres Mariño Dueñas</t>
  </si>
  <si>
    <t>Ingeniero(a) Ambiental</t>
  </si>
  <si>
    <t>Profesional Universitario 2</t>
  </si>
  <si>
    <t>Enero de 2026: Se evidenció error en el reporte de honorarios en la base de talento humano. Para 184 horas laboradas se registró un pago de $5.483.200 sin embargo el valor real es $ 4.195.200</t>
  </si>
  <si>
    <t>Laura Cecilia Tellez Roncancio</t>
  </si>
  <si>
    <t>Ingeniero Biomédico</t>
  </si>
  <si>
    <t>Se evidenció falta de reconocimiento de 48 horas adicionales para el mes de febrero de 2026 por un valor de $ 1.094.400</t>
  </si>
  <si>
    <t>Sergio Hernan Gutierrez Restrepo</t>
  </si>
  <si>
    <t>Se evidenció registro erróneo del nombre del contratista, el nombre registrado es Sergio Andrés Gutiérrez Restrepo, sin embargo, el nombre real es Sergio Hernán Gutiérrez Restrepo.</t>
  </si>
  <si>
    <t>Linea de Seguridad Química</t>
  </si>
  <si>
    <t>CARLOS ANDRES AVILA PAEREZ</t>
  </si>
  <si>
    <t>INGENIERO(A) QUÍMICO(A)</t>
  </si>
  <si>
    <t>Profesional universitario 2</t>
  </si>
  <si>
    <t>En la base de talento humano de enero 2026 aparece en la acción de bienestar Acciones de fiscalización y aseguramiento sanitario, sin embargo, la acción de bienestar corresponde a Atención de Eventos de Interés en salud pública.</t>
  </si>
  <si>
    <t>YULI ANDREA MUÑOZ GUERRA</t>
  </si>
  <si>
    <t>INGENIERO(A) AMBIENTAL Y SANITARIO(A)</t>
  </si>
  <si>
    <t>En la base de talento humano de enero 2026 aparece con la formación de INGENIERO(A) AMBIENTAL Y SANITARIO(A), sin embargo, en el soporte de diploma y acta de grado la formación es INGENIERO(A) AMBIENTAL. 
No se especificó que de las horas reportadas en enero 2026, 36 horas fueron realizadas en la acción de bienestar Educación para la Salud Pública - Vigilancia de la Salud Ambiental.</t>
  </si>
  <si>
    <t xml:space="preserve">En la base de talento humano de febrero 2026 aparece con la formación de INGENIERO(A) AMBIENTAL Y SANITARIO(A), sin embargo, en el soporte de diploma y acta de grado la formación es INGENIERO(A) AMBIENTAL. </t>
  </si>
  <si>
    <t>febrero de 2026</t>
  </si>
  <si>
    <t>CAMILO ANDRES LAVERDE MENDOZA</t>
  </si>
  <si>
    <t>INGENIERO(A) AMBIENTAL</t>
  </si>
  <si>
    <t>No se especificó que de las horas reportadas en enero 2026, 36 horas fueron realizadas en la acción de bienestar Educación para la Salud Pública - Vigilancia de la Salud Ambiental.</t>
  </si>
  <si>
    <t>LEIDY VIVIANA VARGAS AGUIRRE</t>
  </si>
  <si>
    <t xml:space="preserve">No se especificó que de las horas reportadas en enero 2026, 42 horas fueron realizadas en la acción de bienestar Educación para la Salud Pública - Vigilancia de la Salud Ambiental. </t>
  </si>
  <si>
    <t>FERNEY ADOLFO MEJIA GONZALEZ</t>
  </si>
  <si>
    <t>Error en el número de contrato7355-2025 que aparece digitado en la base  en el mes de enero 2026, ya que, el registrado en el contrato es el 7533-2025.</t>
  </si>
  <si>
    <t>Error en el número de contrato 7355-2025 que aparece digitado en la base en el mes de febrero 2026, ya que, el registrado en el contrato es el 7533-2025.</t>
  </si>
  <si>
    <t>LUISA FERNANDA CHACON GUIZA</t>
  </si>
  <si>
    <t>No se especificó que de las horas reportadas en enero 2026, 30 horas en enero 2026  fueron realizadas en la acción de bienestar Educación para la Salud Pública - Vigilancia de la Salud Ambiental.</t>
  </si>
  <si>
    <t>No se especificó que de las horas reportadas en febrero 2026, 6 horas en febrero 2026  fueron realizadas en la acción de bienestar Educación para la Salud Pública - Vigilancia de la Salud Ambiental.</t>
  </si>
  <si>
    <t>JERSON ALEJANDRO PINEDA BELTRAN</t>
  </si>
  <si>
    <t>No se especificó que de las horas reportadas en enero 2026, 6 horas en enero 2026 fueron realizadas en la acción de bienestar Educación para la Salud Pública - Vigilancia de la Salud Ambiental.</t>
  </si>
  <si>
    <t>No se especificó que de las horas reportadas en febrero 2026, 6 horas en febrero 2026 fueron realizadas en la acción de bienestar Educación para la Salud Pública - Vigilancia de la Salud Ambiental.</t>
  </si>
  <si>
    <t>IVONNE KATHERIN GOMEZ PUENTES</t>
  </si>
  <si>
    <t>JULIETH STEFANY CARDENAS LESMES</t>
  </si>
  <si>
    <t>YOJAN MAURICIO ARDILA ARDILA</t>
  </si>
  <si>
    <t>KIMBERLY ESTEFANIA JIMENEZ SILVA</t>
  </si>
  <si>
    <t xml:space="preserve">No se especificó que de las horas reportadas en enero 2026, 6 horas fueron realizadas en la acción de bienestar Educación para la Salud Pública - Vigilancia de la Salud Ambiental. </t>
  </si>
  <si>
    <t>DANY ALEJANDRA MARTINEZ DAZA</t>
  </si>
  <si>
    <t>FABIAN HUMBERTO GRANADA SACRISTAN</t>
  </si>
  <si>
    <t xml:space="preserve">No se especificó que de las horas reportadas en febrero 2026, 6 horas fueron realizadas en la acción de bienestar Educación para la Salud Pública - Vigilancia de la Salud Ambiental. </t>
  </si>
  <si>
    <t>LEIDY PAOLA RINCÓN CARVAJAL</t>
  </si>
  <si>
    <t>No se especificó que de las horas reportadas en enero 2026, 30 horas fueron realizadas en la acción de bienestar Educación para la Salud Pública - Vigilancia de la Salud Ambiental.</t>
  </si>
  <si>
    <t>JUAN FRANCISCO ARIAS MOLINA</t>
  </si>
  <si>
    <t>DANIELA GARCIA MORENO</t>
  </si>
  <si>
    <t>Error en el número de contrato 4503-2025 que aparece digitado en la base en el mes de enero 2026, ya que, el registrado en el contrato es el 6407-2025.</t>
  </si>
  <si>
    <t>Error en el número de contrato 4503-2025 que aparece digitado en la base en el mes de febrero 2026, ya que, el registrado en el contrato es el 6407-2025.
Error en la base de febrero 2026 al reportarse 20 horas adicionales, sin embargo, se validó el pago de 15 horas adicionales de febrero 2026, en la planilla de pago del mes de marzo de 2026.</t>
  </si>
  <si>
    <t>JOHAN FELIPE RIOS MUÑOZ</t>
  </si>
  <si>
    <t>Error en el número de contrato  4890-2025 que aparece digitado en la base en el mes de enero 2026, ya que, el registrado en el contrato es el 6527-2025.</t>
  </si>
  <si>
    <t xml:space="preserve">Error en el número de contrato 4890-2025  que aparece digitado en la base en el mes de febrero 2026, ya que, el registrado en el contrato es el 6527-2025. </t>
  </si>
  <si>
    <t>HERNAN GUILLERMO  PATIÑO GARZON</t>
  </si>
  <si>
    <t>TÉCNICO OPERATIVO</t>
  </si>
  <si>
    <t>Técnico 1</t>
  </si>
  <si>
    <t>En la base de enero 2026 se presenta inconsistencia en la formación académica, ya que en la base se describe como formación TECNICO OPERATIVO, y según el nombramiento Resolución 002849, el cargo es Técnico en Salud Ocupacional.</t>
  </si>
  <si>
    <t>En la base de febrero  2026 se presenta inconsistencia en la formación académica, ya que en la base se describe como formación TECNICO OPERATIVO, y según el nombramiento Resolución 002849, el cargo es Técnico en Salud Ocupacional.</t>
  </si>
  <si>
    <t>DIANA  ANGULO RODRIGUEZ</t>
  </si>
  <si>
    <t>TECNICO AREA SALUD</t>
  </si>
  <si>
    <t>En la base de enero 2026 se presenta inconsistencia en la formación académica de Diana Angulo Rodríguez, ya que en la base se describe como formación TECNICO AREA SALUD, y según el nombramiento Resolución 0182 el cargo es Técnico en Saneamiento.</t>
  </si>
  <si>
    <t>En la base de febrero 2026 se presenta inconsistencia en la formación académica de Diana Angulo Rodríguez, ya que en la base se describe como formación TECNICO AREA SALUD, y según el nombramiento Resolución 0182 el cargo es Técnico en Saneamiento.</t>
  </si>
  <si>
    <t xml:space="preserve">Alimentos Sanos Y seguros </t>
  </si>
  <si>
    <t xml:space="preserve"> ANGELICA MARIA AVILA AYALA</t>
  </si>
  <si>
    <t>MÉDICO(A) VETERINARIO</t>
  </si>
  <si>
    <t xml:space="preserve">Para la colaboradora Angelica María Ávila  de perfil  Profesional Universitario 2, se registró en la columna "Tiempo en Horas del TH Urbanas" 234 horas; sin embargo, al validar las horas ejecutadas fueron 214 lo cual corresponde al pago realizado. </t>
  </si>
  <si>
    <t xml:space="preserve">Febrero 2026 </t>
  </si>
  <si>
    <t xml:space="preserve">Irma Perez </t>
  </si>
  <si>
    <t>MARIA PAULA RINCON PARRA</t>
  </si>
  <si>
    <t>MÉDICO(A) VETERINARIO ZOOTECNISTA</t>
  </si>
  <si>
    <t>Para la colaboradora Maria Paula Rincon  Parra  de perfil  Profesional Universitario 2, se registró en la columna "Tiempo en Horas del TH Urbanas" 234 horas; sin embargo, al validar las horas ejecutadas fueron 184 lo cual corresponde al pago realizado</t>
  </si>
  <si>
    <t>Linea de alimentos sanos y seguros</t>
  </si>
  <si>
    <t>Kennya  Alomia González</t>
  </si>
  <si>
    <t>Tecnólogo(a) en gestión ambiental y servicios públicos</t>
  </si>
  <si>
    <t>Tecnologo</t>
  </si>
  <si>
    <t>No se específicó en la base de talento humano que de las 184 horas reportadas enero de 2026, 56 horas fueron realizadas en el la linea de calidad del agua y sanemaiento basico.</t>
  </si>
  <si>
    <t>No se específicó en la base de talento humano que de las 184 horas reportadas enero de 2026, 38 horas fueron realizadas en el la linea de calidad del agua y sanemaiento basico.</t>
  </si>
  <si>
    <t>Diego Alejandro Galeano Cruz</t>
  </si>
  <si>
    <t>Ingeniero(A) Sanitario</t>
  </si>
  <si>
    <t>Se presenta inconsistencia en reporte de fecha de inicio del contrato en bases de talento humano de enero y febrero 2026, ya que registra como fecha el 30/01/2025; sin embargo se verifica que el contrato 6659-2025 inicio el día 04/10/2025</t>
  </si>
  <si>
    <t>Enero y Febrero 2026</t>
  </si>
  <si>
    <t>Fabian Andrés Campos Ortiz</t>
  </si>
  <si>
    <t>Ingeniero(A) Ambiental</t>
  </si>
  <si>
    <t>Se presenta inconsistencia en reporte de fecha de inicio del contrato en base de talento humano de enero 2026, ya que registra como fecha el 01/07/2025; sin embargo, se verifica que el contrato 6708-2025 inicio el día 05/10/2025</t>
  </si>
  <si>
    <t>Leidy Johana Rojas Pérez</t>
  </si>
  <si>
    <t>Enfermero(A)</t>
  </si>
  <si>
    <t>Se presenta inconsistencia en reporte de fecha de inicio del contrato en bases de talento humano de enero y febrero 2026, ya que registra como fecha el 05/10/2025; sin embargo se verifica que el contrato 6513-2025 inicio el día 06/10/2025</t>
  </si>
  <si>
    <t>Sandra Milena Tejada Madrigal</t>
  </si>
  <si>
    <t>Se presenta inconsistencia en reporte de fecha de inicio del contrato en bases de talento humano de enero y febrero 2026, ya que registra como fecha el 16/04/2025; sin embargo se verifica que el contrato   6656/2025 inicio el día 08/10/2025</t>
  </si>
  <si>
    <t>Camilo Andrés Hernandez Guaqueta</t>
  </si>
  <si>
    <t>Tecnólogo En Saneamiento Ambiental</t>
  </si>
  <si>
    <t>Tecnólogo</t>
  </si>
  <si>
    <t>Se presenta inconsistencia en reporte de fecha de inicio del contrato en bases de talento humano de enero y febrero 2026, ya que registra como fecha el 18/12/2025; sin embargo se verifica que el contrato 7852-2025 inicio el día 17/12/2025</t>
  </si>
  <si>
    <t>Camilo Ignacio Roncancio Morales</t>
  </si>
  <si>
    <t>Se presenta inconsistencia en reporte de fecha de inicio del contrato en bases de talento humano de enero y febrero 2026, ya que registra como fecha el 18/12/2025; sin embargo se verifica que el contrato 7850-2025 inicio el día 17/12/2025</t>
  </si>
  <si>
    <t>Yineth Fernanda Mora Cobos</t>
  </si>
  <si>
    <t>Se presenta inconsistencia en reporte de fecha de inicio del contrato en bases de talento humano de enero y febrero 2026, ya que registra como fecha el 15/01/2025; sin embargo se verifica que el contrato 22-2026 inicio el día 09/01/2026. 
Adicionalmente, en base de talento humano de febrero 2026 se observa inconsistencia en dato de tiempo en horas del talento humano y en valor total ya que se registró 184 horas con valor de $3.293.600  sin embargo se verifica la ejecución corresponde a  de 82 horas con un valor de $1.467.800</t>
  </si>
  <si>
    <t>Línea de Aire Ruido y Radiación Electromagnetica</t>
  </si>
  <si>
    <t>Lina María Callejas Peñaloza</t>
  </si>
  <si>
    <t>Psicologo (A)</t>
  </si>
  <si>
    <t>Se evidencia que en Base suministrada 13_1_2Sisveafebrero2026, en la   columna de observaciones AM tienes la observación ¨REALIZARA COBRO DE LAS 50  HORAS ADICIONALES DE FEBRERO EN EL SIGUIENTE MES¨, sin embargo, en el total de horas realizadas en el mes de febrero están 184 horas y en revisión de la Matriz de Pago PIC Marzo 2026, solo aparece un pago por 184 horas sin verse reflejado el pago adicional, según la nota generada en las observaciones de la base. </t>
  </si>
  <si>
    <t>Pedro Andrés Morales R.</t>
  </si>
  <si>
    <t xml:space="preserve">Luz Mery Vergara Baquero </t>
  </si>
  <si>
    <t>Tecnico Laboral Auxiliar de Enfermería</t>
  </si>
  <si>
    <t>Tecnico 1</t>
  </si>
  <si>
    <t>Se evidencia que en Base suministrada 13_1_2Sisveafebrero2026, en la columna de Q Titulo de Pregrado aparece como ¨AUXILIAR ENFERMERÍA¨ sin embargo, en la verificación del título aparece ¨TECNICO LABORAL AUXILIAR ENFERMERÍA¨ lo cual es una inconsistencia en la base.</t>
  </si>
  <si>
    <t>Fabian Andres Campos Ortiz</t>
  </si>
  <si>
    <t>Se evidencia que en Base suministrada 13_1_2Sisveafebrero2026, En el reporte de horas realizadas en la columna J aparecen 184 horas, sin embargo el funcionario en el mes de febrero realizo 204 horas las cuales fueron reconocidas en el pago del mes de marzo.</t>
  </si>
  <si>
    <t>Leidy Katherine Contreras Sastoque</t>
  </si>
  <si>
    <t>TÉCNOLOGO EN SANEAMIENTO AMBIENTAL</t>
  </si>
  <si>
    <t>Se evidencia que en Base suministrada 13_1_2Sisveafebrero2026, En el reporte de acciones columna G aparecen Vigilancia epidemiológica de efectos en salud asociados a factores ambientales, sin embargo la funcionaria en el mes de febrero tambien realizo acciones de fiscalización y aseguramiento sanitario.</t>
  </si>
  <si>
    <t>Ivonne Mayerly Rodriguez Mateus</t>
  </si>
  <si>
    <t>Linea Eventos Transmisibles de Origen Zoonotico</t>
  </si>
  <si>
    <t xml:space="preserve">Michael Darío Torres Hidalgo </t>
  </si>
  <si>
    <t>TECNÓLOGO EN SANEAMIENTO AMBIENTAL</t>
  </si>
  <si>
    <t>REALIZO ACTIVIDADES DE TECNOLOGO EN ENERO, EN BASE APARECE TECNICO 1. EN BASE NO SE EVIDENCIAN NOVEDADES CON RESPECTO A LA EJECUCION DE ACTIVIDADES EN CONTROL DE VECTORES. SE EVIDENCIA ERROR EN LA CANTIDAD DE HORAS REPORTADAS, EN BASE SE REGISTRARON 184 HORAS, PERO SE EVIDENCIA EJECUCION DE 166 HORAS</t>
  </si>
  <si>
    <t>enero 2026</t>
  </si>
  <si>
    <t>Marsela Buitrago Tellez</t>
  </si>
  <si>
    <t>Sebastián Bahamon Cuervo</t>
  </si>
  <si>
    <t xml:space="preserve"> SE EVIDENCIA ERROR EN LA CANTIDAD DE HORAS REPORTADAS, EN BASE SE REGISTRARON 161 HORAS, PERO SE EJECUTARON 166 HORAS. ADICIONALMENTE REALIZO ACTIVIDADES COMO TECNOLOGO EN ENERO Y APARECE COMO TECNICO</t>
  </si>
  <si>
    <t>Miguel Ángel López Jiménez</t>
  </si>
  <si>
    <t>EN ENERO APARECE EN BASE COMO TECNOLOGO, REALIZA ACTIVIDADES EN EL PVRPYG, ES TECNICO 1</t>
  </si>
  <si>
    <t>Julián Nicolas Vargas Vera</t>
  </si>
  <si>
    <t>EN ENERO Y FEBRERO REALIZO ACTIVIDADES EN LA ACCION INTERVENCIONES EN VIVIENDA, NO SE RELACIONÓ EN BASE</t>
  </si>
  <si>
    <t>Fabian Reynaldo Bonilla Casas</t>
  </si>
  <si>
    <t>EN ENERO Y FEBRERO REALIZO ACTIVIDADES EN LA ACCION PREVENCION, VIGILANCIA Y CONTROL DE ENFERMEDADES ZOONOTICAS EN ENERO, NO SE RELACIONÓ EN BASE</t>
  </si>
  <si>
    <t>No aplica</t>
  </si>
  <si>
    <t>Para el programa de vacunación antirrábica en caninos y felinos se costean dentro del techo fijo 14 colaboradores; técnico 1, sin embargo, en la base de datos se registran 15 colaboradores para el mes de enero y 16 para el mes de febrero. Finalmente, en la columna novedades no se especifica la identificación de los colaboradores costeados por la parte administrativa de la subred</t>
  </si>
  <si>
    <t>Natalia Varón Carreño</t>
  </si>
  <si>
    <t xml:space="preserve">. EN FEBRERO APARECE PERFIL TECNOLOGO, PERO REALIZA ACTIVIDADES EN EL PVPYG EN TECNICO </t>
  </si>
  <si>
    <t>febrero 2026</t>
  </si>
  <si>
    <t xml:space="preserve"> EN FEBRERO REALIZO ACTIVIDADES DE TECNICO Y APARECE COMO TECNOLOGO</t>
  </si>
  <si>
    <t>María Paula Rodríguez Castro</t>
  </si>
  <si>
    <t>Se presenta inconsistencia en bases de enero y febrero 2026, ya que no se registró observación frente al apoyo a lider realizado por la profesional ambiental, ya que no ejecutó visitas de IVC.</t>
  </si>
  <si>
    <t>Diego Alejandro Diaz Muñoz</t>
  </si>
  <si>
    <t>Se presenta inconsistencia en reporte de fecha de inicio del contrato en base de talento humano de febrero 2026, ya que registra como fecha el 04/12/2024; sin embargo se verifica que el contrato 6662/2025 inicio el día 06/10/2025</t>
  </si>
  <si>
    <t>CONCEPTO TÉCNICO DEFINITIVO 2026-EE-28357 - 20/03/2026</t>
  </si>
  <si>
    <t>Línea operativa de bienestar / Subproceso</t>
  </si>
  <si>
    <t>Acción de bienestar</t>
  </si>
  <si>
    <t>Línea de intervención VSA</t>
  </si>
  <si>
    <t>Identificación</t>
  </si>
  <si>
    <t>Gestión zonal VSA</t>
  </si>
  <si>
    <t>Línea aire ruido y radiación electromagnética</t>
  </si>
  <si>
    <t>Línea gerencia para la vigilancia de la salud ambiental</t>
  </si>
  <si>
    <t>Total</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</si>
</sst>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3">
    <numFmt numFmtId="42" formatCode="_-&quot;$&quot;\ * #,##0_-;\-&quot;$&quot;\ * #,##0_-;_-&quot;$&quot;\ * &quot;-&quot;_-;_-@_-"/>
    <numFmt numFmtId="41" formatCode="_-* #,##0_-;\-* #,##0_-;_-* &quot;-&quot;_-;_-@_-"/>
    <numFmt numFmtId="44" formatCode="_-&quot;$&quot;\ * #,##0.00_-;\-&quot;$&quot;\ * #,##0.00_-;_-&quot;$&quot;\ * &quot;-&quot;??_-;_-@_-"/>
    <numFmt numFmtId="43" formatCode="_-* #,##0.00_-;\-* #,##0.00_-;_-* &quot;-&quot;??_-;_-@_-"/>
    <numFmt numFmtId="164" formatCode="_(&quot;$&quot;\ * #,##0.00_);_(&quot;$&quot;\ * \(#,##0.00\);_(&quot;$&quot;\ * &quot;-&quot;??_);_(@_)"/>
    <numFmt numFmtId="165" formatCode="_-* #,##0_-;\-* #,##0_-;_-* \-??_-;_-@_-"/>
    <numFmt numFmtId="166" formatCode="&quot;$&quot;\ #,##0"/>
    <numFmt numFmtId="167" formatCode="&quot;$&quot;\ #,##0.00"/>
    <numFmt numFmtId="168" formatCode="_-* #,##0.0_-;\-* #,##0.0_-;_-* &quot;-&quot;_-;_-@_-"/>
    <numFmt numFmtId="169" formatCode="0.0%"/>
    <numFmt numFmtId="170" formatCode="_-&quot;$&quot;\ * #,##0_-;\-&quot;$&quot;\ * #,##0_-;_-&quot;$&quot;\ * &quot;-&quot;??_-;_-@_-"/>
    <numFmt numFmtId="171" formatCode="0.000000000"/>
    <numFmt numFmtId="172" formatCode="0.00000000"/>
  </numFmts>
  <fonts count="74" x14ac:knownFonts="1">
    <font>
      <sz val="11"/>
      <color theme="1"/>
      <name val="Calibri"/>
      <family val="2"/>
      <scheme val="minor"/>
    </font>
    <font>
      <sz val="11"/>
      <color theme="1"/>
      <name val="Calibri"/>
      <family val="2"/>
      <scheme val="minor"/>
    </font>
    <font>
      <sz val="18"/>
      <color theme="3"/>
      <name val="Calibri Light"/>
      <family val="2"/>
      <scheme val="major"/>
    </font>
    <font>
      <b/>
      <sz val="13"/>
      <color theme="3"/>
      <name val="Calibri"/>
      <family val="2"/>
      <scheme val="minor"/>
    </font>
    <font>
      <sz val="11"/>
      <color theme="0"/>
      <name val="Calibri"/>
      <family val="2"/>
      <scheme val="minor"/>
    </font>
    <font>
      <sz val="18"/>
      <color indexed="8"/>
      <name val="Arial Narrow"/>
      <family val="2"/>
    </font>
    <font>
      <sz val="18"/>
      <color theme="1"/>
      <name val="Arial Narrow"/>
      <family val="2"/>
    </font>
    <font>
      <b/>
      <sz val="18"/>
      <color theme="1"/>
      <name val="Arial Narrow"/>
      <family val="2"/>
    </font>
    <font>
      <sz val="11"/>
      <color indexed="8"/>
      <name val="Calibri"/>
      <family val="2"/>
    </font>
    <font>
      <b/>
      <sz val="14"/>
      <color theme="3"/>
      <name val="Calibri"/>
      <family val="2"/>
      <scheme val="minor"/>
    </font>
    <font>
      <b/>
      <sz val="10"/>
      <color theme="8" tint="-0.499984740745262"/>
      <name val="Arial Narrow"/>
      <family val="2"/>
    </font>
    <font>
      <b/>
      <sz val="11"/>
      <color theme="8" tint="-0.499984740745262"/>
      <name val="Arial Narrow"/>
      <family val="2"/>
    </font>
    <font>
      <sz val="11"/>
      <name val="Calibri"/>
      <family val="2"/>
      <scheme val="minor"/>
    </font>
    <font>
      <sz val="9"/>
      <color theme="1"/>
      <name val="Calibri"/>
      <family val="2"/>
      <scheme val="minor"/>
    </font>
    <font>
      <sz val="10"/>
      <color theme="1"/>
      <name val="Arial Narrow"/>
      <family val="2"/>
    </font>
    <font>
      <b/>
      <sz val="14"/>
      <color theme="1"/>
      <name val="Arial Narrow"/>
      <family val="2"/>
    </font>
    <font>
      <b/>
      <sz val="14"/>
      <color theme="0"/>
      <name val="Arial Narrow"/>
      <family val="2"/>
    </font>
    <font>
      <b/>
      <sz val="24"/>
      <color theme="3"/>
      <name val="Arial Narrow"/>
      <family val="2"/>
    </font>
    <font>
      <sz val="11"/>
      <name val="Calibri"/>
      <family val="2"/>
    </font>
    <font>
      <b/>
      <sz val="12"/>
      <color theme="1"/>
      <name val="Arial Narrow"/>
      <family val="2"/>
    </font>
    <font>
      <sz val="8"/>
      <name val="Calibri"/>
      <family val="2"/>
      <scheme val="minor"/>
    </font>
    <font>
      <b/>
      <sz val="20"/>
      <color theme="3"/>
      <name val="Calibri"/>
      <family val="2"/>
      <scheme val="minor"/>
    </font>
    <font>
      <b/>
      <sz val="24"/>
      <color theme="3"/>
      <name val="Calibri"/>
      <family val="2"/>
      <scheme val="minor"/>
    </font>
    <font>
      <b/>
      <sz val="10"/>
      <color rgb="FFFF0000"/>
      <name val="Arial Narrow"/>
      <family val="2"/>
    </font>
    <font>
      <sz val="12"/>
      <color theme="1"/>
      <name val="Aptos"/>
      <family val="2"/>
    </font>
    <font>
      <sz val="14"/>
      <color rgb="FFFF0000"/>
      <name val="Arial Narrow"/>
      <family val="2"/>
    </font>
    <font>
      <b/>
      <sz val="10"/>
      <color theme="0"/>
      <name val="Arial Narrow"/>
      <family val="2"/>
    </font>
    <font>
      <sz val="11"/>
      <color theme="1"/>
      <name val="Arial Narrow"/>
      <family val="2"/>
    </font>
    <font>
      <sz val="10"/>
      <color theme="0"/>
      <name val="Arial Narrow"/>
      <family val="2"/>
    </font>
    <font>
      <sz val="9"/>
      <name val="Calibri"/>
      <family val="2"/>
      <scheme val="minor"/>
    </font>
    <font>
      <sz val="10"/>
      <name val="Arial Narrow"/>
      <family val="2"/>
    </font>
    <font>
      <sz val="12"/>
      <name val="Aptos"/>
      <family val="2"/>
    </font>
    <font>
      <b/>
      <sz val="20"/>
      <color theme="1"/>
      <name val="Arial Narrow"/>
      <family val="2"/>
    </font>
    <font>
      <sz val="15"/>
      <color theme="0"/>
      <name val="Arial Narrow"/>
      <family val="2"/>
    </font>
    <font>
      <sz val="15"/>
      <color rgb="FFFF0000"/>
      <name val="Arial Narrow"/>
      <family val="2"/>
    </font>
    <font>
      <b/>
      <sz val="15"/>
      <color theme="1"/>
      <name val="Arial Narrow"/>
      <family val="2"/>
    </font>
    <font>
      <b/>
      <sz val="11"/>
      <color theme="1"/>
      <name val="Calibri"/>
      <family val="2"/>
      <scheme val="minor"/>
    </font>
    <font>
      <b/>
      <sz val="15"/>
      <color theme="0"/>
      <name val="Arial Narrow"/>
      <family val="2"/>
    </font>
    <font>
      <b/>
      <sz val="20"/>
      <color theme="0"/>
      <name val="Arial Narrow"/>
      <family val="2"/>
    </font>
    <font>
      <b/>
      <sz val="22"/>
      <color theme="0"/>
      <name val="Arial Narrow"/>
      <family val="2"/>
    </font>
    <font>
      <b/>
      <sz val="11"/>
      <color indexed="8"/>
      <name val="Arial Narrow"/>
      <family val="2"/>
    </font>
    <font>
      <b/>
      <sz val="10"/>
      <color theme="1"/>
      <name val="Arial Narrow"/>
      <family val="2"/>
    </font>
    <font>
      <sz val="8"/>
      <color indexed="8"/>
      <name val="Arial Narrow"/>
      <family val="2"/>
    </font>
    <font>
      <b/>
      <sz val="8"/>
      <color indexed="8"/>
      <name val="Arial Narrow"/>
      <family val="2"/>
    </font>
    <font>
      <b/>
      <sz val="8"/>
      <color theme="1"/>
      <name val="Arial Narrow"/>
      <family val="2"/>
    </font>
    <font>
      <b/>
      <sz val="8"/>
      <color theme="0"/>
      <name val="Arial Narrow"/>
      <family val="2"/>
    </font>
    <font>
      <b/>
      <sz val="8"/>
      <name val="Arial Narrow"/>
      <family val="2"/>
    </font>
    <font>
      <b/>
      <sz val="12"/>
      <color theme="1"/>
      <name val="Aptos"/>
      <family val="2"/>
    </font>
    <font>
      <b/>
      <sz val="11"/>
      <name val="Arial Narrow"/>
      <family val="2"/>
    </font>
    <font>
      <b/>
      <sz val="10"/>
      <name val="Arial Narrow"/>
      <family val="2"/>
    </font>
    <font>
      <sz val="18"/>
      <color theme="0"/>
      <name val="Arial Narrow"/>
      <family val="2"/>
    </font>
    <font>
      <b/>
      <sz val="12"/>
      <color rgb="FF000000"/>
      <name val="Aptos"/>
      <family val="2"/>
    </font>
    <font>
      <sz val="12"/>
      <color theme="1"/>
      <name val="Arial Narrow"/>
      <family val="2"/>
    </font>
    <font>
      <b/>
      <sz val="11"/>
      <color theme="1"/>
      <name val="Arial Narrow"/>
      <family val="2"/>
    </font>
    <font>
      <sz val="11"/>
      <name val="Arial Narrow"/>
      <family val="2"/>
    </font>
    <font>
      <sz val="10"/>
      <color rgb="FF000000"/>
      <name val="Arial"/>
      <family val="2"/>
    </font>
    <font>
      <b/>
      <sz val="12"/>
      <color theme="1"/>
      <name val="Arial"/>
      <family val="2"/>
    </font>
    <font>
      <sz val="8"/>
      <color theme="1"/>
      <name val="Arial"/>
      <family val="2"/>
    </font>
    <font>
      <b/>
      <sz val="10"/>
      <color theme="1"/>
      <name val="Arial"/>
      <family val="2"/>
    </font>
    <font>
      <sz val="8"/>
      <color rgb="FF000000"/>
      <name val="Arial"/>
      <family val="2"/>
    </font>
    <font>
      <b/>
      <sz val="8"/>
      <color theme="1"/>
      <name val="Arial"/>
      <family val="2"/>
    </font>
    <font>
      <sz val="10"/>
      <color theme="1"/>
      <name val="Arial"/>
      <family val="2"/>
    </font>
    <font>
      <b/>
      <sz val="8"/>
      <color rgb="FF000000"/>
      <name val="Arial"/>
      <family val="2"/>
    </font>
    <font>
      <b/>
      <sz val="12"/>
      <color rgb="FF000000"/>
      <name val="Arial"/>
      <family val="2"/>
    </font>
    <font>
      <b/>
      <sz val="8"/>
      <name val="Arial"/>
      <family val="2"/>
    </font>
    <font>
      <sz val="8"/>
      <name val="Arial"/>
      <family val="2"/>
    </font>
    <font>
      <sz val="10"/>
      <color theme="1"/>
      <name val="Calibri"/>
      <family val="2"/>
      <scheme val="minor"/>
    </font>
    <font>
      <b/>
      <sz val="14"/>
      <color theme="1"/>
      <name val="Arial"/>
      <family val="2"/>
    </font>
    <font>
      <b/>
      <sz val="10"/>
      <name val="Arial"/>
      <family val="2"/>
    </font>
    <font>
      <b/>
      <sz val="10"/>
      <color rgb="FF000000"/>
      <name val="Arial"/>
      <family val="2"/>
    </font>
    <font>
      <sz val="10"/>
      <name val="Arial"/>
      <family val="2"/>
    </font>
    <font>
      <i/>
      <sz val="8"/>
      <name val="Arial"/>
      <family val="2"/>
    </font>
    <font>
      <sz val="8"/>
      <color theme="0"/>
      <name val="Arial Narrow"/>
      <family val="2"/>
    </font>
    <font>
      <sz val="8"/>
      <color theme="3"/>
      <name val="Arial Narrow"/>
      <family val="2"/>
    </font>
  </fonts>
  <fills count="24">
    <fill>
      <patternFill patternType="none"/>
    </fill>
    <fill>
      <patternFill patternType="gray125"/>
    </fill>
    <fill>
      <patternFill patternType="solid">
        <fgColor theme="4"/>
      </patternFill>
    </fill>
    <fill>
      <patternFill patternType="solid">
        <fgColor theme="8"/>
      </patternFill>
    </fill>
    <fill>
      <patternFill patternType="solid">
        <fgColor theme="0"/>
        <bgColor indexed="64"/>
      </patternFill>
    </fill>
    <fill>
      <patternFill patternType="solid">
        <fgColor theme="8" tint="0.59999389629810485"/>
        <bgColor indexed="64"/>
      </patternFill>
    </fill>
    <fill>
      <patternFill patternType="solid">
        <fgColor theme="9" tint="0.59999389629810485"/>
        <bgColor indexed="64"/>
      </patternFill>
    </fill>
    <fill>
      <patternFill patternType="solid">
        <fgColor rgb="FFFFFF00"/>
        <bgColor indexed="64"/>
      </patternFill>
    </fill>
    <fill>
      <patternFill patternType="solid">
        <fgColor rgb="FFC00000"/>
        <bgColor indexed="64"/>
      </patternFill>
    </fill>
    <fill>
      <patternFill patternType="solid">
        <fgColor theme="5" tint="0.59999389629810485"/>
        <bgColor indexed="64"/>
      </patternFill>
    </fill>
    <fill>
      <patternFill patternType="solid">
        <fgColor theme="4" tint="0.39997558519241921"/>
        <bgColor indexed="64"/>
      </patternFill>
    </fill>
    <fill>
      <patternFill patternType="solid">
        <fgColor theme="3" tint="0.499984740745262"/>
        <bgColor indexed="64"/>
      </patternFill>
    </fill>
    <fill>
      <patternFill patternType="solid">
        <fgColor rgb="FF92D050"/>
        <bgColor indexed="64"/>
      </patternFill>
    </fill>
    <fill>
      <patternFill patternType="solid">
        <fgColor theme="7" tint="0.79998168889431442"/>
        <bgColor indexed="64"/>
      </patternFill>
    </fill>
    <fill>
      <patternFill patternType="solid">
        <fgColor theme="4" tint="0.79998168889431442"/>
        <bgColor indexed="64"/>
      </patternFill>
    </fill>
    <fill>
      <patternFill patternType="solid">
        <fgColor theme="4" tint="0.59999389629810485"/>
        <bgColor indexed="64"/>
      </patternFill>
    </fill>
    <fill>
      <patternFill patternType="solid">
        <fgColor rgb="FFFF6699"/>
        <bgColor indexed="64"/>
      </patternFill>
    </fill>
    <fill>
      <patternFill patternType="solid">
        <fgColor theme="5" tint="0.39997558519241921"/>
        <bgColor indexed="64"/>
      </patternFill>
    </fill>
    <fill>
      <patternFill patternType="solid">
        <fgColor theme="5" tint="0.79998168889431442"/>
        <bgColor indexed="64"/>
      </patternFill>
    </fill>
    <fill>
      <patternFill patternType="solid">
        <fgColor rgb="FFFF0000"/>
        <bgColor indexed="64"/>
      </patternFill>
    </fill>
    <fill>
      <patternFill patternType="solid">
        <fgColor theme="0" tint="-0.14999847407452621"/>
        <bgColor indexed="64"/>
      </patternFill>
    </fill>
    <fill>
      <patternFill patternType="solid">
        <fgColor theme="7" tint="0.39997558519241921"/>
        <bgColor indexed="64"/>
      </patternFill>
    </fill>
    <fill>
      <patternFill patternType="solid">
        <fgColor rgb="FF00B0F0"/>
        <bgColor indexed="64"/>
      </patternFill>
    </fill>
    <fill>
      <patternFill patternType="solid">
        <fgColor theme="0" tint="-4.9989318521683403E-2"/>
        <bgColor indexed="64"/>
      </patternFill>
    </fill>
  </fills>
  <borders count="47">
    <border>
      <left/>
      <right/>
      <top/>
      <bottom/>
      <diagonal/>
    </border>
    <border>
      <left/>
      <right/>
      <top/>
      <bottom style="thick">
        <color theme="4" tint="0.499984740745262"/>
      </bottom>
      <diagonal/>
    </border>
    <border>
      <left style="double">
        <color rgb="FF3F3F3F"/>
      </left>
      <right style="double">
        <color rgb="FF3F3F3F"/>
      </right>
      <top style="double">
        <color rgb="FF3F3F3F"/>
      </top>
      <bottom style="double">
        <color rgb="FF3F3F3F"/>
      </bottom>
      <diagonal/>
    </border>
    <border>
      <left style="double">
        <color rgb="FF3F3F3F"/>
      </left>
      <right/>
      <top style="double">
        <color rgb="FF3F3F3F"/>
      </top>
      <bottom style="double">
        <color rgb="FF3F3F3F"/>
      </bottom>
      <diagonal/>
    </border>
    <border>
      <left/>
      <right/>
      <top style="double">
        <color rgb="FF3F3F3F"/>
      </top>
      <bottom style="double">
        <color rgb="FF3F3F3F"/>
      </bottom>
      <diagonal/>
    </border>
    <border>
      <left/>
      <right style="double">
        <color rgb="FF3F3F3F"/>
      </right>
      <top style="double">
        <color rgb="FF3F3F3F"/>
      </top>
      <bottom style="double">
        <color rgb="FF3F3F3F"/>
      </bottom>
      <diagonal/>
    </border>
    <border>
      <left style="thin">
        <color theme="0"/>
      </left>
      <right style="thin">
        <color theme="0"/>
      </right>
      <top style="thin">
        <color theme="0"/>
      </top>
      <bottom style="thin">
        <color theme="0"/>
      </bottom>
      <diagonal/>
    </border>
    <border>
      <left/>
      <right/>
      <top/>
      <bottom style="medium">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double">
        <color rgb="FF3F3F3F"/>
      </left>
      <right style="thin">
        <color theme="0"/>
      </right>
      <top/>
      <bottom/>
      <diagonal/>
    </border>
    <border>
      <left/>
      <right/>
      <top/>
      <bottom style="double">
        <color rgb="FF3F3F3F"/>
      </bottom>
      <diagonal/>
    </border>
    <border>
      <left/>
      <right style="double">
        <color rgb="FF3F3F3F"/>
      </right>
      <top/>
      <bottom style="double">
        <color rgb="FF3F3F3F"/>
      </bottom>
      <diagonal/>
    </border>
    <border>
      <left style="thin">
        <color theme="0"/>
      </left>
      <right style="thin">
        <color theme="0"/>
      </right>
      <top/>
      <bottom style="thin">
        <color theme="0"/>
      </bottom>
      <diagonal/>
    </border>
    <border>
      <left/>
      <right style="thin">
        <color theme="0"/>
      </right>
      <top/>
      <bottom style="thin">
        <color theme="0"/>
      </bottom>
      <diagonal/>
    </border>
    <border>
      <left style="double">
        <color rgb="FF3F3F3F"/>
      </left>
      <right/>
      <top/>
      <bottom style="double">
        <color rgb="FF3F3F3F"/>
      </bottom>
      <diagonal/>
    </border>
    <border>
      <left/>
      <right/>
      <top style="thin">
        <color theme="8"/>
      </top>
      <bottom style="thick">
        <color theme="4" tint="0.499984740745262"/>
      </bottom>
      <diagonal/>
    </border>
    <border>
      <left/>
      <right/>
      <top/>
      <bottom style="double">
        <color theme="8"/>
      </bottom>
      <diagonal/>
    </border>
    <border>
      <left/>
      <right style="thin">
        <color theme="8"/>
      </right>
      <top style="thin">
        <color theme="8"/>
      </top>
      <bottom style="thick">
        <color theme="4" tint="0.499984740745262"/>
      </bottom>
      <diagonal/>
    </border>
    <border>
      <left/>
      <right style="thin">
        <color theme="8"/>
      </right>
      <top/>
      <bottom style="thick">
        <color theme="4" tint="0.499984740745262"/>
      </bottom>
      <diagonal/>
    </border>
    <border>
      <left/>
      <right style="thin">
        <color theme="8"/>
      </right>
      <top/>
      <bottom style="double">
        <color theme="8"/>
      </bottom>
      <diagonal/>
    </border>
    <border>
      <left style="thin">
        <color theme="8"/>
      </left>
      <right style="thin">
        <color theme="8"/>
      </right>
      <top style="thin">
        <color theme="8"/>
      </top>
      <bottom style="thin">
        <color theme="8"/>
      </bottom>
      <diagonal/>
    </border>
    <border>
      <left style="medium">
        <color theme="8"/>
      </left>
      <right style="medium">
        <color theme="8"/>
      </right>
      <top style="thin">
        <color theme="8"/>
      </top>
      <bottom style="medium">
        <color theme="8"/>
      </bottom>
      <diagonal/>
    </border>
    <border>
      <left style="hair">
        <color indexed="64"/>
      </left>
      <right style="hair">
        <color indexed="64"/>
      </right>
      <top style="hair">
        <color indexed="64"/>
      </top>
      <bottom style="hair">
        <color indexed="64"/>
      </bottom>
      <diagonal/>
    </border>
    <border>
      <left style="hair">
        <color indexed="64"/>
      </left>
      <right style="hair">
        <color indexed="64"/>
      </right>
      <top style="hair">
        <color indexed="64"/>
      </top>
      <bottom/>
      <diagonal/>
    </border>
    <border>
      <left style="medium">
        <color theme="8"/>
      </left>
      <right style="thin">
        <color theme="8"/>
      </right>
      <top style="thin">
        <color theme="8"/>
      </top>
      <bottom/>
      <diagonal/>
    </border>
    <border>
      <left style="thin">
        <color indexed="64"/>
      </left>
      <right style="thin">
        <color indexed="64"/>
      </right>
      <top style="medium">
        <color indexed="64"/>
      </top>
      <bottom/>
      <diagonal/>
    </border>
    <border>
      <left style="hair">
        <color theme="9" tint="-0.499984740745262"/>
      </left>
      <right style="hair">
        <color theme="9" tint="-0.499984740745262"/>
      </right>
      <top style="hair">
        <color theme="9" tint="-0.499984740745262"/>
      </top>
      <bottom style="hair">
        <color theme="9" tint="-0.499984740745262"/>
      </bottom>
      <diagonal/>
    </border>
    <border>
      <left style="double">
        <color rgb="FF0070C0"/>
      </left>
      <right style="double">
        <color rgb="FF0070C0"/>
      </right>
      <top style="double">
        <color rgb="FF0070C0"/>
      </top>
      <bottom style="double">
        <color rgb="FF0070C0"/>
      </bottom>
      <diagonal/>
    </border>
    <border>
      <left style="hair">
        <color theme="8" tint="0.39994506668294322"/>
      </left>
      <right style="hair">
        <color theme="8" tint="0.39994506668294322"/>
      </right>
      <top style="hair">
        <color theme="8" tint="0.39994506668294322"/>
      </top>
      <bottom style="hair">
        <color theme="8" tint="0.39994506668294322"/>
      </bottom>
      <diagonal/>
    </border>
    <border>
      <left/>
      <right/>
      <top style="double">
        <color theme="8"/>
      </top>
      <bottom/>
      <diagonal/>
    </border>
    <border>
      <left style="dotted">
        <color rgb="FF002060"/>
      </left>
      <right style="dotted">
        <color rgb="FF002060"/>
      </right>
      <top style="dotted">
        <color rgb="FF002060"/>
      </top>
      <bottom style="dotted">
        <color rgb="FF002060"/>
      </bottom>
      <diagonal/>
    </border>
    <border>
      <left style="thin">
        <color indexed="64"/>
      </left>
      <right style="thin">
        <color indexed="64"/>
      </right>
      <top/>
      <bottom/>
      <diagonal/>
    </border>
    <border>
      <left style="thin">
        <color theme="0"/>
      </left>
      <right style="thin">
        <color theme="0"/>
      </right>
      <top style="thin">
        <color theme="0"/>
      </top>
      <bottom/>
      <diagonal/>
    </border>
    <border>
      <left style="thin">
        <color theme="0"/>
      </left>
      <right/>
      <top style="thin">
        <color theme="0"/>
      </top>
      <bottom/>
      <diagonal/>
    </border>
    <border>
      <left style="double">
        <color rgb="FF3F3F3F"/>
      </left>
      <right style="double">
        <color rgb="FF3F3F3F"/>
      </right>
      <top/>
      <bottom style="double">
        <color rgb="FF3F3F3F"/>
      </bottom>
      <diagonal/>
    </border>
    <border>
      <left/>
      <right style="thin">
        <color indexed="64"/>
      </right>
      <top style="thin">
        <color indexed="64"/>
      </top>
      <bottom style="thin">
        <color indexed="64"/>
      </bottom>
      <diagonal/>
    </border>
    <border>
      <left style="slantDashDot">
        <color rgb="FF0070C0"/>
      </left>
      <right style="slantDashDot">
        <color rgb="FF0070C0"/>
      </right>
      <top style="slantDashDot">
        <color rgb="FF0070C0"/>
      </top>
      <bottom/>
      <diagonal/>
    </border>
    <border>
      <left style="thin">
        <color indexed="64"/>
      </left>
      <right style="thin">
        <color indexed="64"/>
      </right>
      <top/>
      <bottom style="thin">
        <color indexed="64"/>
      </bottom>
      <diagonal/>
    </border>
    <border>
      <left style="double">
        <color rgb="FF3F3F3F"/>
      </left>
      <right/>
      <top style="double">
        <color rgb="FF3F3F3F"/>
      </top>
      <bottom/>
      <diagonal/>
    </border>
    <border>
      <left/>
      <right/>
      <top style="double">
        <color rgb="FF3F3F3F"/>
      </top>
      <bottom/>
      <diagonal/>
    </border>
    <border>
      <left style="medium">
        <color rgb="FF000000"/>
      </left>
      <right style="medium">
        <color rgb="FF000000"/>
      </right>
      <top style="medium">
        <color rgb="FF000000"/>
      </top>
      <bottom style="medium">
        <color rgb="FF000000"/>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right/>
      <top/>
      <bottom style="thin">
        <color indexed="64"/>
      </bottom>
      <diagonal/>
    </border>
  </borders>
  <cellStyleXfs count="14">
    <xf numFmtId="0" fontId="0" fillId="0" borderId="0"/>
    <xf numFmtId="44" fontId="1" fillId="0" borderId="0" applyFont="0" applyFill="0" applyBorder="0" applyAlignment="0" applyProtection="0"/>
    <xf numFmtId="42" fontId="1" fillId="0" borderId="0" applyFont="0" applyFill="0" applyBorder="0" applyAlignment="0" applyProtection="0"/>
    <xf numFmtId="0" fontId="2" fillId="0" borderId="0" applyNumberFormat="0" applyFill="0" applyBorder="0" applyAlignment="0" applyProtection="0"/>
    <xf numFmtId="0" fontId="3" fillId="0" borderId="1" applyNumberFormat="0" applyFill="0" applyAlignment="0" applyProtection="0"/>
    <xf numFmtId="0" fontId="4" fillId="2" borderId="0" applyNumberFormat="0" applyBorder="0" applyAlignment="0" applyProtection="0"/>
    <xf numFmtId="0" fontId="4" fillId="3" borderId="0" applyNumberFormat="0" applyBorder="0" applyAlignment="0" applyProtection="0"/>
    <xf numFmtId="164" fontId="8" fillId="0" borderId="0" applyFont="0" applyFill="0" applyBorder="0" applyAlignment="0" applyProtection="0"/>
    <xf numFmtId="41" fontId="1" fillId="0" borderId="0" applyFont="0" applyFill="0" applyBorder="0" applyAlignment="0" applyProtection="0"/>
    <xf numFmtId="9" fontId="1" fillId="0" borderId="0" applyFont="0" applyFill="0" applyBorder="0" applyAlignment="0" applyProtection="0"/>
    <xf numFmtId="0" fontId="18" fillId="0" borderId="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cellStyleXfs>
  <cellXfs count="417">
    <xf numFmtId="0" fontId="0" fillId="0" borderId="0" xfId="0"/>
    <xf numFmtId="0" fontId="5" fillId="0" borderId="0" xfId="0" applyFont="1"/>
    <xf numFmtId="0" fontId="6" fillId="0" borderId="0" xfId="0" applyFont="1"/>
    <xf numFmtId="0" fontId="4" fillId="0" borderId="0" xfId="0" applyFont="1" applyProtection="1">
      <protection hidden="1"/>
    </xf>
    <xf numFmtId="0" fontId="12" fillId="0" borderId="0" xfId="0" applyFont="1" applyProtection="1">
      <protection hidden="1"/>
    </xf>
    <xf numFmtId="0" fontId="0" fillId="0" borderId="0" xfId="0" applyProtection="1">
      <protection hidden="1"/>
    </xf>
    <xf numFmtId="0" fontId="13" fillId="0" borderId="23" xfId="0" applyFont="1" applyBorder="1" applyAlignment="1" applyProtection="1">
      <alignment horizontal="center" vertical="center" wrapText="1"/>
      <protection hidden="1"/>
    </xf>
    <xf numFmtId="0" fontId="0" fillId="0" borderId="0" xfId="0" applyAlignment="1">
      <alignment wrapText="1"/>
    </xf>
    <xf numFmtId="41" fontId="0" fillId="0" borderId="23" xfId="8" applyFont="1" applyBorder="1" applyAlignment="1" applyProtection="1">
      <alignment horizontal="center" vertical="center" wrapText="1"/>
      <protection hidden="1"/>
    </xf>
    <xf numFmtId="41" fontId="0" fillId="0" borderId="24" xfId="8" applyFont="1" applyBorder="1" applyAlignment="1" applyProtection="1">
      <alignment horizontal="center" vertical="center" wrapText="1"/>
      <protection hidden="1"/>
    </xf>
    <xf numFmtId="0" fontId="10" fillId="5" borderId="8" xfId="0" applyFont="1" applyFill="1" applyBorder="1" applyAlignment="1">
      <alignment horizontal="center" vertical="center" wrapText="1"/>
    </xf>
    <xf numFmtId="0" fontId="10" fillId="5" borderId="9" xfId="0" applyFont="1" applyFill="1" applyBorder="1" applyAlignment="1">
      <alignment horizontal="center" vertical="center" wrapText="1"/>
    </xf>
    <xf numFmtId="0" fontId="0" fillId="0" borderId="0" xfId="0" applyAlignment="1">
      <alignment horizontal="center" vertical="center"/>
    </xf>
    <xf numFmtId="0" fontId="15" fillId="0" borderId="0" xfId="0" applyFont="1" applyAlignment="1">
      <alignment horizontal="center" vertical="center" wrapText="1"/>
    </xf>
    <xf numFmtId="0" fontId="15" fillId="0" borderId="0" xfId="0" applyFont="1" applyAlignment="1">
      <alignment vertical="center"/>
    </xf>
    <xf numFmtId="42" fontId="9" fillId="0" borderId="0" xfId="2" applyFont="1" applyBorder="1" applyAlignment="1">
      <alignment horizontal="center"/>
    </xf>
    <xf numFmtId="0" fontId="15" fillId="0" borderId="0" xfId="3" applyFont="1" applyFill="1" applyBorder="1" applyAlignment="1" applyProtection="1">
      <alignment vertical="center"/>
    </xf>
    <xf numFmtId="0" fontId="15" fillId="0" borderId="6" xfId="3" applyFont="1" applyFill="1" applyBorder="1" applyAlignment="1" applyProtection="1">
      <alignment horizontal="center" vertical="center"/>
      <protection hidden="1"/>
    </xf>
    <xf numFmtId="0" fontId="15" fillId="0" borderId="14" xfId="0" applyFont="1" applyBorder="1" applyAlignment="1">
      <alignment vertical="center"/>
    </xf>
    <xf numFmtId="0" fontId="15" fillId="0" borderId="13" xfId="0" applyFont="1" applyBorder="1" applyAlignment="1">
      <alignment vertical="center"/>
    </xf>
    <xf numFmtId="44" fontId="0" fillId="0" borderId="23" xfId="8" applyNumberFormat="1" applyFont="1" applyBorder="1" applyAlignment="1" applyProtection="1">
      <alignment horizontal="center" vertical="center" wrapText="1"/>
      <protection hidden="1"/>
    </xf>
    <xf numFmtId="0" fontId="19" fillId="0" borderId="25" xfId="0" applyFont="1" applyBorder="1" applyAlignment="1" applyProtection="1">
      <alignment horizontal="center" vertical="center" wrapText="1"/>
      <protection locked="0"/>
    </xf>
    <xf numFmtId="0" fontId="10" fillId="5" borderId="8" xfId="0" applyFont="1" applyFill="1" applyBorder="1" applyAlignment="1" applyProtection="1">
      <alignment horizontal="center" vertical="center" wrapText="1"/>
      <protection hidden="1"/>
    </xf>
    <xf numFmtId="166" fontId="14" fillId="0" borderId="27" xfId="0" applyNumberFormat="1" applyFont="1" applyBorder="1" applyAlignment="1" applyProtection="1">
      <alignment horizontal="center" vertical="center" wrapText="1"/>
      <protection hidden="1"/>
    </xf>
    <xf numFmtId="4" fontId="10" fillId="5" borderId="28" xfId="0" applyNumberFormat="1" applyFont="1" applyFill="1" applyBorder="1" applyAlignment="1" applyProtection="1">
      <alignment horizontal="center" vertical="center" wrapText="1"/>
      <protection hidden="1"/>
    </xf>
    <xf numFmtId="0" fontId="10" fillId="6" borderId="28" xfId="0" applyFont="1" applyFill="1" applyBorder="1" applyAlignment="1" applyProtection="1">
      <alignment horizontal="center" vertical="center" wrapText="1"/>
      <protection hidden="1"/>
    </xf>
    <xf numFmtId="0" fontId="0" fillId="0" borderId="29" xfId="0" applyBorder="1" applyAlignment="1" applyProtection="1">
      <alignment horizontal="center" vertical="center" wrapText="1"/>
      <protection hidden="1"/>
    </xf>
    <xf numFmtId="41" fontId="10" fillId="6" borderId="28" xfId="8" applyFont="1" applyFill="1" applyBorder="1" applyAlignment="1" applyProtection="1">
      <alignment horizontal="center" vertical="center" wrapText="1"/>
      <protection hidden="1"/>
    </xf>
    <xf numFmtId="0" fontId="10" fillId="7" borderId="26" xfId="0" applyFont="1" applyFill="1" applyBorder="1" applyAlignment="1" applyProtection="1">
      <alignment horizontal="center" vertical="center" wrapText="1"/>
      <protection hidden="1"/>
    </xf>
    <xf numFmtId="0" fontId="10" fillId="7" borderId="26" xfId="0" applyFont="1" applyFill="1" applyBorder="1" applyAlignment="1" applyProtection="1">
      <alignment horizontal="center" vertical="center" textRotation="90" wrapText="1"/>
      <protection hidden="1"/>
    </xf>
    <xf numFmtId="0" fontId="16" fillId="2" borderId="30" xfId="5" applyFont="1" applyBorder="1" applyAlignment="1">
      <alignment horizontal="center" vertical="center" wrapText="1"/>
    </xf>
    <xf numFmtId="0" fontId="23" fillId="0" borderId="27" xfId="0" applyFont="1" applyBorder="1" applyAlignment="1" applyProtection="1">
      <alignment horizontal="center" vertical="center" wrapText="1"/>
      <protection hidden="1"/>
    </xf>
    <xf numFmtId="0" fontId="24" fillId="0" borderId="0" xfId="0" applyFont="1" applyAlignment="1">
      <alignment vertical="center"/>
    </xf>
    <xf numFmtId="0" fontId="16" fillId="8" borderId="2" xfId="5" applyFont="1" applyFill="1" applyBorder="1" applyAlignment="1">
      <alignment horizontal="center" vertical="center" wrapText="1"/>
    </xf>
    <xf numFmtId="41" fontId="0" fillId="0" borderId="0" xfId="0" applyNumberFormat="1"/>
    <xf numFmtId="0" fontId="10" fillId="5" borderId="8" xfId="0" applyFont="1" applyFill="1" applyBorder="1" applyAlignment="1">
      <alignment horizontal="center" wrapText="1"/>
    </xf>
    <xf numFmtId="4" fontId="26" fillId="0" borderId="28" xfId="0" applyNumberFormat="1" applyFont="1" applyBorder="1" applyAlignment="1" applyProtection="1">
      <alignment horizontal="center" vertical="center" wrapText="1"/>
      <protection hidden="1"/>
    </xf>
    <xf numFmtId="0" fontId="26" fillId="0" borderId="28" xfId="0" applyFont="1" applyBorder="1" applyAlignment="1" applyProtection="1">
      <alignment horizontal="center" vertical="center" wrapText="1"/>
      <protection hidden="1"/>
    </xf>
    <xf numFmtId="0" fontId="0" fillId="9" borderId="0" xfId="0" applyFill="1"/>
    <xf numFmtId="0" fontId="10" fillId="9" borderId="8" xfId="0" applyFont="1" applyFill="1" applyBorder="1" applyAlignment="1" applyProtection="1">
      <alignment horizontal="center" vertical="center" wrapText="1"/>
      <protection hidden="1"/>
    </xf>
    <xf numFmtId="0" fontId="10" fillId="9" borderId="8" xfId="0" applyFont="1" applyFill="1" applyBorder="1" applyAlignment="1" applyProtection="1">
      <alignment horizontal="center" vertical="center" textRotation="90" wrapText="1"/>
      <protection hidden="1"/>
    </xf>
    <xf numFmtId="0" fontId="10" fillId="9" borderId="26" xfId="0" applyFont="1" applyFill="1" applyBorder="1" applyAlignment="1" applyProtection="1">
      <alignment horizontal="center" vertical="center" wrapText="1"/>
      <protection hidden="1"/>
    </xf>
    <xf numFmtId="0" fontId="11" fillId="9" borderId="26" xfId="0" applyFont="1" applyFill="1" applyBorder="1" applyAlignment="1" applyProtection="1">
      <alignment horizontal="center" vertical="center" wrapText="1"/>
      <protection hidden="1"/>
    </xf>
    <xf numFmtId="0" fontId="0" fillId="10" borderId="0" xfId="0" applyFill="1"/>
    <xf numFmtId="0" fontId="0" fillId="11" borderId="0" xfId="0" applyFill="1"/>
    <xf numFmtId="0" fontId="27" fillId="0" borderId="8" xfId="6" applyFont="1" applyFill="1" applyBorder="1" applyAlignment="1" applyProtection="1">
      <alignment horizontal="justify" vertical="justify" wrapText="1"/>
      <protection locked="0"/>
    </xf>
    <xf numFmtId="0" fontId="14" fillId="0" borderId="8" xfId="6" applyFont="1" applyFill="1" applyBorder="1" applyAlignment="1" applyProtection="1">
      <alignment horizontal="center" vertical="center" wrapText="1"/>
      <protection locked="0"/>
    </xf>
    <xf numFmtId="0" fontId="28" fillId="0" borderId="8" xfId="6" applyFont="1" applyFill="1" applyBorder="1" applyAlignment="1" applyProtection="1">
      <alignment horizontal="center" vertical="center" wrapText="1"/>
      <protection hidden="1"/>
    </xf>
    <xf numFmtId="0" fontId="14" fillId="0" borderId="8" xfId="6" applyFont="1" applyFill="1" applyBorder="1" applyAlignment="1" applyProtection="1">
      <alignment horizontal="center" vertical="center" wrapText="1"/>
      <protection hidden="1"/>
    </xf>
    <xf numFmtId="0" fontId="14" fillId="0" borderId="8" xfId="6" applyNumberFormat="1" applyFont="1" applyFill="1" applyBorder="1" applyAlignment="1" applyProtection="1">
      <alignment horizontal="center" vertical="center" wrapText="1"/>
      <protection locked="0"/>
    </xf>
    <xf numFmtId="166" fontId="14" fillId="0" borderId="8" xfId="6" applyNumberFormat="1" applyFont="1" applyFill="1" applyBorder="1" applyAlignment="1" applyProtection="1">
      <alignment horizontal="center" vertical="center" wrapText="1"/>
      <protection hidden="1"/>
    </xf>
    <xf numFmtId="2" fontId="14" fillId="0" borderId="8" xfId="11" applyNumberFormat="1" applyFont="1" applyFill="1" applyBorder="1" applyAlignment="1" applyProtection="1">
      <alignment horizontal="center" vertical="center" wrapText="1"/>
      <protection hidden="1"/>
    </xf>
    <xf numFmtId="167" fontId="14" fillId="0" borderId="8" xfId="11" applyNumberFormat="1" applyFont="1" applyFill="1" applyBorder="1" applyAlignment="1" applyProtection="1">
      <alignment horizontal="center" vertical="center" wrapText="1"/>
      <protection hidden="1"/>
    </xf>
    <xf numFmtId="167" fontId="14" fillId="0" borderId="8" xfId="2" applyNumberFormat="1" applyFont="1" applyFill="1" applyBorder="1" applyAlignment="1" applyProtection="1">
      <alignment horizontal="center" vertical="center" wrapText="1"/>
      <protection hidden="1"/>
    </xf>
    <xf numFmtId="166" fontId="14" fillId="0" borderId="8" xfId="6" applyNumberFormat="1" applyFont="1" applyFill="1" applyBorder="1" applyAlignment="1" applyProtection="1">
      <alignment horizontal="center" vertical="center" wrapText="1"/>
      <protection locked="0"/>
    </xf>
    <xf numFmtId="42" fontId="14" fillId="0" borderId="0" xfId="2" applyFont="1" applyAlignment="1">
      <alignment horizontal="justify" vertical="center" wrapText="1"/>
    </xf>
    <xf numFmtId="0" fontId="14" fillId="0" borderId="0" xfId="0" applyFont="1" applyAlignment="1">
      <alignment horizontal="justify" vertical="center" wrapText="1"/>
    </xf>
    <xf numFmtId="0" fontId="14" fillId="0" borderId="0" xfId="0" applyFont="1" applyAlignment="1">
      <alignment horizontal="center"/>
    </xf>
    <xf numFmtId="0" fontId="14" fillId="0" borderId="0" xfId="0" applyFont="1"/>
    <xf numFmtId="0" fontId="28" fillId="0" borderId="0" xfId="0" applyFont="1"/>
    <xf numFmtId="0" fontId="14" fillId="0" borderId="0" xfId="0" applyFont="1" applyProtection="1">
      <protection hidden="1"/>
    </xf>
    <xf numFmtId="0" fontId="14" fillId="0" borderId="0" xfId="0" applyFont="1" applyAlignment="1" applyProtection="1">
      <alignment wrapText="1"/>
      <protection hidden="1"/>
    </xf>
    <xf numFmtId="0" fontId="14" fillId="0" borderId="0" xfId="0" applyFont="1" applyAlignment="1" applyProtection="1">
      <alignment horizontal="center" vertical="center"/>
      <protection hidden="1"/>
    </xf>
    <xf numFmtId="0" fontId="28" fillId="0" borderId="0" xfId="0" applyFont="1" applyProtection="1">
      <protection hidden="1"/>
    </xf>
    <xf numFmtId="0" fontId="14" fillId="0" borderId="0" xfId="0" applyFont="1" applyAlignment="1">
      <alignment horizontal="center" wrapText="1"/>
    </xf>
    <xf numFmtId="9" fontId="14" fillId="0" borderId="0" xfId="9" applyFont="1" applyAlignment="1">
      <alignment horizontal="center"/>
    </xf>
    <xf numFmtId="165" fontId="14" fillId="0" borderId="0" xfId="0" applyNumberFormat="1" applyFont="1" applyAlignment="1">
      <alignment horizontal="center" vertical="center"/>
    </xf>
    <xf numFmtId="44" fontId="14" fillId="0" borderId="0" xfId="1" applyFont="1"/>
    <xf numFmtId="44" fontId="14" fillId="0" borderId="0" xfId="1" applyFont="1" applyAlignment="1">
      <alignment vertical="center" wrapText="1"/>
    </xf>
    <xf numFmtId="0" fontId="14" fillId="0" borderId="0" xfId="0" applyFont="1" applyProtection="1">
      <protection locked="0"/>
    </xf>
    <xf numFmtId="0" fontId="14" fillId="0" borderId="0" xfId="0" applyFont="1" applyAlignment="1">
      <alignment vertical="center" wrapText="1"/>
    </xf>
    <xf numFmtId="0" fontId="29" fillId="0" borderId="23" xfId="0" applyFont="1" applyBorder="1" applyAlignment="1" applyProtection="1">
      <alignment horizontal="center" vertical="center" wrapText="1"/>
      <protection hidden="1"/>
    </xf>
    <xf numFmtId="166" fontId="30" fillId="0" borderId="27" xfId="0" applyNumberFormat="1" applyFont="1" applyBorder="1" applyAlignment="1" applyProtection="1">
      <alignment horizontal="center" vertical="center" wrapText="1"/>
      <protection hidden="1"/>
    </xf>
    <xf numFmtId="0" fontId="31" fillId="0" borderId="0" xfId="0" applyFont="1" applyAlignment="1">
      <alignment vertical="center"/>
    </xf>
    <xf numFmtId="41" fontId="12" fillId="0" borderId="29" xfId="8" applyFont="1" applyFill="1" applyBorder="1" applyAlignment="1" applyProtection="1">
      <alignment horizontal="center" vertical="center" wrapText="1"/>
      <protection hidden="1"/>
    </xf>
    <xf numFmtId="0" fontId="12" fillId="0" borderId="0" xfId="0" applyFont="1"/>
    <xf numFmtId="41" fontId="12" fillId="0" borderId="23" xfId="8" applyFont="1" applyFill="1" applyBorder="1" applyAlignment="1" applyProtection="1">
      <alignment horizontal="center" vertical="center" wrapText="1"/>
      <protection hidden="1"/>
    </xf>
    <xf numFmtId="44" fontId="12" fillId="0" borderId="23" xfId="8" applyNumberFormat="1" applyFont="1" applyFill="1" applyBorder="1" applyAlignment="1" applyProtection="1">
      <alignment horizontal="center" vertical="center" wrapText="1"/>
      <protection hidden="1"/>
    </xf>
    <xf numFmtId="0" fontId="19" fillId="0" borderId="8" xfId="6" applyFont="1" applyFill="1" applyBorder="1" applyAlignment="1" applyProtection="1">
      <alignment horizontal="center" vertical="center" wrapText="1"/>
      <protection locked="0"/>
    </xf>
    <xf numFmtId="9" fontId="19" fillId="0" borderId="8" xfId="9" applyFont="1" applyFill="1" applyBorder="1" applyAlignment="1" applyProtection="1">
      <alignment horizontal="center" vertical="center" wrapText="1"/>
      <protection locked="0"/>
    </xf>
    <xf numFmtId="0" fontId="32" fillId="0" borderId="0" xfId="0" applyFont="1" applyAlignment="1">
      <alignment horizontal="center" vertical="center" wrapText="1"/>
    </xf>
    <xf numFmtId="0" fontId="33" fillId="2" borderId="2" xfId="5" applyFont="1" applyBorder="1" applyAlignment="1">
      <alignment horizontal="center" vertical="center" wrapText="1"/>
    </xf>
    <xf numFmtId="0" fontId="34" fillId="12" borderId="2" xfId="5" applyFont="1" applyFill="1" applyBorder="1" applyAlignment="1">
      <alignment horizontal="center" vertical="center" wrapText="1"/>
    </xf>
    <xf numFmtId="0" fontId="35" fillId="0" borderId="0" xfId="0" applyFont="1" applyAlignment="1">
      <alignment horizontal="center" vertical="center" wrapText="1"/>
    </xf>
    <xf numFmtId="0" fontId="0" fillId="13" borderId="0" xfId="0" applyFill="1"/>
    <xf numFmtId="0" fontId="0" fillId="13" borderId="0" xfId="0" applyFill="1" applyAlignment="1">
      <alignment wrapText="1"/>
    </xf>
    <xf numFmtId="41" fontId="0" fillId="13" borderId="23" xfId="8" applyFont="1" applyFill="1" applyBorder="1" applyAlignment="1" applyProtection="1">
      <alignment horizontal="center" vertical="center" wrapText="1"/>
      <protection hidden="1"/>
    </xf>
    <xf numFmtId="44" fontId="0" fillId="13" borderId="23" xfId="8" applyNumberFormat="1" applyFont="1" applyFill="1" applyBorder="1" applyAlignment="1" applyProtection="1">
      <alignment horizontal="center" vertical="center" wrapText="1"/>
      <protection hidden="1"/>
    </xf>
    <xf numFmtId="44" fontId="0" fillId="0" borderId="0" xfId="0" applyNumberFormat="1"/>
    <xf numFmtId="0" fontId="0" fillId="14" borderId="0" xfId="0" applyFill="1"/>
    <xf numFmtId="0" fontId="0" fillId="14" borderId="0" xfId="0" applyFill="1" applyAlignment="1">
      <alignment wrapText="1"/>
    </xf>
    <xf numFmtId="0" fontId="24" fillId="14" borderId="0" xfId="0" applyFont="1" applyFill="1" applyAlignment="1">
      <alignment vertical="center"/>
    </xf>
    <xf numFmtId="0" fontId="29" fillId="14" borderId="23" xfId="0" applyFont="1" applyFill="1" applyBorder="1" applyAlignment="1" applyProtection="1">
      <alignment horizontal="center" vertical="center" wrapText="1"/>
      <protection hidden="1"/>
    </xf>
    <xf numFmtId="41" fontId="0" fillId="14" borderId="23" xfId="8" applyFont="1" applyFill="1" applyBorder="1" applyAlignment="1" applyProtection="1">
      <alignment horizontal="center" vertical="center" wrapText="1"/>
      <protection hidden="1"/>
    </xf>
    <xf numFmtId="44" fontId="0" fillId="14" borderId="23" xfId="8" applyNumberFormat="1" applyFont="1" applyFill="1" applyBorder="1" applyAlignment="1" applyProtection="1">
      <alignment horizontal="center" vertical="center" wrapText="1"/>
      <protection hidden="1"/>
    </xf>
    <xf numFmtId="0" fontId="24" fillId="9" borderId="0" xfId="0" applyFont="1" applyFill="1" applyAlignment="1">
      <alignment vertical="center"/>
    </xf>
    <xf numFmtId="0" fontId="0" fillId="9" borderId="0" xfId="0" applyFill="1" applyAlignment="1">
      <alignment horizontal="center" vertical="center"/>
    </xf>
    <xf numFmtId="41" fontId="0" fillId="9" borderId="23" xfId="8" applyFont="1" applyFill="1" applyBorder="1" applyAlignment="1" applyProtection="1">
      <alignment horizontal="center" vertical="center" wrapText="1"/>
      <protection hidden="1"/>
    </xf>
    <xf numFmtId="44" fontId="0" fillId="9" borderId="23" xfId="8" applyNumberFormat="1" applyFont="1" applyFill="1" applyBorder="1" applyAlignment="1" applyProtection="1">
      <alignment horizontal="center" vertical="center" wrapText="1"/>
      <protection hidden="1"/>
    </xf>
    <xf numFmtId="0" fontId="7" fillId="0" borderId="0" xfId="3" applyFont="1" applyFill="1" applyBorder="1" applyAlignment="1" applyProtection="1">
      <alignment vertical="center"/>
      <protection hidden="1"/>
    </xf>
    <xf numFmtId="0" fontId="46" fillId="0" borderId="7" xfId="0" applyFont="1" applyBorder="1" applyAlignment="1">
      <alignment horizontal="center" vertical="center" wrapText="1"/>
    </xf>
    <xf numFmtId="0" fontId="45" fillId="2" borderId="15" xfId="5" applyFont="1" applyBorder="1" applyAlignment="1">
      <alignment horizontal="center" vertical="center" wrapText="1"/>
    </xf>
    <xf numFmtId="0" fontId="45" fillId="2" borderId="3" xfId="5" applyFont="1" applyBorder="1" applyAlignment="1">
      <alignment horizontal="center" vertical="center" wrapText="1"/>
    </xf>
    <xf numFmtId="0" fontId="42" fillId="0" borderId="0" xfId="0" applyFont="1" applyAlignment="1">
      <alignment vertical="center" wrapText="1"/>
    </xf>
    <xf numFmtId="0" fontId="42" fillId="0" borderId="7" xfId="0" applyFont="1" applyBorder="1" applyAlignment="1">
      <alignment vertical="center" wrapText="1"/>
    </xf>
    <xf numFmtId="0" fontId="40" fillId="13" borderId="32" xfId="0" applyFont="1" applyFill="1" applyBorder="1" applyAlignment="1">
      <alignment horizontal="center" vertical="center"/>
    </xf>
    <xf numFmtId="0" fontId="15" fillId="0" borderId="33" xfId="3" applyFont="1" applyFill="1" applyBorder="1" applyAlignment="1" applyProtection="1">
      <alignment horizontal="center" vertical="center"/>
    </xf>
    <xf numFmtId="9" fontId="15" fillId="0" borderId="34" xfId="9" applyFont="1" applyFill="1" applyBorder="1" applyAlignment="1" applyProtection="1">
      <alignment horizontal="center" vertical="center"/>
    </xf>
    <xf numFmtId="0" fontId="33" fillId="2" borderId="35" xfId="5" applyFont="1" applyBorder="1" applyAlignment="1">
      <alignment horizontal="center" vertical="center" wrapText="1"/>
    </xf>
    <xf numFmtId="0" fontId="25" fillId="12" borderId="35" xfId="5" applyFont="1" applyFill="1" applyBorder="1" applyAlignment="1" applyProtection="1">
      <alignment horizontal="center" vertical="center" wrapText="1"/>
      <protection hidden="1"/>
    </xf>
    <xf numFmtId="9" fontId="33" fillId="2" borderId="35" xfId="9" applyFont="1" applyFill="1" applyBorder="1" applyAlignment="1">
      <alignment horizontal="center" vertical="center" wrapText="1"/>
    </xf>
    <xf numFmtId="0" fontId="43" fillId="13" borderId="31" xfId="0" applyFont="1" applyFill="1" applyBorder="1" applyAlignment="1">
      <alignment horizontal="center" vertical="center" wrapText="1"/>
    </xf>
    <xf numFmtId="0" fontId="44" fillId="0" borderId="31" xfId="3" applyFont="1" applyFill="1" applyBorder="1" applyAlignment="1" applyProtection="1">
      <alignment vertical="center" wrapText="1"/>
      <protection hidden="1"/>
    </xf>
    <xf numFmtId="167" fontId="16" fillId="2" borderId="31" xfId="5" applyNumberFormat="1" applyFont="1" applyBorder="1" applyAlignment="1">
      <alignment horizontal="center" vertical="center" wrapText="1"/>
    </xf>
    <xf numFmtId="0" fontId="36" fillId="0" borderId="8" xfId="0" applyFont="1" applyBorder="1" applyAlignment="1">
      <alignment horizontal="left" wrapText="1"/>
    </xf>
    <xf numFmtId="0" fontId="36" fillId="0" borderId="8" xfId="0" applyFont="1" applyBorder="1" applyAlignment="1">
      <alignment horizontal="left"/>
    </xf>
    <xf numFmtId="0" fontId="36" fillId="0" borderId="0" xfId="0" applyFont="1"/>
    <xf numFmtId="0" fontId="36" fillId="0" borderId="22" xfId="0" applyFont="1" applyBorder="1"/>
    <xf numFmtId="0" fontId="36" fillId="0" borderId="21" xfId="0" applyFont="1" applyBorder="1"/>
    <xf numFmtId="0" fontId="47" fillId="0" borderId="8" xfId="0" applyFont="1" applyBorder="1" applyAlignment="1">
      <alignment vertical="center"/>
    </xf>
    <xf numFmtId="0" fontId="41" fillId="4" borderId="8" xfId="0" applyFont="1" applyFill="1" applyBorder="1" applyAlignment="1" applyProtection="1">
      <alignment horizontal="center" vertical="center" wrapText="1"/>
      <protection hidden="1"/>
    </xf>
    <xf numFmtId="0" fontId="10" fillId="7" borderId="8" xfId="0" applyFont="1" applyFill="1" applyBorder="1" applyAlignment="1">
      <alignment horizontal="center" vertical="center" wrapText="1"/>
    </xf>
    <xf numFmtId="0" fontId="13" fillId="0" borderId="0" xfId="0" applyFont="1" applyAlignment="1" applyProtection="1">
      <alignment horizontal="center" vertical="center" wrapText="1"/>
      <protection hidden="1"/>
    </xf>
    <xf numFmtId="41" fontId="0" fillId="0" borderId="0" xfId="8" applyFont="1" applyBorder="1" applyAlignment="1" applyProtection="1">
      <alignment horizontal="center" vertical="center" wrapText="1"/>
      <protection hidden="1"/>
    </xf>
    <xf numFmtId="44" fontId="0" fillId="0" borderId="24" xfId="8" applyNumberFormat="1" applyFont="1" applyBorder="1" applyAlignment="1" applyProtection="1">
      <alignment horizontal="center" vertical="center" wrapText="1"/>
      <protection hidden="1"/>
    </xf>
    <xf numFmtId="0" fontId="12" fillId="0" borderId="0" xfId="0" applyFont="1" applyAlignment="1">
      <alignment wrapText="1"/>
    </xf>
    <xf numFmtId="0" fontId="12" fillId="0" borderId="0" xfId="0" applyFont="1" applyAlignment="1">
      <alignment horizontal="left" wrapText="1"/>
    </xf>
    <xf numFmtId="0" fontId="12" fillId="0" borderId="0" xfId="0" applyFont="1" applyAlignment="1">
      <alignment horizontal="left" vertical="top" wrapText="1"/>
    </xf>
    <xf numFmtId="168" fontId="12" fillId="0" borderId="29" xfId="8" applyNumberFormat="1" applyFont="1" applyFill="1" applyBorder="1" applyAlignment="1" applyProtection="1">
      <alignment horizontal="center" vertical="center" wrapText="1"/>
      <protection hidden="1"/>
    </xf>
    <xf numFmtId="0" fontId="0" fillId="0" borderId="0" xfId="0" applyAlignment="1">
      <alignment horizontal="left"/>
    </xf>
    <xf numFmtId="0" fontId="24" fillId="0" borderId="0" xfId="0" applyFont="1" applyAlignment="1">
      <alignment horizontal="left" vertical="center"/>
    </xf>
    <xf numFmtId="0" fontId="16" fillId="8" borderId="2" xfId="5" applyFont="1" applyFill="1" applyBorder="1" applyAlignment="1">
      <alignment horizontal="left" vertical="center" wrapText="1"/>
    </xf>
    <xf numFmtId="0" fontId="12" fillId="0" borderId="0" xfId="0" applyFont="1" applyAlignment="1">
      <alignment horizontal="left"/>
    </xf>
    <xf numFmtId="0" fontId="0" fillId="9" borderId="0" xfId="0" applyFill="1" applyAlignment="1">
      <alignment horizontal="left"/>
    </xf>
    <xf numFmtId="0" fontId="48" fillId="0" borderId="8" xfId="6" applyFont="1" applyFill="1" applyBorder="1" applyAlignment="1" applyProtection="1">
      <alignment horizontal="center" vertical="center" wrapText="1"/>
      <protection hidden="1"/>
    </xf>
    <xf numFmtId="0" fontId="26" fillId="0" borderId="0" xfId="0" applyFont="1"/>
    <xf numFmtId="0" fontId="12" fillId="10" borderId="0" xfId="0" applyFont="1" applyFill="1"/>
    <xf numFmtId="0" fontId="12" fillId="10" borderId="0" xfId="0" applyFont="1" applyFill="1" applyAlignment="1">
      <alignment horizontal="left" wrapText="1"/>
    </xf>
    <xf numFmtId="0" fontId="12" fillId="10" borderId="0" xfId="0" applyFont="1" applyFill="1" applyAlignment="1">
      <alignment wrapText="1"/>
    </xf>
    <xf numFmtId="0" fontId="29" fillId="10" borderId="23" xfId="0" applyFont="1" applyFill="1" applyBorder="1" applyAlignment="1" applyProtection="1">
      <alignment horizontal="center" vertical="center" wrapText="1"/>
      <protection hidden="1"/>
    </xf>
    <xf numFmtId="41" fontId="12" fillId="10" borderId="23" xfId="8" applyFont="1" applyFill="1" applyBorder="1" applyAlignment="1" applyProtection="1">
      <alignment horizontal="center" vertical="center" wrapText="1"/>
      <protection hidden="1"/>
    </xf>
    <xf numFmtId="168" fontId="12" fillId="10" borderId="29" xfId="8" applyNumberFormat="1" applyFont="1" applyFill="1" applyBorder="1" applyAlignment="1" applyProtection="1">
      <alignment horizontal="center" vertical="center" wrapText="1"/>
      <protection hidden="1"/>
    </xf>
    <xf numFmtId="44" fontId="12" fillId="10" borderId="23" xfId="8" applyNumberFormat="1" applyFont="1" applyFill="1" applyBorder="1" applyAlignment="1" applyProtection="1">
      <alignment horizontal="center" vertical="center" wrapText="1"/>
      <protection hidden="1"/>
    </xf>
    <xf numFmtId="41" fontId="12" fillId="10" borderId="29" xfId="8" applyFont="1" applyFill="1" applyBorder="1" applyAlignment="1" applyProtection="1">
      <alignment horizontal="center" vertical="center" wrapText="1"/>
      <protection hidden="1"/>
    </xf>
    <xf numFmtId="2" fontId="12" fillId="10" borderId="29" xfId="8" applyNumberFormat="1" applyFont="1" applyFill="1" applyBorder="1" applyAlignment="1" applyProtection="1">
      <alignment horizontal="center" vertical="center" wrapText="1"/>
      <protection hidden="1"/>
    </xf>
    <xf numFmtId="2" fontId="12" fillId="0" borderId="29" xfId="8" applyNumberFormat="1" applyFont="1" applyFill="1" applyBorder="1" applyAlignment="1" applyProtection="1">
      <alignment horizontal="center" vertical="center" wrapText="1"/>
      <protection hidden="1"/>
    </xf>
    <xf numFmtId="2" fontId="12" fillId="0" borderId="23" xfId="8" applyNumberFormat="1" applyFont="1" applyFill="1" applyBorder="1" applyAlignment="1" applyProtection="1">
      <alignment horizontal="center" vertical="center" wrapText="1"/>
      <protection hidden="1"/>
    </xf>
    <xf numFmtId="0" fontId="0" fillId="13" borderId="0" xfId="0" applyFill="1" applyAlignment="1">
      <alignment horizontal="left" wrapText="1"/>
    </xf>
    <xf numFmtId="0" fontId="0" fillId="0" borderId="0" xfId="0" applyAlignment="1">
      <alignment horizontal="left" wrapText="1"/>
    </xf>
    <xf numFmtId="0" fontId="29" fillId="0" borderId="23" xfId="0" applyFont="1" applyBorder="1" applyAlignment="1" applyProtection="1">
      <alignment horizontal="center" vertical="center"/>
      <protection hidden="1"/>
    </xf>
    <xf numFmtId="0" fontId="0" fillId="10" borderId="0" xfId="0" applyFill="1" applyAlignment="1">
      <alignment horizontal="left" wrapText="1"/>
    </xf>
    <xf numFmtId="0" fontId="29" fillId="10" borderId="23" xfId="0" applyFont="1" applyFill="1" applyBorder="1" applyAlignment="1" applyProtection="1">
      <alignment horizontal="center" vertical="center"/>
      <protection hidden="1"/>
    </xf>
    <xf numFmtId="41" fontId="0" fillId="10" borderId="23" xfId="8" applyFont="1" applyFill="1" applyBorder="1" applyAlignment="1" applyProtection="1">
      <alignment horizontal="center" vertical="center" wrapText="1"/>
      <protection hidden="1"/>
    </xf>
    <xf numFmtId="44" fontId="0" fillId="10" borderId="23" xfId="8" applyNumberFormat="1" applyFont="1" applyFill="1" applyBorder="1" applyAlignment="1" applyProtection="1">
      <alignment horizontal="center" vertical="center" wrapText="1"/>
      <protection hidden="1"/>
    </xf>
    <xf numFmtId="0" fontId="0" fillId="10" borderId="0" xfId="0" applyFill="1" applyAlignment="1">
      <alignment wrapText="1"/>
    </xf>
    <xf numFmtId="2" fontId="0" fillId="10" borderId="23" xfId="8" applyNumberFormat="1" applyFont="1" applyFill="1" applyBorder="1" applyAlignment="1" applyProtection="1">
      <alignment horizontal="center" vertical="center" wrapText="1"/>
      <protection hidden="1"/>
    </xf>
    <xf numFmtId="2" fontId="0" fillId="0" borderId="23" xfId="8" applyNumberFormat="1" applyFont="1" applyBorder="1" applyAlignment="1" applyProtection="1">
      <alignment horizontal="center" vertical="center" wrapText="1"/>
      <protection hidden="1"/>
    </xf>
    <xf numFmtId="166" fontId="14" fillId="10" borderId="27" xfId="0" applyNumberFormat="1" applyFont="1" applyFill="1" applyBorder="1" applyAlignment="1" applyProtection="1">
      <alignment horizontal="center" vertical="center" wrapText="1"/>
      <protection hidden="1"/>
    </xf>
    <xf numFmtId="0" fontId="24" fillId="10" borderId="0" xfId="0" applyFont="1" applyFill="1" applyAlignment="1">
      <alignment vertical="center"/>
    </xf>
    <xf numFmtId="2" fontId="0" fillId="14" borderId="23" xfId="8" applyNumberFormat="1" applyFont="1" applyFill="1" applyBorder="1" applyAlignment="1" applyProtection="1">
      <alignment horizontal="center" vertical="center" wrapText="1"/>
      <protection hidden="1"/>
    </xf>
    <xf numFmtId="0" fontId="49" fillId="0" borderId="8" xfId="6" applyFont="1" applyFill="1" applyBorder="1" applyAlignment="1" applyProtection="1">
      <alignment horizontal="center" vertical="center" wrapText="1"/>
      <protection hidden="1"/>
    </xf>
    <xf numFmtId="0" fontId="41" fillId="0" borderId="8" xfId="6" applyFont="1" applyFill="1" applyBorder="1" applyAlignment="1" applyProtection="1">
      <alignment horizontal="center" vertical="center" wrapText="1"/>
      <protection locked="0"/>
    </xf>
    <xf numFmtId="0" fontId="41" fillId="0" borderId="8" xfId="6" applyNumberFormat="1" applyFont="1" applyFill="1" applyBorder="1" applyAlignment="1" applyProtection="1">
      <alignment horizontal="center" vertical="center" wrapText="1"/>
      <protection locked="0"/>
    </xf>
    <xf numFmtId="0" fontId="51" fillId="0" borderId="8" xfId="0" applyFont="1" applyBorder="1" applyAlignment="1">
      <alignment vertical="center"/>
    </xf>
    <xf numFmtId="0" fontId="0" fillId="15" borderId="0" xfId="0" applyFill="1"/>
    <xf numFmtId="0" fontId="12" fillId="15" borderId="0" xfId="0" applyFont="1" applyFill="1"/>
    <xf numFmtId="0" fontId="12" fillId="15" borderId="0" xfId="0" applyFont="1" applyFill="1" applyAlignment="1">
      <alignment horizontal="left" wrapText="1"/>
    </xf>
    <xf numFmtId="0" fontId="12" fillId="15" borderId="0" xfId="0" applyFont="1" applyFill="1" applyAlignment="1">
      <alignment wrapText="1"/>
    </xf>
    <xf numFmtId="0" fontId="29" fillId="15" borderId="23" xfId="0" applyFont="1" applyFill="1" applyBorder="1" applyAlignment="1" applyProtection="1">
      <alignment horizontal="center" vertical="center" wrapText="1"/>
      <protection hidden="1"/>
    </xf>
    <xf numFmtId="0" fontId="12" fillId="15" borderId="0" xfId="0" applyFont="1" applyFill="1" applyAlignment="1">
      <alignment horizontal="left" vertical="top" wrapText="1"/>
    </xf>
    <xf numFmtId="0" fontId="24" fillId="15" borderId="0" xfId="0" applyFont="1" applyFill="1" applyAlignment="1">
      <alignment vertical="center"/>
    </xf>
    <xf numFmtId="0" fontId="0" fillId="15" borderId="0" xfId="0" applyFill="1" applyAlignment="1">
      <alignment horizontal="center" vertical="center"/>
    </xf>
    <xf numFmtId="41" fontId="12" fillId="15" borderId="23" xfId="8" applyFont="1" applyFill="1" applyBorder="1" applyAlignment="1" applyProtection="1">
      <alignment horizontal="center" vertical="center" wrapText="1"/>
      <protection hidden="1"/>
    </xf>
    <xf numFmtId="168" fontId="12" fillId="15" borderId="29" xfId="8" applyNumberFormat="1" applyFont="1" applyFill="1" applyBorder="1" applyAlignment="1" applyProtection="1">
      <alignment horizontal="center" vertical="center" wrapText="1"/>
      <protection hidden="1"/>
    </xf>
    <xf numFmtId="44" fontId="12" fillId="15" borderId="23" xfId="8" applyNumberFormat="1" applyFont="1" applyFill="1" applyBorder="1" applyAlignment="1" applyProtection="1">
      <alignment horizontal="center" vertical="center" wrapText="1"/>
      <protection hidden="1"/>
    </xf>
    <xf numFmtId="166" fontId="30" fillId="15" borderId="27" xfId="0" applyNumberFormat="1" applyFont="1" applyFill="1" applyBorder="1" applyAlignment="1" applyProtection="1">
      <alignment horizontal="center" vertical="center" wrapText="1"/>
      <protection hidden="1"/>
    </xf>
    <xf numFmtId="0" fontId="31" fillId="15" borderId="0" xfId="0" applyFont="1" applyFill="1" applyAlignment="1">
      <alignment vertical="center"/>
    </xf>
    <xf numFmtId="2" fontId="12" fillId="15" borderId="23" xfId="8" applyNumberFormat="1" applyFont="1" applyFill="1" applyBorder="1" applyAlignment="1" applyProtection="1">
      <alignment horizontal="center" vertical="center" wrapText="1"/>
      <protection hidden="1"/>
    </xf>
    <xf numFmtId="2" fontId="12" fillId="10" borderId="23" xfId="8" applyNumberFormat="1" applyFont="1" applyFill="1" applyBorder="1" applyAlignment="1" applyProtection="1">
      <alignment horizontal="center" vertical="center" wrapText="1"/>
      <protection hidden="1"/>
    </xf>
    <xf numFmtId="0" fontId="12" fillId="16" borderId="0" xfId="0" applyFont="1" applyFill="1"/>
    <xf numFmtId="0" fontId="12" fillId="16" borderId="0" xfId="0" applyFont="1" applyFill="1" applyAlignment="1">
      <alignment horizontal="left" wrapText="1"/>
    </xf>
    <xf numFmtId="0" fontId="12" fillId="16" borderId="0" xfId="0" applyFont="1" applyFill="1" applyAlignment="1">
      <alignment wrapText="1"/>
    </xf>
    <xf numFmtId="0" fontId="29" fillId="16" borderId="23" xfId="0" applyFont="1" applyFill="1" applyBorder="1" applyAlignment="1" applyProtection="1">
      <alignment horizontal="center" vertical="center" wrapText="1"/>
      <protection hidden="1"/>
    </xf>
    <xf numFmtId="166" fontId="30" fillId="16" borderId="27" xfId="0" applyNumberFormat="1" applyFont="1" applyFill="1" applyBorder="1" applyAlignment="1" applyProtection="1">
      <alignment horizontal="center" vertical="center" wrapText="1"/>
      <protection hidden="1"/>
    </xf>
    <xf numFmtId="0" fontId="0" fillId="16" borderId="0" xfId="0" applyFill="1" applyAlignment="1">
      <alignment horizontal="center" vertical="center"/>
    </xf>
    <xf numFmtId="41" fontId="12" fillId="16" borderId="23" xfId="8" applyFont="1" applyFill="1" applyBorder="1" applyAlignment="1" applyProtection="1">
      <alignment horizontal="center" vertical="center" wrapText="1"/>
      <protection hidden="1"/>
    </xf>
    <xf numFmtId="2" fontId="12" fillId="16" borderId="29" xfId="8" applyNumberFormat="1" applyFont="1" applyFill="1" applyBorder="1" applyAlignment="1" applyProtection="1">
      <alignment horizontal="center" vertical="center" wrapText="1"/>
      <protection hidden="1"/>
    </xf>
    <xf numFmtId="44" fontId="12" fillId="16" borderId="23" xfId="8" applyNumberFormat="1" applyFont="1" applyFill="1" applyBorder="1" applyAlignment="1" applyProtection="1">
      <alignment horizontal="center" vertical="center" wrapText="1"/>
      <protection hidden="1"/>
    </xf>
    <xf numFmtId="0" fontId="0" fillId="16" borderId="0" xfId="0" applyFill="1"/>
    <xf numFmtId="0" fontId="12" fillId="16" borderId="0" xfId="0" applyFont="1" applyFill="1" applyAlignment="1">
      <alignment horizontal="left"/>
    </xf>
    <xf numFmtId="0" fontId="31" fillId="16" borderId="0" xfId="0" applyFont="1" applyFill="1" applyAlignment="1">
      <alignment vertical="center"/>
    </xf>
    <xf numFmtId="41" fontId="12" fillId="16" borderId="29" xfId="8" applyFont="1" applyFill="1" applyBorder="1" applyAlignment="1" applyProtection="1">
      <alignment horizontal="center" vertical="center" wrapText="1"/>
      <protection hidden="1"/>
    </xf>
    <xf numFmtId="0" fontId="0" fillId="16" borderId="0" xfId="0" applyFill="1" applyAlignment="1">
      <alignment horizontal="left" wrapText="1"/>
    </xf>
    <xf numFmtId="0" fontId="29" fillId="16" borderId="23" xfId="0" applyFont="1" applyFill="1" applyBorder="1" applyAlignment="1" applyProtection="1">
      <alignment horizontal="center" vertical="center"/>
      <protection hidden="1"/>
    </xf>
    <xf numFmtId="0" fontId="0" fillId="16" borderId="0" xfId="0" applyFill="1" applyAlignment="1">
      <alignment wrapText="1"/>
    </xf>
    <xf numFmtId="41" fontId="0" fillId="16" borderId="23" xfId="8" applyFont="1" applyFill="1" applyBorder="1" applyAlignment="1" applyProtection="1">
      <alignment horizontal="center" vertical="center" wrapText="1"/>
      <protection hidden="1"/>
    </xf>
    <xf numFmtId="2" fontId="0" fillId="16" borderId="23" xfId="8" applyNumberFormat="1" applyFont="1" applyFill="1" applyBorder="1" applyAlignment="1" applyProtection="1">
      <alignment horizontal="center" vertical="center" wrapText="1"/>
      <protection hidden="1"/>
    </xf>
    <xf numFmtId="44" fontId="0" fillId="16" borderId="23" xfId="8" applyNumberFormat="1" applyFont="1" applyFill="1" applyBorder="1" applyAlignment="1" applyProtection="1">
      <alignment horizontal="center" vertical="center" wrapText="1"/>
      <protection hidden="1"/>
    </xf>
    <xf numFmtId="0" fontId="0" fillId="17" borderId="0" xfId="0" applyFill="1"/>
    <xf numFmtId="0" fontId="0" fillId="17" borderId="0" xfId="0" applyFill="1" applyAlignment="1">
      <alignment horizontal="left" wrapText="1"/>
    </xf>
    <xf numFmtId="0" fontId="29" fillId="17" borderId="23" xfId="0" applyFont="1" applyFill="1" applyBorder="1" applyAlignment="1" applyProtection="1">
      <alignment horizontal="center" vertical="center" wrapText="1"/>
      <protection hidden="1"/>
    </xf>
    <xf numFmtId="0" fontId="12" fillId="17" borderId="0" xfId="0" applyFont="1" applyFill="1"/>
    <xf numFmtId="0" fontId="0" fillId="17" borderId="0" xfId="0" applyFill="1" applyAlignment="1">
      <alignment wrapText="1"/>
    </xf>
    <xf numFmtId="0" fontId="31" fillId="17" borderId="0" xfId="0" applyFont="1" applyFill="1" applyAlignment="1">
      <alignment vertical="center"/>
    </xf>
    <xf numFmtId="41" fontId="0" fillId="17" borderId="23" xfId="8" applyFont="1" applyFill="1" applyBorder="1" applyAlignment="1" applyProtection="1">
      <alignment horizontal="center" vertical="center" wrapText="1"/>
      <protection hidden="1"/>
    </xf>
    <xf numFmtId="2" fontId="0" fillId="17" borderId="23" xfId="8" applyNumberFormat="1" applyFont="1" applyFill="1" applyBorder="1" applyAlignment="1" applyProtection="1">
      <alignment horizontal="center" vertical="center" wrapText="1"/>
      <protection hidden="1"/>
    </xf>
    <xf numFmtId="44" fontId="0" fillId="17" borderId="23" xfId="8" applyNumberFormat="1" applyFont="1" applyFill="1" applyBorder="1" applyAlignment="1" applyProtection="1">
      <alignment horizontal="center" vertical="center" wrapText="1"/>
      <protection hidden="1"/>
    </xf>
    <xf numFmtId="0" fontId="52" fillId="0" borderId="8" xfId="6" applyFont="1" applyFill="1" applyBorder="1" applyAlignment="1" applyProtection="1">
      <alignment horizontal="center" vertical="center" wrapText="1"/>
      <protection locked="0"/>
    </xf>
    <xf numFmtId="0" fontId="28" fillId="0" borderId="8" xfId="6" applyNumberFormat="1" applyFont="1" applyFill="1" applyBorder="1" applyAlignment="1" applyProtection="1">
      <alignment horizontal="center" vertical="center" wrapText="1"/>
      <protection hidden="1"/>
    </xf>
    <xf numFmtId="0" fontId="14" fillId="0" borderId="8" xfId="6" applyNumberFormat="1" applyFont="1" applyFill="1" applyBorder="1" applyAlignment="1" applyProtection="1">
      <alignment horizontal="center" vertical="center" wrapText="1"/>
      <protection hidden="1"/>
    </xf>
    <xf numFmtId="0" fontId="14" fillId="0" borderId="36" xfId="6" applyFont="1" applyFill="1" applyBorder="1" applyAlignment="1" applyProtection="1">
      <alignment horizontal="center" vertical="center" wrapText="1"/>
      <protection locked="0"/>
    </xf>
    <xf numFmtId="0" fontId="33" fillId="2" borderId="8" xfId="5" applyFont="1" applyBorder="1" applyAlignment="1">
      <alignment horizontal="center" vertical="center" wrapText="1"/>
    </xf>
    <xf numFmtId="0" fontId="33" fillId="2" borderId="5" xfId="5" applyFont="1" applyBorder="1" applyAlignment="1">
      <alignment horizontal="center" vertical="center" wrapText="1"/>
    </xf>
    <xf numFmtId="9" fontId="33" fillId="2" borderId="8" xfId="9" applyFont="1" applyFill="1" applyBorder="1" applyAlignment="1">
      <alignment horizontal="center" vertical="center" wrapText="1"/>
    </xf>
    <xf numFmtId="167" fontId="14" fillId="0" borderId="8" xfId="6" applyNumberFormat="1" applyFont="1" applyFill="1" applyBorder="1" applyAlignment="1" applyProtection="1">
      <alignment horizontal="center" vertical="center" wrapText="1"/>
      <protection hidden="1"/>
    </xf>
    <xf numFmtId="0" fontId="37" fillId="2" borderId="8" xfId="5" applyFont="1" applyBorder="1" applyAlignment="1">
      <alignment horizontal="center" vertical="center" wrapText="1"/>
    </xf>
    <xf numFmtId="0" fontId="34" fillId="12" borderId="8" xfId="5" applyFont="1" applyFill="1" applyBorder="1" applyAlignment="1">
      <alignment horizontal="center" vertical="center" wrapText="1"/>
    </xf>
    <xf numFmtId="0" fontId="50" fillId="2" borderId="8" xfId="5" applyFont="1" applyBorder="1" applyAlignment="1">
      <alignment horizontal="center" vertical="center" wrapText="1"/>
    </xf>
    <xf numFmtId="0" fontId="25" fillId="12" borderId="8" xfId="5" applyFont="1" applyFill="1" applyBorder="1" applyAlignment="1" applyProtection="1">
      <alignment horizontal="center" vertical="center" wrapText="1"/>
      <protection hidden="1"/>
    </xf>
    <xf numFmtId="0" fontId="19" fillId="0" borderId="8" xfId="0" applyFont="1" applyBorder="1" applyAlignment="1" applyProtection="1">
      <alignment horizontal="center" vertical="center" wrapText="1"/>
      <protection locked="0"/>
    </xf>
    <xf numFmtId="169" fontId="19" fillId="0" borderId="8" xfId="9" applyNumberFormat="1" applyFont="1" applyFill="1" applyBorder="1" applyAlignment="1" applyProtection="1">
      <alignment horizontal="center" vertical="center" wrapText="1"/>
      <protection locked="0"/>
    </xf>
    <xf numFmtId="1" fontId="19" fillId="0" borderId="8" xfId="6" applyNumberFormat="1" applyFont="1" applyFill="1" applyBorder="1" applyAlignment="1" applyProtection="1">
      <alignment horizontal="center" vertical="center" wrapText="1"/>
      <protection locked="0"/>
    </xf>
    <xf numFmtId="0" fontId="54" fillId="0" borderId="8" xfId="6" applyFont="1" applyFill="1" applyBorder="1" applyAlignment="1" applyProtection="1">
      <alignment horizontal="justify" vertical="justify" wrapText="1"/>
      <protection locked="0"/>
    </xf>
    <xf numFmtId="0" fontId="57" fillId="0" borderId="0" xfId="0" applyFont="1" applyAlignment="1">
      <alignment horizontal="center" vertical="center"/>
    </xf>
    <xf numFmtId="0" fontId="58" fillId="14" borderId="8" xfId="0" applyFont="1" applyFill="1" applyBorder="1" applyAlignment="1">
      <alignment horizontal="center" vertical="center" wrapText="1"/>
    </xf>
    <xf numFmtId="0" fontId="58" fillId="14" borderId="8" xfId="0" applyFont="1" applyFill="1" applyBorder="1" applyAlignment="1">
      <alignment horizontal="center" vertical="center"/>
    </xf>
    <xf numFmtId="0" fontId="59" fillId="0" borderId="8" xfId="0" applyFont="1" applyBorder="1" applyAlignment="1">
      <alignment horizontal="center" vertical="center" wrapText="1"/>
    </xf>
    <xf numFmtId="0" fontId="57" fillId="0" borderId="8" xfId="0" applyFont="1" applyBorder="1" applyAlignment="1">
      <alignment horizontal="center" vertical="center" wrapText="1"/>
    </xf>
    <xf numFmtId="170" fontId="57" fillId="4" borderId="8" xfId="1" applyNumberFormat="1" applyFont="1" applyFill="1" applyBorder="1" applyAlignment="1">
      <alignment horizontal="center" vertical="center"/>
    </xf>
    <xf numFmtId="170" fontId="57" fillId="4" borderId="8" xfId="0" applyNumberFormat="1" applyFont="1" applyFill="1" applyBorder="1" applyAlignment="1">
      <alignment horizontal="center" vertical="center"/>
    </xf>
    <xf numFmtId="0" fontId="57" fillId="0" borderId="0" xfId="0" applyFont="1" applyAlignment="1">
      <alignment horizontal="center" vertical="center" wrapText="1"/>
    </xf>
    <xf numFmtId="0" fontId="57" fillId="0" borderId="8" xfId="0" applyFont="1" applyBorder="1" applyAlignment="1">
      <alignment horizontal="justify" vertical="center" wrapText="1"/>
    </xf>
    <xf numFmtId="0" fontId="57" fillId="7" borderId="8" xfId="0" applyFont="1" applyFill="1" applyBorder="1" applyAlignment="1">
      <alignment horizontal="center" vertical="center" wrapText="1"/>
    </xf>
    <xf numFmtId="0" fontId="60" fillId="0" borderId="8" xfId="0" applyFont="1" applyBorder="1" applyAlignment="1">
      <alignment horizontal="center" vertical="center" wrapText="1"/>
    </xf>
    <xf numFmtId="170" fontId="57" fillId="0" borderId="8" xfId="0" applyNumberFormat="1" applyFont="1" applyBorder="1" applyAlignment="1">
      <alignment horizontal="center" vertical="center" wrapText="1"/>
    </xf>
    <xf numFmtId="170" fontId="57" fillId="0" borderId="8" xfId="0" applyNumberFormat="1" applyFont="1" applyBorder="1" applyAlignment="1">
      <alignment horizontal="center" vertical="center"/>
    </xf>
    <xf numFmtId="0" fontId="58" fillId="0" borderId="0" xfId="0" applyFont="1" applyAlignment="1">
      <alignment horizontal="center" vertical="center" wrapText="1"/>
    </xf>
    <xf numFmtId="170" fontId="61" fillId="0" borderId="0" xfId="0" applyNumberFormat="1" applyFont="1" applyAlignment="1">
      <alignment horizontal="center" vertical="center" wrapText="1"/>
    </xf>
    <xf numFmtId="170" fontId="61" fillId="0" borderId="0" xfId="0" applyNumberFormat="1" applyFont="1" applyAlignment="1">
      <alignment horizontal="center" vertical="center"/>
    </xf>
    <xf numFmtId="0" fontId="59" fillId="0" borderId="0" xfId="0" applyFont="1" applyAlignment="1">
      <alignment horizontal="center" vertical="center" wrapText="1"/>
    </xf>
    <xf numFmtId="170" fontId="57" fillId="0" borderId="0" xfId="0" applyNumberFormat="1" applyFont="1" applyAlignment="1">
      <alignment horizontal="center" vertical="center"/>
    </xf>
    <xf numFmtId="171" fontId="57" fillId="0" borderId="0" xfId="0" applyNumberFormat="1" applyFont="1" applyAlignment="1">
      <alignment horizontal="center" vertical="center"/>
    </xf>
    <xf numFmtId="0" fontId="62" fillId="18" borderId="8" xfId="0" applyFont="1" applyFill="1" applyBorder="1" applyAlignment="1">
      <alignment horizontal="center" vertical="center" wrapText="1"/>
    </xf>
    <xf numFmtId="170" fontId="60" fillId="19" borderId="8" xfId="0" applyNumberFormat="1" applyFont="1" applyFill="1" applyBorder="1" applyAlignment="1">
      <alignment horizontal="center" vertical="center"/>
    </xf>
    <xf numFmtId="0" fontId="60" fillId="18" borderId="8" xfId="0" applyFont="1" applyFill="1" applyBorder="1" applyAlignment="1">
      <alignment horizontal="center" vertical="center"/>
    </xf>
    <xf numFmtId="0" fontId="62" fillId="0" borderId="0" xfId="0" applyFont="1" applyAlignment="1">
      <alignment horizontal="center" vertical="center" wrapText="1"/>
    </xf>
    <xf numFmtId="170" fontId="60" fillId="0" borderId="0" xfId="0" applyNumberFormat="1" applyFont="1" applyAlignment="1">
      <alignment horizontal="center" vertical="center"/>
    </xf>
    <xf numFmtId="0" fontId="60" fillId="0" borderId="0" xfId="0" applyFont="1" applyAlignment="1">
      <alignment horizontal="center" vertical="center"/>
    </xf>
    <xf numFmtId="0" fontId="59" fillId="0" borderId="8" xfId="0" applyFont="1" applyBorder="1" applyAlignment="1">
      <alignment vertical="center" wrapText="1"/>
    </xf>
    <xf numFmtId="170" fontId="57" fillId="0" borderId="8" xfId="1" applyNumberFormat="1" applyFont="1" applyFill="1" applyBorder="1" applyAlignment="1">
      <alignment horizontal="center" vertical="center"/>
    </xf>
    <xf numFmtId="0" fontId="57" fillId="0" borderId="8" xfId="0" applyFont="1" applyBorder="1" applyAlignment="1">
      <alignment vertical="center" wrapText="1"/>
    </xf>
    <xf numFmtId="170" fontId="57" fillId="4" borderId="0" xfId="1" applyNumberFormat="1" applyFont="1" applyFill="1" applyBorder="1" applyAlignment="1">
      <alignment horizontal="center" vertical="center"/>
    </xf>
    <xf numFmtId="170" fontId="57" fillId="4" borderId="0" xfId="0" applyNumberFormat="1" applyFont="1" applyFill="1" applyAlignment="1">
      <alignment horizontal="center" vertical="center"/>
    </xf>
    <xf numFmtId="0" fontId="57" fillId="0" borderId="8" xfId="0" applyFont="1" applyBorder="1" applyAlignment="1">
      <alignment horizontal="center" vertical="center"/>
    </xf>
    <xf numFmtId="0" fontId="60" fillId="19" borderId="8" xfId="0" applyFont="1" applyFill="1" applyBorder="1" applyAlignment="1">
      <alignment horizontal="center" vertical="center"/>
    </xf>
    <xf numFmtId="170" fontId="60" fillId="19" borderId="8" xfId="1" applyNumberFormat="1" applyFont="1" applyFill="1" applyBorder="1" applyAlignment="1">
      <alignment horizontal="center" vertical="center" wrapText="1"/>
    </xf>
    <xf numFmtId="172" fontId="57" fillId="0" borderId="8" xfId="0" applyNumberFormat="1" applyFont="1" applyBorder="1" applyAlignment="1">
      <alignment horizontal="center" vertical="center"/>
    </xf>
    <xf numFmtId="0" fontId="61" fillId="0" borderId="0" xfId="0" applyFont="1" applyAlignment="1">
      <alignment horizontal="center" vertical="center"/>
    </xf>
    <xf numFmtId="0" fontId="63" fillId="0" borderId="0" xfId="0" applyFont="1" applyAlignment="1">
      <alignment horizontal="center" vertical="center" wrapText="1"/>
    </xf>
    <xf numFmtId="170" fontId="56" fillId="0" borderId="0" xfId="0" applyNumberFormat="1" applyFont="1" applyAlignment="1">
      <alignment horizontal="center" vertical="center"/>
    </xf>
    <xf numFmtId="0" fontId="58" fillId="0" borderId="0" xfId="0" applyFont="1" applyAlignment="1">
      <alignment horizontal="center" vertical="center"/>
    </xf>
    <xf numFmtId="0" fontId="60" fillId="20" borderId="8" xfId="0" applyFont="1" applyFill="1" applyBorder="1" applyAlignment="1">
      <alignment horizontal="center" vertical="center" wrapText="1"/>
    </xf>
    <xf numFmtId="0" fontId="64" fillId="20" borderId="8" xfId="10" applyFont="1" applyFill="1" applyBorder="1" applyAlignment="1">
      <alignment horizontal="center" vertical="center" wrapText="1"/>
    </xf>
    <xf numFmtId="0" fontId="62" fillId="20" borderId="8" xfId="10" applyFont="1" applyFill="1" applyBorder="1" applyAlignment="1">
      <alignment horizontal="center" vertical="center" wrapText="1"/>
    </xf>
    <xf numFmtId="0" fontId="65" fillId="0" borderId="8" xfId="0" applyFont="1" applyBorder="1" applyAlignment="1">
      <alignment horizontal="center" vertical="center" wrapText="1"/>
    </xf>
    <xf numFmtId="49" fontId="57" fillId="4" borderId="8" xfId="0" applyNumberFormat="1" applyFont="1" applyFill="1" applyBorder="1" applyAlignment="1">
      <alignment horizontal="center" vertical="center" wrapText="1"/>
    </xf>
    <xf numFmtId="1" fontId="65" fillId="0" borderId="8" xfId="0" applyNumberFormat="1" applyFont="1" applyBorder="1" applyAlignment="1">
      <alignment horizontal="center" vertical="center" wrapText="1"/>
    </xf>
    <xf numFmtId="1" fontId="65" fillId="0" borderId="8" xfId="0" applyNumberFormat="1" applyFont="1" applyBorder="1" applyAlignment="1">
      <alignment vertical="center" wrapText="1"/>
    </xf>
    <xf numFmtId="0" fontId="57" fillId="4" borderId="8" xfId="0" applyFont="1" applyFill="1" applyBorder="1" applyAlignment="1">
      <alignment horizontal="center" vertical="center" wrapText="1"/>
    </xf>
    <xf numFmtId="170" fontId="57" fillId="4" borderId="8" xfId="1" applyNumberFormat="1" applyFont="1" applyFill="1" applyBorder="1" applyAlignment="1">
      <alignment horizontal="center" vertical="center" wrapText="1"/>
    </xf>
    <xf numFmtId="0" fontId="57" fillId="4" borderId="8" xfId="1" applyNumberFormat="1" applyFont="1" applyFill="1" applyBorder="1" applyAlignment="1">
      <alignment horizontal="center" vertical="center" wrapText="1"/>
    </xf>
    <xf numFmtId="0" fontId="66" fillId="0" borderId="0" xfId="0" applyFont="1" applyAlignment="1">
      <alignment wrapText="1"/>
    </xf>
    <xf numFmtId="3" fontId="59" fillId="0" borderId="8" xfId="0" applyNumberFormat="1" applyFont="1" applyBorder="1" applyAlignment="1">
      <alignment horizontal="center" vertical="center" wrapText="1"/>
    </xf>
    <xf numFmtId="170" fontId="59" fillId="0" borderId="8" xfId="1" applyNumberFormat="1" applyFont="1" applyBorder="1" applyAlignment="1">
      <alignment horizontal="center" vertical="center" wrapText="1"/>
    </xf>
    <xf numFmtId="0" fontId="66" fillId="7" borderId="8" xfId="0" applyFont="1" applyFill="1" applyBorder="1" applyAlignment="1">
      <alignment horizontal="center" vertical="center" wrapText="1"/>
    </xf>
    <xf numFmtId="49" fontId="65" fillId="0" borderId="8" xfId="0" applyNumberFormat="1" applyFont="1" applyBorder="1" applyAlignment="1">
      <alignment horizontal="center" vertical="center" wrapText="1"/>
    </xf>
    <xf numFmtId="170" fontId="65" fillId="0" borderId="8" xfId="1" applyNumberFormat="1" applyFont="1" applyBorder="1" applyAlignment="1">
      <alignment vertical="center" wrapText="1"/>
    </xf>
    <xf numFmtId="170" fontId="65" fillId="0" borderId="8" xfId="1" applyNumberFormat="1" applyFont="1" applyFill="1" applyBorder="1" applyAlignment="1">
      <alignment vertical="center" wrapText="1"/>
    </xf>
    <xf numFmtId="170" fontId="57" fillId="0" borderId="8" xfId="1" applyNumberFormat="1" applyFont="1" applyFill="1" applyBorder="1" applyAlignment="1">
      <alignment horizontal="center" vertical="center" wrapText="1"/>
    </xf>
    <xf numFmtId="170" fontId="57" fillId="0" borderId="8" xfId="1" applyNumberFormat="1" applyFont="1" applyBorder="1" applyAlignment="1">
      <alignment horizontal="center" vertical="center"/>
    </xf>
    <xf numFmtId="49" fontId="57" fillId="0" borderId="8" xfId="0" applyNumberFormat="1" applyFont="1" applyBorder="1" applyAlignment="1">
      <alignment horizontal="center" vertical="center"/>
    </xf>
    <xf numFmtId="0" fontId="61" fillId="0" borderId="9" xfId="0" applyFont="1" applyBorder="1" applyAlignment="1">
      <alignment horizontal="center" vertical="center"/>
    </xf>
    <xf numFmtId="170" fontId="61" fillId="0" borderId="9" xfId="0" applyNumberFormat="1" applyFont="1" applyBorder="1" applyAlignment="1">
      <alignment horizontal="center" vertical="center"/>
    </xf>
    <xf numFmtId="0" fontId="55" fillId="0" borderId="0" xfId="0" applyFont="1" applyAlignment="1">
      <alignment horizontal="center" vertical="center" wrapText="1"/>
    </xf>
    <xf numFmtId="0" fontId="56" fillId="18" borderId="8" xfId="0" applyFont="1" applyFill="1" applyBorder="1" applyAlignment="1">
      <alignment horizontal="center" vertical="center"/>
    </xf>
    <xf numFmtId="170" fontId="56" fillId="19" borderId="8" xfId="1" applyNumberFormat="1" applyFont="1" applyFill="1" applyBorder="1" applyAlignment="1">
      <alignment horizontal="center" vertical="center" wrapText="1"/>
    </xf>
    <xf numFmtId="0" fontId="55" fillId="0" borderId="38" xfId="0" applyFont="1" applyBorder="1" applyAlignment="1">
      <alignment horizontal="center" vertical="center" wrapText="1"/>
    </xf>
    <xf numFmtId="170" fontId="61" fillId="0" borderId="38" xfId="0" applyNumberFormat="1" applyFont="1" applyBorder="1" applyAlignment="1">
      <alignment horizontal="center" vertical="center"/>
    </xf>
    <xf numFmtId="0" fontId="61" fillId="0" borderId="8" xfId="0" applyFont="1" applyBorder="1" applyAlignment="1">
      <alignment horizontal="center" vertical="center"/>
    </xf>
    <xf numFmtId="0" fontId="60" fillId="0" borderId="0" xfId="0" applyFont="1" applyAlignment="1">
      <alignment horizontal="center" vertical="center" wrapText="1"/>
    </xf>
    <xf numFmtId="0" fontId="57" fillId="4" borderId="0" xfId="0" applyFont="1" applyFill="1" applyAlignment="1">
      <alignment horizontal="center" vertical="center"/>
    </xf>
    <xf numFmtId="0" fontId="59" fillId="4" borderId="0" xfId="0" applyFont="1" applyFill="1" applyAlignment="1">
      <alignment horizontal="center" vertical="center" wrapText="1"/>
    </xf>
    <xf numFmtId="170" fontId="57" fillId="0" borderId="0" xfId="0" applyNumberFormat="1" applyFont="1" applyAlignment="1">
      <alignment horizontal="center" vertical="center" wrapText="1"/>
    </xf>
    <xf numFmtId="49" fontId="57" fillId="0" borderId="8" xfId="0" applyNumberFormat="1" applyFont="1" applyBorder="1" applyAlignment="1">
      <alignment horizontal="center" vertical="center" wrapText="1"/>
    </xf>
    <xf numFmtId="0" fontId="61" fillId="0" borderId="0" xfId="0" applyFont="1"/>
    <xf numFmtId="0" fontId="61" fillId="0" borderId="8" xfId="0" applyFont="1" applyBorder="1"/>
    <xf numFmtId="49" fontId="57" fillId="4" borderId="8" xfId="1" applyNumberFormat="1" applyFont="1" applyFill="1" applyBorder="1" applyAlignment="1">
      <alignment horizontal="center" vertical="center" wrapText="1"/>
    </xf>
    <xf numFmtId="1" fontId="57" fillId="0" borderId="8" xfId="0" applyNumberFormat="1" applyFont="1" applyBorder="1" applyAlignment="1">
      <alignment horizontal="center" vertical="center"/>
    </xf>
    <xf numFmtId="0" fontId="58" fillId="20" borderId="8" xfId="0" applyFont="1" applyFill="1" applyBorder="1" applyAlignment="1">
      <alignment horizontal="center" vertical="center" wrapText="1"/>
    </xf>
    <xf numFmtId="0" fontId="68" fillId="20" borderId="8" xfId="10" applyFont="1" applyFill="1" applyBorder="1" applyAlignment="1">
      <alignment horizontal="center" vertical="center" wrapText="1"/>
    </xf>
    <xf numFmtId="0" fontId="69" fillId="20" borderId="8" xfId="10" applyFont="1" applyFill="1" applyBorder="1" applyAlignment="1">
      <alignment horizontal="center" vertical="center" wrapText="1"/>
    </xf>
    <xf numFmtId="1" fontId="57" fillId="4" borderId="8" xfId="0" applyNumberFormat="1" applyFont="1" applyFill="1" applyBorder="1" applyAlignment="1">
      <alignment horizontal="center" vertical="center" wrapText="1"/>
    </xf>
    <xf numFmtId="1" fontId="59" fillId="0" borderId="8" xfId="0" applyNumberFormat="1" applyFont="1" applyBorder="1" applyAlignment="1">
      <alignment horizontal="center" vertical="center" wrapText="1"/>
    </xf>
    <xf numFmtId="170" fontId="65" fillId="0" borderId="44" xfId="1" applyNumberFormat="1" applyFont="1" applyFill="1" applyBorder="1" applyAlignment="1">
      <alignment horizontal="center" vertical="center" wrapText="1"/>
    </xf>
    <xf numFmtId="170" fontId="65" fillId="0" borderId="8" xfId="1" applyNumberFormat="1" applyFont="1" applyBorder="1" applyAlignment="1">
      <alignment horizontal="center" vertical="center" wrapText="1"/>
    </xf>
    <xf numFmtId="170" fontId="65" fillId="0" borderId="44" xfId="1" applyNumberFormat="1" applyFont="1" applyBorder="1" applyAlignment="1">
      <alignment horizontal="center" vertical="center" wrapText="1"/>
    </xf>
    <xf numFmtId="17" fontId="65" fillId="0" borderId="8" xfId="0" applyNumberFormat="1" applyFont="1" applyBorder="1" applyAlignment="1">
      <alignment horizontal="center" vertical="center" wrapText="1"/>
    </xf>
    <xf numFmtId="0" fontId="59" fillId="0" borderId="8" xfId="0" applyFont="1" applyBorder="1" applyAlignment="1">
      <alignment horizontal="center" vertical="center" wrapText="1" readingOrder="1"/>
    </xf>
    <xf numFmtId="3" fontId="59" fillId="0" borderId="8" xfId="0" applyNumberFormat="1" applyFont="1" applyBorder="1" applyAlignment="1">
      <alignment horizontal="justify" vertical="center" wrapText="1"/>
    </xf>
    <xf numFmtId="0" fontId="57" fillId="0" borderId="0" xfId="0" applyFont="1"/>
    <xf numFmtId="0" fontId="70" fillId="0" borderId="0" xfId="0" applyFont="1"/>
    <xf numFmtId="17" fontId="57" fillId="4" borderId="8" xfId="0" applyNumberFormat="1" applyFont="1" applyFill="1" applyBorder="1" applyAlignment="1">
      <alignment horizontal="center" vertical="center" wrapText="1"/>
    </xf>
    <xf numFmtId="1" fontId="65" fillId="0" borderId="8" xfId="1" applyNumberFormat="1" applyFont="1" applyBorder="1" applyAlignment="1">
      <alignment horizontal="center" vertical="center" wrapText="1"/>
    </xf>
    <xf numFmtId="0" fontId="61" fillId="7" borderId="8" xfId="0" applyFont="1" applyFill="1" applyBorder="1" applyAlignment="1">
      <alignment horizontal="center" vertical="center" wrapText="1"/>
    </xf>
    <xf numFmtId="3" fontId="65" fillId="0" borderId="8" xfId="0" applyNumberFormat="1" applyFont="1" applyBorder="1" applyAlignment="1">
      <alignment horizontal="justify" vertical="center" wrapText="1"/>
    </xf>
    <xf numFmtId="0" fontId="65" fillId="0" borderId="8" xfId="10" applyFont="1" applyBorder="1" applyAlignment="1">
      <alignment horizontal="center" vertical="center" wrapText="1"/>
    </xf>
    <xf numFmtId="170" fontId="59" fillId="0" borderId="8" xfId="1" applyNumberFormat="1" applyFont="1" applyFill="1" applyBorder="1" applyAlignment="1">
      <alignment horizontal="center" vertical="center" wrapText="1"/>
    </xf>
    <xf numFmtId="0" fontId="59" fillId="0" borderId="8" xfId="10" applyFont="1" applyBorder="1" applyAlignment="1">
      <alignment horizontal="center" vertical="center" wrapText="1"/>
    </xf>
    <xf numFmtId="17" fontId="57" fillId="0" borderId="8" xfId="0" applyNumberFormat="1" applyFont="1" applyBorder="1" applyAlignment="1">
      <alignment horizontal="center" vertical="center" wrapText="1"/>
    </xf>
    <xf numFmtId="0" fontId="57" fillId="4" borderId="8" xfId="0" applyFont="1" applyFill="1" applyBorder="1" applyAlignment="1">
      <alignment horizontal="center" vertical="center"/>
    </xf>
    <xf numFmtId="170" fontId="65" fillId="0" borderId="8" xfId="1" applyNumberFormat="1" applyFont="1" applyFill="1" applyBorder="1" applyAlignment="1">
      <alignment horizontal="center" vertical="center" wrapText="1"/>
    </xf>
    <xf numFmtId="0" fontId="61" fillId="0" borderId="0" xfId="0" applyFont="1" applyAlignment="1">
      <alignment horizontal="center" vertical="center" wrapText="1"/>
    </xf>
    <xf numFmtId="1" fontId="65" fillId="0" borderId="8" xfId="0" applyNumberFormat="1" applyFont="1" applyBorder="1" applyAlignment="1">
      <alignment horizontal="justify" vertical="center" wrapText="1"/>
    </xf>
    <xf numFmtId="1" fontId="61" fillId="4" borderId="8" xfId="0" applyNumberFormat="1" applyFont="1" applyFill="1" applyBorder="1" applyAlignment="1">
      <alignment horizontal="center" vertical="center" wrapText="1"/>
    </xf>
    <xf numFmtId="170" fontId="61" fillId="4" borderId="8" xfId="1" applyNumberFormat="1" applyFont="1" applyFill="1" applyBorder="1" applyAlignment="1">
      <alignment horizontal="center" vertical="center" wrapText="1"/>
    </xf>
    <xf numFmtId="0" fontId="61" fillId="0" borderId="8" xfId="0" applyFont="1" applyBorder="1" applyAlignment="1">
      <alignment horizontal="center" vertical="center" wrapText="1"/>
    </xf>
    <xf numFmtId="0" fontId="70" fillId="0" borderId="8" xfId="0" applyFont="1" applyBorder="1" applyAlignment="1">
      <alignment horizontal="center" vertical="center" wrapText="1"/>
    </xf>
    <xf numFmtId="17" fontId="61" fillId="0" borderId="8" xfId="0" applyNumberFormat="1" applyFont="1" applyBorder="1" applyAlignment="1">
      <alignment horizontal="center" vertical="center" wrapText="1"/>
    </xf>
    <xf numFmtId="0" fontId="55" fillId="0" borderId="8" xfId="0" applyFont="1" applyBorder="1" applyAlignment="1">
      <alignment horizontal="center" vertical="center" wrapText="1" readingOrder="1"/>
    </xf>
    <xf numFmtId="0" fontId="70" fillId="0" borderId="0" xfId="0" applyFont="1" applyAlignment="1">
      <alignment horizontal="center" vertical="center" wrapText="1"/>
    </xf>
    <xf numFmtId="49" fontId="61" fillId="0" borderId="0" xfId="0" applyNumberFormat="1" applyFont="1" applyAlignment="1">
      <alignment horizontal="center" vertical="center" wrapText="1"/>
    </xf>
    <xf numFmtId="0" fontId="55" fillId="0" borderId="0" xfId="0" applyFont="1" applyAlignment="1">
      <alignment horizontal="center" vertical="center" wrapText="1" readingOrder="1"/>
    </xf>
    <xf numFmtId="0" fontId="61" fillId="4" borderId="8" xfId="0" applyFont="1" applyFill="1" applyBorder="1" applyAlignment="1">
      <alignment horizontal="center" vertical="center" wrapText="1"/>
    </xf>
    <xf numFmtId="170" fontId="61" fillId="4" borderId="0" xfId="1" applyNumberFormat="1" applyFont="1" applyFill="1" applyBorder="1" applyAlignment="1">
      <alignment horizontal="center" vertical="center" wrapText="1"/>
    </xf>
    <xf numFmtId="0" fontId="61" fillId="4" borderId="9" xfId="0" applyFont="1" applyFill="1" applyBorder="1" applyAlignment="1">
      <alignment horizontal="center" vertical="center" wrapText="1"/>
    </xf>
    <xf numFmtId="170" fontId="70" fillId="4" borderId="45" xfId="1" applyNumberFormat="1" applyFont="1" applyFill="1" applyBorder="1" applyAlignment="1">
      <alignment horizontal="center" vertical="center"/>
    </xf>
    <xf numFmtId="0" fontId="56" fillId="19" borderId="8" xfId="0" applyFont="1" applyFill="1" applyBorder="1" applyAlignment="1">
      <alignment horizontal="center" vertical="center"/>
    </xf>
    <xf numFmtId="170" fontId="56" fillId="19" borderId="8" xfId="1" applyNumberFormat="1" applyFont="1" applyFill="1" applyBorder="1" applyAlignment="1">
      <alignment horizontal="center" vertical="center"/>
    </xf>
    <xf numFmtId="170" fontId="56" fillId="4" borderId="0" xfId="1" applyNumberFormat="1" applyFont="1" applyFill="1" applyBorder="1" applyAlignment="1">
      <alignment horizontal="center" vertical="center" wrapText="1"/>
    </xf>
    <xf numFmtId="0" fontId="56" fillId="4" borderId="0" xfId="0" applyFont="1" applyFill="1" applyAlignment="1">
      <alignment horizontal="center" vertical="center"/>
    </xf>
    <xf numFmtId="170" fontId="56" fillId="4" borderId="0" xfId="1" applyNumberFormat="1" applyFont="1" applyFill="1" applyBorder="1" applyAlignment="1">
      <alignment horizontal="center" vertical="center"/>
    </xf>
    <xf numFmtId="170" fontId="60" fillId="0" borderId="0" xfId="1" applyNumberFormat="1" applyFont="1" applyAlignment="1">
      <alignment horizontal="center" vertical="center"/>
    </xf>
    <xf numFmtId="0" fontId="59" fillId="0" borderId="8" xfId="0" applyFont="1" applyBorder="1" applyAlignment="1">
      <alignment horizontal="justify" vertical="center" wrapText="1"/>
    </xf>
    <xf numFmtId="0" fontId="57" fillId="21" borderId="0" xfId="0" applyFont="1" applyFill="1"/>
    <xf numFmtId="0" fontId="65" fillId="0" borderId="8" xfId="0" applyFont="1" applyBorder="1" applyAlignment="1">
      <alignment horizontal="justify" vertical="center" wrapText="1"/>
    </xf>
    <xf numFmtId="0" fontId="59" fillId="0" borderId="8" xfId="0" applyFont="1" applyBorder="1" applyAlignment="1">
      <alignment horizontal="center" vertical="center" readingOrder="1"/>
    </xf>
    <xf numFmtId="0" fontId="65" fillId="0" borderId="0" xfId="0" applyFont="1" applyAlignment="1">
      <alignment horizontal="center" vertical="center" wrapText="1"/>
    </xf>
    <xf numFmtId="17" fontId="57" fillId="4" borderId="0" xfId="0" applyNumberFormat="1" applyFont="1" applyFill="1" applyAlignment="1">
      <alignment horizontal="center" vertical="center" wrapText="1"/>
    </xf>
    <xf numFmtId="1" fontId="59" fillId="0" borderId="0" xfId="0" applyNumberFormat="1" applyFont="1" applyAlignment="1">
      <alignment horizontal="center" vertical="center" wrapText="1"/>
    </xf>
    <xf numFmtId="1" fontId="65" fillId="0" borderId="0" xfId="0" applyNumberFormat="1" applyFont="1" applyAlignment="1">
      <alignment horizontal="center" vertical="center" wrapText="1"/>
    </xf>
    <xf numFmtId="1" fontId="65" fillId="0" borderId="0" xfId="0" applyNumberFormat="1" applyFont="1" applyAlignment="1">
      <alignment vertical="center" wrapText="1"/>
    </xf>
    <xf numFmtId="170" fontId="65" fillId="0" borderId="0" xfId="1" applyNumberFormat="1" applyFont="1" applyBorder="1" applyAlignment="1">
      <alignment vertical="center" wrapText="1"/>
    </xf>
    <xf numFmtId="17" fontId="61" fillId="0" borderId="0" xfId="0" applyNumberFormat="1" applyFont="1" applyAlignment="1">
      <alignment horizontal="center" vertical="center" wrapText="1"/>
    </xf>
    <xf numFmtId="0" fontId="55" fillId="0" borderId="0" xfId="0" applyFont="1" applyAlignment="1">
      <alignment horizontal="center" vertical="center"/>
    </xf>
    <xf numFmtId="170" fontId="56" fillId="0" borderId="0" xfId="1" applyNumberFormat="1" applyFont="1" applyFill="1" applyBorder="1" applyAlignment="1">
      <alignment horizontal="center" vertical="center" wrapText="1"/>
    </xf>
    <xf numFmtId="0" fontId="56" fillId="0" borderId="0" xfId="0" applyFont="1" applyAlignment="1">
      <alignment horizontal="center" vertical="center"/>
    </xf>
    <xf numFmtId="170" fontId="56" fillId="0" borderId="0" xfId="1" applyNumberFormat="1" applyFont="1" applyFill="1" applyBorder="1" applyAlignment="1">
      <alignment horizontal="center" vertical="center"/>
    </xf>
    <xf numFmtId="0" fontId="64" fillId="23" borderId="8" xfId="0" applyFont="1" applyFill="1" applyBorder="1" applyAlignment="1">
      <alignment horizontal="center" vertical="center" wrapText="1"/>
    </xf>
    <xf numFmtId="0" fontId="59" fillId="0" borderId="8" xfId="0" applyFont="1" applyBorder="1" applyAlignment="1">
      <alignment vertical="top" wrapText="1"/>
    </xf>
    <xf numFmtId="0" fontId="61" fillId="4" borderId="0" xfId="0" applyFont="1" applyFill="1" applyAlignment="1">
      <alignment horizontal="center" vertical="center"/>
    </xf>
    <xf numFmtId="0" fontId="0" fillId="4" borderId="0" xfId="0" applyFill="1"/>
    <xf numFmtId="0" fontId="59" fillId="4" borderId="8" xfId="0" applyFont="1" applyFill="1" applyBorder="1" applyAlignment="1">
      <alignment horizontal="center" vertical="center" wrapText="1" readingOrder="1"/>
    </xf>
    <xf numFmtId="49" fontId="65" fillId="4" borderId="8" xfId="0" applyNumberFormat="1" applyFont="1" applyFill="1" applyBorder="1" applyAlignment="1">
      <alignment horizontal="center" vertical="center" wrapText="1"/>
    </xf>
    <xf numFmtId="0" fontId="65" fillId="4" borderId="8" xfId="0" applyFont="1" applyFill="1" applyBorder="1" applyAlignment="1">
      <alignment horizontal="center" vertical="center" wrapText="1"/>
    </xf>
    <xf numFmtId="0" fontId="59" fillId="4" borderId="8" xfId="0" applyFont="1" applyFill="1" applyBorder="1" applyAlignment="1">
      <alignment horizontal="center" vertical="center" wrapText="1"/>
    </xf>
    <xf numFmtId="0" fontId="59" fillId="0" borderId="0" xfId="0" applyFont="1" applyAlignment="1">
      <alignment horizontal="center" vertical="center" wrapText="1" readingOrder="1"/>
    </xf>
    <xf numFmtId="0" fontId="59" fillId="0" borderId="0" xfId="0" applyFont="1" applyAlignment="1">
      <alignment vertical="top" wrapText="1"/>
    </xf>
    <xf numFmtId="49" fontId="65" fillId="0" borderId="0" xfId="0" applyNumberFormat="1" applyFont="1" applyAlignment="1">
      <alignment horizontal="center" vertical="center" wrapText="1"/>
    </xf>
    <xf numFmtId="0" fontId="43" fillId="13" borderId="37" xfId="0" applyFont="1" applyFill="1" applyBorder="1" applyAlignment="1">
      <alignment horizontal="center" vertical="center" wrapText="1"/>
    </xf>
    <xf numFmtId="0" fontId="72" fillId="0" borderId="32" xfId="0" applyFont="1" applyBorder="1" applyAlignment="1">
      <alignment horizontal="center" vertical="center" wrapText="1"/>
    </xf>
    <xf numFmtId="0" fontId="73" fillId="0" borderId="32" xfId="3" applyFont="1" applyFill="1" applyBorder="1" applyAlignment="1" applyProtection="1">
      <alignment horizontal="center" vertical="center" wrapText="1"/>
      <protection hidden="1"/>
    </xf>
    <xf numFmtId="0" fontId="45" fillId="2" borderId="0" xfId="5" applyFont="1" applyBorder="1" applyAlignment="1">
      <alignment horizontal="center" vertical="center" wrapText="1"/>
    </xf>
    <xf numFmtId="167" fontId="45" fillId="2" borderId="39" xfId="5" applyNumberFormat="1" applyFont="1" applyBorder="1" applyAlignment="1">
      <alignment horizontal="center" vertical="center" wrapText="1"/>
    </xf>
    <xf numFmtId="167" fontId="26" fillId="2" borderId="40" xfId="5" applyNumberFormat="1" applyFont="1" applyBorder="1" applyAlignment="1">
      <alignment horizontal="center" vertical="center" wrapText="1"/>
    </xf>
    <xf numFmtId="167" fontId="9" fillId="0" borderId="0" xfId="2" applyNumberFormat="1" applyFont="1" applyBorder="1" applyAlignment="1">
      <alignment horizontal="center"/>
    </xf>
    <xf numFmtId="0" fontId="27" fillId="0" borderId="8" xfId="6" applyFont="1" applyFill="1" applyBorder="1" applyAlignment="1">
      <alignment horizontal="justify" vertical="justify" wrapText="1"/>
    </xf>
    <xf numFmtId="0" fontId="55" fillId="0" borderId="41" xfId="0" applyFont="1" applyBorder="1" applyAlignment="1">
      <alignment horizontal="justify" vertical="center" wrapText="1"/>
    </xf>
    <xf numFmtId="0" fontId="17" fillId="0" borderId="16" xfId="4" applyFont="1" applyFill="1" applyBorder="1" applyAlignment="1" applyProtection="1">
      <alignment horizontal="center" vertical="center" wrapText="1"/>
    </xf>
    <xf numFmtId="0" fontId="17" fillId="0" borderId="18" xfId="4" applyFont="1" applyFill="1" applyBorder="1" applyAlignment="1" applyProtection="1">
      <alignment horizontal="center" vertical="center" wrapText="1"/>
    </xf>
    <xf numFmtId="0" fontId="17" fillId="0" borderId="1" xfId="4" applyFont="1" applyFill="1" applyAlignment="1" applyProtection="1">
      <alignment horizontal="center" vertical="center" wrapText="1"/>
    </xf>
    <xf numFmtId="0" fontId="17" fillId="0" borderId="19" xfId="4" applyFont="1" applyFill="1" applyBorder="1" applyAlignment="1" applyProtection="1">
      <alignment horizontal="center" vertical="center" wrapText="1"/>
    </xf>
    <xf numFmtId="0" fontId="17" fillId="0" borderId="17" xfId="4" applyFont="1" applyFill="1" applyBorder="1" applyAlignment="1" applyProtection="1">
      <alignment horizontal="center" vertical="center" wrapText="1"/>
    </xf>
    <xf numFmtId="0" fontId="17" fillId="0" borderId="20" xfId="4" applyFont="1" applyFill="1" applyBorder="1" applyAlignment="1" applyProtection="1">
      <alignment horizontal="center" vertical="center" wrapText="1"/>
    </xf>
    <xf numFmtId="0" fontId="38" fillId="2" borderId="15" xfId="5" applyFont="1" applyBorder="1" applyAlignment="1">
      <alignment horizontal="center" vertical="center" wrapText="1"/>
    </xf>
    <xf numFmtId="0" fontId="38" fillId="2" borderId="11" xfId="5" applyFont="1" applyBorder="1" applyAlignment="1">
      <alignment horizontal="center" vertical="center" wrapText="1"/>
    </xf>
    <xf numFmtId="0" fontId="38" fillId="2" borderId="12" xfId="5" applyFont="1" applyBorder="1" applyAlignment="1">
      <alignment horizontal="center" vertical="center" wrapText="1"/>
    </xf>
    <xf numFmtId="0" fontId="16" fillId="2" borderId="10" xfId="5" applyFont="1" applyBorder="1" applyAlignment="1">
      <alignment horizontal="center" vertical="center" wrapText="1"/>
    </xf>
    <xf numFmtId="0" fontId="38" fillId="2" borderId="3" xfId="5" applyFont="1" applyBorder="1" applyAlignment="1">
      <alignment horizontal="center" vertical="center" wrapText="1"/>
    </xf>
    <xf numFmtId="0" fontId="38" fillId="2" borderId="4" xfId="5" applyFont="1" applyBorder="1" applyAlignment="1">
      <alignment horizontal="center" vertical="center" wrapText="1"/>
    </xf>
    <xf numFmtId="0" fontId="38" fillId="2" borderId="5" xfId="5" applyFont="1" applyBorder="1" applyAlignment="1">
      <alignment horizontal="center" vertical="center" wrapText="1"/>
    </xf>
    <xf numFmtId="0" fontId="39" fillId="2" borderId="3" xfId="5" applyFont="1" applyBorder="1" applyAlignment="1">
      <alignment horizontal="center" vertical="center" wrapText="1"/>
    </xf>
    <xf numFmtId="0" fontId="39" fillId="2" borderId="4" xfId="5" applyFont="1" applyBorder="1" applyAlignment="1">
      <alignment horizontal="center" vertical="center" wrapText="1"/>
    </xf>
    <xf numFmtId="0" fontId="39" fillId="2" borderId="5" xfId="5" applyFont="1" applyBorder="1" applyAlignment="1">
      <alignment horizontal="center" vertical="center" wrapText="1"/>
    </xf>
    <xf numFmtId="0" fontId="16" fillId="0" borderId="0" xfId="5" applyFont="1" applyFill="1" applyBorder="1" applyAlignment="1">
      <alignment horizontal="center" vertical="center" wrapText="1"/>
    </xf>
    <xf numFmtId="17" fontId="21" fillId="0" borderId="1" xfId="4" quotePrefix="1" applyNumberFormat="1" applyFont="1" applyFill="1" applyAlignment="1" applyProtection="1">
      <alignment horizontal="center" vertical="center"/>
      <protection locked="0" hidden="1"/>
    </xf>
    <xf numFmtId="17" fontId="3" fillId="0" borderId="1" xfId="4" quotePrefix="1" applyNumberFormat="1" applyFill="1" applyAlignment="1" applyProtection="1">
      <alignment horizontal="center" vertical="center" wrapText="1"/>
      <protection locked="0" hidden="1"/>
    </xf>
    <xf numFmtId="17" fontId="22" fillId="0" borderId="1" xfId="4" quotePrefix="1" applyNumberFormat="1" applyFont="1" applyFill="1" applyAlignment="1" applyProtection="1">
      <alignment horizontal="left" vertical="center"/>
      <protection locked="0" hidden="1"/>
    </xf>
    <xf numFmtId="0" fontId="56" fillId="14" borderId="8" xfId="0" applyFont="1" applyFill="1" applyBorder="1" applyAlignment="1">
      <alignment horizontal="center" vertical="center"/>
    </xf>
    <xf numFmtId="0" fontId="60" fillId="0" borderId="42" xfId="0" applyFont="1" applyBorder="1" applyAlignment="1">
      <alignment horizontal="center" vertical="center" wrapText="1"/>
    </xf>
    <xf numFmtId="0" fontId="60" fillId="0" borderId="43" xfId="0" applyFont="1" applyBorder="1" applyAlignment="1">
      <alignment horizontal="center" vertical="center" wrapText="1"/>
    </xf>
    <xf numFmtId="0" fontId="60" fillId="0" borderId="36" xfId="0" applyFont="1" applyBorder="1" applyAlignment="1">
      <alignment horizontal="center" vertical="center" wrapText="1"/>
    </xf>
    <xf numFmtId="0" fontId="56" fillId="15" borderId="8" xfId="0" applyFont="1" applyFill="1" applyBorder="1" applyAlignment="1">
      <alignment horizontal="center" vertical="center"/>
    </xf>
    <xf numFmtId="0" fontId="67" fillId="15" borderId="8" xfId="0" applyFont="1" applyFill="1" applyBorder="1" applyAlignment="1">
      <alignment horizontal="center" vertical="center"/>
    </xf>
    <xf numFmtId="49" fontId="67" fillId="15" borderId="8" xfId="0" applyNumberFormat="1" applyFont="1" applyFill="1" applyBorder="1" applyAlignment="1">
      <alignment horizontal="center" vertical="center"/>
    </xf>
    <xf numFmtId="49" fontId="67" fillId="15" borderId="42" xfId="0" applyNumberFormat="1" applyFont="1" applyFill="1" applyBorder="1" applyAlignment="1">
      <alignment horizontal="center" vertical="center"/>
    </xf>
    <xf numFmtId="49" fontId="67" fillId="15" borderId="43" xfId="0" applyNumberFormat="1" applyFont="1" applyFill="1" applyBorder="1" applyAlignment="1">
      <alignment horizontal="center" vertical="center"/>
    </xf>
    <xf numFmtId="49" fontId="67" fillId="15" borderId="36" xfId="0" applyNumberFormat="1" applyFont="1" applyFill="1" applyBorder="1" applyAlignment="1">
      <alignment horizontal="center" vertical="center"/>
    </xf>
    <xf numFmtId="0" fontId="60" fillId="22" borderId="0" xfId="0" applyFont="1" applyFill="1" applyAlignment="1">
      <alignment horizontal="center" vertical="center" wrapText="1"/>
    </xf>
    <xf numFmtId="0" fontId="60" fillId="22" borderId="46" xfId="0" applyFont="1" applyFill="1" applyBorder="1" applyAlignment="1">
      <alignment horizontal="center" vertical="center" wrapText="1"/>
    </xf>
    <xf numFmtId="0" fontId="60" fillId="12" borderId="8" xfId="0" applyFont="1" applyFill="1" applyBorder="1" applyAlignment="1">
      <alignment horizontal="center" vertical="center"/>
    </xf>
    <xf numFmtId="0" fontId="59" fillId="0" borderId="8" xfId="0" applyFont="1" applyBorder="1" applyAlignment="1">
      <alignment horizontal="center" vertical="center" wrapText="1"/>
    </xf>
    <xf numFmtId="0" fontId="16" fillId="2" borderId="15" xfId="5" applyFont="1" applyBorder="1" applyAlignment="1">
      <alignment horizontal="center" vertical="center" wrapText="1"/>
    </xf>
    <xf numFmtId="0" fontId="16" fillId="2" borderId="11" xfId="5" applyFont="1" applyBorder="1" applyAlignment="1">
      <alignment horizontal="center" vertical="center" wrapText="1"/>
    </xf>
    <xf numFmtId="0" fontId="16" fillId="2" borderId="12" xfId="5" applyFont="1" applyBorder="1" applyAlignment="1">
      <alignment horizontal="center" vertical="center" wrapText="1"/>
    </xf>
    <xf numFmtId="0" fontId="16" fillId="2" borderId="3" xfId="5" applyFont="1" applyBorder="1" applyAlignment="1">
      <alignment horizontal="center" vertical="center" wrapText="1"/>
    </xf>
    <xf numFmtId="0" fontId="16" fillId="2" borderId="4" xfId="5" applyFont="1" applyBorder="1" applyAlignment="1">
      <alignment horizontal="center" vertical="center" wrapText="1"/>
    </xf>
    <xf numFmtId="0" fontId="16" fillId="2" borderId="5" xfId="5" applyFont="1" applyBorder="1" applyAlignment="1">
      <alignment horizontal="center" vertical="center" wrapText="1"/>
    </xf>
  </cellXfs>
  <cellStyles count="14">
    <cellStyle name="Énfasis1" xfId="5" builtinId="29"/>
    <cellStyle name="Énfasis5" xfId="6" builtinId="45"/>
    <cellStyle name="Millares" xfId="11" builtinId="3"/>
    <cellStyle name="Millares [0]" xfId="8" builtinId="6"/>
    <cellStyle name="Millares [0] 2 2 3" xfId="13" xr:uid="{00215773-0115-47C3-95E8-35883B8865DC}"/>
    <cellStyle name="Millares [0] 6" xfId="12" xr:uid="{D3AF0E26-BC3F-4D0E-BB76-997AE3AE0467}"/>
    <cellStyle name="Moneda" xfId="1" builtinId="4"/>
    <cellStyle name="Moneda [0]" xfId="2" builtinId="7"/>
    <cellStyle name="Moneda 3 2" xfId="7" xr:uid="{00000000-0005-0000-0000-000005000000}"/>
    <cellStyle name="Normal" xfId="0" builtinId="0"/>
    <cellStyle name="Normal 2" xfId="10" xr:uid="{00000000-0005-0000-0000-000007000000}"/>
    <cellStyle name="Porcentaje" xfId="9" builtinId="5"/>
    <cellStyle name="Título" xfId="3" builtinId="15"/>
    <cellStyle name="Título 2" xfId="4" builtinId="17"/>
  </cellStyles>
  <dxfs count="109">
    <dxf>
      <font>
        <b val="0"/>
        <i val="0"/>
        <strike val="0"/>
        <condense val="0"/>
        <extend val="0"/>
        <outline val="0"/>
        <shadow val="0"/>
        <u val="none"/>
        <vertAlign val="baseline"/>
        <sz val="18"/>
        <color theme="1"/>
        <name val="Arial Narrow"/>
        <scheme val="none"/>
      </font>
      <numFmt numFmtId="0" formatCode="General"/>
      <border diagonalUp="0" diagonalDown="0" outline="0">
        <left style="thin">
          <color indexed="64"/>
        </left>
        <right style="thin">
          <color indexed="64"/>
        </right>
        <top/>
        <bottom/>
      </border>
    </dxf>
    <dxf>
      <font>
        <strike val="0"/>
        <outline val="0"/>
        <shadow val="0"/>
        <u val="none"/>
        <vertAlign val="baseline"/>
        <sz val="10"/>
        <color theme="1"/>
        <name val="Arial Narrow"/>
        <family val="2"/>
        <scheme val="none"/>
      </font>
      <numFmt numFmtId="166" formatCode="&quot;$&quot;\ #,##0"/>
      <fill>
        <patternFill patternType="none">
          <fgColor indexed="64"/>
          <bgColor indexed="65"/>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0" hidden="0"/>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general" vertical="bottom" textRotation="0" wrapText="0" indent="0" justifyLastLine="0" shrinkToFit="0" readingOrder="0"/>
      <border diagonalUp="0" diagonalDown="0" outline="0">
        <left style="thin">
          <color indexed="64"/>
        </left>
        <right style="thin">
          <color indexed="64"/>
        </right>
        <top/>
        <bottom/>
      </border>
      <protection locked="0" hidden="0"/>
    </dxf>
    <dxf>
      <font>
        <strike val="0"/>
        <outline val="0"/>
        <shadow val="0"/>
        <u val="none"/>
        <vertAlign val="baseline"/>
        <sz val="10"/>
        <color theme="1"/>
        <name val="Arial Narrow"/>
        <family val="2"/>
        <scheme val="none"/>
      </font>
      <fill>
        <patternFill patternType="none">
          <fgColor indexed="64"/>
          <bgColor indexed="65"/>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0" hidden="0"/>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general" vertical="bottom" textRotation="0" wrapText="0" indent="0" justifyLastLine="0" shrinkToFit="0" readingOrder="0"/>
      <border diagonalUp="0" diagonalDown="0" outline="0">
        <left style="thin">
          <color indexed="64"/>
        </left>
        <right style="thin">
          <color indexed="64"/>
        </right>
        <top/>
        <bottom/>
      </border>
      <protection locked="0" hidden="0"/>
    </dxf>
    <dxf>
      <font>
        <strike val="0"/>
        <outline val="0"/>
        <shadow val="0"/>
        <u val="none"/>
        <vertAlign val="baseline"/>
        <sz val="10"/>
        <color theme="1"/>
        <name val="Arial Narrow"/>
        <family val="2"/>
        <scheme val="none"/>
      </font>
      <fill>
        <patternFill patternType="none">
          <fgColor indexed="64"/>
          <bgColor indexed="65"/>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0" hidden="0"/>
    </dxf>
    <dxf>
      <font>
        <b val="0"/>
        <i val="0"/>
        <strike val="0"/>
        <condense val="0"/>
        <extend val="0"/>
        <outline val="0"/>
        <shadow val="0"/>
        <u val="none"/>
        <vertAlign val="baseline"/>
        <sz val="18"/>
        <color theme="1"/>
        <name val="Arial Narrow"/>
        <scheme val="none"/>
      </font>
      <numFmt numFmtId="0" formatCode="General"/>
      <border diagonalUp="0" diagonalDown="0" outline="0">
        <left style="thin">
          <color indexed="64"/>
        </left>
        <right style="thin">
          <color indexed="64"/>
        </right>
        <top/>
        <bottom/>
      </border>
    </dxf>
    <dxf>
      <font>
        <strike val="0"/>
        <outline val="0"/>
        <shadow val="0"/>
        <u val="none"/>
        <vertAlign val="baseline"/>
        <sz val="10"/>
        <color theme="1"/>
        <name val="Arial Narrow"/>
        <family val="2"/>
        <scheme val="none"/>
      </font>
      <numFmt numFmtId="166" formatCode="&quot;$&quot;\ #,##0"/>
      <fill>
        <patternFill patternType="none">
          <fgColor indexed="64"/>
          <bgColor indexed="65"/>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0" hidden="0"/>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general" vertical="bottom" textRotation="0" wrapText="0" indent="0" justifyLastLine="0" shrinkToFit="0" readingOrder="0"/>
      <border diagonalUp="0" diagonalDown="0" outline="0">
        <left style="thin">
          <color indexed="64"/>
        </left>
        <right style="thin">
          <color indexed="64"/>
        </right>
        <top/>
        <bottom/>
      </border>
      <protection locked="0" hidden="0"/>
    </dxf>
    <dxf>
      <font>
        <strike val="0"/>
        <outline val="0"/>
        <shadow val="0"/>
        <u val="none"/>
        <vertAlign val="baseline"/>
        <sz val="10"/>
        <color theme="1"/>
        <name val="Arial Narrow"/>
        <family val="2"/>
        <scheme val="none"/>
      </font>
      <fill>
        <patternFill patternType="none">
          <fgColor indexed="64"/>
          <bgColor indexed="65"/>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0" hidden="0"/>
    </dxf>
    <dxf>
      <font>
        <b val="0"/>
        <i val="0"/>
        <strike val="0"/>
        <condense val="0"/>
        <extend val="0"/>
        <outline val="0"/>
        <shadow val="0"/>
        <u val="none"/>
        <vertAlign val="baseline"/>
        <sz val="18"/>
        <color theme="1"/>
        <name val="Arial Narrow"/>
        <scheme val="none"/>
      </font>
      <numFmt numFmtId="0" formatCode="General"/>
      <border diagonalUp="0" diagonalDown="0" outline="0">
        <left style="thin">
          <color indexed="64"/>
        </left>
        <right style="thin">
          <color indexed="64"/>
        </right>
        <top/>
        <bottom/>
      </border>
      <protection locked="0" hidden="0"/>
    </dxf>
    <dxf>
      <font>
        <strike val="0"/>
        <outline val="0"/>
        <shadow val="0"/>
        <u val="none"/>
        <vertAlign val="baseline"/>
        <sz val="10"/>
        <color theme="1"/>
        <name val="Arial Narrow"/>
        <family val="2"/>
        <scheme val="none"/>
      </font>
      <fill>
        <patternFill patternType="none">
          <fgColor indexed="64"/>
          <bgColor indexed="65"/>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0" hidden="0"/>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general" vertical="bottom" textRotation="0" wrapText="0" indent="0" justifyLastLine="0" shrinkToFit="0" readingOrder="0"/>
      <border diagonalUp="0" diagonalDown="0" outline="0">
        <left style="thin">
          <color indexed="64"/>
        </left>
        <right style="thin">
          <color indexed="64"/>
        </right>
        <top/>
        <bottom/>
      </border>
      <protection locked="0" hidden="0"/>
    </dxf>
    <dxf>
      <font>
        <strike val="0"/>
        <outline val="0"/>
        <shadow val="0"/>
        <u val="none"/>
        <vertAlign val="baseline"/>
        <sz val="10"/>
        <color theme="1"/>
        <name val="Arial Narrow"/>
        <family val="2"/>
        <scheme val="none"/>
      </font>
      <fill>
        <patternFill patternType="none">
          <fgColor indexed="64"/>
          <bgColor indexed="65"/>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0" hidden="0"/>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general" vertical="bottom" textRotation="0" wrapText="0" indent="0" justifyLastLine="0" shrinkToFit="0" readingOrder="0"/>
      <border diagonalUp="0" diagonalDown="0" outline="0">
        <left style="thin">
          <color indexed="64"/>
        </left>
        <right/>
        <top/>
        <bottom/>
      </border>
      <protection locked="0" hidden="0"/>
    </dxf>
    <dxf>
      <font>
        <strike val="0"/>
        <outline val="0"/>
        <shadow val="0"/>
        <u val="none"/>
        <vertAlign val="baseline"/>
        <sz val="11"/>
        <color theme="1"/>
        <name val="Arial Narrow"/>
        <family val="2"/>
        <scheme val="none"/>
      </font>
      <fill>
        <patternFill patternType="none">
          <fgColor indexed="64"/>
          <bgColor indexed="65"/>
        </patternFill>
      </fill>
      <alignment horizontal="justify" vertical="justify"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0" hidden="0"/>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general" vertical="bottom" textRotation="0" wrapText="0" indent="0" justifyLastLine="0" shrinkToFit="0" readingOrder="0"/>
      <border diagonalUp="0" diagonalDown="0" outline="0">
        <left style="thin">
          <color indexed="64"/>
        </left>
        <right style="thin">
          <color indexed="64"/>
        </right>
        <top/>
        <bottom/>
      </border>
      <protection locked="1" hidden="0"/>
    </dxf>
    <dxf>
      <font>
        <b val="0"/>
        <i val="0"/>
        <strike val="0"/>
        <condense val="0"/>
        <extend val="0"/>
        <outline val="0"/>
        <shadow val="0"/>
        <u val="none"/>
        <vertAlign val="baseline"/>
        <sz val="10"/>
        <color theme="1"/>
        <name val="Arial Narrow"/>
        <family val="2"/>
        <scheme val="none"/>
      </font>
      <numFmt numFmtId="167" formatCode="&quot;$&quot;\ #,##0.00"/>
      <fill>
        <patternFill patternType="none">
          <fgColor indexed="64"/>
          <bgColor indexed="65"/>
        </patternFill>
      </fill>
      <alignment horizontal="center" vertical="center" textRotation="0" wrapText="1" indent="0" justifyLastLine="0" shrinkToFit="0" readingOrder="0"/>
      <border diagonalUp="0" diagonalDown="0" outline="0">
        <left/>
        <right style="thin">
          <color indexed="64"/>
        </right>
        <top style="thin">
          <color indexed="64"/>
        </top>
        <bottom style="thin">
          <color indexed="64"/>
        </bottom>
      </border>
      <protection locked="1" hidden="1"/>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center" vertical="bottom" textRotation="0" wrapText="0" indent="0" justifyLastLine="0" shrinkToFit="0" readingOrder="0"/>
      <border diagonalUp="0" diagonalDown="0" outline="0">
        <left style="thin">
          <color indexed="64"/>
        </left>
        <right style="thin">
          <color indexed="64"/>
        </right>
        <top/>
        <bottom/>
      </border>
      <protection locked="0" hidden="0"/>
    </dxf>
    <dxf>
      <font>
        <b/>
        <i val="0"/>
        <strike val="0"/>
        <condense val="0"/>
        <extend val="0"/>
        <outline val="0"/>
        <shadow val="0"/>
        <u val="none"/>
        <vertAlign val="baseline"/>
        <sz val="12"/>
        <color theme="1"/>
        <name val="Arial Narrow"/>
        <family val="2"/>
        <scheme val="none"/>
      </font>
      <fill>
        <patternFill patternType="none">
          <fgColor indexed="64"/>
          <bgColor indexed="65"/>
        </patternFill>
      </fill>
      <alignment horizontal="center" vertical="center" textRotation="0" wrapText="1" indent="0" justifyLastLine="0" shrinkToFit="0" readingOrder="0"/>
      <border diagonalUp="0" diagonalDown="0" outline="0">
        <left/>
        <right style="thin">
          <color indexed="64"/>
        </right>
        <top style="thin">
          <color indexed="64"/>
        </top>
        <bottom style="thin">
          <color indexed="64"/>
        </bottom>
      </border>
      <protection locked="0" hidden="0"/>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center" vertical="bottom" textRotation="0" wrapText="0" indent="0" justifyLastLine="0" shrinkToFit="0" readingOrder="0"/>
      <border diagonalUp="0" diagonalDown="0" outline="0">
        <left style="thin">
          <color indexed="64"/>
        </left>
        <right style="thin">
          <color indexed="64"/>
        </right>
        <top/>
        <bottom/>
      </border>
      <protection locked="1" hidden="0"/>
    </dxf>
    <dxf>
      <font>
        <b/>
        <strike val="0"/>
        <outline val="0"/>
        <shadow val="0"/>
        <u val="none"/>
        <vertAlign val="baseline"/>
        <sz val="12"/>
        <color theme="1"/>
        <name val="Arial Narrow"/>
        <family val="2"/>
        <scheme val="none"/>
      </font>
      <fill>
        <patternFill patternType="none">
          <fgColor indexed="64"/>
          <bgColor indexed="65"/>
        </patternFill>
      </fill>
      <alignment horizontal="center" vertical="center" textRotation="0" wrapText="1" indent="0" justifyLastLine="0" shrinkToFit="0" readingOrder="0"/>
      <border diagonalUp="0" diagonalDown="0" outline="0">
        <left/>
        <right/>
        <top style="thin">
          <color indexed="64"/>
        </top>
        <bottom style="thin">
          <color indexed="64"/>
        </bottom>
      </border>
      <protection locked="0" hidden="0"/>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center" vertical="bottom" textRotation="0" wrapText="0" indent="0" justifyLastLine="0" shrinkToFit="0" readingOrder="0"/>
      <border diagonalUp="0" diagonalDown="0" outline="0">
        <left style="thin">
          <color indexed="64"/>
        </left>
        <right style="thin">
          <color indexed="64"/>
        </right>
        <top/>
        <bottom/>
      </border>
      <protection locked="1" hidden="0"/>
    </dxf>
    <dxf>
      <font>
        <b/>
        <strike val="0"/>
        <outline val="0"/>
        <shadow val="0"/>
        <u val="none"/>
        <vertAlign val="baseline"/>
        <sz val="12"/>
        <color theme="1"/>
        <name val="Arial Narrow"/>
        <family val="2"/>
        <scheme val="none"/>
      </font>
      <fill>
        <patternFill patternType="none">
          <fgColor indexed="64"/>
          <bgColor indexed="65"/>
        </patternFill>
      </fill>
      <alignment horizontal="center" vertical="center" textRotation="0" wrapText="1" indent="0" justifyLastLine="0" shrinkToFit="0" readingOrder="0"/>
      <border diagonalUp="0" diagonalDown="0" outline="0">
        <left style="thin">
          <color indexed="64"/>
        </left>
        <right/>
        <top style="thin">
          <color indexed="64"/>
        </top>
        <bottom style="thin">
          <color indexed="64"/>
        </bottom>
      </border>
      <protection locked="0" hidden="0"/>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general" vertical="bottom" textRotation="0" wrapText="0" indent="0" justifyLastLine="0" shrinkToFit="0" readingOrder="0"/>
      <border diagonalUp="0" diagonalDown="0" outline="0">
        <left style="thin">
          <color indexed="64"/>
        </left>
        <right style="thin">
          <color indexed="64"/>
        </right>
        <top/>
        <bottom/>
      </border>
      <protection locked="0" hidden="0"/>
    </dxf>
    <dxf>
      <font>
        <strike val="0"/>
        <outline val="0"/>
        <shadow val="0"/>
        <u val="none"/>
        <vertAlign val="baseline"/>
        <sz val="10"/>
        <color theme="1"/>
        <name val="Arial Narrow"/>
        <family val="2"/>
        <scheme val="none"/>
      </font>
      <numFmt numFmtId="167" formatCode="&quot;$&quot;\ #,##0.00"/>
      <fill>
        <patternFill patternType="none">
          <fgColor indexed="64"/>
          <bgColor indexed="65"/>
        </patternFill>
      </fill>
      <alignment horizontal="center" vertical="center" textRotation="0" wrapText="1" indent="0" justifyLastLine="0" shrinkToFit="0" readingOrder="0"/>
      <border diagonalUp="0" diagonalDown="0" outline="0">
        <left style="thin">
          <color indexed="64"/>
        </left>
        <right/>
        <top style="thin">
          <color indexed="64"/>
        </top>
        <bottom style="thin">
          <color indexed="64"/>
        </bottom>
      </border>
      <protection locked="1" hidden="1"/>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general" vertical="bottom" textRotation="0" wrapText="0" indent="0" justifyLastLine="0" shrinkToFit="0" readingOrder="0"/>
      <border diagonalUp="0" diagonalDown="0" outline="0">
        <left style="thin">
          <color indexed="64"/>
        </left>
        <right style="thin">
          <color indexed="64"/>
        </right>
        <top/>
        <bottom/>
      </border>
      <protection locked="0" hidden="0"/>
    </dxf>
    <dxf>
      <font>
        <b val="0"/>
        <i val="0"/>
        <strike val="0"/>
        <condense val="0"/>
        <extend val="0"/>
        <outline val="0"/>
        <shadow val="0"/>
        <u val="none"/>
        <vertAlign val="baseline"/>
        <sz val="10"/>
        <color theme="1"/>
        <name val="Arial Narrow"/>
        <family val="2"/>
        <scheme val="none"/>
      </font>
      <numFmt numFmtId="2" formatCode="0.00"/>
      <fill>
        <patternFill patternType="none">
          <fgColor indexed="64"/>
          <bgColor indexed="65"/>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1" hidden="1"/>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general" vertical="bottom" textRotation="0" wrapText="0" indent="0" justifyLastLine="0" shrinkToFit="0" readingOrder="0"/>
      <border diagonalUp="0" diagonalDown="0" outline="0">
        <left style="thin">
          <color indexed="64"/>
        </left>
        <right style="thin">
          <color indexed="64"/>
        </right>
        <top/>
        <bottom/>
      </border>
      <protection locked="0" hidden="0"/>
    </dxf>
    <dxf>
      <font>
        <b val="0"/>
        <i val="0"/>
        <strike val="0"/>
        <condense val="0"/>
        <extend val="0"/>
        <outline val="0"/>
        <shadow val="0"/>
        <u val="none"/>
        <vertAlign val="baseline"/>
        <sz val="10"/>
        <color theme="1"/>
        <name val="Arial Narrow"/>
        <family val="2"/>
        <scheme val="none"/>
      </font>
      <numFmt numFmtId="166" formatCode="&quot;$&quot;\ #,##0"/>
      <fill>
        <patternFill patternType="none">
          <fgColor indexed="64"/>
          <bgColor indexed="65"/>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1" hidden="1"/>
    </dxf>
    <dxf>
      <font>
        <strike val="0"/>
        <outline val="0"/>
        <shadow val="0"/>
        <u val="none"/>
        <vertAlign val="baseline"/>
        <sz val="10"/>
        <color theme="1"/>
        <name val="Arial Narrow"/>
        <family val="2"/>
        <scheme val="none"/>
      </font>
      <fill>
        <patternFill patternType="none">
          <fgColor indexed="64"/>
          <bgColor indexed="65"/>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0" hidden="0"/>
    </dxf>
    <dxf>
      <font>
        <strike val="0"/>
        <outline val="0"/>
        <shadow val="0"/>
        <u val="none"/>
        <vertAlign val="baseline"/>
        <sz val="10"/>
        <color theme="0"/>
        <name val="Arial Narrow"/>
        <family val="2"/>
        <scheme val="none"/>
      </font>
      <numFmt numFmtId="0" formatCode="General"/>
      <fill>
        <patternFill patternType="none">
          <fgColor indexed="64"/>
          <bgColor indexed="65"/>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1" hidden="1"/>
    </dxf>
    <dxf>
      <font>
        <strike val="0"/>
        <outline val="0"/>
        <shadow val="0"/>
        <u val="none"/>
        <vertAlign val="baseline"/>
        <sz val="10"/>
        <color theme="1"/>
        <name val="Arial Narrow"/>
        <family val="2"/>
        <scheme val="none"/>
      </font>
      <numFmt numFmtId="0" formatCode="General"/>
      <fill>
        <patternFill patternType="none">
          <fgColor indexed="64"/>
          <bgColor indexed="65"/>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0" hidden="0"/>
    </dxf>
    <dxf>
      <font>
        <strike val="0"/>
        <outline val="0"/>
        <shadow val="0"/>
        <u val="none"/>
        <vertAlign val="baseline"/>
        <sz val="10"/>
        <color theme="1"/>
        <name val="Arial Narrow"/>
        <family val="2"/>
        <scheme val="none"/>
      </font>
      <fill>
        <patternFill patternType="none">
          <fgColor indexed="64"/>
          <bgColor indexed="65"/>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0" hidden="0"/>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center" vertical="center" textRotation="0" wrapText="0" indent="0" justifyLastLine="0" shrinkToFit="0" readingOrder="0"/>
      <border diagonalUp="0" diagonalDown="0" outline="0">
        <left style="thin">
          <color indexed="64"/>
        </left>
        <right style="thin">
          <color indexed="64"/>
        </right>
        <top/>
        <bottom/>
      </border>
      <protection locked="1" hidden="0"/>
    </dxf>
    <dxf>
      <font>
        <strike val="0"/>
        <outline val="0"/>
        <shadow val="0"/>
        <u val="none"/>
        <vertAlign val="baseline"/>
        <sz val="10"/>
        <color theme="1"/>
        <name val="Arial Narrow"/>
        <family val="2"/>
        <scheme val="none"/>
      </font>
      <numFmt numFmtId="0" formatCode="General"/>
      <fill>
        <patternFill patternType="none">
          <fgColor indexed="64"/>
          <bgColor indexed="65"/>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1" hidden="1"/>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general" vertical="bottom" textRotation="0" wrapText="0" indent="0" justifyLastLine="0" shrinkToFit="0" readingOrder="0"/>
      <border diagonalUp="0" diagonalDown="0" outline="0">
        <left style="thin">
          <color indexed="64"/>
        </left>
        <right style="thin">
          <color indexed="64"/>
        </right>
        <top/>
        <bottom/>
      </border>
      <protection locked="1" hidden="0"/>
    </dxf>
    <dxf>
      <font>
        <strike val="0"/>
        <outline val="0"/>
        <shadow val="0"/>
        <u val="none"/>
        <vertAlign val="baseline"/>
        <sz val="10"/>
        <color theme="1"/>
        <name val="Arial Narrow"/>
        <family val="2"/>
        <scheme val="none"/>
      </font>
      <numFmt numFmtId="0" formatCode="General"/>
      <fill>
        <patternFill patternType="none">
          <fgColor indexed="64"/>
          <bgColor indexed="65"/>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1" hidden="1"/>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general" vertical="bottom" textRotation="0" wrapText="0" indent="0" justifyLastLine="0" shrinkToFit="0" readingOrder="0"/>
      <border diagonalUp="0" diagonalDown="0" outline="0">
        <left style="thin">
          <color indexed="64"/>
        </left>
        <right style="thin">
          <color indexed="64"/>
        </right>
        <top/>
        <bottom/>
      </border>
      <protection locked="1" hidden="0"/>
    </dxf>
    <dxf>
      <font>
        <strike val="0"/>
        <outline val="0"/>
        <shadow val="0"/>
        <u val="none"/>
        <vertAlign val="baseline"/>
        <sz val="10"/>
        <color theme="1"/>
        <name val="Arial Narrow"/>
        <family val="2"/>
        <scheme val="none"/>
      </font>
      <numFmt numFmtId="0" formatCode="General"/>
      <fill>
        <patternFill patternType="none">
          <fgColor indexed="64"/>
          <bgColor indexed="65"/>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1" hidden="1"/>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general" vertical="bottom" textRotation="0" wrapText="0" indent="0" justifyLastLine="0" shrinkToFit="0" readingOrder="0"/>
      <border diagonalUp="0" diagonalDown="0" outline="0">
        <left style="thin">
          <color indexed="64"/>
        </left>
        <right style="thin">
          <color indexed="64"/>
        </right>
        <top/>
        <bottom/>
      </border>
      <protection locked="1" hidden="0"/>
    </dxf>
    <dxf>
      <font>
        <b val="0"/>
        <i val="0"/>
        <strike val="0"/>
        <condense val="0"/>
        <extend val="0"/>
        <outline val="0"/>
        <shadow val="0"/>
        <u val="none"/>
        <vertAlign val="baseline"/>
        <sz val="10"/>
        <color theme="1"/>
        <name val="Arial Narrow"/>
        <family val="2"/>
        <scheme val="none"/>
      </font>
      <numFmt numFmtId="0" formatCode="General"/>
      <fill>
        <patternFill patternType="none">
          <fgColor indexed="64"/>
          <bgColor indexed="65"/>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protection locked="1" hidden="1"/>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general" vertical="bottom" textRotation="0" wrapText="0" indent="0" justifyLastLine="0" shrinkToFit="0" readingOrder="0"/>
      <border diagonalUp="0" diagonalDown="0" outline="0">
        <left style="thin">
          <color indexed="64"/>
        </left>
        <right style="thin">
          <color indexed="64"/>
        </right>
        <top/>
        <bottom/>
      </border>
      <protection locked="1" hidden="0"/>
    </dxf>
    <dxf>
      <font>
        <strike val="0"/>
        <outline val="0"/>
        <shadow val="0"/>
        <u val="none"/>
        <vertAlign val="baseline"/>
        <sz val="10"/>
        <color theme="1"/>
        <name val="Arial Narrow"/>
        <family val="2"/>
        <scheme val="none"/>
      </font>
      <numFmt numFmtId="0" formatCode="General"/>
      <fill>
        <patternFill patternType="none">
          <fgColor indexed="64"/>
          <bgColor indexed="65"/>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1" hidden="1"/>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general" vertical="bottom" textRotation="0" wrapText="0" indent="0" justifyLastLine="0" shrinkToFit="0" readingOrder="0"/>
      <border diagonalUp="0" diagonalDown="0" outline="0">
        <left style="thin">
          <color indexed="64"/>
        </left>
        <right style="thin">
          <color indexed="64"/>
        </right>
        <top/>
        <bottom/>
      </border>
      <protection locked="1" hidden="0"/>
    </dxf>
    <dxf>
      <font>
        <strike val="0"/>
        <outline val="0"/>
        <shadow val="0"/>
        <u val="none"/>
        <vertAlign val="baseline"/>
        <sz val="10"/>
        <color theme="1"/>
        <name val="Arial Narrow"/>
        <family val="2"/>
        <scheme val="none"/>
      </font>
      <numFmt numFmtId="0" formatCode="General"/>
      <fill>
        <patternFill patternType="none">
          <fgColor indexed="64"/>
          <bgColor indexed="65"/>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1" hidden="1"/>
    </dxf>
    <dxf>
      <font>
        <strike val="0"/>
        <outline val="0"/>
        <shadow val="0"/>
        <u val="none"/>
        <vertAlign val="baseline"/>
        <sz val="10"/>
        <color theme="0"/>
        <name val="Arial Narrow"/>
        <family val="2"/>
        <scheme val="none"/>
      </font>
      <numFmt numFmtId="0" formatCode="General"/>
      <fill>
        <patternFill patternType="none">
          <fgColor indexed="64"/>
          <bgColor indexed="65"/>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1" hidden="1"/>
    </dxf>
    <dxf>
      <font>
        <b val="0"/>
        <i val="0"/>
        <strike val="0"/>
        <condense val="0"/>
        <extend val="0"/>
        <outline val="0"/>
        <shadow val="0"/>
        <u val="none"/>
        <vertAlign val="baseline"/>
        <sz val="10"/>
        <color theme="1"/>
        <name val="Arial Narrow"/>
        <family val="2"/>
        <scheme val="none"/>
      </font>
      <fill>
        <patternFill patternType="none">
          <fgColor indexed="64"/>
          <bgColor indexed="65"/>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0" hidden="0"/>
    </dxf>
    <dxf>
      <font>
        <strike val="0"/>
        <outline val="0"/>
        <shadow val="0"/>
        <u val="none"/>
        <vertAlign val="baseline"/>
        <sz val="10"/>
        <color theme="1"/>
        <name val="Arial Narrow"/>
        <family val="2"/>
        <scheme val="none"/>
      </font>
      <numFmt numFmtId="0" formatCode="General"/>
      <fill>
        <patternFill patternType="none">
          <fgColor indexed="64"/>
          <bgColor indexed="65"/>
        </patternFill>
      </fill>
      <alignment horizontal="center" vertical="center" textRotation="0" wrapText="1" indent="0" justifyLastLine="0" shrinkToFit="0" readingOrder="0"/>
      <border diagonalUp="0" diagonalDown="0" outline="0">
        <left style="thin">
          <color theme="8"/>
        </left>
        <right style="thin">
          <color indexed="64"/>
        </right>
        <top style="thin">
          <color indexed="64"/>
        </top>
        <bottom style="thin">
          <color indexed="64"/>
        </bottom>
      </border>
      <protection locked="0" hidden="0"/>
    </dxf>
    <dxf>
      <font>
        <b val="0"/>
        <i val="0"/>
        <strike val="0"/>
        <condense val="0"/>
        <extend val="0"/>
        <outline val="0"/>
        <shadow val="0"/>
        <u val="none"/>
        <vertAlign val="baseline"/>
        <sz val="12"/>
        <color theme="1"/>
        <name val="Arial Narrow"/>
        <family val="2"/>
        <scheme val="none"/>
      </font>
      <fill>
        <patternFill patternType="none">
          <fgColor indexed="64"/>
          <bgColor indexed="65"/>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0" hidden="0"/>
    </dxf>
    <dxf>
      <font>
        <strike val="0"/>
        <outline val="0"/>
        <shadow val="0"/>
        <u val="none"/>
        <vertAlign val="baseline"/>
        <sz val="10"/>
        <color theme="1"/>
        <name val="Arial Narrow"/>
        <family val="2"/>
        <scheme val="none"/>
      </font>
      <numFmt numFmtId="0" formatCode="General"/>
      <fill>
        <patternFill patternType="none">
          <fgColor indexed="64"/>
          <bgColor indexed="65"/>
        </patternFill>
      </fill>
      <alignment horizontal="center" vertical="center" textRotation="0" wrapText="1" indent="0" justifyLastLine="0" shrinkToFit="0" readingOrder="0"/>
      <border diagonalUp="0" diagonalDown="0" outline="0">
        <left style="thin">
          <color indexed="64"/>
        </left>
        <right style="medium">
          <color theme="8"/>
        </right>
        <top style="thin">
          <color indexed="64"/>
        </top>
        <bottom style="thin">
          <color indexed="64"/>
        </bottom>
      </border>
      <protection locked="0" hidden="0"/>
    </dxf>
    <dxf>
      <font>
        <strike val="0"/>
        <outline val="0"/>
        <shadow val="0"/>
        <u val="none"/>
        <vertAlign val="baseline"/>
        <sz val="18"/>
        <name val="Arial Narrow"/>
        <scheme val="none"/>
      </font>
    </dxf>
    <dxf>
      <font>
        <strike val="0"/>
        <outline val="0"/>
        <shadow val="0"/>
        <u val="none"/>
        <vertAlign val="baseline"/>
        <sz val="10"/>
        <color theme="1"/>
        <name val="Arial Narrow"/>
        <family val="2"/>
        <scheme val="none"/>
      </font>
      <fill>
        <patternFill patternType="none">
          <fgColor indexed="64"/>
          <bgColor indexed="65"/>
        </patternFill>
      </fill>
      <alignment horizontal="center" vertical="center" textRotation="0" wrapText="1" indent="0" justifyLastLine="0" shrinkToFit="0" readingOrder="0"/>
      <protection locked="0" hidden="0"/>
    </dxf>
    <dxf>
      <font>
        <strike val="0"/>
        <outline val="0"/>
        <shadow val="0"/>
        <u val="none"/>
        <vertAlign val="baseline"/>
        <sz val="14"/>
        <name val="Arial Narrow"/>
        <scheme val="none"/>
      </font>
      <fill>
        <patternFill patternType="solid">
          <fgColor indexed="64"/>
          <bgColor rgb="FF1C6EC8"/>
        </patternFill>
      </fill>
      <alignment horizontal="center" vertical="center" textRotation="0" wrapText="1" indent="0" justifyLastLine="0" shrinkToFit="0" readingOrder="0"/>
    </dxf>
    <dxf>
      <font>
        <b val="0"/>
        <i val="0"/>
        <strike val="0"/>
        <condense val="0"/>
        <extend val="0"/>
        <outline val="0"/>
        <shadow val="0"/>
        <u val="none"/>
        <vertAlign val="baseline"/>
        <sz val="18"/>
        <color theme="1"/>
        <name val="Arial Narrow"/>
        <scheme val="none"/>
      </font>
      <numFmt numFmtId="0" formatCode="General"/>
      <border diagonalUp="0" diagonalDown="0" outline="0">
        <left style="thin">
          <color indexed="64"/>
        </left>
        <right style="thin">
          <color indexed="64"/>
        </right>
        <top/>
        <bottom/>
      </border>
    </dxf>
    <dxf>
      <font>
        <strike val="0"/>
        <outline val="0"/>
        <shadow val="0"/>
        <u val="none"/>
        <vertAlign val="baseline"/>
        <sz val="10"/>
        <color theme="1"/>
        <name val="Arial Narrow"/>
        <family val="2"/>
        <scheme val="none"/>
      </font>
      <numFmt numFmtId="166" formatCode="&quot;$&quot;\ #,##0"/>
      <fill>
        <patternFill patternType="none">
          <fgColor indexed="64"/>
          <bgColor indexed="65"/>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0" hidden="0"/>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general" vertical="bottom" textRotation="0" wrapText="0" indent="0" justifyLastLine="0" shrinkToFit="0" readingOrder="0"/>
      <border diagonalUp="0" diagonalDown="0" outline="0">
        <left style="thin">
          <color indexed="64"/>
        </left>
        <right style="thin">
          <color indexed="64"/>
        </right>
        <top/>
        <bottom/>
      </border>
      <protection locked="0" hidden="0"/>
    </dxf>
    <dxf>
      <font>
        <strike val="0"/>
        <outline val="0"/>
        <shadow val="0"/>
        <u val="none"/>
        <vertAlign val="baseline"/>
        <sz val="10"/>
        <color theme="1"/>
        <name val="Arial Narrow"/>
        <family val="2"/>
        <scheme val="none"/>
      </font>
      <fill>
        <patternFill patternType="none">
          <fgColor indexed="64"/>
          <bgColor indexed="65"/>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0" hidden="0"/>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general" vertical="bottom" textRotation="0" wrapText="0" indent="0" justifyLastLine="0" shrinkToFit="0" readingOrder="0"/>
      <border diagonalUp="0" diagonalDown="0" outline="0">
        <left style="thin">
          <color indexed="64"/>
        </left>
        <right style="thin">
          <color indexed="64"/>
        </right>
        <top/>
        <bottom/>
      </border>
      <protection locked="0" hidden="0"/>
    </dxf>
    <dxf>
      <font>
        <strike val="0"/>
        <outline val="0"/>
        <shadow val="0"/>
        <u val="none"/>
        <vertAlign val="baseline"/>
        <sz val="10"/>
        <color theme="1"/>
        <name val="Arial Narrow"/>
        <family val="2"/>
        <scheme val="none"/>
      </font>
      <fill>
        <patternFill patternType="none">
          <fgColor indexed="64"/>
          <bgColor indexed="65"/>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0" hidden="0"/>
    </dxf>
    <dxf>
      <font>
        <b val="0"/>
        <i val="0"/>
        <strike val="0"/>
        <condense val="0"/>
        <extend val="0"/>
        <outline val="0"/>
        <shadow val="0"/>
        <u val="none"/>
        <vertAlign val="baseline"/>
        <sz val="18"/>
        <color theme="1"/>
        <name val="Arial Narrow"/>
        <scheme val="none"/>
      </font>
      <numFmt numFmtId="0" formatCode="General"/>
      <border diagonalUp="0" diagonalDown="0" outline="0">
        <left style="thin">
          <color indexed="64"/>
        </left>
        <right style="thin">
          <color indexed="64"/>
        </right>
        <top/>
        <bottom/>
      </border>
    </dxf>
    <dxf>
      <font>
        <strike val="0"/>
        <outline val="0"/>
        <shadow val="0"/>
        <u val="none"/>
        <vertAlign val="baseline"/>
        <sz val="10"/>
        <color theme="1"/>
        <name val="Arial Narrow"/>
        <family val="2"/>
        <scheme val="none"/>
      </font>
      <numFmt numFmtId="166" formatCode="&quot;$&quot;\ #,##0"/>
      <fill>
        <patternFill patternType="none">
          <fgColor indexed="64"/>
          <bgColor indexed="65"/>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0" hidden="0"/>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general" vertical="bottom" textRotation="0" wrapText="0" indent="0" justifyLastLine="0" shrinkToFit="0" readingOrder="0"/>
      <border diagonalUp="0" diagonalDown="0" outline="0">
        <left style="thin">
          <color indexed="64"/>
        </left>
        <right style="thin">
          <color indexed="64"/>
        </right>
        <top/>
        <bottom/>
      </border>
      <protection locked="0" hidden="0"/>
    </dxf>
    <dxf>
      <font>
        <strike val="0"/>
        <outline val="0"/>
        <shadow val="0"/>
        <u val="none"/>
        <vertAlign val="baseline"/>
        <sz val="10"/>
        <color theme="1"/>
        <name val="Arial Narrow"/>
        <family val="2"/>
        <scheme val="none"/>
      </font>
      <fill>
        <patternFill patternType="none">
          <fgColor indexed="64"/>
          <bgColor indexed="65"/>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0" hidden="0"/>
    </dxf>
    <dxf>
      <font>
        <b val="0"/>
        <i val="0"/>
        <strike val="0"/>
        <condense val="0"/>
        <extend val="0"/>
        <outline val="0"/>
        <shadow val="0"/>
        <u val="none"/>
        <vertAlign val="baseline"/>
        <sz val="18"/>
        <color theme="1"/>
        <name val="Arial Narrow"/>
        <scheme val="none"/>
      </font>
      <numFmt numFmtId="0" formatCode="General"/>
      <border diagonalUp="0" diagonalDown="0" outline="0">
        <left style="thin">
          <color indexed="64"/>
        </left>
        <right style="thin">
          <color indexed="64"/>
        </right>
        <top/>
        <bottom/>
      </border>
      <protection locked="0" hidden="0"/>
    </dxf>
    <dxf>
      <font>
        <strike val="0"/>
        <outline val="0"/>
        <shadow val="0"/>
        <u val="none"/>
        <vertAlign val="baseline"/>
        <sz val="10"/>
        <color theme="1"/>
        <name val="Arial Narrow"/>
        <family val="2"/>
        <scheme val="none"/>
      </font>
      <fill>
        <patternFill patternType="none">
          <fgColor indexed="64"/>
          <bgColor indexed="65"/>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0" hidden="0"/>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general" vertical="bottom" textRotation="0" wrapText="0" indent="0" justifyLastLine="0" shrinkToFit="0" readingOrder="0"/>
      <border diagonalUp="0" diagonalDown="0" outline="0">
        <left style="thin">
          <color indexed="64"/>
        </left>
        <right style="thin">
          <color indexed="64"/>
        </right>
        <top/>
        <bottom/>
      </border>
      <protection locked="0" hidden="0"/>
    </dxf>
    <dxf>
      <font>
        <strike val="0"/>
        <outline val="0"/>
        <shadow val="0"/>
        <u val="none"/>
        <vertAlign val="baseline"/>
        <sz val="10"/>
        <color theme="1"/>
        <name val="Arial Narrow"/>
        <family val="2"/>
        <scheme val="none"/>
      </font>
      <fill>
        <patternFill patternType="none">
          <fgColor indexed="64"/>
          <bgColor indexed="65"/>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0" hidden="0"/>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general" vertical="bottom" textRotation="0" wrapText="0" indent="0" justifyLastLine="0" shrinkToFit="0" readingOrder="0"/>
      <border diagonalUp="0" diagonalDown="0" outline="0">
        <left style="thin">
          <color indexed="64"/>
        </left>
        <right/>
        <top/>
        <bottom/>
      </border>
      <protection locked="0" hidden="0"/>
    </dxf>
    <dxf>
      <font>
        <strike val="0"/>
        <outline val="0"/>
        <shadow val="0"/>
        <u val="none"/>
        <vertAlign val="baseline"/>
        <sz val="11"/>
        <color theme="1"/>
        <name val="Arial Narrow"/>
        <family val="2"/>
        <scheme val="none"/>
      </font>
      <fill>
        <patternFill patternType="none">
          <fgColor indexed="64"/>
          <bgColor indexed="65"/>
        </patternFill>
      </fill>
      <alignment horizontal="justify" vertical="justify" textRotation="0" wrapText="1"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protection locked="0" hidden="0"/>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general" vertical="bottom" textRotation="0" wrapText="0" indent="0" justifyLastLine="0" shrinkToFit="0" readingOrder="0"/>
      <border diagonalUp="0" diagonalDown="0" outline="0">
        <left style="thin">
          <color indexed="64"/>
        </left>
        <right style="thin">
          <color indexed="64"/>
        </right>
        <top/>
        <bottom/>
      </border>
      <protection locked="1" hidden="0"/>
    </dxf>
    <dxf>
      <font>
        <b val="0"/>
        <i val="0"/>
        <strike val="0"/>
        <condense val="0"/>
        <extend val="0"/>
        <outline val="0"/>
        <shadow val="0"/>
        <u val="none"/>
        <vertAlign val="baseline"/>
        <sz val="10"/>
        <color theme="1"/>
        <name val="Arial Narrow"/>
        <family val="2"/>
        <scheme val="none"/>
      </font>
      <numFmt numFmtId="167" formatCode="&quot;$&quot;\ #,##0.00"/>
      <fill>
        <patternFill patternType="none">
          <fgColor indexed="64"/>
          <bgColor indexed="65"/>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protection locked="1" hidden="1"/>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center" vertical="bottom" textRotation="0" wrapText="0" indent="0" justifyLastLine="0" shrinkToFit="0" readingOrder="0"/>
      <border diagonalUp="0" diagonalDown="0" outline="0">
        <left style="thin">
          <color indexed="64"/>
        </left>
        <right style="thin">
          <color indexed="64"/>
        </right>
        <top/>
        <bottom/>
      </border>
      <protection locked="0" hidden="0"/>
    </dxf>
    <dxf>
      <font>
        <b/>
        <i val="0"/>
        <strike val="0"/>
        <condense val="0"/>
        <extend val="0"/>
        <outline val="0"/>
        <shadow val="0"/>
        <u val="none"/>
        <vertAlign val="baseline"/>
        <sz val="12"/>
        <color theme="1"/>
        <name val="Arial Narrow"/>
        <family val="2"/>
        <scheme val="none"/>
      </font>
      <fill>
        <patternFill patternType="none">
          <fgColor indexed="64"/>
          <bgColor indexed="65"/>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protection locked="0" hidden="0"/>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center" vertical="bottom" textRotation="0" wrapText="0" indent="0" justifyLastLine="0" shrinkToFit="0" readingOrder="0"/>
      <border diagonalUp="0" diagonalDown="0" outline="0">
        <left style="thin">
          <color indexed="64"/>
        </left>
        <right style="thin">
          <color indexed="64"/>
        </right>
        <top/>
        <bottom/>
      </border>
      <protection locked="1" hidden="0"/>
    </dxf>
    <dxf>
      <font>
        <b/>
        <strike val="0"/>
        <outline val="0"/>
        <shadow val="0"/>
        <u val="none"/>
        <vertAlign val="baseline"/>
        <sz val="12"/>
        <color theme="1"/>
        <name val="Arial Narrow"/>
        <family val="2"/>
        <scheme val="none"/>
      </font>
      <fill>
        <patternFill patternType="none">
          <fgColor indexed="64"/>
          <bgColor indexed="65"/>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protection locked="0" hidden="0"/>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center" vertical="bottom" textRotation="0" wrapText="0" indent="0" justifyLastLine="0" shrinkToFit="0" readingOrder="0"/>
      <border diagonalUp="0" diagonalDown="0" outline="0">
        <left style="thin">
          <color indexed="64"/>
        </left>
        <right style="thin">
          <color indexed="64"/>
        </right>
        <top/>
        <bottom/>
      </border>
      <protection locked="1" hidden="0"/>
    </dxf>
    <dxf>
      <font>
        <b/>
        <strike val="0"/>
        <outline val="0"/>
        <shadow val="0"/>
        <u val="none"/>
        <vertAlign val="baseline"/>
        <sz val="12"/>
        <color theme="1"/>
        <name val="Arial Narrow"/>
        <family val="2"/>
        <scheme val="none"/>
      </font>
      <fill>
        <patternFill patternType="none">
          <fgColor indexed="64"/>
          <bgColor indexed="65"/>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protection locked="0" hidden="0"/>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general" vertical="bottom" textRotation="0" wrapText="0" indent="0" justifyLastLine="0" shrinkToFit="0" readingOrder="0"/>
      <border diagonalUp="0" diagonalDown="0" outline="0">
        <left style="thin">
          <color indexed="64"/>
        </left>
        <right style="thin">
          <color indexed="64"/>
        </right>
        <top/>
        <bottom/>
      </border>
      <protection locked="0" hidden="0"/>
    </dxf>
    <dxf>
      <font>
        <strike val="0"/>
        <outline val="0"/>
        <shadow val="0"/>
        <u val="none"/>
        <vertAlign val="baseline"/>
        <sz val="10"/>
        <color theme="1"/>
        <name val="Arial Narrow"/>
        <family val="2"/>
        <scheme val="none"/>
      </font>
      <numFmt numFmtId="167" formatCode="&quot;$&quot;\ #,##0.00"/>
      <fill>
        <patternFill patternType="none">
          <fgColor indexed="64"/>
          <bgColor indexed="65"/>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protection locked="1" hidden="1"/>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general" vertical="bottom" textRotation="0" wrapText="0" indent="0" justifyLastLine="0" shrinkToFit="0" readingOrder="0"/>
      <border diagonalUp="0" diagonalDown="0" outline="0">
        <left style="thin">
          <color indexed="64"/>
        </left>
        <right style="thin">
          <color indexed="64"/>
        </right>
        <top/>
        <bottom/>
      </border>
      <protection locked="0" hidden="0"/>
    </dxf>
    <dxf>
      <font>
        <b val="0"/>
        <i val="0"/>
        <strike val="0"/>
        <condense val="0"/>
        <extend val="0"/>
        <outline val="0"/>
        <shadow val="0"/>
        <u val="none"/>
        <vertAlign val="baseline"/>
        <sz val="10"/>
        <color theme="1"/>
        <name val="Arial Narrow"/>
        <family val="2"/>
        <scheme val="none"/>
      </font>
      <numFmt numFmtId="2" formatCode="0.00"/>
      <fill>
        <patternFill patternType="none">
          <fgColor indexed="64"/>
          <bgColor indexed="65"/>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protection locked="1" hidden="1"/>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general" vertical="bottom" textRotation="0" wrapText="0" indent="0" justifyLastLine="0" shrinkToFit="0" readingOrder="0"/>
      <border diagonalUp="0" diagonalDown="0" outline="0">
        <left style="thin">
          <color indexed="64"/>
        </left>
        <right style="thin">
          <color indexed="64"/>
        </right>
        <top/>
        <bottom/>
      </border>
      <protection locked="0" hidden="0"/>
    </dxf>
    <dxf>
      <font>
        <b val="0"/>
        <i val="0"/>
        <strike val="0"/>
        <condense val="0"/>
        <extend val="0"/>
        <outline val="0"/>
        <shadow val="0"/>
        <u val="none"/>
        <vertAlign val="baseline"/>
        <sz val="10"/>
        <color theme="1"/>
        <name val="Arial Narrow"/>
        <family val="2"/>
        <scheme val="none"/>
      </font>
      <numFmt numFmtId="166" formatCode="&quot;$&quot;\ #,##0"/>
      <fill>
        <patternFill patternType="none">
          <fgColor indexed="64"/>
          <bgColor indexed="65"/>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protection locked="1" hidden="1"/>
    </dxf>
    <dxf>
      <font>
        <strike val="0"/>
        <outline val="0"/>
        <shadow val="0"/>
        <u val="none"/>
        <vertAlign val="baseline"/>
        <sz val="10"/>
        <color theme="1"/>
        <name val="Arial Narrow"/>
        <family val="2"/>
        <scheme val="none"/>
      </font>
      <fill>
        <patternFill patternType="none">
          <fgColor indexed="64"/>
          <bgColor indexed="65"/>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protection locked="0" hidden="0"/>
    </dxf>
    <dxf>
      <font>
        <strike val="0"/>
        <outline val="0"/>
        <shadow val="0"/>
        <u val="none"/>
        <vertAlign val="baseline"/>
        <sz val="10"/>
        <color theme="0"/>
        <name val="Arial Narrow"/>
        <family val="2"/>
        <scheme val="none"/>
      </font>
      <numFmt numFmtId="0" formatCode="General"/>
      <fill>
        <patternFill patternType="none">
          <fgColor indexed="64"/>
          <bgColor indexed="65"/>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protection locked="1" hidden="1"/>
    </dxf>
    <dxf>
      <font>
        <b/>
        <strike val="0"/>
        <outline val="0"/>
        <shadow val="0"/>
        <u val="none"/>
        <vertAlign val="baseline"/>
        <sz val="10"/>
        <color theme="1"/>
        <name val="Arial Narrow"/>
        <family val="2"/>
        <scheme val="none"/>
      </font>
      <numFmt numFmtId="0" formatCode="General"/>
      <fill>
        <patternFill patternType="none">
          <fgColor indexed="64"/>
          <bgColor indexed="65"/>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protection locked="0" hidden="0"/>
    </dxf>
    <dxf>
      <font>
        <b/>
        <strike val="0"/>
        <outline val="0"/>
        <shadow val="0"/>
        <u val="none"/>
        <vertAlign val="baseline"/>
        <sz val="10"/>
        <color theme="1"/>
        <name val="Arial Narrow"/>
        <family val="2"/>
        <scheme val="none"/>
      </font>
      <fill>
        <patternFill patternType="none">
          <fgColor indexed="64"/>
          <bgColor indexed="65"/>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protection locked="0" hidden="0"/>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center" vertical="center" textRotation="0" wrapText="0" indent="0" justifyLastLine="0" shrinkToFit="0" readingOrder="0"/>
      <border diagonalUp="0" diagonalDown="0" outline="0">
        <left style="thin">
          <color indexed="64"/>
        </left>
        <right style="thin">
          <color indexed="64"/>
        </right>
        <top/>
        <bottom/>
      </border>
      <protection locked="1" hidden="0"/>
    </dxf>
    <dxf>
      <font>
        <strike val="0"/>
        <outline val="0"/>
        <shadow val="0"/>
        <u val="none"/>
        <vertAlign val="baseline"/>
        <sz val="10"/>
        <color theme="1"/>
        <name val="Arial Narrow"/>
        <family val="2"/>
        <scheme val="none"/>
      </font>
      <numFmt numFmtId="0" formatCode="General"/>
      <fill>
        <patternFill patternType="none">
          <fgColor indexed="64"/>
          <bgColor indexed="65"/>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protection locked="1" hidden="1"/>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general" vertical="bottom" textRotation="0" wrapText="0" indent="0" justifyLastLine="0" shrinkToFit="0" readingOrder="0"/>
      <border diagonalUp="0" diagonalDown="0" outline="0">
        <left style="thin">
          <color indexed="64"/>
        </left>
        <right style="thin">
          <color indexed="64"/>
        </right>
        <top/>
        <bottom/>
      </border>
      <protection locked="1" hidden="0"/>
    </dxf>
    <dxf>
      <font>
        <strike val="0"/>
        <outline val="0"/>
        <shadow val="0"/>
        <u val="none"/>
        <vertAlign val="baseline"/>
        <sz val="10"/>
        <color theme="1"/>
        <name val="Arial Narrow"/>
        <family val="2"/>
        <scheme val="none"/>
      </font>
      <numFmt numFmtId="0" formatCode="General"/>
      <fill>
        <patternFill patternType="none">
          <fgColor indexed="64"/>
          <bgColor indexed="65"/>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protection locked="1" hidden="1"/>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general" vertical="bottom" textRotation="0" wrapText="0" indent="0" justifyLastLine="0" shrinkToFit="0" readingOrder="0"/>
      <border diagonalUp="0" diagonalDown="0" outline="0">
        <left style="thin">
          <color indexed="64"/>
        </left>
        <right style="thin">
          <color indexed="64"/>
        </right>
        <top/>
        <bottom/>
      </border>
      <protection locked="1" hidden="0"/>
    </dxf>
    <dxf>
      <font>
        <strike val="0"/>
        <outline val="0"/>
        <shadow val="0"/>
        <u val="none"/>
        <vertAlign val="baseline"/>
        <sz val="10"/>
        <color theme="1"/>
        <name val="Arial Narrow"/>
        <family val="2"/>
        <scheme val="none"/>
      </font>
      <numFmt numFmtId="0" formatCode="General"/>
      <fill>
        <patternFill patternType="none">
          <fgColor indexed="64"/>
          <bgColor indexed="65"/>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protection locked="1" hidden="1"/>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general" vertical="bottom" textRotation="0" wrapText="0" indent="0" justifyLastLine="0" shrinkToFit="0" readingOrder="0"/>
      <border diagonalUp="0" diagonalDown="0" outline="0">
        <left style="thin">
          <color indexed="64"/>
        </left>
        <right style="thin">
          <color indexed="64"/>
        </right>
        <top/>
        <bottom/>
      </border>
      <protection locked="1" hidden="0"/>
    </dxf>
    <dxf>
      <font>
        <b val="0"/>
        <i val="0"/>
        <strike val="0"/>
        <condense val="0"/>
        <extend val="0"/>
        <outline val="0"/>
        <shadow val="0"/>
        <u val="none"/>
        <vertAlign val="baseline"/>
        <sz val="10"/>
        <color theme="1"/>
        <name val="Arial Narrow"/>
        <family val="2"/>
        <scheme val="none"/>
      </font>
      <numFmt numFmtId="0" formatCode="General"/>
      <fill>
        <patternFill patternType="none">
          <fgColor indexed="64"/>
          <bgColor indexed="65"/>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protection locked="1" hidden="1"/>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general" vertical="bottom" textRotation="0" wrapText="0" indent="0" justifyLastLine="0" shrinkToFit="0" readingOrder="0"/>
      <border diagonalUp="0" diagonalDown="0" outline="0">
        <left style="thin">
          <color indexed="64"/>
        </left>
        <right style="thin">
          <color indexed="64"/>
        </right>
        <top/>
        <bottom/>
      </border>
      <protection locked="1" hidden="0"/>
    </dxf>
    <dxf>
      <font>
        <strike val="0"/>
        <outline val="0"/>
        <shadow val="0"/>
        <u val="none"/>
        <vertAlign val="baseline"/>
        <sz val="10"/>
        <color theme="1"/>
        <name val="Arial Narrow"/>
        <family val="2"/>
        <scheme val="none"/>
      </font>
      <numFmt numFmtId="0" formatCode="General"/>
      <fill>
        <patternFill patternType="none">
          <fgColor indexed="64"/>
          <bgColor indexed="65"/>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protection locked="1" hidden="1"/>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general" vertical="bottom" textRotation="0" wrapText="0" indent="0" justifyLastLine="0" shrinkToFit="0" readingOrder="0"/>
      <border diagonalUp="0" diagonalDown="0" outline="0">
        <left style="thin">
          <color indexed="64"/>
        </left>
        <right style="thin">
          <color indexed="64"/>
        </right>
        <top/>
        <bottom/>
      </border>
      <protection locked="1" hidden="0"/>
    </dxf>
    <dxf>
      <font>
        <strike val="0"/>
        <outline val="0"/>
        <shadow val="0"/>
        <u val="none"/>
        <vertAlign val="baseline"/>
        <sz val="10"/>
        <color theme="1"/>
        <name val="Arial Narrow"/>
        <family val="2"/>
        <scheme val="none"/>
      </font>
      <numFmt numFmtId="0" formatCode="General"/>
      <fill>
        <patternFill patternType="none">
          <fgColor indexed="64"/>
          <bgColor indexed="65"/>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protection locked="1" hidden="1"/>
    </dxf>
    <dxf>
      <font>
        <b/>
        <i val="0"/>
        <strike val="0"/>
        <condense val="0"/>
        <extend val="0"/>
        <outline val="0"/>
        <shadow val="0"/>
        <u val="none"/>
        <vertAlign val="baseline"/>
        <sz val="10"/>
        <color auto="1"/>
        <name val="Arial Narrow"/>
        <family val="2"/>
        <scheme val="none"/>
      </font>
      <fill>
        <patternFill patternType="none">
          <fgColor indexed="64"/>
          <bgColor indexed="65"/>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protection locked="1" hidden="1"/>
    </dxf>
    <dxf>
      <font>
        <strike val="0"/>
        <outline val="0"/>
        <shadow val="0"/>
        <u val="none"/>
        <vertAlign val="baseline"/>
        <sz val="10"/>
        <color theme="0"/>
        <name val="Arial Narrow"/>
        <family val="2"/>
        <scheme val="none"/>
      </font>
      <numFmt numFmtId="0" formatCode="General"/>
      <fill>
        <patternFill patternType="none">
          <fgColor indexed="64"/>
          <bgColor indexed="65"/>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protection locked="1" hidden="1"/>
    </dxf>
    <dxf>
      <font>
        <b val="0"/>
        <i val="0"/>
        <strike val="0"/>
        <condense val="0"/>
        <extend val="0"/>
        <outline val="0"/>
        <shadow val="0"/>
        <u val="none"/>
        <vertAlign val="baseline"/>
        <sz val="10"/>
        <color theme="1"/>
        <name val="Arial Narrow"/>
        <family val="2"/>
        <scheme val="none"/>
      </font>
      <fill>
        <patternFill patternType="none">
          <fgColor indexed="64"/>
          <bgColor indexed="65"/>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protection locked="0" hidden="0"/>
    </dxf>
    <dxf>
      <font>
        <strike val="0"/>
        <outline val="0"/>
        <shadow val="0"/>
        <u val="none"/>
        <vertAlign val="baseline"/>
        <sz val="10"/>
        <color theme="1"/>
        <name val="Arial Narrow"/>
        <family val="2"/>
        <scheme val="none"/>
      </font>
      <numFmt numFmtId="0" formatCode="General"/>
      <fill>
        <patternFill patternType="none">
          <fgColor indexed="64"/>
          <bgColor indexed="65"/>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protection locked="0" hidden="0"/>
    </dxf>
    <dxf>
      <font>
        <b val="0"/>
        <i val="0"/>
        <strike val="0"/>
        <condense val="0"/>
        <extend val="0"/>
        <outline val="0"/>
        <shadow val="0"/>
        <u val="none"/>
        <vertAlign val="baseline"/>
        <sz val="12"/>
        <color theme="1"/>
        <name val="Arial Narrow"/>
        <family val="2"/>
        <scheme val="none"/>
      </font>
      <fill>
        <patternFill patternType="none">
          <fgColor indexed="64"/>
          <bgColor indexed="65"/>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protection locked="0" hidden="0"/>
    </dxf>
    <dxf>
      <font>
        <strike val="0"/>
        <outline val="0"/>
        <shadow val="0"/>
        <u val="none"/>
        <vertAlign val="baseline"/>
        <sz val="10"/>
        <color theme="1"/>
        <name val="Arial Narrow"/>
        <family val="2"/>
        <scheme val="none"/>
      </font>
      <numFmt numFmtId="0" formatCode="General"/>
      <fill>
        <patternFill patternType="none">
          <fgColor indexed="64"/>
          <bgColor indexed="65"/>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protection locked="0" hidden="0"/>
    </dxf>
    <dxf>
      <font>
        <strike val="0"/>
        <outline val="0"/>
        <shadow val="0"/>
        <u val="none"/>
        <vertAlign val="baseline"/>
        <sz val="18"/>
        <name val="Arial Narrow"/>
        <scheme val="none"/>
      </font>
    </dxf>
    <dxf>
      <font>
        <strike val="0"/>
        <outline val="0"/>
        <shadow val="0"/>
        <u val="none"/>
        <vertAlign val="baseline"/>
        <sz val="10"/>
        <color theme="1"/>
        <name val="Arial Narrow"/>
        <family val="2"/>
        <scheme val="none"/>
      </font>
      <fill>
        <patternFill patternType="none">
          <fgColor indexed="64"/>
          <bgColor indexed="65"/>
        </patternFill>
      </fill>
      <alignment horizontal="center" vertical="center" textRotation="0" wrapText="1" indent="0" justifyLastLine="0" shrinkToFit="0" readingOrder="0"/>
      <protection locked="0" hidden="0"/>
    </dxf>
    <dxf>
      <font>
        <strike val="0"/>
        <outline val="0"/>
        <shadow val="0"/>
        <u val="none"/>
        <vertAlign val="baseline"/>
        <sz val="14"/>
        <name val="Arial Narrow"/>
        <scheme val="none"/>
      </font>
      <fill>
        <patternFill patternType="solid">
          <fgColor indexed="64"/>
          <bgColor rgb="FF1C6EC8"/>
        </patternFill>
      </fill>
      <alignment horizontal="center" vertical="center" textRotation="0" wrapText="1" indent="0" justifyLastLine="0" shrinkToFit="0" readingOrder="0"/>
    </dxf>
  </dxfs>
  <tableStyles count="0" defaultTableStyle="TableStyleMedium2" defaultPivotStyle="PivotStyleLight16"/>
  <colors>
    <mruColors>
      <color rgb="FFFF6699"/>
      <color rgb="FF66CC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drawings/drawing1.xml><?xml version="1.0" encoding="utf-8"?>
<xdr:wsDr xmlns:xdr="http://schemas.openxmlformats.org/drawingml/2006/spreadsheetDrawing" xmlns:a="http://schemas.openxmlformats.org/drawingml/2006/main">
  <xdr:oneCellAnchor>
    <xdr:from>
      <xdr:col>24</xdr:col>
      <xdr:colOff>0</xdr:colOff>
      <xdr:row>4</xdr:row>
      <xdr:rowOff>68035</xdr:rowOff>
    </xdr:from>
    <xdr:ext cx="7591425" cy="468013"/>
    <xdr:sp macro="" textlink="">
      <xdr:nvSpPr>
        <xdr:cNvPr id="3" name="Rectángulo 2">
          <a:extLst>
            <a:ext uri="{FF2B5EF4-FFF2-40B4-BE49-F238E27FC236}">
              <a16:creationId xmlns:a16="http://schemas.microsoft.com/office/drawing/2014/main" id="{C586BFA0-A662-4D74-A043-646A9C52A377}"/>
            </a:ext>
          </a:extLst>
        </xdr:cNvPr>
        <xdr:cNvSpPr/>
      </xdr:nvSpPr>
      <xdr:spPr>
        <a:xfrm>
          <a:off x="1986643" y="68035"/>
          <a:ext cx="7591425" cy="468013"/>
        </a:xfrm>
        <a:prstGeom prst="rect">
          <a:avLst/>
        </a:prstGeom>
        <a:noFill/>
      </xdr:spPr>
      <xdr:txBody>
        <a:bodyPr wrap="square" lIns="91440" tIns="45720" rIns="91440" bIns="45720">
          <a:spAutoFit/>
        </a:bodyPr>
        <a:lstStyle/>
        <a:p>
          <a:pPr algn="ctr"/>
          <a:endParaRPr lang="es-ES" sz="2400" b="0" cap="none" spc="0">
            <a:ln w="0"/>
            <a:solidFill>
              <a:schemeClr val="accent1"/>
            </a:solidFill>
            <a:effectLst>
              <a:outerShdw blurRad="38100" dist="25400" dir="5400000" algn="ctr" rotWithShape="0">
                <a:srgbClr val="6E747A">
                  <a:alpha val="43000"/>
                </a:srgbClr>
              </a:outerShdw>
            </a:effectLst>
          </a:endParaRPr>
        </a:p>
      </xdr:txBody>
    </xdr:sp>
    <xdr:clientData/>
  </xdr:oneCellAnchor>
</xdr:wsDr>
</file>

<file path=xl/externalLinks/_rels/externalLink1.xml.rels><?xml version="1.0" encoding="UTF-8" standalone="yes"?>
<Relationships xmlns="http://schemas.openxmlformats.org/package/2006/relationships"><Relationship Id="rId3" Type="http://schemas.openxmlformats.org/officeDocument/2006/relationships/externalLinkPath" Target="../../../../../../../../M1DIAZ/Downloads/4_SO_Formato_Glosas_Iniciales_2&#176;Ciclo_0101206_28022026_8388233_2025_VSA%20(3).xlsx" TargetMode="External"/><Relationship Id="rId2" Type="http://schemas.openxmlformats.org/officeDocument/2006/relationships/externalLinkPath" Target="file:///C:\Users\M1DIAZ\Downloads\4_SO_Formato_Glosas_Iniciales_2&#176;Ciclo_0101206_28022026_8388233_2025_VSA%20(3).xlsx" TargetMode="External"/><Relationship Id="rId1" Type="http://schemas.openxmlformats.org/officeDocument/2006/relationships/externalLinkPath" Target="/Users/M1DIAZ/Downloads/4_SO_Formato_Glosas_Iniciales_2&#176;Ciclo_0101206_28022026_8388233_2025_VSA%20(3).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relativeUrl r:id="rId3"/>
    </xxl21:alternateUrls>
    <sheetNames>
      <sheetName val="IG"/>
      <sheetName val="lISTA DESPLEGABLES"/>
      <sheetName val="GLOSAS"/>
      <sheetName val="Hoja1"/>
      <sheetName val="Hoja2"/>
      <sheetName val="Hoja3"/>
      <sheetName val="Hoja4"/>
      <sheetName val="Hoja5"/>
      <sheetName val="Campo"/>
      <sheetName val="4_SO_Formato_Glosas_Iniciales_2"/>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sheetData sheetId="9" refreshError="1"/>
    </sheetDataSet>
  </externalBook>
</externalLink>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00000000-000C-0000-FFFF-FFFF00000000}" name="Tabla1" displayName="Tabla1" ref="B13:AF833" totalsRowShown="0" headerRowDxfId="108" dataDxfId="107" totalsRowDxfId="106" headerRowCellStyle="Énfasis5" dataCellStyle="Énfasis5">
  <autoFilter ref="B13:AF833" xr:uid="{00000000-000C-0000-FFFF-FFFF00000000}">
    <filterColumn colId="15">
      <filters>
        <filter val="Doraangela Suarez Monzón"/>
      </filters>
    </filterColumn>
    <filterColumn colId="23">
      <customFilters>
        <customFilter operator="notEqual" val=" "/>
      </customFilters>
    </filterColumn>
  </autoFilter>
  <tableColumns count="31">
    <tableColumn id="1" xr3:uid="{00000000-0010-0000-0000-000001000000}" name="TIPO DE SEGUIMIENTO" dataDxfId="105" dataCellStyle="Énfasis5"/>
    <tableColumn id="29" xr3:uid="{00000000-0010-0000-0000-00001D000000}" name="CODIGO ACTIVIDAD (AB)" dataDxfId="104" dataCellStyle="Énfasis5"/>
    <tableColumn id="2" xr3:uid="{00000000-0010-0000-0000-000002000000}" name="ACCIÓN INTEGRAL-INTEGRADA / _x000a_PROCESO INTEGRAL E INTEGRADO" dataDxfId="103" dataCellStyle="Énfasis5"/>
    <tableColumn id="36" xr3:uid="{188AFB1A-4844-42DC-A29A-40F1A1B5005E}" name="ENTORNO/PROCESO TRANSVERSAL" dataDxfId="102" dataCellStyle="Énfasis5"/>
    <tableColumn id="3" xr3:uid="{00000000-0010-0000-0000-000003000000}" name="llave 1" dataDxfId="101" dataCellStyle="Énfasis5">
      <calculatedColumnFormula>Tabla1[[#This Row],[CODIGO ACTIVIDAD (AB)]]&amp;Tabla1[[#This Row],[ACCIÓN INTEGRAL-INTEGRADA / 
PROCESO INTEGRAL E INTEGRADO]]&amp;Tabla1[[#This Row],[ENTORNO/PROCESO TRANSVERSAL]]&amp;Tabla1[[#This Row],[VIGENCIA RECURSOS]]</calculatedColumnFormula>
    </tableColumn>
    <tableColumn id="13" xr3:uid="{1DA64009-CC94-4897-AD9A-9DE4523D36FC}" name="VIGENCIA RECURSOS" dataDxfId="100" dataCellStyle="Énfasis5"/>
    <tableColumn id="4" xr3:uid="{00000000-0010-0000-0000-000004000000}" name="ACCIÓN DE BIENESTAR" dataDxfId="99" totalsRowDxfId="98" dataCellStyle="Énfasis5">
      <calculatedColumnFormula>+VLOOKUP(Tabla1[[#This Row],[llave 1]],IG!$F$7:$N$97972,2,FALSE)</calculatedColumnFormula>
    </tableColumn>
    <tableColumn id="5" xr3:uid="{00000000-0010-0000-0000-000005000000}" name="LINEAS OPERATIVAS " dataDxfId="97" totalsRowDxfId="96" dataCellStyle="Énfasis5">
      <calculatedColumnFormula>+VLOOKUP(Tabla1[[#This Row],[llave 1]],IG!$F$7:$T$97972,3,FALSE)</calculatedColumnFormula>
    </tableColumn>
    <tableColumn id="39" xr3:uid="{A7C85AB4-2DA8-4A30-BCBD-CFC65E0764A6}" name="PRODUCTO ( VSA)" dataDxfId="95" totalsRowDxfId="94" dataCellStyle="Énfasis5">
      <calculatedColumnFormula>+VLOOKUP(Tabla1[[#This Row],[llave 1]],IG!$F$7:$T$97972,5,FALSE)</calculatedColumnFormula>
    </tableColumn>
    <tableColumn id="6" xr3:uid="{00000000-0010-0000-0000-000006000000}" name="COMPONENTE DE SALUD PUBLICA" dataDxfId="93" totalsRowDxfId="92" dataCellStyle="Énfasis5">
      <calculatedColumnFormula>+VLOOKUP(Tabla1[[#This Row],[llave 1]],IG!$F$7:$T$97972,4,FALSE)</calculatedColumnFormula>
    </tableColumn>
    <tableColumn id="7" xr3:uid="{00000000-0010-0000-0000-000007000000}" name="UNIDAD DE MEDIDA_x000a_SEGUIMIENTO FINANCIERO" dataDxfId="91" totalsRowDxfId="90" dataCellStyle="Énfasis5">
      <calculatedColumnFormula>+VLOOKUP(Tabla1[[#This Row],[llave 1]],IG!$F$7:$T$97972,6,FALSE)</calculatedColumnFormula>
    </tableColumn>
    <tableColumn id="8" xr3:uid="{00000000-0010-0000-0000-000008000000}" name="NIVEL DE OPERACIÓN" dataDxfId="89" totalsRowDxfId="88" dataCellStyle="Énfasis5">
      <calculatedColumnFormula>+VLOOKUP(Tabla1[[#This Row],[llave 1]],IG!$F$7:$T$97972,7,FALSE)</calculatedColumnFormula>
    </tableColumn>
    <tableColumn id="9" xr3:uid="{00000000-0010-0000-0000-000009000000}" name="LOCALIDAD" dataDxfId="87" dataCellStyle="Énfasis5"/>
    <tableColumn id="10" xr3:uid="{00000000-0010-0000-0000-00000A000000}" name="MES" dataDxfId="86" dataCellStyle="Énfasis5"/>
    <tableColumn id="11" xr3:uid="{00000000-0010-0000-0000-00000B000000}" name="llave 2" dataDxfId="85" dataCellStyle="Énfasis5">
      <calculatedColumnFormula>+Tabla1[[#This Row],[llave 1]]&amp;Tabla1[[#This Row],[LOCALIDAD]]&amp;Tabla1[[#This Row],[MES]]</calculatedColumnFormula>
    </tableColumn>
    <tableColumn id="12" xr3:uid="{00000000-0010-0000-0000-00000C000000}" name="RESPONSABLE" dataDxfId="84" dataCellStyle="Énfasis5"/>
    <tableColumn id="33" xr3:uid="{2E6AB926-E542-4DA3-BA51-CF15FED0D866}" name="VALOR UNITARIO _x000a_" dataDxfId="83" totalsRowDxfId="82" dataCellStyle="Énfasis5">
      <calculatedColumnFormula>+VLOOKUP(Tabla1[[#This Row],[llave 2]],IG!$O$7:$T$97972,2,FALSE)</calculatedColumnFormula>
    </tableColumn>
    <tableColumn id="30" xr3:uid="{E76EB8FF-68A6-4CAE-AA98-DDA8D03314A3}" name="META EJECUTADA " dataDxfId="81" totalsRowDxfId="80" dataCellStyle="Millares">
      <calculatedColumnFormula>+VLOOKUP(Tabla1[[#This Row],[llave 2]],IG!$O$7:$T$97972,5,FALSE)</calculatedColumnFormula>
    </tableColumn>
    <tableColumn id="16" xr3:uid="{00000000-0010-0000-0000-000010000000}" name="VALOR EJECUTADO " dataDxfId="79" totalsRowDxfId="78" dataCellStyle="Énfasis5">
      <calculatedColumnFormula>+VLOOKUP(Tabla1[[#This Row],[llave 2]],IG!$O$7:$T$97972,6,FALSE)</calculatedColumnFormula>
    </tableColumn>
    <tableColumn id="17" xr3:uid="{00000000-0010-0000-0000-000011000000}" name="Criterio de Glosa" dataDxfId="77" totalsRowDxfId="76" dataCellStyle="Énfasis5"/>
    <tableColumn id="18" xr3:uid="{00000000-0010-0000-0000-000012000000}" name="Porcentaje de Glosa" dataDxfId="75" totalsRowDxfId="74" dataCellStyle="Porcentaje"/>
    <tableColumn id="31" xr3:uid="{7159655A-E97E-4078-BE65-887CA473F9B9}" name="META AFECTADA POR LA GLOSA_x000a_" dataDxfId="73" totalsRowDxfId="72" dataCellStyle="Énfasis5"/>
    <tableColumn id="34" xr3:uid="{67312733-12A2-486F-A35B-23E61BE3F859}" name="VALOR  DE LA GLOSA INICIAL" dataDxfId="71" totalsRowDxfId="70" dataCellStyle="Moneda [0]">
      <calculatedColumnFormula>ROUND(Tabla1[[#This Row],[VALOR UNITARIO 
]]*Tabla1[[#This Row],[Porcentaje de Glosa]]*Tabla1[[#This Row],[META AFECTADA POR LA GLOSA
]],0)</calculatedColumnFormula>
    </tableColumn>
    <tableColumn id="21" xr3:uid="{00000000-0010-0000-0000-000015000000}" name="Motivo de la Glosa" dataDxfId="69" totalsRowDxfId="68" dataCellStyle="Énfasis5"/>
    <tableColumn id="15" xr3:uid="{00000000-0010-0000-0000-00000F000000}" name="RESPUESTA A LA GLOSA POR LA SUBRED" dataDxfId="67" totalsRowDxfId="66" dataCellStyle="Énfasis5"/>
    <tableColumn id="22" xr3:uid="{00000000-0010-0000-0000-000016000000}" name="Valor soportado por la Subred" dataDxfId="65" totalsRowDxfId="64" dataCellStyle="Énfasis5"/>
    <tableColumn id="23" xr3:uid="{00000000-0010-0000-0000-000017000000}" name="CONCILIACIÓN DE LA GLOSA" dataDxfId="63" totalsRowDxfId="62" dataCellStyle="Énfasis5"/>
    <tableColumn id="24" xr3:uid="{00000000-0010-0000-0000-000018000000}" name="VALOR GLOSA DEFINITIVA" dataDxfId="61" totalsRowDxfId="60" dataCellStyle="Énfasis5">
      <calculatedColumnFormula>ROUND(#REF!-Tabla1[[#This Row],[Valor soportado por la Subred]],0)</calculatedColumnFormula>
    </tableColumn>
    <tableColumn id="25" xr3:uid="{00000000-0010-0000-0000-000019000000}" name="Resolución en liquidación / Resolucion glosa" dataDxfId="59" totalsRowDxfId="58" dataCellStyle="Énfasis5"/>
    <tableColumn id="26" xr3:uid="{00000000-0010-0000-0000-00001A000000}" name="VALOR LEVANTADO EN LIQUIDACION" dataDxfId="57" totalsRowDxfId="56" dataCellStyle="Énfasis5"/>
    <tableColumn id="27" xr3:uid="{00000000-0010-0000-0000-00001B000000}" name="valor glosa definitiva despues de liquidación" dataDxfId="55" totalsRowDxfId="54" dataCellStyle="Énfasis5">
      <calculatedColumnFormula>ROUND(Tabla1[[#This Row],[VALOR GLOSA DEFINITIVA]]-Tabla1[[#This Row],[VALOR LEVANTADO EN LIQUIDACION]],0)</calculatedColumnFormula>
    </tableColumn>
  </tableColumns>
  <tableStyleInfo name="TableStyleMedium2"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21C466C9-9B49-4DA7-B3E1-879996D96A1E}" name="Tabla14" displayName="Tabla14" ref="B13:AE104" totalsRowShown="0" headerRowDxfId="53" dataDxfId="52" totalsRowDxfId="51" headerRowCellStyle="Énfasis5" dataCellStyle="Énfasis5">
  <autoFilter ref="B13:AE104" xr:uid="{21C466C9-9B49-4DA7-B3E1-879996D96A1E}"/>
  <tableColumns count="30">
    <tableColumn id="1" xr3:uid="{9D43C884-5FBD-41CB-A144-1F0013DF3890}" name="TIPO DE SEGUIMIENTO" dataDxfId="50" dataCellStyle="Énfasis5"/>
    <tableColumn id="29" xr3:uid="{FDB8DF00-96F3-44EC-9DE6-1B0D3C0AF235}" name="CODIGO ACTIVIDAD (AB)" dataDxfId="49" dataCellStyle="Énfasis5"/>
    <tableColumn id="2" xr3:uid="{8196C61D-F5E6-4993-8A0C-4B153F85297A}" name="ACCIÓN INTEGRAL-INTEGRADA / _x000a_PROCESO INTEGRAL E INTEGRADO" dataDxfId="48" dataCellStyle="Énfasis5"/>
    <tableColumn id="36" xr3:uid="{E08AB4D4-3596-4340-975B-0D2A2EB17369}" name="ENTORNO/PROCESO TRANSVERSAL" dataDxfId="47" dataCellStyle="Énfasis5"/>
    <tableColumn id="3" xr3:uid="{6B12B4AD-D6AC-4EE4-8AD2-A61EEB902098}" name="llave 1" dataDxfId="46" dataCellStyle="Énfasis5">
      <calculatedColumnFormula>Tabla14[[#This Row],[CODIGO ACTIVIDAD (AB)]]&amp;Tabla14[[#This Row],[ACCIÓN INTEGRAL-INTEGRADA / 
PROCESO INTEGRAL E INTEGRADO]]&amp;Tabla14[[#This Row],[ENTORNO/PROCESO TRANSVERSAL]]</calculatedColumnFormula>
    </tableColumn>
    <tableColumn id="4" xr3:uid="{D6FD2FA2-8921-4076-A023-8190D2117A53}" name="ACCIÓN DE BIENESTAR" dataDxfId="45" totalsRowDxfId="44" dataCellStyle="Énfasis5"/>
    <tableColumn id="5" xr3:uid="{9C564E28-A4A0-431D-8AFE-56C9C5B8377E}" name="LINEAS OPERATIVAS " dataDxfId="43" totalsRowDxfId="42" dataCellStyle="Énfasis5"/>
    <tableColumn id="39" xr3:uid="{11302CB6-F626-4ED6-8144-5461A0205884}" name="PRODUCTO ( VSA)" dataDxfId="41" totalsRowDxfId="40" dataCellStyle="Énfasis5"/>
    <tableColumn id="6" xr3:uid="{8D6B891F-8458-48D3-81B2-80C726DD7D2B}" name="COMPONENTE DE SALUD PUBLICA" dataDxfId="39" totalsRowDxfId="38" dataCellStyle="Énfasis5"/>
    <tableColumn id="7" xr3:uid="{593485E3-62D5-4EE6-AC8C-855547500033}" name="UNIDAD DE MEDIDA_x000a_SEGUIMIENTO FINANCIERO" dataDxfId="37" totalsRowDxfId="36" dataCellStyle="Énfasis5"/>
    <tableColumn id="8" xr3:uid="{EFBAFBF0-5173-47FA-84C7-54B0F966D732}" name="NIVEL DE OPERACIÓN" dataDxfId="35" totalsRowDxfId="34" dataCellStyle="Énfasis5"/>
    <tableColumn id="9" xr3:uid="{0E2DDA83-E716-4277-818B-39A494E8C2B4}" name="LOCALIDAD" dataDxfId="33" dataCellStyle="Énfasis5"/>
    <tableColumn id="10" xr3:uid="{13E03E92-F361-43DC-9A69-D1EFC402FF0F}" name="MES" dataDxfId="32" dataCellStyle="Énfasis5"/>
    <tableColumn id="11" xr3:uid="{6D0D2E7B-5830-4EB9-8689-6A210A582DE7}" name="llave 2" dataDxfId="31" dataCellStyle="Énfasis5"/>
    <tableColumn id="12" xr3:uid="{EFCADE68-1B4C-4E0D-94C1-C322D84484E0}" name="RESPONSABLE" dataDxfId="30" dataCellStyle="Énfasis5"/>
    <tableColumn id="33" xr3:uid="{2ED3D2F1-CC2D-4B7D-9989-DD150D723C0C}" name="VALOR UNITARIO _x000a_" dataDxfId="29" totalsRowDxfId="28" dataCellStyle="Énfasis5"/>
    <tableColumn id="30" xr3:uid="{9F71749D-D8D1-4CA2-90C1-ECC6A352820F}" name="META EJECUTADA " dataDxfId="27" totalsRowDxfId="26" dataCellStyle="Millares"/>
    <tableColumn id="16" xr3:uid="{46E518BA-D5F9-4DFF-B835-59300A103854}" name="VALOR EJECUTADO " dataDxfId="25" totalsRowDxfId="24" dataCellStyle="Énfasis5"/>
    <tableColumn id="17" xr3:uid="{07179C6A-F647-412A-984D-56C68845E7B5}" name="Criterio de Glosa" dataDxfId="23" totalsRowDxfId="22" dataCellStyle="Énfasis5"/>
    <tableColumn id="18" xr3:uid="{BD82F86D-38D6-4B06-BDDD-7874381462A5}" name="Porcentaje de Glosa" dataDxfId="21" totalsRowDxfId="20" dataCellStyle="Porcentaje"/>
    <tableColumn id="31" xr3:uid="{AC2E0C82-AA2E-46EC-B2F4-3860CA95A8DC}" name="META AFECTADA POR LA GLOSA_x000a_" dataDxfId="19" totalsRowDxfId="18" dataCellStyle="Énfasis5"/>
    <tableColumn id="34" xr3:uid="{1F4D012C-7E88-4CF9-940A-FFEA323BFD61}" name="VALOR  DE LA GLOSA INICIAL" dataDxfId="17" totalsRowDxfId="16" dataCellStyle="Moneda [0]"/>
    <tableColumn id="21" xr3:uid="{3A4481FD-ACA9-4524-A660-FFBB41DF9267}" name="Motivo de la Glosa" dataDxfId="15" totalsRowDxfId="14" dataCellStyle="Énfasis5"/>
    <tableColumn id="15" xr3:uid="{9B74B486-9423-41A4-AE2A-99E12F99BBBD}" name="RESPUESTA A LA GLOSA POR LA SUBRED" dataDxfId="13" totalsRowDxfId="12" dataCellStyle="Énfasis5"/>
    <tableColumn id="22" xr3:uid="{2198D6B9-98EA-42F5-A7D0-AD7FB4AEE8B3}" name="Valor soportado por la Subred" dataDxfId="11" totalsRowDxfId="10" dataCellStyle="Énfasis5"/>
    <tableColumn id="23" xr3:uid="{7E8A9E4B-CA6C-46C5-A79A-46719AFC7EDA}" name="CONCILIACIÓN DE LA GLOSA" dataDxfId="9" totalsRowDxfId="8" dataCellStyle="Énfasis5"/>
    <tableColumn id="24" xr3:uid="{C9606AB2-FA10-4E45-9A6B-E8D216219938}" name="VALOR GLOSA DEFINITIVA" dataDxfId="7" totalsRowDxfId="6" dataCellStyle="Énfasis5"/>
    <tableColumn id="25" xr3:uid="{0C34B571-13AC-443A-9414-198462548723}" name="Resolución en liquidación / Resolucion glosa" dataDxfId="5" totalsRowDxfId="4" dataCellStyle="Énfasis5"/>
    <tableColumn id="26" xr3:uid="{8587DE15-1546-4EB7-9266-7E2C937E4099}" name="VALOR LEVANTADO EN LIQUIDACION" dataDxfId="3" totalsRowDxfId="2" dataCellStyle="Énfasis5"/>
    <tableColumn id="27" xr3:uid="{BBA7D1C6-12C8-4F58-9F82-AE028B89E2C6}" name="valor glosa definitiva despues de liquidación" dataDxfId="1" totalsRowDxfId="0" dataCellStyle="Énfasis5"/>
  </tableColumns>
  <tableStyleInfo name="TableStyleMedium2" showFirstColumn="0" showLastColumn="0" showRowStripes="1" showColumnStripes="0"/>
</table>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1.xml"/><Relationship Id="rId1" Type="http://schemas.openxmlformats.org/officeDocument/2006/relationships/printerSettings" Target="../printerSettings/printerSettings3.bin"/></Relationships>
</file>

<file path=xl/worksheets/_rels/sheet12.xml.rels><?xml version="1.0" encoding="UTF-8" standalone="yes"?>
<Relationships xmlns="http://schemas.openxmlformats.org/package/2006/relationships"><Relationship Id="rId1" Type="http://schemas.openxmlformats.org/officeDocument/2006/relationships/table" Target="../tables/table2.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filterMode="1"/>
  <dimension ref="A1:X7848"/>
  <sheetViews>
    <sheetView topLeftCell="A4" zoomScale="77" zoomScaleNormal="77" workbookViewId="0">
      <pane ySplit="3" topLeftCell="A1615" activePane="bottomLeft" state="frozen"/>
      <selection activeCell="A4" sqref="A4"/>
      <selection pane="bottomLeft" activeCell="T1615" sqref="T1615"/>
    </sheetView>
  </sheetViews>
  <sheetFormatPr baseColWidth="10" defaultRowHeight="14.5" x14ac:dyDescent="0.35"/>
  <cols>
    <col min="1" max="1" width="11.453125" customWidth="1"/>
    <col min="2" max="2" width="17" customWidth="1"/>
    <col min="3" max="3" width="25.81640625" style="129" customWidth="1"/>
    <col min="4" max="4" width="15.54296875" customWidth="1"/>
    <col min="5" max="5" width="11.453125" customWidth="1"/>
    <col min="6" max="6" width="19" style="7" customWidth="1"/>
    <col min="7" max="7" width="18.54296875" customWidth="1"/>
    <col min="8" max="8" width="15" customWidth="1"/>
    <col min="9" max="9" width="16.54296875" customWidth="1"/>
    <col min="10" max="11" width="11.453125" customWidth="1"/>
    <col min="14" max="14" width="20.1796875" style="12" customWidth="1"/>
    <col min="15" max="15" width="15.81640625" style="6" customWidth="1"/>
    <col min="16" max="17" width="14" style="8" customWidth="1"/>
    <col min="18" max="18" width="19.54296875" style="8" customWidth="1"/>
    <col min="19" max="19" width="16.7265625" style="20" customWidth="1"/>
    <col min="20" max="20" width="20.26953125" style="20" customWidth="1"/>
    <col min="21" max="21" width="14.7265625" customWidth="1"/>
    <col min="22" max="22" width="15.1796875" bestFit="1" customWidth="1"/>
  </cols>
  <sheetData>
    <row r="1" spans="1:24" x14ac:dyDescent="0.35">
      <c r="O1" s="122"/>
      <c r="P1" s="123"/>
      <c r="Q1" s="9"/>
      <c r="R1" s="9"/>
      <c r="S1" s="124"/>
      <c r="T1" s="124"/>
    </row>
    <row r="2" spans="1:24" x14ac:dyDescent="0.35">
      <c r="O2" s="122"/>
      <c r="P2" s="123"/>
      <c r="Q2" s="9"/>
      <c r="R2" s="9"/>
      <c r="S2" s="124"/>
      <c r="T2" s="124"/>
    </row>
    <row r="3" spans="1:24" x14ac:dyDescent="0.35">
      <c r="O3" s="122"/>
      <c r="P3" s="123"/>
      <c r="Q3" s="9"/>
      <c r="R3" s="9"/>
      <c r="S3" s="124"/>
      <c r="T3" s="124"/>
    </row>
    <row r="4" spans="1:24" ht="16" x14ac:dyDescent="0.35">
      <c r="B4" s="12" t="s">
        <v>418</v>
      </c>
      <c r="C4" s="73" t="s">
        <v>419</v>
      </c>
      <c r="O4" s="122"/>
      <c r="P4" s="123"/>
      <c r="Q4" s="9"/>
      <c r="R4" s="9"/>
      <c r="S4" s="124"/>
      <c r="T4" s="124"/>
    </row>
    <row r="5" spans="1:24" ht="57.75" customHeight="1" thickBot="1" x14ac:dyDescent="0.4">
      <c r="B5" s="32" t="s">
        <v>87</v>
      </c>
      <c r="C5" s="130" t="s">
        <v>88</v>
      </c>
      <c r="D5" s="32" t="s">
        <v>89</v>
      </c>
      <c r="E5" s="32"/>
      <c r="F5" s="119">
        <v>2025</v>
      </c>
      <c r="G5" s="119">
        <v>2026</v>
      </c>
      <c r="H5" s="26"/>
      <c r="I5" s="23" t="s">
        <v>423</v>
      </c>
      <c r="J5" s="32" t="s">
        <v>424</v>
      </c>
      <c r="K5" s="32" t="s">
        <v>425</v>
      </c>
      <c r="L5" s="32" t="s">
        <v>426</v>
      </c>
      <c r="M5" s="32" t="s">
        <v>427</v>
      </c>
      <c r="N5" s="32" t="s">
        <v>428</v>
      </c>
      <c r="O5" s="119"/>
      <c r="P5" s="32"/>
      <c r="Q5" s="9">
        <f>SUBTOTAL(9,Q7:Q1048576)</f>
        <v>0</v>
      </c>
      <c r="R5" s="9">
        <f>SUBTOTAL(9,R7:R1048576)</f>
        <v>0</v>
      </c>
      <c r="S5" s="9">
        <f>SUBTOTAL(9,S7:S1048576)</f>
        <v>0</v>
      </c>
      <c r="T5" s="9">
        <f>SUBTOTAL(9,T7:T1048576)</f>
        <v>0</v>
      </c>
      <c r="V5" s="34">
        <f>+T5-U5</f>
        <v>0</v>
      </c>
    </row>
    <row r="6" spans="1:24" s="5" customFormat="1" ht="87" customHeight="1" thickTop="1" thickBot="1" x14ac:dyDescent="0.4">
      <c r="A6" s="3"/>
      <c r="B6" s="33" t="s">
        <v>392</v>
      </c>
      <c r="C6" s="131" t="s">
        <v>84</v>
      </c>
      <c r="D6" s="33" t="s">
        <v>86</v>
      </c>
      <c r="E6" s="33" t="s">
        <v>415</v>
      </c>
      <c r="F6" s="28" t="s">
        <v>97</v>
      </c>
      <c r="G6" s="33" t="s">
        <v>85</v>
      </c>
      <c r="H6" s="22" t="s">
        <v>40</v>
      </c>
      <c r="I6" s="33" t="s">
        <v>120</v>
      </c>
      <c r="J6" s="22" t="s">
        <v>391</v>
      </c>
      <c r="K6" s="39" t="s">
        <v>41</v>
      </c>
      <c r="L6" s="40" t="s">
        <v>42</v>
      </c>
      <c r="M6" s="41" t="s">
        <v>6</v>
      </c>
      <c r="N6" s="42" t="s">
        <v>7</v>
      </c>
      <c r="O6" s="29" t="s">
        <v>96</v>
      </c>
      <c r="P6" s="27" t="s">
        <v>99</v>
      </c>
      <c r="Q6" s="36" t="s">
        <v>46</v>
      </c>
      <c r="R6" s="37" t="s">
        <v>98</v>
      </c>
      <c r="S6" s="24" t="s">
        <v>95</v>
      </c>
      <c r="T6" s="25" t="s">
        <v>94</v>
      </c>
      <c r="U6" s="4"/>
      <c r="V6" s="4"/>
      <c r="W6" s="4"/>
      <c r="X6" s="4"/>
    </row>
    <row r="7" spans="1:24" s="38" customFormat="1" ht="38.25" hidden="1" customHeight="1" thickTop="1" x14ac:dyDescent="0.35">
      <c r="B7" s="75">
        <v>43</v>
      </c>
      <c r="C7" s="126" t="s">
        <v>101</v>
      </c>
      <c r="D7" s="125" t="s">
        <v>114</v>
      </c>
      <c r="E7" s="75">
        <v>2025</v>
      </c>
      <c r="F7" s="71" t="str">
        <f>B7&amp;C7&amp;D7&amp;E7</f>
        <v>432. Cuidado Continuo por una vida con bienestarComunitario2025</v>
      </c>
      <c r="G7" s="127" t="s">
        <v>162</v>
      </c>
      <c r="H7" s="127" t="s">
        <v>360</v>
      </c>
      <c r="I7" s="75" t="s">
        <v>61</v>
      </c>
      <c r="J7" s="71" t="s">
        <v>429</v>
      </c>
      <c r="K7" s="71" t="s">
        <v>373</v>
      </c>
      <c r="L7" s="71" t="s">
        <v>59</v>
      </c>
      <c r="M7" s="23" t="s">
        <v>423</v>
      </c>
      <c r="N7" s="12" t="s">
        <v>418</v>
      </c>
      <c r="O7" s="71" t="str">
        <f t="shared" ref="O7:O8" si="0">+F7&amp;M7&amp;N7</f>
        <v>432. Cuidado Continuo por una vida con bienestarComunitario20251_FONTIBON1_ENERO_2026</v>
      </c>
      <c r="P7" s="76">
        <v>548596</v>
      </c>
      <c r="Q7" s="76"/>
      <c r="R7" s="76"/>
      <c r="S7" s="128">
        <v>2</v>
      </c>
      <c r="T7" s="77">
        <v>1097192</v>
      </c>
    </row>
    <row r="8" spans="1:24" ht="30" hidden="1" customHeight="1" x14ac:dyDescent="0.35">
      <c r="B8" s="75">
        <v>44</v>
      </c>
      <c r="C8" s="126" t="s">
        <v>101</v>
      </c>
      <c r="D8" s="125" t="s">
        <v>114</v>
      </c>
      <c r="E8" s="75">
        <v>2025</v>
      </c>
      <c r="F8" s="71" t="str">
        <f t="shared" ref="F8:F71" si="1">B8&amp;C8&amp;D8&amp;E8</f>
        <v>442. Cuidado Continuo por una vida con bienestarComunitario2025</v>
      </c>
      <c r="G8" s="127" t="s">
        <v>163</v>
      </c>
      <c r="H8" s="127" t="s">
        <v>358</v>
      </c>
      <c r="I8" s="75" t="s">
        <v>61</v>
      </c>
      <c r="J8" s="71" t="s">
        <v>429</v>
      </c>
      <c r="K8" s="71" t="s">
        <v>373</v>
      </c>
      <c r="L8" s="71" t="s">
        <v>59</v>
      </c>
      <c r="M8" s="23" t="s">
        <v>423</v>
      </c>
      <c r="N8" s="12" t="s">
        <v>418</v>
      </c>
      <c r="O8" s="71" t="str">
        <f t="shared" si="0"/>
        <v>442. Cuidado Continuo por una vida con bienestarComunitario20251_FONTIBON1_ENERO_2026</v>
      </c>
      <c r="P8" s="76">
        <v>711326</v>
      </c>
      <c r="Q8" s="76"/>
      <c r="R8" s="76"/>
      <c r="S8" s="128">
        <v>1</v>
      </c>
      <c r="T8" s="77">
        <v>711326</v>
      </c>
    </row>
    <row r="9" spans="1:24" ht="30" hidden="1" customHeight="1" x14ac:dyDescent="0.35">
      <c r="B9" s="75">
        <v>45</v>
      </c>
      <c r="C9" s="126" t="s">
        <v>101</v>
      </c>
      <c r="D9" s="125" t="s">
        <v>114</v>
      </c>
      <c r="E9" s="75">
        <v>2025</v>
      </c>
      <c r="F9" s="71" t="str">
        <f t="shared" si="1"/>
        <v>452. Cuidado Continuo por una vida con bienestarComunitario2025</v>
      </c>
      <c r="G9" s="127" t="s">
        <v>164</v>
      </c>
      <c r="H9" s="127" t="s">
        <v>360</v>
      </c>
      <c r="I9" s="75" t="s">
        <v>61</v>
      </c>
      <c r="J9" s="71" t="s">
        <v>429</v>
      </c>
      <c r="K9" s="71" t="s">
        <v>373</v>
      </c>
      <c r="L9" s="71" t="s">
        <v>59</v>
      </c>
      <c r="M9" s="23" t="s">
        <v>423</v>
      </c>
      <c r="N9" s="12" t="s">
        <v>418</v>
      </c>
      <c r="O9" s="71" t="str">
        <f t="shared" ref="O9:O72" si="2">+F9&amp;M9&amp;N9</f>
        <v>452. Cuidado Continuo por una vida con bienestarComunitario20251_FONTIBON1_ENERO_2026</v>
      </c>
      <c r="P9" s="76">
        <v>281078</v>
      </c>
      <c r="Q9" s="76"/>
      <c r="R9" s="76"/>
      <c r="S9" s="128">
        <v>1</v>
      </c>
      <c r="T9" s="77">
        <v>281078</v>
      </c>
    </row>
    <row r="10" spans="1:24" ht="30" hidden="1" customHeight="1" x14ac:dyDescent="0.35">
      <c r="B10" s="75">
        <v>100</v>
      </c>
      <c r="C10" s="126" t="s">
        <v>103</v>
      </c>
      <c r="D10" s="125" t="s">
        <v>114</v>
      </c>
      <c r="E10" s="75">
        <v>2025</v>
      </c>
      <c r="F10" s="71" t="str">
        <f t="shared" si="1"/>
        <v>1004. Cuidado Continuo por una vida con bienestar con enfoque GéneroComunitario2025</v>
      </c>
      <c r="G10" s="127" t="s">
        <v>219</v>
      </c>
      <c r="H10" s="127" t="s">
        <v>360</v>
      </c>
      <c r="I10" s="75" t="s">
        <v>61</v>
      </c>
      <c r="J10" s="71" t="s">
        <v>429</v>
      </c>
      <c r="K10" s="71" t="s">
        <v>373</v>
      </c>
      <c r="L10" s="71" t="s">
        <v>59</v>
      </c>
      <c r="M10" s="23" t="s">
        <v>423</v>
      </c>
      <c r="N10" s="12" t="s">
        <v>418</v>
      </c>
      <c r="O10" s="71" t="str">
        <f t="shared" si="2"/>
        <v>1004. Cuidado Continuo por una vida con bienestar con enfoque GéneroComunitario20251_FONTIBON1_ENERO_2026</v>
      </c>
      <c r="P10" s="76">
        <v>199714</v>
      </c>
      <c r="Q10" s="76"/>
      <c r="R10" s="76"/>
      <c r="S10" s="128">
        <v>1</v>
      </c>
      <c r="T10" s="77">
        <v>199714</v>
      </c>
    </row>
    <row r="11" spans="1:24" ht="45.75" hidden="1" customHeight="1" x14ac:dyDescent="0.35">
      <c r="B11" s="75">
        <v>166</v>
      </c>
      <c r="C11" s="126" t="s">
        <v>108</v>
      </c>
      <c r="D11" s="125" t="s">
        <v>116</v>
      </c>
      <c r="E11" s="75">
        <v>2025</v>
      </c>
      <c r="F11" s="71" t="str">
        <f t="shared" si="1"/>
        <v>1669. Gestión de Programas Estrategias y Planes para el BienestarGestión Integral Estrategias y Programas2025</v>
      </c>
      <c r="G11" s="127" t="s">
        <v>283</v>
      </c>
      <c r="H11" s="127" t="s">
        <v>362</v>
      </c>
      <c r="I11" s="75" t="s">
        <v>60</v>
      </c>
      <c r="J11" s="71" t="s">
        <v>429</v>
      </c>
      <c r="K11" s="71" t="s">
        <v>353</v>
      </c>
      <c r="L11" s="71" t="s">
        <v>354</v>
      </c>
      <c r="M11" s="23" t="s">
        <v>423</v>
      </c>
      <c r="N11" s="12" t="s">
        <v>418</v>
      </c>
      <c r="O11" s="71" t="str">
        <f t="shared" si="2"/>
        <v>1669. Gestión de Programas Estrategias y Planes para el BienestarGestión Integral Estrategias y Programas20251_FONTIBON1_ENERO_2026</v>
      </c>
      <c r="P11" s="76">
        <v>2983376</v>
      </c>
      <c r="Q11" s="76"/>
      <c r="R11" s="76"/>
      <c r="S11" s="128"/>
      <c r="T11" s="77">
        <v>0</v>
      </c>
    </row>
    <row r="12" spans="1:24" s="164" customFormat="1" ht="30" hidden="1" customHeight="1" x14ac:dyDescent="0.35">
      <c r="B12" s="165">
        <v>43</v>
      </c>
      <c r="C12" s="166" t="s">
        <v>101</v>
      </c>
      <c r="D12" s="167" t="s">
        <v>114</v>
      </c>
      <c r="E12" s="165">
        <v>2025</v>
      </c>
      <c r="F12" s="168" t="str">
        <f t="shared" si="1"/>
        <v>432. Cuidado Continuo por una vida con bienestarComunitario2025</v>
      </c>
      <c r="G12" s="169" t="s">
        <v>162</v>
      </c>
      <c r="H12" s="169" t="s">
        <v>360</v>
      </c>
      <c r="I12" s="165" t="s">
        <v>61</v>
      </c>
      <c r="J12" s="168" t="s">
        <v>429</v>
      </c>
      <c r="K12" s="168" t="s">
        <v>373</v>
      </c>
      <c r="L12" s="168" t="s">
        <v>59</v>
      </c>
      <c r="M12" s="170" t="s">
        <v>424</v>
      </c>
      <c r="N12" s="171" t="s">
        <v>418</v>
      </c>
      <c r="O12" s="168" t="str">
        <f t="shared" si="2"/>
        <v>432. Cuidado Continuo por una vida con bienestarComunitario20252_KENNEDY1_ENERO_2026</v>
      </c>
      <c r="P12" s="172">
        <v>548596</v>
      </c>
      <c r="Q12" s="172"/>
      <c r="R12" s="172"/>
      <c r="S12" s="173"/>
      <c r="T12" s="174">
        <v>0</v>
      </c>
    </row>
    <row r="13" spans="1:24" ht="30" hidden="1" customHeight="1" x14ac:dyDescent="0.35">
      <c r="B13" s="75">
        <v>44</v>
      </c>
      <c r="C13" s="126" t="s">
        <v>101</v>
      </c>
      <c r="D13" s="125" t="s">
        <v>114</v>
      </c>
      <c r="E13" s="75">
        <v>2025</v>
      </c>
      <c r="F13" s="71" t="str">
        <f t="shared" si="1"/>
        <v>442. Cuidado Continuo por una vida con bienestarComunitario2025</v>
      </c>
      <c r="G13" s="127" t="s">
        <v>163</v>
      </c>
      <c r="H13" s="127" t="s">
        <v>358</v>
      </c>
      <c r="I13" s="75" t="s">
        <v>61</v>
      </c>
      <c r="J13" s="71" t="s">
        <v>429</v>
      </c>
      <c r="K13" s="71" t="s">
        <v>373</v>
      </c>
      <c r="L13" s="71" t="s">
        <v>59</v>
      </c>
      <c r="M13" s="32" t="s">
        <v>424</v>
      </c>
      <c r="N13" s="12" t="s">
        <v>418</v>
      </c>
      <c r="O13" s="71" t="str">
        <f t="shared" si="2"/>
        <v>442. Cuidado Continuo por una vida con bienestarComunitario20252_KENNEDY1_ENERO_2026</v>
      </c>
      <c r="P13" s="76">
        <v>711326</v>
      </c>
      <c r="Q13" s="76"/>
      <c r="R13" s="76"/>
      <c r="S13" s="128">
        <v>1</v>
      </c>
      <c r="T13" s="77">
        <v>711326</v>
      </c>
    </row>
    <row r="14" spans="1:24" ht="30" hidden="1" customHeight="1" x14ac:dyDescent="0.35">
      <c r="B14" s="75">
        <v>45</v>
      </c>
      <c r="C14" s="126" t="s">
        <v>101</v>
      </c>
      <c r="D14" s="125" t="s">
        <v>114</v>
      </c>
      <c r="E14" s="75">
        <v>2025</v>
      </c>
      <c r="F14" s="71" t="str">
        <f t="shared" si="1"/>
        <v>452. Cuidado Continuo por una vida con bienestarComunitario2025</v>
      </c>
      <c r="G14" s="127" t="s">
        <v>164</v>
      </c>
      <c r="H14" s="127" t="s">
        <v>360</v>
      </c>
      <c r="I14" s="75" t="s">
        <v>61</v>
      </c>
      <c r="J14" s="71" t="s">
        <v>429</v>
      </c>
      <c r="K14" s="71" t="s">
        <v>373</v>
      </c>
      <c r="L14" s="71" t="s">
        <v>59</v>
      </c>
      <c r="M14" s="32" t="s">
        <v>424</v>
      </c>
      <c r="N14" s="12" t="s">
        <v>418</v>
      </c>
      <c r="O14" s="71" t="str">
        <f t="shared" si="2"/>
        <v>452. Cuidado Continuo por una vida con bienestarComunitario20252_KENNEDY1_ENERO_2026</v>
      </c>
      <c r="P14" s="76">
        <v>281078</v>
      </c>
      <c r="Q14" s="76"/>
      <c r="R14" s="76"/>
      <c r="S14" s="128">
        <v>1</v>
      </c>
      <c r="T14" s="77">
        <v>281078</v>
      </c>
    </row>
    <row r="15" spans="1:24" ht="30" hidden="1" customHeight="1" x14ac:dyDescent="0.35">
      <c r="B15" s="75">
        <v>100</v>
      </c>
      <c r="C15" s="126" t="s">
        <v>103</v>
      </c>
      <c r="D15" s="125" t="s">
        <v>114</v>
      </c>
      <c r="E15" s="75">
        <v>2025</v>
      </c>
      <c r="F15" s="71" t="str">
        <f t="shared" si="1"/>
        <v>1004. Cuidado Continuo por una vida con bienestar con enfoque GéneroComunitario2025</v>
      </c>
      <c r="G15" s="127" t="s">
        <v>219</v>
      </c>
      <c r="H15" s="127" t="s">
        <v>360</v>
      </c>
      <c r="I15" s="75" t="s">
        <v>61</v>
      </c>
      <c r="J15" s="71" t="s">
        <v>429</v>
      </c>
      <c r="K15" s="71" t="s">
        <v>373</v>
      </c>
      <c r="L15" s="71" t="s">
        <v>59</v>
      </c>
      <c r="M15" s="32" t="s">
        <v>424</v>
      </c>
      <c r="N15" s="12" t="s">
        <v>418</v>
      </c>
      <c r="O15" s="71" t="str">
        <f t="shared" si="2"/>
        <v>1004. Cuidado Continuo por una vida con bienestar con enfoque GéneroComunitario20252_KENNEDY1_ENERO_2026</v>
      </c>
      <c r="P15" s="76">
        <v>199714</v>
      </c>
      <c r="Q15" s="76"/>
      <c r="R15" s="76"/>
      <c r="S15" s="128"/>
      <c r="T15" s="77">
        <v>0</v>
      </c>
    </row>
    <row r="16" spans="1:24" ht="30" hidden="1" customHeight="1" x14ac:dyDescent="0.35">
      <c r="B16" s="75">
        <v>166</v>
      </c>
      <c r="C16" s="126" t="s">
        <v>108</v>
      </c>
      <c r="D16" s="125" t="s">
        <v>116</v>
      </c>
      <c r="E16" s="75">
        <v>2025</v>
      </c>
      <c r="F16" s="71" t="str">
        <f t="shared" si="1"/>
        <v>1669. Gestión de Programas Estrategias y Planes para el BienestarGestión Integral Estrategias y Programas2025</v>
      </c>
      <c r="G16" s="127" t="s">
        <v>283</v>
      </c>
      <c r="H16" s="127" t="s">
        <v>362</v>
      </c>
      <c r="I16" s="75" t="s">
        <v>60</v>
      </c>
      <c r="J16" s="71" t="s">
        <v>429</v>
      </c>
      <c r="K16" s="71" t="s">
        <v>353</v>
      </c>
      <c r="L16" s="71" t="s">
        <v>354</v>
      </c>
      <c r="M16" s="32" t="s">
        <v>424</v>
      </c>
      <c r="N16" s="12" t="s">
        <v>418</v>
      </c>
      <c r="O16" s="71" t="str">
        <f t="shared" si="2"/>
        <v>1669. Gestión de Programas Estrategias y Planes para el BienestarGestión Integral Estrategias y Programas20252_KENNEDY1_ENERO_2026</v>
      </c>
      <c r="P16" s="76">
        <v>2983376</v>
      </c>
      <c r="Q16" s="76"/>
      <c r="R16" s="76"/>
      <c r="S16" s="128"/>
      <c r="T16" s="77">
        <v>0</v>
      </c>
    </row>
    <row r="17" spans="2:20" s="164" customFormat="1" ht="30" hidden="1" customHeight="1" x14ac:dyDescent="0.35">
      <c r="B17" s="165">
        <v>43</v>
      </c>
      <c r="C17" s="166" t="s">
        <v>101</v>
      </c>
      <c r="D17" s="167" t="s">
        <v>114</v>
      </c>
      <c r="E17" s="165">
        <v>2025</v>
      </c>
      <c r="F17" s="168" t="str">
        <f t="shared" si="1"/>
        <v>432. Cuidado Continuo por una vida con bienestarComunitario2025</v>
      </c>
      <c r="G17" s="169" t="s">
        <v>162</v>
      </c>
      <c r="H17" s="169" t="s">
        <v>360</v>
      </c>
      <c r="I17" s="165" t="s">
        <v>61</v>
      </c>
      <c r="J17" s="168" t="s">
        <v>429</v>
      </c>
      <c r="K17" s="168" t="s">
        <v>373</v>
      </c>
      <c r="L17" s="168" t="s">
        <v>59</v>
      </c>
      <c r="M17" s="170" t="s">
        <v>425</v>
      </c>
      <c r="N17" s="171" t="s">
        <v>418</v>
      </c>
      <c r="O17" s="168" t="str">
        <f t="shared" si="2"/>
        <v>432. Cuidado Continuo por una vida con bienestarComunitario20253_PUENTE_ARANDA1_ENERO_2026</v>
      </c>
      <c r="P17" s="172">
        <v>548596</v>
      </c>
      <c r="Q17" s="172"/>
      <c r="R17" s="172"/>
      <c r="S17" s="173">
        <v>3</v>
      </c>
      <c r="T17" s="174">
        <v>1645788</v>
      </c>
    </row>
    <row r="18" spans="2:20" ht="30" hidden="1" customHeight="1" x14ac:dyDescent="0.35">
      <c r="B18" s="75">
        <v>44</v>
      </c>
      <c r="C18" s="126" t="s">
        <v>101</v>
      </c>
      <c r="D18" s="125" t="s">
        <v>114</v>
      </c>
      <c r="E18" s="75">
        <v>2025</v>
      </c>
      <c r="F18" s="71" t="str">
        <f t="shared" si="1"/>
        <v>442. Cuidado Continuo por una vida con bienestarComunitario2025</v>
      </c>
      <c r="G18" s="127" t="s">
        <v>163</v>
      </c>
      <c r="H18" s="127" t="s">
        <v>358</v>
      </c>
      <c r="I18" s="75" t="s">
        <v>61</v>
      </c>
      <c r="J18" s="71" t="s">
        <v>429</v>
      </c>
      <c r="K18" s="71" t="s">
        <v>373</v>
      </c>
      <c r="L18" s="71" t="s">
        <v>59</v>
      </c>
      <c r="M18" s="32" t="s">
        <v>425</v>
      </c>
      <c r="N18" s="12" t="s">
        <v>418</v>
      </c>
      <c r="O18" s="71" t="str">
        <f t="shared" si="2"/>
        <v>442. Cuidado Continuo por una vida con bienestarComunitario20253_PUENTE_ARANDA1_ENERO_2026</v>
      </c>
      <c r="P18" s="76">
        <v>711326</v>
      </c>
      <c r="Q18" s="76"/>
      <c r="R18" s="76"/>
      <c r="S18" s="128">
        <v>0</v>
      </c>
      <c r="T18" s="77">
        <v>0</v>
      </c>
    </row>
    <row r="19" spans="2:20" ht="30" hidden="1" customHeight="1" x14ac:dyDescent="0.35">
      <c r="B19" s="75">
        <v>45</v>
      </c>
      <c r="C19" s="126" t="s">
        <v>101</v>
      </c>
      <c r="D19" s="125" t="s">
        <v>114</v>
      </c>
      <c r="E19" s="75">
        <v>2025</v>
      </c>
      <c r="F19" s="71" t="str">
        <f t="shared" si="1"/>
        <v>452. Cuidado Continuo por una vida con bienestarComunitario2025</v>
      </c>
      <c r="G19" s="127" t="s">
        <v>164</v>
      </c>
      <c r="H19" s="127" t="s">
        <v>360</v>
      </c>
      <c r="I19" s="75" t="s">
        <v>61</v>
      </c>
      <c r="J19" s="71" t="s">
        <v>429</v>
      </c>
      <c r="K19" s="71" t="s">
        <v>373</v>
      </c>
      <c r="L19" s="71" t="s">
        <v>59</v>
      </c>
      <c r="M19" s="32" t="s">
        <v>425</v>
      </c>
      <c r="N19" s="12" t="s">
        <v>418</v>
      </c>
      <c r="O19" s="71" t="str">
        <f t="shared" si="2"/>
        <v>452. Cuidado Continuo por una vida con bienestarComunitario20253_PUENTE_ARANDA1_ENERO_2026</v>
      </c>
      <c r="P19" s="76">
        <v>281078</v>
      </c>
      <c r="Q19" s="76"/>
      <c r="R19" s="76"/>
      <c r="S19" s="128">
        <v>0</v>
      </c>
      <c r="T19" s="77">
        <v>0</v>
      </c>
    </row>
    <row r="20" spans="2:20" ht="30" hidden="1" customHeight="1" x14ac:dyDescent="0.35">
      <c r="B20" s="75">
        <v>100</v>
      </c>
      <c r="C20" s="126" t="s">
        <v>103</v>
      </c>
      <c r="D20" s="125" t="s">
        <v>114</v>
      </c>
      <c r="E20" s="75">
        <v>2025</v>
      </c>
      <c r="F20" s="71" t="str">
        <f t="shared" si="1"/>
        <v>1004. Cuidado Continuo por una vida con bienestar con enfoque GéneroComunitario2025</v>
      </c>
      <c r="G20" s="127" t="s">
        <v>219</v>
      </c>
      <c r="H20" s="127" t="s">
        <v>360</v>
      </c>
      <c r="I20" s="75" t="s">
        <v>61</v>
      </c>
      <c r="J20" s="71" t="s">
        <v>429</v>
      </c>
      <c r="K20" s="71" t="s">
        <v>373</v>
      </c>
      <c r="L20" s="71" t="s">
        <v>59</v>
      </c>
      <c r="M20" s="32" t="s">
        <v>425</v>
      </c>
      <c r="N20" s="12" t="s">
        <v>418</v>
      </c>
      <c r="O20" s="71" t="str">
        <f t="shared" si="2"/>
        <v>1004. Cuidado Continuo por una vida con bienestar con enfoque GéneroComunitario20253_PUENTE_ARANDA1_ENERO_2026</v>
      </c>
      <c r="P20" s="76">
        <v>199714</v>
      </c>
      <c r="Q20" s="76"/>
      <c r="R20" s="76"/>
      <c r="S20" s="128"/>
      <c r="T20" s="77">
        <v>0</v>
      </c>
    </row>
    <row r="21" spans="2:20" ht="30" hidden="1" customHeight="1" x14ac:dyDescent="0.35">
      <c r="B21" s="75">
        <v>166</v>
      </c>
      <c r="C21" s="126" t="s">
        <v>108</v>
      </c>
      <c r="D21" s="125" t="s">
        <v>116</v>
      </c>
      <c r="E21" s="75">
        <v>2025</v>
      </c>
      <c r="F21" s="71" t="str">
        <f t="shared" si="1"/>
        <v>1669. Gestión de Programas Estrategias y Planes para el BienestarGestión Integral Estrategias y Programas2025</v>
      </c>
      <c r="G21" s="127" t="s">
        <v>283</v>
      </c>
      <c r="H21" s="127" t="s">
        <v>362</v>
      </c>
      <c r="I21" s="75" t="s">
        <v>60</v>
      </c>
      <c r="J21" s="71" t="s">
        <v>429</v>
      </c>
      <c r="K21" s="71" t="s">
        <v>353</v>
      </c>
      <c r="L21" s="71" t="s">
        <v>354</v>
      </c>
      <c r="M21" s="32" t="s">
        <v>425</v>
      </c>
      <c r="N21" s="12" t="s">
        <v>418</v>
      </c>
      <c r="O21" s="71" t="str">
        <f t="shared" si="2"/>
        <v>1669. Gestión de Programas Estrategias y Planes para el BienestarGestión Integral Estrategias y Programas20253_PUENTE_ARANDA1_ENERO_2026</v>
      </c>
      <c r="P21" s="76">
        <v>2983376</v>
      </c>
      <c r="Q21" s="76"/>
      <c r="R21" s="76"/>
      <c r="S21" s="128"/>
      <c r="T21" s="77">
        <v>0</v>
      </c>
    </row>
    <row r="22" spans="2:20" s="164" customFormat="1" ht="30" hidden="1" customHeight="1" x14ac:dyDescent="0.35">
      <c r="B22" s="165">
        <v>43</v>
      </c>
      <c r="C22" s="166" t="s">
        <v>101</v>
      </c>
      <c r="D22" s="167" t="s">
        <v>114</v>
      </c>
      <c r="E22" s="165">
        <v>2025</v>
      </c>
      <c r="F22" s="168" t="str">
        <f t="shared" si="1"/>
        <v>432. Cuidado Continuo por una vida con bienestarComunitario2025</v>
      </c>
      <c r="G22" s="169" t="s">
        <v>283</v>
      </c>
      <c r="H22" s="169" t="s">
        <v>362</v>
      </c>
      <c r="I22" s="165" t="s">
        <v>60</v>
      </c>
      <c r="J22" s="168" t="s">
        <v>429</v>
      </c>
      <c r="K22" s="168" t="s">
        <v>353</v>
      </c>
      <c r="L22" s="168" t="s">
        <v>354</v>
      </c>
      <c r="M22" s="175" t="s">
        <v>426</v>
      </c>
      <c r="N22" s="12" t="s">
        <v>418</v>
      </c>
      <c r="O22" s="168" t="str">
        <f t="shared" si="2"/>
        <v>432. Cuidado Continuo por una vida con bienestarComunitario20254_BOSA1_ENERO_2026</v>
      </c>
      <c r="P22" s="172">
        <v>548596</v>
      </c>
      <c r="Q22" s="172"/>
      <c r="R22" s="172"/>
      <c r="S22" s="173">
        <v>2</v>
      </c>
      <c r="T22" s="174">
        <v>1097192</v>
      </c>
    </row>
    <row r="23" spans="2:20" ht="30" hidden="1" customHeight="1" x14ac:dyDescent="0.35">
      <c r="B23" s="75">
        <v>44</v>
      </c>
      <c r="C23" s="126" t="s">
        <v>101</v>
      </c>
      <c r="D23" s="125" t="s">
        <v>114</v>
      </c>
      <c r="E23" s="75">
        <v>2025</v>
      </c>
      <c r="F23" s="71" t="str">
        <f t="shared" si="1"/>
        <v>442. Cuidado Continuo por una vida con bienestarComunitario2025</v>
      </c>
      <c r="G23" s="127" t="s">
        <v>283</v>
      </c>
      <c r="H23" s="127" t="s">
        <v>362</v>
      </c>
      <c r="I23" s="75" t="s">
        <v>60</v>
      </c>
      <c r="J23" s="71" t="s">
        <v>429</v>
      </c>
      <c r="K23" s="71" t="s">
        <v>353</v>
      </c>
      <c r="L23" s="71" t="s">
        <v>354</v>
      </c>
      <c r="M23" s="72" t="s">
        <v>426</v>
      </c>
      <c r="N23" s="12" t="s">
        <v>418</v>
      </c>
      <c r="O23" s="71" t="str">
        <f t="shared" si="2"/>
        <v>442. Cuidado Continuo por una vida con bienestarComunitario20254_BOSA1_ENERO_2026</v>
      </c>
      <c r="P23" s="76">
        <v>711326</v>
      </c>
      <c r="Q23" s="76"/>
      <c r="R23" s="76"/>
      <c r="S23" s="128">
        <v>2</v>
      </c>
      <c r="T23" s="77">
        <v>1422652</v>
      </c>
    </row>
    <row r="24" spans="2:20" ht="30" hidden="1" customHeight="1" x14ac:dyDescent="0.35">
      <c r="B24" s="75">
        <v>45</v>
      </c>
      <c r="C24" s="126" t="s">
        <v>101</v>
      </c>
      <c r="D24" s="125" t="s">
        <v>114</v>
      </c>
      <c r="E24" s="75">
        <v>2025</v>
      </c>
      <c r="F24" s="71" t="str">
        <f t="shared" si="1"/>
        <v>452. Cuidado Continuo por una vida con bienestarComunitario2025</v>
      </c>
      <c r="G24" s="127" t="s">
        <v>283</v>
      </c>
      <c r="H24" s="127" t="s">
        <v>362</v>
      </c>
      <c r="I24" s="75" t="s">
        <v>60</v>
      </c>
      <c r="J24" s="71" t="s">
        <v>429</v>
      </c>
      <c r="K24" s="71" t="s">
        <v>353</v>
      </c>
      <c r="L24" s="71" t="s">
        <v>354</v>
      </c>
      <c r="M24" s="72" t="s">
        <v>426</v>
      </c>
      <c r="N24" s="12" t="s">
        <v>418</v>
      </c>
      <c r="O24" s="71" t="str">
        <f t="shared" si="2"/>
        <v>452. Cuidado Continuo por una vida con bienestarComunitario20254_BOSA1_ENERO_2026</v>
      </c>
      <c r="P24" s="76">
        <v>281078</v>
      </c>
      <c r="Q24" s="76"/>
      <c r="R24" s="76"/>
      <c r="S24" s="128">
        <v>2</v>
      </c>
      <c r="T24" s="77">
        <v>562156</v>
      </c>
    </row>
    <row r="25" spans="2:20" ht="30" hidden="1" customHeight="1" x14ac:dyDescent="0.35">
      <c r="B25" s="75">
        <v>100</v>
      </c>
      <c r="C25" s="126" t="s">
        <v>103</v>
      </c>
      <c r="D25" s="125" t="s">
        <v>114</v>
      </c>
      <c r="E25" s="75">
        <v>2025</v>
      </c>
      <c r="F25" s="71" t="str">
        <f t="shared" si="1"/>
        <v>1004. Cuidado Continuo por una vida con bienestar con enfoque GéneroComunitario2025</v>
      </c>
      <c r="G25" s="127" t="s">
        <v>283</v>
      </c>
      <c r="H25" s="127" t="s">
        <v>362</v>
      </c>
      <c r="I25" s="75" t="s">
        <v>60</v>
      </c>
      <c r="J25" s="71" t="s">
        <v>429</v>
      </c>
      <c r="K25" s="71" t="s">
        <v>353</v>
      </c>
      <c r="L25" s="71" t="s">
        <v>354</v>
      </c>
      <c r="M25" s="72" t="s">
        <v>426</v>
      </c>
      <c r="N25" s="12" t="s">
        <v>418</v>
      </c>
      <c r="O25" s="71" t="str">
        <f t="shared" si="2"/>
        <v>1004. Cuidado Continuo por una vida con bienestar con enfoque GéneroComunitario20254_BOSA1_ENERO_2026</v>
      </c>
      <c r="P25" s="76">
        <v>199714</v>
      </c>
      <c r="Q25" s="76"/>
      <c r="R25" s="76"/>
      <c r="S25" s="128"/>
      <c r="T25" s="77">
        <v>0</v>
      </c>
    </row>
    <row r="26" spans="2:20" ht="30" hidden="1" customHeight="1" x14ac:dyDescent="0.35">
      <c r="B26" s="75">
        <v>166</v>
      </c>
      <c r="C26" s="126" t="s">
        <v>108</v>
      </c>
      <c r="D26" s="125" t="s">
        <v>116</v>
      </c>
      <c r="E26" s="75">
        <v>2025</v>
      </c>
      <c r="F26" s="71" t="str">
        <f t="shared" si="1"/>
        <v>1669. Gestión de Programas Estrategias y Planes para el BienestarGestión Integral Estrategias y Programas2025</v>
      </c>
      <c r="G26" s="127" t="s">
        <v>283</v>
      </c>
      <c r="H26" s="127" t="s">
        <v>362</v>
      </c>
      <c r="I26" s="75" t="s">
        <v>60</v>
      </c>
      <c r="J26" s="71" t="s">
        <v>429</v>
      </c>
      <c r="K26" s="71" t="s">
        <v>353</v>
      </c>
      <c r="L26" s="71" t="s">
        <v>354</v>
      </c>
      <c r="M26" s="72" t="s">
        <v>426</v>
      </c>
      <c r="N26" s="12" t="s">
        <v>418</v>
      </c>
      <c r="O26" s="71" t="str">
        <f t="shared" si="2"/>
        <v>1669. Gestión de Programas Estrategias y Planes para el BienestarGestión Integral Estrategias y Programas20254_BOSA1_ENERO_2026</v>
      </c>
      <c r="P26" s="76">
        <v>2983376</v>
      </c>
      <c r="Q26" s="76"/>
      <c r="R26" s="76"/>
      <c r="S26" s="128"/>
      <c r="T26" s="77">
        <v>0</v>
      </c>
    </row>
    <row r="27" spans="2:20" s="164" customFormat="1" ht="30" hidden="1" customHeight="1" x14ac:dyDescent="0.35">
      <c r="B27" s="165">
        <v>43</v>
      </c>
      <c r="C27" s="166" t="s">
        <v>101</v>
      </c>
      <c r="D27" s="167" t="s">
        <v>114</v>
      </c>
      <c r="E27" s="165">
        <v>2025</v>
      </c>
      <c r="F27" s="168" t="str">
        <f t="shared" si="1"/>
        <v>432. Cuidado Continuo por una vida con bienestarComunitario2025</v>
      </c>
      <c r="G27" s="169" t="s">
        <v>283</v>
      </c>
      <c r="H27" s="169" t="s">
        <v>362</v>
      </c>
      <c r="I27" s="165" t="s">
        <v>60</v>
      </c>
      <c r="J27" s="168" t="s">
        <v>429</v>
      </c>
      <c r="K27" s="168" t="s">
        <v>353</v>
      </c>
      <c r="L27" s="168" t="s">
        <v>354</v>
      </c>
      <c r="M27" s="175" t="s">
        <v>427</v>
      </c>
      <c r="N27" s="12" t="s">
        <v>418</v>
      </c>
      <c r="O27" s="168" t="str">
        <f t="shared" si="2"/>
        <v>432. Cuidado Continuo por una vida con bienestarComunitario20255_ZONAL-SUBRED1_ENERO_2026</v>
      </c>
      <c r="P27" s="172">
        <v>548596</v>
      </c>
      <c r="Q27" s="172"/>
      <c r="R27" s="172"/>
      <c r="S27" s="173"/>
      <c r="T27" s="174">
        <v>0</v>
      </c>
    </row>
    <row r="28" spans="2:20" ht="30" hidden="1" customHeight="1" x14ac:dyDescent="0.35">
      <c r="B28" s="75">
        <v>44</v>
      </c>
      <c r="C28" s="126" t="s">
        <v>101</v>
      </c>
      <c r="D28" s="125" t="s">
        <v>114</v>
      </c>
      <c r="E28" s="75">
        <v>2025</v>
      </c>
      <c r="F28" s="71" t="str">
        <f t="shared" si="1"/>
        <v>442. Cuidado Continuo por una vida con bienestarComunitario2025</v>
      </c>
      <c r="G28" s="127" t="s">
        <v>283</v>
      </c>
      <c r="H28" s="127" t="s">
        <v>362</v>
      </c>
      <c r="I28" s="75" t="s">
        <v>60</v>
      </c>
      <c r="J28" s="71" t="s">
        <v>429</v>
      </c>
      <c r="K28" s="71" t="s">
        <v>353</v>
      </c>
      <c r="L28" s="71" t="s">
        <v>354</v>
      </c>
      <c r="M28" s="72" t="s">
        <v>427</v>
      </c>
      <c r="N28" s="12" t="s">
        <v>418</v>
      </c>
      <c r="O28" s="71" t="str">
        <f t="shared" si="2"/>
        <v>442. Cuidado Continuo por una vida con bienestarComunitario20255_ZONAL-SUBRED1_ENERO_2026</v>
      </c>
      <c r="P28" s="76">
        <v>711326</v>
      </c>
      <c r="Q28" s="76"/>
      <c r="R28" s="76"/>
      <c r="S28" s="128"/>
      <c r="T28" s="77">
        <v>0</v>
      </c>
    </row>
    <row r="29" spans="2:20" ht="30" hidden="1" customHeight="1" x14ac:dyDescent="0.35">
      <c r="B29" s="75">
        <v>45</v>
      </c>
      <c r="C29" s="126" t="s">
        <v>101</v>
      </c>
      <c r="D29" s="125" t="s">
        <v>114</v>
      </c>
      <c r="E29" s="75">
        <v>2025</v>
      </c>
      <c r="F29" s="71" t="str">
        <f t="shared" si="1"/>
        <v>452. Cuidado Continuo por una vida con bienestarComunitario2025</v>
      </c>
      <c r="G29" s="127" t="s">
        <v>283</v>
      </c>
      <c r="H29" s="127" t="s">
        <v>362</v>
      </c>
      <c r="I29" s="75" t="s">
        <v>60</v>
      </c>
      <c r="J29" s="71" t="s">
        <v>429</v>
      </c>
      <c r="K29" s="71" t="s">
        <v>353</v>
      </c>
      <c r="L29" s="71" t="s">
        <v>354</v>
      </c>
      <c r="M29" s="72" t="s">
        <v>427</v>
      </c>
      <c r="N29" s="12" t="s">
        <v>418</v>
      </c>
      <c r="O29" s="71" t="str">
        <f t="shared" si="2"/>
        <v>452. Cuidado Continuo por una vida con bienestarComunitario20255_ZONAL-SUBRED1_ENERO_2026</v>
      </c>
      <c r="P29" s="76">
        <v>281078</v>
      </c>
      <c r="Q29" s="76"/>
      <c r="R29" s="76"/>
      <c r="S29" s="128"/>
      <c r="T29" s="77">
        <v>0</v>
      </c>
    </row>
    <row r="30" spans="2:20" ht="30" hidden="1" customHeight="1" x14ac:dyDescent="0.35">
      <c r="B30" s="75">
        <v>100</v>
      </c>
      <c r="C30" s="126" t="s">
        <v>103</v>
      </c>
      <c r="D30" s="125" t="s">
        <v>114</v>
      </c>
      <c r="E30" s="75">
        <v>2025</v>
      </c>
      <c r="F30" s="71" t="str">
        <f t="shared" si="1"/>
        <v>1004. Cuidado Continuo por una vida con bienestar con enfoque GéneroComunitario2025</v>
      </c>
      <c r="G30" s="127" t="s">
        <v>283</v>
      </c>
      <c r="H30" s="127" t="s">
        <v>362</v>
      </c>
      <c r="I30" s="75" t="s">
        <v>60</v>
      </c>
      <c r="J30" s="71" t="s">
        <v>429</v>
      </c>
      <c r="K30" s="71" t="s">
        <v>353</v>
      </c>
      <c r="L30" s="71" t="s">
        <v>354</v>
      </c>
      <c r="M30" s="72" t="s">
        <v>427</v>
      </c>
      <c r="N30" s="12" t="s">
        <v>418</v>
      </c>
      <c r="O30" s="71" t="str">
        <f t="shared" si="2"/>
        <v>1004. Cuidado Continuo por una vida con bienestar con enfoque GéneroComunitario20255_ZONAL-SUBRED1_ENERO_2026</v>
      </c>
      <c r="P30" s="76">
        <v>199714</v>
      </c>
      <c r="Q30" s="76"/>
      <c r="R30" s="76"/>
      <c r="S30" s="128"/>
      <c r="T30" s="77">
        <v>0</v>
      </c>
    </row>
    <row r="31" spans="2:20" ht="30" hidden="1" customHeight="1" x14ac:dyDescent="0.35">
      <c r="B31" s="75">
        <v>166</v>
      </c>
      <c r="C31" s="126" t="s">
        <v>108</v>
      </c>
      <c r="D31" s="125" t="s">
        <v>116</v>
      </c>
      <c r="E31" s="75">
        <v>2025</v>
      </c>
      <c r="F31" s="71" t="str">
        <f t="shared" si="1"/>
        <v>1669. Gestión de Programas Estrategias y Planes para el BienestarGestión Integral Estrategias y Programas2025</v>
      </c>
      <c r="G31" s="127" t="s">
        <v>283</v>
      </c>
      <c r="H31" s="127" t="s">
        <v>362</v>
      </c>
      <c r="I31" s="75" t="s">
        <v>60</v>
      </c>
      <c r="J31" s="71" t="s">
        <v>429</v>
      </c>
      <c r="K31" s="71" t="s">
        <v>353</v>
      </c>
      <c r="L31" s="71" t="s">
        <v>354</v>
      </c>
      <c r="M31" s="72" t="s">
        <v>427</v>
      </c>
      <c r="N31" s="12" t="s">
        <v>418</v>
      </c>
      <c r="O31" s="71" t="str">
        <f t="shared" si="2"/>
        <v>1669. Gestión de Programas Estrategias y Planes para el BienestarGestión Integral Estrategias y Programas20255_ZONAL-SUBRED1_ENERO_2026</v>
      </c>
      <c r="P31" s="76">
        <v>2983376</v>
      </c>
      <c r="Q31" s="76"/>
      <c r="R31" s="76"/>
      <c r="S31" s="128">
        <v>0.96739130434782605</v>
      </c>
      <c r="T31" s="77">
        <v>2886092</v>
      </c>
    </row>
    <row r="32" spans="2:20" s="164" customFormat="1" ht="30" hidden="1" customHeight="1" x14ac:dyDescent="0.35">
      <c r="B32" s="165">
        <v>1</v>
      </c>
      <c r="C32" s="166" t="s">
        <v>100</v>
      </c>
      <c r="D32" s="167" t="s">
        <v>117</v>
      </c>
      <c r="E32" s="165">
        <v>2026</v>
      </c>
      <c r="F32" s="168" t="str">
        <f t="shared" si="1"/>
        <v>11. Gestión Territorial para la Atención Primaria Social de los procesos de Gestión de la Salud Pública (GSP) y el Plan de Salud Pública de Intervenciones Colectivas (PSPIC)Gestión Territorial2026</v>
      </c>
      <c r="G32" s="169" t="s">
        <v>121</v>
      </c>
      <c r="H32" s="169" t="s">
        <v>355</v>
      </c>
      <c r="I32" s="165" t="s">
        <v>350</v>
      </c>
      <c r="J32" s="71" t="s">
        <v>429</v>
      </c>
      <c r="K32" s="168" t="s">
        <v>353</v>
      </c>
      <c r="L32" s="168" t="s">
        <v>354</v>
      </c>
      <c r="M32" s="175" t="s">
        <v>423</v>
      </c>
      <c r="N32" s="12" t="s">
        <v>418</v>
      </c>
      <c r="O32" s="168" t="str">
        <f t="shared" si="2"/>
        <v>11. Gestión Territorial para la Atención Primaria Social de los procesos de Gestión de la Salud Pública (GSP) y el Plan de Salud Pública de Intervenciones Colectivas (PSPIC)Gestión Territorial20261_FONTIBON1_ENERO_2026</v>
      </c>
      <c r="P32" s="172">
        <v>30277568</v>
      </c>
      <c r="Q32" s="172"/>
      <c r="R32" s="172"/>
      <c r="S32" s="173"/>
      <c r="T32" s="174">
        <v>0</v>
      </c>
    </row>
    <row r="33" spans="2:20" ht="30" hidden="1" customHeight="1" x14ac:dyDescent="0.35">
      <c r="B33" s="75">
        <v>3</v>
      </c>
      <c r="C33" s="126" t="s">
        <v>100</v>
      </c>
      <c r="D33" s="125" t="s">
        <v>117</v>
      </c>
      <c r="E33" s="75">
        <v>2026</v>
      </c>
      <c r="F33" s="71" t="str">
        <f t="shared" si="1"/>
        <v>31. Gestión Territorial para la Atención Primaria Social de los procesos de Gestión de la Salud Pública (GSP) y el Plan de Salud Pública de Intervenciones Colectivas (PSPIC)Gestión Territorial2026</v>
      </c>
      <c r="G33" s="127" t="s">
        <v>122</v>
      </c>
      <c r="H33" s="127" t="s">
        <v>355</v>
      </c>
      <c r="I33" s="75" t="s">
        <v>351</v>
      </c>
      <c r="J33" s="71" t="s">
        <v>429</v>
      </c>
      <c r="K33" s="71" t="s">
        <v>353</v>
      </c>
      <c r="L33" s="71" t="s">
        <v>59</v>
      </c>
      <c r="M33" s="72" t="s">
        <v>423</v>
      </c>
      <c r="N33" s="12" t="s">
        <v>418</v>
      </c>
      <c r="O33" s="71" t="str">
        <f t="shared" si="2"/>
        <v>31. Gestión Territorial para la Atención Primaria Social de los procesos de Gestión de la Salud Pública (GSP) y el Plan de Salud Pública de Intervenciones Colectivas (PSPIC)Gestión Territorial20261_FONTIBON1_ENERO_2026</v>
      </c>
      <c r="P33" s="76">
        <v>12204720</v>
      </c>
      <c r="Q33" s="76"/>
      <c r="R33" s="76"/>
      <c r="S33" s="128">
        <v>1</v>
      </c>
      <c r="T33" s="77">
        <v>12204720</v>
      </c>
    </row>
    <row r="34" spans="2:20" ht="30" hidden="1" customHeight="1" x14ac:dyDescent="0.35">
      <c r="B34" s="75">
        <v>4</v>
      </c>
      <c r="C34" s="126" t="s">
        <v>100</v>
      </c>
      <c r="D34" s="125" t="s">
        <v>117</v>
      </c>
      <c r="E34" s="75">
        <v>2026</v>
      </c>
      <c r="F34" s="71" t="str">
        <f t="shared" si="1"/>
        <v>41. Gestión Territorial para la Atención Primaria Social de los procesos de Gestión de la Salud Pública (GSP) y el Plan de Salud Pública de Intervenciones Colectivas (PSPIC)Gestión Territorial2026</v>
      </c>
      <c r="G34" s="127" t="s">
        <v>123</v>
      </c>
      <c r="H34" s="127" t="s">
        <v>355</v>
      </c>
      <c r="I34" s="75" t="s">
        <v>351</v>
      </c>
      <c r="J34" s="71" t="s">
        <v>429</v>
      </c>
      <c r="K34" s="71" t="s">
        <v>353</v>
      </c>
      <c r="L34" s="71" t="s">
        <v>59</v>
      </c>
      <c r="M34" s="72" t="s">
        <v>423</v>
      </c>
      <c r="N34" s="12" t="s">
        <v>418</v>
      </c>
      <c r="O34" s="71" t="str">
        <f t="shared" si="2"/>
        <v>41. Gestión Territorial para la Atención Primaria Social de los procesos de Gestión de la Salud Pública (GSP) y el Plan de Salud Pública de Intervenciones Colectivas (PSPIC)Gestión Territorial20261_FONTIBON1_ENERO_2026</v>
      </c>
      <c r="P34" s="76">
        <v>6484528</v>
      </c>
      <c r="Q34" s="76"/>
      <c r="R34" s="76"/>
      <c r="S34" s="128">
        <v>1</v>
      </c>
      <c r="T34" s="77">
        <v>6484528</v>
      </c>
    </row>
    <row r="35" spans="2:20" ht="30" hidden="1" customHeight="1" x14ac:dyDescent="0.35">
      <c r="B35" s="75">
        <v>5</v>
      </c>
      <c r="C35" s="126" t="s">
        <v>100</v>
      </c>
      <c r="D35" s="125" t="s">
        <v>117</v>
      </c>
      <c r="E35" s="75">
        <v>2026</v>
      </c>
      <c r="F35" s="71" t="str">
        <f t="shared" si="1"/>
        <v>51. Gestión Territorial para la Atención Primaria Social de los procesos de Gestión de la Salud Pública (GSP) y el Plan de Salud Pública de Intervenciones Colectivas (PSPIC)Gestión Territorial2026</v>
      </c>
      <c r="G35" s="127" t="s">
        <v>124</v>
      </c>
      <c r="H35" s="127" t="s">
        <v>355</v>
      </c>
      <c r="I35" s="75" t="s">
        <v>351</v>
      </c>
      <c r="J35" s="71" t="s">
        <v>429</v>
      </c>
      <c r="K35" s="71" t="s">
        <v>353</v>
      </c>
      <c r="L35" s="71" t="s">
        <v>59</v>
      </c>
      <c r="M35" s="72" t="s">
        <v>423</v>
      </c>
      <c r="N35" s="12" t="s">
        <v>418</v>
      </c>
      <c r="O35" s="71" t="str">
        <f t="shared" si="2"/>
        <v>51. Gestión Territorial para la Atención Primaria Social de los procesos de Gestión de la Salud Pública (GSP) y el Plan de Salud Pública de Intervenciones Colectivas (PSPIC)Gestión Territorial20261_FONTIBON1_ENERO_2026</v>
      </c>
      <c r="P35" s="76">
        <v>5621568</v>
      </c>
      <c r="Q35" s="76"/>
      <c r="R35" s="76"/>
      <c r="S35" s="128">
        <v>1</v>
      </c>
      <c r="T35" s="77">
        <v>5621568</v>
      </c>
    </row>
    <row r="36" spans="2:20" ht="30" hidden="1" customHeight="1" x14ac:dyDescent="0.35">
      <c r="B36" s="75">
        <v>6</v>
      </c>
      <c r="C36" s="126" t="s">
        <v>100</v>
      </c>
      <c r="D36" s="125" t="s">
        <v>117</v>
      </c>
      <c r="E36" s="75">
        <v>2026</v>
      </c>
      <c r="F36" s="71" t="str">
        <f t="shared" si="1"/>
        <v>61. Gestión Territorial para la Atención Primaria Social de los procesos de Gestión de la Salud Pública (GSP) y el Plan de Salud Pública de Intervenciones Colectivas (PSPIC)Gestión Territorial2026</v>
      </c>
      <c r="G36" s="127" t="s">
        <v>125</v>
      </c>
      <c r="H36" s="127" t="s">
        <v>355</v>
      </c>
      <c r="I36" s="75" t="s">
        <v>351</v>
      </c>
      <c r="J36" s="71" t="s">
        <v>429</v>
      </c>
      <c r="K36" s="71" t="s">
        <v>353</v>
      </c>
      <c r="L36" s="71" t="s">
        <v>59</v>
      </c>
      <c r="M36" s="72" t="s">
        <v>423</v>
      </c>
      <c r="N36" s="12" t="s">
        <v>418</v>
      </c>
      <c r="O36" s="71" t="str">
        <f t="shared" si="2"/>
        <v>61. Gestión Territorial para la Atención Primaria Social de los procesos de Gestión de la Salud Pública (GSP) y el Plan de Salud Pública de Intervenciones Colectivas (PSPIC)Gestión Territorial20261_FONTIBON1_ENERO_2026</v>
      </c>
      <c r="P36" s="76">
        <v>15132712</v>
      </c>
      <c r="Q36" s="76"/>
      <c r="R36" s="76"/>
      <c r="S36" s="128"/>
      <c r="T36" s="77">
        <v>0</v>
      </c>
    </row>
    <row r="37" spans="2:20" ht="30" hidden="1" customHeight="1" x14ac:dyDescent="0.35">
      <c r="B37" s="75">
        <v>7</v>
      </c>
      <c r="C37" s="126" t="s">
        <v>100</v>
      </c>
      <c r="D37" s="125" t="s">
        <v>117</v>
      </c>
      <c r="E37" s="75">
        <v>2026</v>
      </c>
      <c r="F37" s="71" t="str">
        <f t="shared" si="1"/>
        <v>71. Gestión Territorial para la Atención Primaria Social de los procesos de Gestión de la Salud Pública (GSP) y el Plan de Salud Pública de Intervenciones Colectivas (PSPIC)Gestión Territorial2026</v>
      </c>
      <c r="G37" s="127" t="s">
        <v>126</v>
      </c>
      <c r="H37" s="127" t="s">
        <v>355</v>
      </c>
      <c r="I37" s="75" t="s">
        <v>60</v>
      </c>
      <c r="J37" s="71" t="s">
        <v>429</v>
      </c>
      <c r="K37" s="71" t="s">
        <v>353</v>
      </c>
      <c r="L37" s="71" t="s">
        <v>354</v>
      </c>
      <c r="M37" s="72" t="s">
        <v>423</v>
      </c>
      <c r="N37" s="12" t="s">
        <v>418</v>
      </c>
      <c r="O37" s="71" t="str">
        <f t="shared" si="2"/>
        <v>71. Gestión Territorial para la Atención Primaria Social de los procesos de Gestión de la Salud Pública (GSP) y el Plan de Salud Pública de Intervenciones Colectivas (PSPIC)Gestión Territorial20261_FONTIBON1_ENERO_2026</v>
      </c>
      <c r="P37" s="76">
        <v>25617584</v>
      </c>
      <c r="Q37" s="76"/>
      <c r="R37" s="76"/>
      <c r="S37" s="128"/>
      <c r="T37" s="77">
        <v>0</v>
      </c>
    </row>
    <row r="38" spans="2:20" ht="30" hidden="1" customHeight="1" x14ac:dyDescent="0.35">
      <c r="B38" s="75">
        <v>8</v>
      </c>
      <c r="C38" s="126" t="s">
        <v>100</v>
      </c>
      <c r="D38" s="125" t="s">
        <v>117</v>
      </c>
      <c r="E38" s="75">
        <v>2026</v>
      </c>
      <c r="F38" s="71" t="str">
        <f t="shared" si="1"/>
        <v>81. Gestión Territorial para la Atención Primaria Social de los procesos de Gestión de la Salud Pública (GSP) y el Plan de Salud Pública de Intervenciones Colectivas (PSPIC)Gestión Territorial2026</v>
      </c>
      <c r="G38" s="127" t="s">
        <v>127</v>
      </c>
      <c r="H38" s="127" t="s">
        <v>355</v>
      </c>
      <c r="I38" s="75" t="s">
        <v>60</v>
      </c>
      <c r="J38" s="71" t="s">
        <v>429</v>
      </c>
      <c r="K38" s="71" t="s">
        <v>353</v>
      </c>
      <c r="L38" s="71" t="s">
        <v>354</v>
      </c>
      <c r="M38" s="72" t="s">
        <v>423</v>
      </c>
      <c r="N38" s="12" t="s">
        <v>418</v>
      </c>
      <c r="O38" s="71" t="str">
        <f t="shared" si="2"/>
        <v>81. Gestión Territorial para la Atención Primaria Social de los procesos de Gestión de la Salud Pública (GSP) y el Plan de Salud Pública de Intervenciones Colectivas (PSPIC)Gestión Territorial20261_FONTIBON1_ENERO_2026</v>
      </c>
      <c r="P38" s="76">
        <v>9098064</v>
      </c>
      <c r="Q38" s="76"/>
      <c r="R38" s="76"/>
      <c r="S38" s="128"/>
      <c r="T38" s="77">
        <v>0</v>
      </c>
    </row>
    <row r="39" spans="2:20" ht="30" hidden="1" customHeight="1" x14ac:dyDescent="0.35">
      <c r="B39" s="75">
        <v>9</v>
      </c>
      <c r="C39" s="126" t="s">
        <v>100</v>
      </c>
      <c r="D39" s="125" t="s">
        <v>117</v>
      </c>
      <c r="E39" s="75">
        <v>2026</v>
      </c>
      <c r="F39" s="71" t="str">
        <f t="shared" si="1"/>
        <v>91. Gestión Territorial para la Atención Primaria Social de los procesos de Gestión de la Salud Pública (GSP) y el Plan de Salud Pública de Intervenciones Colectivas (PSPIC)Gestión Territorial2026</v>
      </c>
      <c r="G39" s="127" t="s">
        <v>128</v>
      </c>
      <c r="H39" s="127" t="s">
        <v>355</v>
      </c>
      <c r="I39" s="75" t="s">
        <v>60</v>
      </c>
      <c r="J39" s="71" t="s">
        <v>429</v>
      </c>
      <c r="K39" s="71" t="s">
        <v>353</v>
      </c>
      <c r="L39" s="71" t="s">
        <v>354</v>
      </c>
      <c r="M39" s="72" t="s">
        <v>423</v>
      </c>
      <c r="N39" s="12" t="s">
        <v>418</v>
      </c>
      <c r="O39" s="71" t="str">
        <f t="shared" si="2"/>
        <v>91. Gestión Territorial para la Atención Primaria Social de los procesos de Gestión de la Salud Pública (GSP) y el Plan de Salud Pública de Intervenciones Colectivas (PSPIC)Gestión Territorial20261_FONTIBON1_ENERO_2026</v>
      </c>
      <c r="P39" s="76">
        <v>28674928</v>
      </c>
      <c r="Q39" s="76"/>
      <c r="R39" s="76"/>
      <c r="S39" s="128"/>
      <c r="T39" s="77">
        <v>0</v>
      </c>
    </row>
    <row r="40" spans="2:20" ht="30" hidden="1" customHeight="1" x14ac:dyDescent="0.35">
      <c r="B40" s="75">
        <v>10</v>
      </c>
      <c r="C40" s="126" t="s">
        <v>100</v>
      </c>
      <c r="D40" s="125" t="s">
        <v>117</v>
      </c>
      <c r="E40" s="75">
        <v>2026</v>
      </c>
      <c r="F40" s="71" t="str">
        <f t="shared" si="1"/>
        <v>101. Gestión Territorial para la Atención Primaria Social de los procesos de Gestión de la Salud Pública (GSP) y el Plan de Salud Pública de Intervenciones Colectivas (PSPIC)Gestión Territorial2026</v>
      </c>
      <c r="G40" s="127" t="s">
        <v>129</v>
      </c>
      <c r="H40" s="127" t="s">
        <v>355</v>
      </c>
      <c r="I40" s="75" t="s">
        <v>60</v>
      </c>
      <c r="J40" s="71" t="s">
        <v>429</v>
      </c>
      <c r="K40" s="71" t="s">
        <v>353</v>
      </c>
      <c r="L40" s="71" t="s">
        <v>354</v>
      </c>
      <c r="M40" s="72" t="s">
        <v>423</v>
      </c>
      <c r="N40" s="12" t="s">
        <v>418</v>
      </c>
      <c r="O40" s="71" t="str">
        <f t="shared" si="2"/>
        <v>101. Gestión Territorial para la Atención Primaria Social de los procesos de Gestión de la Salud Pública (GSP) y el Plan de Salud Pública de Intervenciones Colectivas (PSPIC)Gestión Territorial20261_FONTIBON1_ENERO_2026</v>
      </c>
      <c r="P40" s="76">
        <v>13092336</v>
      </c>
      <c r="Q40" s="76"/>
      <c r="R40" s="76"/>
      <c r="S40" s="128"/>
      <c r="T40" s="77">
        <v>0</v>
      </c>
    </row>
    <row r="41" spans="2:20" ht="30" hidden="1" customHeight="1" thickTop="1" x14ac:dyDescent="0.35">
      <c r="B41" s="75">
        <v>11</v>
      </c>
      <c r="C41" s="126" t="s">
        <v>100</v>
      </c>
      <c r="D41" s="125" t="s">
        <v>117</v>
      </c>
      <c r="E41" s="75">
        <v>2026</v>
      </c>
      <c r="F41" s="71" t="str">
        <f t="shared" si="1"/>
        <v>111. Gestión Territorial para la Atención Primaria Social de los procesos de Gestión de la Salud Pública (GSP) y el Plan de Salud Pública de Intervenciones Colectivas (PSPIC)Gestión Territorial2026</v>
      </c>
      <c r="G41" s="127" t="s">
        <v>130</v>
      </c>
      <c r="H41" s="127" t="s">
        <v>355</v>
      </c>
      <c r="I41" s="75" t="s">
        <v>60</v>
      </c>
      <c r="J41" s="71" t="s">
        <v>429</v>
      </c>
      <c r="K41" s="71" t="s">
        <v>353</v>
      </c>
      <c r="L41" s="71" t="s">
        <v>354</v>
      </c>
      <c r="M41" s="72" t="s">
        <v>423</v>
      </c>
      <c r="N41" s="12" t="s">
        <v>418</v>
      </c>
      <c r="O41" s="71" t="str">
        <f t="shared" si="2"/>
        <v>111. Gestión Territorial para la Atención Primaria Social de los procesos de Gestión de la Salud Pública (GSP) y el Plan de Salud Pública de Intervenciones Colectivas (PSPIC)Gestión Territorial20261_FONTIBON1_ENERO_2026</v>
      </c>
      <c r="P41" s="76">
        <v>29389952</v>
      </c>
      <c r="Q41" s="76"/>
      <c r="R41" s="76"/>
      <c r="S41" s="128"/>
      <c r="T41" s="77">
        <v>0</v>
      </c>
    </row>
    <row r="42" spans="2:20" ht="30" hidden="1" customHeight="1" x14ac:dyDescent="0.35">
      <c r="B42" s="75">
        <v>12</v>
      </c>
      <c r="C42" s="126" t="s">
        <v>100</v>
      </c>
      <c r="D42" s="125" t="s">
        <v>117</v>
      </c>
      <c r="E42" s="75">
        <v>2026</v>
      </c>
      <c r="F42" s="71" t="str">
        <f t="shared" si="1"/>
        <v>121. Gestión Territorial para la Atención Primaria Social de los procesos de Gestión de la Salud Pública (GSP) y el Plan de Salud Pública de Intervenciones Colectivas (PSPIC)Gestión Territorial2026</v>
      </c>
      <c r="G42" s="127" t="s">
        <v>131</v>
      </c>
      <c r="H42" s="127" t="s">
        <v>356</v>
      </c>
      <c r="I42" s="75" t="s">
        <v>60</v>
      </c>
      <c r="J42" s="71" t="s">
        <v>429</v>
      </c>
      <c r="K42" s="71" t="s">
        <v>353</v>
      </c>
      <c r="L42" s="71" t="s">
        <v>354</v>
      </c>
      <c r="M42" s="72" t="s">
        <v>423</v>
      </c>
      <c r="N42" s="12" t="s">
        <v>418</v>
      </c>
      <c r="O42" s="71" t="str">
        <f t="shared" si="2"/>
        <v>121. Gestión Territorial para la Atención Primaria Social de los procesos de Gestión de la Salud Pública (GSP) y el Plan de Salud Pública de Intervenciones Colectivas (PSPIC)Gestión Territorial20261_FONTIBON1_ENERO_2026</v>
      </c>
      <c r="P42" s="76">
        <v>100029392</v>
      </c>
      <c r="Q42" s="76"/>
      <c r="R42" s="76"/>
      <c r="S42" s="128"/>
      <c r="T42" s="77">
        <v>0</v>
      </c>
    </row>
    <row r="43" spans="2:20" ht="30" hidden="1" customHeight="1" x14ac:dyDescent="0.35">
      <c r="B43" s="75">
        <v>13</v>
      </c>
      <c r="C43" s="126" t="s">
        <v>100</v>
      </c>
      <c r="D43" s="125" t="s">
        <v>117</v>
      </c>
      <c r="E43" s="75">
        <v>2026</v>
      </c>
      <c r="F43" s="71" t="str">
        <f t="shared" si="1"/>
        <v>131. Gestión Territorial para la Atención Primaria Social de los procesos de Gestión de la Salud Pública (GSP) y el Plan de Salud Pública de Intervenciones Colectivas (PSPIC)Gestión Territorial2026</v>
      </c>
      <c r="G43" s="127" t="s">
        <v>132</v>
      </c>
      <c r="H43" s="127" t="s">
        <v>356</v>
      </c>
      <c r="I43" s="75" t="s">
        <v>60</v>
      </c>
      <c r="J43" s="71" t="s">
        <v>429</v>
      </c>
      <c r="K43" s="71" t="s">
        <v>353</v>
      </c>
      <c r="L43" s="71" t="s">
        <v>354</v>
      </c>
      <c r="M43" s="72" t="s">
        <v>423</v>
      </c>
      <c r="N43" s="12" t="s">
        <v>418</v>
      </c>
      <c r="O43" s="71" t="str">
        <f t="shared" si="2"/>
        <v>131. Gestión Territorial para la Atención Primaria Social de los procesos de Gestión de la Salud Pública (GSP) y el Plan de Salud Pública de Intervenciones Colectivas (PSPIC)Gestión Territorial20261_FONTIBON1_ENERO_2026</v>
      </c>
      <c r="P43" s="76">
        <v>29833760</v>
      </c>
      <c r="Q43" s="76"/>
      <c r="R43" s="76"/>
      <c r="S43" s="128"/>
      <c r="T43" s="77">
        <v>0</v>
      </c>
    </row>
    <row r="44" spans="2:20" ht="30" hidden="1" customHeight="1" x14ac:dyDescent="0.35">
      <c r="B44" s="75">
        <v>14</v>
      </c>
      <c r="C44" s="126" t="s">
        <v>100</v>
      </c>
      <c r="D44" s="125" t="s">
        <v>117</v>
      </c>
      <c r="E44" s="75">
        <v>2026</v>
      </c>
      <c r="F44" s="71" t="str">
        <f t="shared" si="1"/>
        <v>141. Gestión Territorial para la Atención Primaria Social de los procesos de Gestión de la Salud Pública (GSP) y el Plan de Salud Pública de Intervenciones Colectivas (PSPIC)Gestión Territorial2026</v>
      </c>
      <c r="G44" s="127" t="s">
        <v>133</v>
      </c>
      <c r="H44" s="127" t="s">
        <v>356</v>
      </c>
      <c r="I44" s="75" t="s">
        <v>60</v>
      </c>
      <c r="J44" s="71" t="s">
        <v>429</v>
      </c>
      <c r="K44" s="71" t="s">
        <v>353</v>
      </c>
      <c r="L44" s="71" t="s">
        <v>354</v>
      </c>
      <c r="M44" s="72" t="s">
        <v>423</v>
      </c>
      <c r="N44" s="12" t="s">
        <v>418</v>
      </c>
      <c r="O44" s="71" t="str">
        <f t="shared" si="2"/>
        <v>141. Gestión Territorial para la Atención Primaria Social de los procesos de Gestión de la Salud Pública (GSP) y el Plan de Salud Pública de Intervenciones Colectivas (PSPIC)Gestión Territorial20261_FONTIBON1_ENERO_2026</v>
      </c>
      <c r="P44" s="76">
        <v>54021296</v>
      </c>
      <c r="Q44" s="76"/>
      <c r="R44" s="76"/>
      <c r="S44" s="128"/>
      <c r="T44" s="77">
        <v>0</v>
      </c>
    </row>
    <row r="45" spans="2:20" ht="30" hidden="1" customHeight="1" x14ac:dyDescent="0.35">
      <c r="B45" s="75">
        <v>15</v>
      </c>
      <c r="C45" s="126" t="s">
        <v>100</v>
      </c>
      <c r="D45" s="125" t="s">
        <v>117</v>
      </c>
      <c r="E45" s="75">
        <v>2026</v>
      </c>
      <c r="F45" s="71" t="str">
        <f t="shared" si="1"/>
        <v>151. Gestión Territorial para la Atención Primaria Social de los procesos de Gestión de la Salud Pública (GSP) y el Plan de Salud Pública de Intervenciones Colectivas (PSPIC)Gestión Territorial2026</v>
      </c>
      <c r="G45" s="127" t="s">
        <v>134</v>
      </c>
      <c r="H45" s="127" t="s">
        <v>356</v>
      </c>
      <c r="I45" s="75" t="s">
        <v>60</v>
      </c>
      <c r="J45" s="71" t="s">
        <v>429</v>
      </c>
      <c r="K45" s="71" t="s">
        <v>353</v>
      </c>
      <c r="L45" s="71" t="s">
        <v>354</v>
      </c>
      <c r="M45" s="72" t="s">
        <v>423</v>
      </c>
      <c r="N45" s="12" t="s">
        <v>418</v>
      </c>
      <c r="O45" s="71" t="str">
        <f t="shared" si="2"/>
        <v>151. Gestión Territorial para la Atención Primaria Social de los procesos de Gestión de la Salud Pública (GSP) y el Plan de Salud Pública de Intervenciones Colectivas (PSPIC)Gestión Territorial20261_FONTIBON1_ENERO_2026</v>
      </c>
      <c r="P45" s="76">
        <v>5621568</v>
      </c>
      <c r="Q45" s="76"/>
      <c r="R45" s="76"/>
      <c r="S45" s="128"/>
      <c r="T45" s="77">
        <v>0</v>
      </c>
    </row>
    <row r="46" spans="2:20" ht="30" hidden="1" customHeight="1" x14ac:dyDescent="0.35">
      <c r="B46" s="75">
        <v>16</v>
      </c>
      <c r="C46" s="126" t="s">
        <v>100</v>
      </c>
      <c r="D46" s="125" t="s">
        <v>117</v>
      </c>
      <c r="E46" s="75">
        <v>2026</v>
      </c>
      <c r="F46" s="71" t="str">
        <f t="shared" si="1"/>
        <v>161. Gestión Territorial para la Atención Primaria Social de los procesos de Gestión de la Salud Pública (GSP) y el Plan de Salud Pública de Intervenciones Colectivas (PSPIC)Gestión Territorial2026</v>
      </c>
      <c r="G46" s="127" t="s">
        <v>135</v>
      </c>
      <c r="H46" s="127" t="s">
        <v>356</v>
      </c>
      <c r="I46" s="75" t="s">
        <v>60</v>
      </c>
      <c r="J46" s="71" t="s">
        <v>429</v>
      </c>
      <c r="K46" s="71" t="s">
        <v>353</v>
      </c>
      <c r="L46" s="71" t="s">
        <v>369</v>
      </c>
      <c r="M46" s="72" t="s">
        <v>423</v>
      </c>
      <c r="N46" s="12" t="s">
        <v>418</v>
      </c>
      <c r="O46" s="71" t="str">
        <f t="shared" si="2"/>
        <v>161. Gestión Territorial para la Atención Primaria Social de los procesos de Gestión de la Salud Pública (GSP) y el Plan de Salud Pública de Intervenciones Colectivas (PSPIC)Gestión Territorial20261_FONTIBON1_ENERO_2026</v>
      </c>
      <c r="P46" s="76">
        <v>3994272</v>
      </c>
      <c r="Q46" s="76"/>
      <c r="R46" s="76"/>
      <c r="S46" s="128"/>
      <c r="T46" s="77">
        <v>0</v>
      </c>
    </row>
    <row r="47" spans="2:20" ht="30" hidden="1" customHeight="1" x14ac:dyDescent="0.35">
      <c r="B47" s="75">
        <v>17</v>
      </c>
      <c r="C47" s="126" t="s">
        <v>100</v>
      </c>
      <c r="D47" s="125" t="s">
        <v>117</v>
      </c>
      <c r="E47" s="75">
        <v>2026</v>
      </c>
      <c r="F47" s="71" t="str">
        <f t="shared" si="1"/>
        <v>171. Gestión Territorial para la Atención Primaria Social de los procesos de Gestión de la Salud Pública (GSP) y el Plan de Salud Pública de Intervenciones Colectivas (PSPIC)Gestión Territorial2026</v>
      </c>
      <c r="G47" s="127" t="s">
        <v>136</v>
      </c>
      <c r="H47" s="127" t="s">
        <v>357</v>
      </c>
      <c r="I47" s="75" t="s">
        <v>60</v>
      </c>
      <c r="J47" s="71" t="s">
        <v>429</v>
      </c>
      <c r="K47" s="71" t="s">
        <v>370</v>
      </c>
      <c r="L47" s="71" t="s">
        <v>369</v>
      </c>
      <c r="M47" s="72" t="s">
        <v>423</v>
      </c>
      <c r="N47" s="12" t="s">
        <v>418</v>
      </c>
      <c r="O47" s="71" t="str">
        <f t="shared" si="2"/>
        <v>171. Gestión Territorial para la Atención Primaria Social de los procesos de Gestión de la Salud Pública (GSP) y el Plan de Salud Pública de Intervenciones Colectivas (PSPIC)Gestión Territorial20261_FONTIBON1_ENERO_2026</v>
      </c>
      <c r="P47" s="76">
        <v>5621568</v>
      </c>
      <c r="Q47" s="76"/>
      <c r="R47" s="76"/>
      <c r="S47" s="128"/>
      <c r="T47" s="77">
        <v>0</v>
      </c>
    </row>
    <row r="48" spans="2:20" ht="30" hidden="1" customHeight="1" x14ac:dyDescent="0.35">
      <c r="B48" s="75">
        <v>18</v>
      </c>
      <c r="C48" s="126" t="s">
        <v>100</v>
      </c>
      <c r="D48" s="125" t="s">
        <v>117</v>
      </c>
      <c r="E48" s="75">
        <v>2026</v>
      </c>
      <c r="F48" s="71" t="str">
        <f t="shared" si="1"/>
        <v>181. Gestión Territorial para la Atención Primaria Social de los procesos de Gestión de la Salud Pública (GSP) y el Plan de Salud Pública de Intervenciones Colectivas (PSPIC)Gestión Territorial2026</v>
      </c>
      <c r="G48" s="127" t="s">
        <v>137</v>
      </c>
      <c r="H48" s="127" t="s">
        <v>357</v>
      </c>
      <c r="I48" s="75" t="s">
        <v>60</v>
      </c>
      <c r="J48" s="71" t="s">
        <v>429</v>
      </c>
      <c r="K48" s="71" t="s">
        <v>370</v>
      </c>
      <c r="L48" s="71" t="s">
        <v>354</v>
      </c>
      <c r="M48" s="72" t="s">
        <v>423</v>
      </c>
      <c r="N48" s="12" t="s">
        <v>418</v>
      </c>
      <c r="O48" s="71" t="str">
        <f t="shared" si="2"/>
        <v>181. Gestión Territorial para la Atención Primaria Social de los procesos de Gestión de la Salud Pública (GSP) y el Plan de Salud Pública de Intervenciones Colectivas (PSPIC)Gestión Territorial20261_FONTIBON1_ENERO_2026</v>
      </c>
      <c r="P48" s="76">
        <v>32422640</v>
      </c>
      <c r="Q48" s="76"/>
      <c r="R48" s="76"/>
      <c r="S48" s="128"/>
      <c r="T48" s="77">
        <v>0</v>
      </c>
    </row>
    <row r="49" spans="2:20" ht="30" hidden="1" customHeight="1" x14ac:dyDescent="0.35">
      <c r="B49" s="75">
        <v>19</v>
      </c>
      <c r="C49" s="126" t="s">
        <v>100</v>
      </c>
      <c r="D49" s="125" t="s">
        <v>117</v>
      </c>
      <c r="E49" s="75">
        <v>2026</v>
      </c>
      <c r="F49" s="71" t="str">
        <f t="shared" si="1"/>
        <v>191. Gestión Territorial para la Atención Primaria Social de los procesos de Gestión de la Salud Pública (GSP) y el Plan de Salud Pública de Intervenciones Colectivas (PSPIC)Gestión Territorial2026</v>
      </c>
      <c r="G49" s="127" t="s">
        <v>138</v>
      </c>
      <c r="H49" s="127" t="s">
        <v>357</v>
      </c>
      <c r="I49" s="75" t="s">
        <v>60</v>
      </c>
      <c r="J49" s="71" t="s">
        <v>429</v>
      </c>
      <c r="K49" s="71" t="s">
        <v>370</v>
      </c>
      <c r="L49" s="71" t="s">
        <v>354</v>
      </c>
      <c r="M49" s="72" t="s">
        <v>423</v>
      </c>
      <c r="N49" s="12" t="s">
        <v>418</v>
      </c>
      <c r="O49" s="71" t="str">
        <f t="shared" si="2"/>
        <v>191. Gestión Territorial para la Atención Primaria Social de los procesos de Gestión de la Salud Pública (GSP) y el Plan de Salud Pública de Intervenciones Colectivas (PSPIC)Gestión Territorial20261_FONTIBON1_ENERO_2026</v>
      </c>
      <c r="P49" s="76">
        <v>20316544</v>
      </c>
      <c r="Q49" s="76"/>
      <c r="R49" s="76"/>
      <c r="S49" s="128"/>
      <c r="T49" s="77">
        <v>0</v>
      </c>
    </row>
    <row r="50" spans="2:20" ht="30" hidden="1" customHeight="1" x14ac:dyDescent="0.35">
      <c r="B50" s="75">
        <v>20</v>
      </c>
      <c r="C50" s="126" t="s">
        <v>101</v>
      </c>
      <c r="D50" s="125" t="s">
        <v>114</v>
      </c>
      <c r="E50" s="75">
        <v>2026</v>
      </c>
      <c r="F50" s="71" t="str">
        <f t="shared" si="1"/>
        <v>202. Cuidado Continuo por una vida con bienestarComunitario2026</v>
      </c>
      <c r="G50" s="127" t="s">
        <v>139</v>
      </c>
      <c r="H50" s="127" t="s">
        <v>358</v>
      </c>
      <c r="I50" s="75" t="s">
        <v>61</v>
      </c>
      <c r="J50" s="71" t="s">
        <v>429</v>
      </c>
      <c r="K50" s="71" t="s">
        <v>371</v>
      </c>
      <c r="L50" s="71" t="s">
        <v>59</v>
      </c>
      <c r="M50" s="72" t="s">
        <v>423</v>
      </c>
      <c r="N50" s="12" t="s">
        <v>418</v>
      </c>
      <c r="O50" s="71" t="str">
        <f t="shared" si="2"/>
        <v>202. Cuidado Continuo por una vida con bienestarComunitario20261_FONTIBON1_ENERO_2026</v>
      </c>
      <c r="P50" s="76">
        <v>105404</v>
      </c>
      <c r="Q50" s="76"/>
      <c r="R50" s="76"/>
      <c r="S50" s="128">
        <v>50</v>
      </c>
      <c r="T50" s="77">
        <v>5270200</v>
      </c>
    </row>
    <row r="51" spans="2:20" ht="30" hidden="1" customHeight="1" x14ac:dyDescent="0.35">
      <c r="B51" s="75">
        <v>20</v>
      </c>
      <c r="C51" s="126" t="s">
        <v>101</v>
      </c>
      <c r="D51" s="125" t="s">
        <v>115</v>
      </c>
      <c r="E51" s="75">
        <v>2026</v>
      </c>
      <c r="F51" s="71" t="str">
        <f t="shared" si="1"/>
        <v>202. Cuidado Continuo por una vida con bienestarEducativo 2026</v>
      </c>
      <c r="G51" s="127" t="s">
        <v>139</v>
      </c>
      <c r="H51" s="127" t="s">
        <v>358</v>
      </c>
      <c r="I51" s="75" t="s">
        <v>61</v>
      </c>
      <c r="J51" s="71" t="s">
        <v>429</v>
      </c>
      <c r="K51" s="71" t="s">
        <v>371</v>
      </c>
      <c r="L51" s="71" t="s">
        <v>59</v>
      </c>
      <c r="M51" s="72" t="s">
        <v>423</v>
      </c>
      <c r="N51" s="12" t="s">
        <v>418</v>
      </c>
      <c r="O51" s="71" t="str">
        <f t="shared" si="2"/>
        <v>202. Cuidado Continuo por una vida con bienestarEducativo 20261_FONTIBON1_ENERO_2026</v>
      </c>
      <c r="P51" s="76">
        <v>105404</v>
      </c>
      <c r="Q51" s="76"/>
      <c r="R51" s="76"/>
      <c r="S51" s="128">
        <v>89</v>
      </c>
      <c r="T51" s="77">
        <v>9380956</v>
      </c>
    </row>
    <row r="52" spans="2:20" ht="30" hidden="1" customHeight="1" x14ac:dyDescent="0.35">
      <c r="B52" s="75">
        <v>20</v>
      </c>
      <c r="C52" s="126" t="s">
        <v>101</v>
      </c>
      <c r="D52" s="125" t="s">
        <v>118</v>
      </c>
      <c r="E52" s="75">
        <v>2026</v>
      </c>
      <c r="F52" s="71" t="str">
        <f t="shared" si="1"/>
        <v>202. Cuidado Continuo por una vida con bienestarInstitucional2026</v>
      </c>
      <c r="G52" s="127" t="s">
        <v>139</v>
      </c>
      <c r="H52" s="127" t="s">
        <v>358</v>
      </c>
      <c r="I52" s="75" t="s">
        <v>61</v>
      </c>
      <c r="J52" s="71" t="s">
        <v>429</v>
      </c>
      <c r="K52" s="71" t="s">
        <v>371</v>
      </c>
      <c r="L52" s="71" t="s">
        <v>59</v>
      </c>
      <c r="M52" s="72" t="s">
        <v>423</v>
      </c>
      <c r="N52" s="12" t="s">
        <v>418</v>
      </c>
      <c r="O52" s="71" t="str">
        <f t="shared" si="2"/>
        <v>202. Cuidado Continuo por una vida con bienestarInstitucional20261_FONTIBON1_ENERO_2026</v>
      </c>
      <c r="P52" s="76">
        <v>105404</v>
      </c>
      <c r="Q52" s="76"/>
      <c r="R52" s="76"/>
      <c r="S52" s="128">
        <v>126</v>
      </c>
      <c r="T52" s="77">
        <v>13280904</v>
      </c>
    </row>
    <row r="53" spans="2:20" ht="30" hidden="1" customHeight="1" x14ac:dyDescent="0.35">
      <c r="B53" s="75">
        <v>21</v>
      </c>
      <c r="C53" s="126" t="s">
        <v>101</v>
      </c>
      <c r="D53" s="125" t="s">
        <v>114</v>
      </c>
      <c r="E53" s="75">
        <v>2026</v>
      </c>
      <c r="F53" s="71" t="str">
        <f t="shared" si="1"/>
        <v>212. Cuidado Continuo por una vida con bienestarComunitario2026</v>
      </c>
      <c r="G53" s="127" t="s">
        <v>140</v>
      </c>
      <c r="H53" s="127" t="s">
        <v>358</v>
      </c>
      <c r="I53" s="75" t="s">
        <v>61</v>
      </c>
      <c r="J53" s="71" t="s">
        <v>429</v>
      </c>
      <c r="K53" s="71" t="s">
        <v>371</v>
      </c>
      <c r="L53" s="71" t="s">
        <v>59</v>
      </c>
      <c r="M53" s="72" t="s">
        <v>423</v>
      </c>
      <c r="N53" s="12" t="s">
        <v>418</v>
      </c>
      <c r="O53" s="71" t="str">
        <f t="shared" si="2"/>
        <v>212. Cuidado Continuo por una vida con bienestarComunitario20261_FONTIBON1_ENERO_2026</v>
      </c>
      <c r="P53" s="76">
        <v>55938</v>
      </c>
      <c r="Q53" s="76"/>
      <c r="R53" s="76"/>
      <c r="S53" s="128">
        <v>28</v>
      </c>
      <c r="T53" s="77">
        <v>1566264</v>
      </c>
    </row>
    <row r="54" spans="2:20" ht="30" hidden="1" customHeight="1" x14ac:dyDescent="0.35">
      <c r="B54" s="75">
        <v>22</v>
      </c>
      <c r="C54" s="126" t="s">
        <v>101</v>
      </c>
      <c r="D54" s="125" t="s">
        <v>114</v>
      </c>
      <c r="E54" s="75">
        <v>2026</v>
      </c>
      <c r="F54" s="71" t="str">
        <f t="shared" si="1"/>
        <v>222. Cuidado Continuo por una vida con bienestarComunitario2026</v>
      </c>
      <c r="G54" s="127" t="s">
        <v>141</v>
      </c>
      <c r="H54" s="127" t="s">
        <v>358</v>
      </c>
      <c r="I54" s="75" t="s">
        <v>61</v>
      </c>
      <c r="J54" s="71" t="s">
        <v>429</v>
      </c>
      <c r="K54" s="71" t="s">
        <v>371</v>
      </c>
      <c r="L54" s="71" t="s">
        <v>369</v>
      </c>
      <c r="M54" s="72" t="s">
        <v>423</v>
      </c>
      <c r="N54" s="12" t="s">
        <v>418</v>
      </c>
      <c r="O54" s="71" t="str">
        <f t="shared" si="2"/>
        <v>222. Cuidado Continuo por una vida con bienestarComunitario20261_FONTIBON1_ENERO_2026</v>
      </c>
      <c r="P54" s="76">
        <v>105404</v>
      </c>
      <c r="Q54" s="76"/>
      <c r="R54" s="76"/>
      <c r="S54" s="128"/>
      <c r="T54" s="77">
        <v>0</v>
      </c>
    </row>
    <row r="55" spans="2:20" ht="30" hidden="1" customHeight="1" x14ac:dyDescent="0.35">
      <c r="B55" s="75">
        <v>23</v>
      </c>
      <c r="C55" s="126" t="s">
        <v>101</v>
      </c>
      <c r="D55" s="125" t="s">
        <v>114</v>
      </c>
      <c r="E55" s="75">
        <v>2026</v>
      </c>
      <c r="F55" s="71" t="str">
        <f t="shared" si="1"/>
        <v>232. Cuidado Continuo por una vida con bienestarComunitario2026</v>
      </c>
      <c r="G55" s="127" t="s">
        <v>142</v>
      </c>
      <c r="H55" s="127" t="s">
        <v>358</v>
      </c>
      <c r="I55" s="75" t="s">
        <v>61</v>
      </c>
      <c r="J55" s="71" t="s">
        <v>429</v>
      </c>
      <c r="K55" s="71" t="s">
        <v>371</v>
      </c>
      <c r="L55" s="71" t="s">
        <v>369</v>
      </c>
      <c r="M55" s="72" t="s">
        <v>423</v>
      </c>
      <c r="N55" s="12" t="s">
        <v>418</v>
      </c>
      <c r="O55" s="71" t="str">
        <f t="shared" si="2"/>
        <v>232. Cuidado Continuo por una vida con bienestarComunitario20261_FONTIBON1_ENERO_2026</v>
      </c>
      <c r="P55" s="76">
        <v>55938</v>
      </c>
      <c r="Q55" s="76"/>
      <c r="R55" s="76"/>
      <c r="S55" s="128"/>
      <c r="T55" s="77">
        <v>0</v>
      </c>
    </row>
    <row r="56" spans="2:20" ht="30" hidden="1" customHeight="1" x14ac:dyDescent="0.35">
      <c r="B56" s="75">
        <v>24</v>
      </c>
      <c r="C56" s="126" t="s">
        <v>101</v>
      </c>
      <c r="D56" s="125" t="s">
        <v>115</v>
      </c>
      <c r="E56" s="75">
        <v>2026</v>
      </c>
      <c r="F56" s="71" t="str">
        <f t="shared" si="1"/>
        <v>242. Cuidado Continuo por una vida con bienestarEducativo 2026</v>
      </c>
      <c r="G56" s="127" t="s">
        <v>143</v>
      </c>
      <c r="H56" s="127" t="s">
        <v>358</v>
      </c>
      <c r="I56" s="75" t="s">
        <v>61</v>
      </c>
      <c r="J56" s="71" t="s">
        <v>429</v>
      </c>
      <c r="K56" s="71" t="s">
        <v>371</v>
      </c>
      <c r="L56" s="71" t="s">
        <v>59</v>
      </c>
      <c r="M56" s="72" t="s">
        <v>423</v>
      </c>
      <c r="N56" s="12" t="s">
        <v>418</v>
      </c>
      <c r="O56" s="71" t="str">
        <f t="shared" si="2"/>
        <v>242. Cuidado Continuo por una vida con bienestarEducativo 20261_FONTIBON1_ENERO_2026</v>
      </c>
      <c r="P56" s="76">
        <v>180297</v>
      </c>
      <c r="Q56" s="76"/>
      <c r="R56" s="76"/>
      <c r="S56" s="128">
        <v>6</v>
      </c>
      <c r="T56" s="77">
        <v>1081782</v>
      </c>
    </row>
    <row r="57" spans="2:20" ht="30" hidden="1" customHeight="1" x14ac:dyDescent="0.35">
      <c r="B57" s="75">
        <v>25</v>
      </c>
      <c r="C57" s="126" t="s">
        <v>101</v>
      </c>
      <c r="D57" s="125" t="s">
        <v>119</v>
      </c>
      <c r="E57" s="75">
        <v>2026</v>
      </c>
      <c r="F57" s="71" t="str">
        <f t="shared" si="1"/>
        <v>252. Cuidado Continuo por una vida con bienestarLaboral2026</v>
      </c>
      <c r="G57" s="127" t="s">
        <v>144</v>
      </c>
      <c r="H57" s="127" t="s">
        <v>358</v>
      </c>
      <c r="I57" s="75" t="s">
        <v>61</v>
      </c>
      <c r="J57" s="71" t="s">
        <v>429</v>
      </c>
      <c r="K57" s="71" t="s">
        <v>371</v>
      </c>
      <c r="L57" s="71" t="s">
        <v>59</v>
      </c>
      <c r="M57" s="72" t="s">
        <v>423</v>
      </c>
      <c r="N57" s="12" t="s">
        <v>418</v>
      </c>
      <c r="O57" s="71" t="str">
        <f t="shared" si="2"/>
        <v>252. Cuidado Continuo por una vida con bienestarLaboral20261_FONTIBON1_ENERO_2026</v>
      </c>
      <c r="P57" s="76">
        <v>210809</v>
      </c>
      <c r="Q57" s="76"/>
      <c r="R57" s="76"/>
      <c r="S57" s="128">
        <v>1</v>
      </c>
      <c r="T57" s="77">
        <v>210809</v>
      </c>
    </row>
    <row r="58" spans="2:20" ht="30" hidden="1" customHeight="1" x14ac:dyDescent="0.35">
      <c r="B58" s="75">
        <v>26</v>
      </c>
      <c r="C58" s="126" t="s">
        <v>101</v>
      </c>
      <c r="D58" s="125" t="s">
        <v>114</v>
      </c>
      <c r="E58" s="75">
        <v>2026</v>
      </c>
      <c r="F58" s="71" t="str">
        <f t="shared" si="1"/>
        <v>262. Cuidado Continuo por una vida con bienestarComunitario2026</v>
      </c>
      <c r="G58" s="127" t="s">
        <v>145</v>
      </c>
      <c r="H58" s="127" t="s">
        <v>358</v>
      </c>
      <c r="I58" s="75" t="s">
        <v>61</v>
      </c>
      <c r="J58" s="71" t="s">
        <v>429</v>
      </c>
      <c r="K58" s="75" t="s">
        <v>371</v>
      </c>
      <c r="L58" s="71" t="s">
        <v>59</v>
      </c>
      <c r="M58" s="72" t="s">
        <v>423</v>
      </c>
      <c r="N58" s="12" t="s">
        <v>418</v>
      </c>
      <c r="O58" s="71" t="str">
        <f t="shared" si="2"/>
        <v>262. Cuidado Continuo por una vida con bienestarComunitario20261_FONTIBON1_ENERO_2026</v>
      </c>
      <c r="P58" s="76">
        <v>140539</v>
      </c>
      <c r="Q58" s="76"/>
      <c r="R58" s="76"/>
      <c r="S58" s="128">
        <v>56</v>
      </c>
      <c r="T58" s="77">
        <v>7870184</v>
      </c>
    </row>
    <row r="59" spans="2:20" ht="30" hidden="1" customHeight="1" x14ac:dyDescent="0.35">
      <c r="B59" s="75">
        <v>27</v>
      </c>
      <c r="C59" s="126" t="s">
        <v>101</v>
      </c>
      <c r="D59" s="125" t="s">
        <v>114</v>
      </c>
      <c r="E59" s="75">
        <v>2026</v>
      </c>
      <c r="F59" s="71" t="str">
        <f t="shared" si="1"/>
        <v>272. Cuidado Continuo por una vida con bienestarComunitario2026</v>
      </c>
      <c r="G59" s="127" t="s">
        <v>146</v>
      </c>
      <c r="H59" s="127" t="s">
        <v>358</v>
      </c>
      <c r="I59" s="75" t="s">
        <v>61</v>
      </c>
      <c r="J59" s="71" t="s">
        <v>429</v>
      </c>
      <c r="K59" s="75" t="s">
        <v>371</v>
      </c>
      <c r="L59" s="71" t="s">
        <v>59</v>
      </c>
      <c r="M59" s="72" t="s">
        <v>423</v>
      </c>
      <c r="N59" s="12" t="s">
        <v>418</v>
      </c>
      <c r="O59" s="71" t="str">
        <f t="shared" si="2"/>
        <v>272. Cuidado Continuo por una vida con bienestarComunitario20261_FONTIBON1_ENERO_2026</v>
      </c>
      <c r="P59" s="76">
        <v>74584</v>
      </c>
      <c r="Q59" s="76"/>
      <c r="R59" s="76"/>
      <c r="S59" s="128">
        <v>44</v>
      </c>
      <c r="T59" s="77">
        <v>3281696</v>
      </c>
    </row>
    <row r="60" spans="2:20" ht="30" hidden="1" customHeight="1" x14ac:dyDescent="0.35">
      <c r="B60" s="75">
        <v>28</v>
      </c>
      <c r="C60" s="126" t="s">
        <v>101</v>
      </c>
      <c r="D60" s="125" t="s">
        <v>114</v>
      </c>
      <c r="E60" s="75">
        <v>2026</v>
      </c>
      <c r="F60" s="71" t="str">
        <f t="shared" si="1"/>
        <v>282. Cuidado Continuo por una vida con bienestarComunitario2026</v>
      </c>
      <c r="G60" s="127" t="s">
        <v>147</v>
      </c>
      <c r="H60" s="127" t="s">
        <v>358</v>
      </c>
      <c r="I60" s="75" t="s">
        <v>61</v>
      </c>
      <c r="J60" s="71" t="s">
        <v>429</v>
      </c>
      <c r="K60" s="75" t="s">
        <v>371</v>
      </c>
      <c r="L60" s="71" t="s">
        <v>59</v>
      </c>
      <c r="M60" s="72" t="s">
        <v>423</v>
      </c>
      <c r="N60" s="12" t="s">
        <v>418</v>
      </c>
      <c r="O60" s="71" t="str">
        <f t="shared" si="2"/>
        <v>282. Cuidado Continuo por una vida con bienestarComunitario20261_FONTIBON1_ENERO_2026</v>
      </c>
      <c r="P60" s="76">
        <v>215123</v>
      </c>
      <c r="Q60" s="76"/>
      <c r="R60" s="76"/>
      <c r="S60" s="128">
        <v>27</v>
      </c>
      <c r="T60" s="77">
        <v>5808321</v>
      </c>
    </row>
    <row r="61" spans="2:20" ht="30" hidden="1" customHeight="1" x14ac:dyDescent="0.35">
      <c r="B61" s="75">
        <v>29</v>
      </c>
      <c r="C61" s="126" t="s">
        <v>101</v>
      </c>
      <c r="D61" s="125" t="s">
        <v>114</v>
      </c>
      <c r="E61" s="75">
        <v>2026</v>
      </c>
      <c r="F61" s="71" t="str">
        <f t="shared" si="1"/>
        <v>292. Cuidado Continuo por una vida con bienestarComunitario2026</v>
      </c>
      <c r="G61" s="127" t="s">
        <v>148</v>
      </c>
      <c r="H61" s="127" t="s">
        <v>358</v>
      </c>
      <c r="I61" s="75" t="s">
        <v>61</v>
      </c>
      <c r="J61" s="71" t="s">
        <v>429</v>
      </c>
      <c r="K61" s="75" t="s">
        <v>371</v>
      </c>
      <c r="L61" s="71" t="s">
        <v>369</v>
      </c>
      <c r="M61" s="72" t="s">
        <v>423</v>
      </c>
      <c r="N61" s="12" t="s">
        <v>418</v>
      </c>
      <c r="O61" s="71" t="str">
        <f t="shared" si="2"/>
        <v>292. Cuidado Continuo por una vida con bienestarComunitario20261_FONTIBON1_ENERO_2026</v>
      </c>
      <c r="P61" s="76">
        <v>140539</v>
      </c>
      <c r="Q61" s="76"/>
      <c r="R61" s="76"/>
      <c r="S61" s="128"/>
      <c r="T61" s="77">
        <v>0</v>
      </c>
    </row>
    <row r="62" spans="2:20" ht="30" hidden="1" customHeight="1" x14ac:dyDescent="0.35">
      <c r="B62" s="75">
        <v>30</v>
      </c>
      <c r="C62" s="126" t="s">
        <v>101</v>
      </c>
      <c r="D62" s="125" t="s">
        <v>114</v>
      </c>
      <c r="E62" s="75">
        <v>2026</v>
      </c>
      <c r="F62" s="71" t="str">
        <f t="shared" si="1"/>
        <v>302. Cuidado Continuo por una vida con bienestarComunitario2026</v>
      </c>
      <c r="G62" s="127" t="s">
        <v>149</v>
      </c>
      <c r="H62" s="127" t="s">
        <v>358</v>
      </c>
      <c r="I62" s="75" t="s">
        <v>61</v>
      </c>
      <c r="J62" s="71" t="s">
        <v>429</v>
      </c>
      <c r="K62" s="75" t="s">
        <v>371</v>
      </c>
      <c r="L62" s="71" t="s">
        <v>369</v>
      </c>
      <c r="M62" s="72" t="s">
        <v>423</v>
      </c>
      <c r="N62" s="12" t="s">
        <v>418</v>
      </c>
      <c r="O62" s="71" t="str">
        <f t="shared" si="2"/>
        <v>302. Cuidado Continuo por una vida con bienestarComunitario20261_FONTIBON1_ENERO_2026</v>
      </c>
      <c r="P62" s="76">
        <v>74584</v>
      </c>
      <c r="Q62" s="76"/>
      <c r="R62" s="76"/>
      <c r="S62" s="128"/>
      <c r="T62" s="77">
        <v>0</v>
      </c>
    </row>
    <row r="63" spans="2:20" ht="30" hidden="1" customHeight="1" x14ac:dyDescent="0.35">
      <c r="B63" s="75">
        <v>31</v>
      </c>
      <c r="C63" s="126" t="s">
        <v>101</v>
      </c>
      <c r="D63" s="125" t="s">
        <v>114</v>
      </c>
      <c r="E63" s="75">
        <v>2026</v>
      </c>
      <c r="F63" s="71" t="str">
        <f t="shared" si="1"/>
        <v>312. Cuidado Continuo por una vida con bienestarComunitario2026</v>
      </c>
      <c r="G63" s="127" t="s">
        <v>150</v>
      </c>
      <c r="H63" s="127" t="s">
        <v>358</v>
      </c>
      <c r="I63" s="75" t="s">
        <v>61</v>
      </c>
      <c r="J63" s="71" t="s">
        <v>429</v>
      </c>
      <c r="K63" s="75" t="s">
        <v>371</v>
      </c>
      <c r="L63" s="71" t="s">
        <v>59</v>
      </c>
      <c r="M63" s="72" t="s">
        <v>423</v>
      </c>
      <c r="N63" s="12" t="s">
        <v>418</v>
      </c>
      <c r="O63" s="71" t="str">
        <f t="shared" si="2"/>
        <v>312. Cuidado Continuo por una vida con bienestarComunitario20261_FONTIBON1_ENERO_2026</v>
      </c>
      <c r="P63" s="76">
        <v>215123</v>
      </c>
      <c r="Q63" s="76"/>
      <c r="R63" s="76"/>
      <c r="S63" s="128"/>
      <c r="T63" s="77">
        <v>0</v>
      </c>
    </row>
    <row r="64" spans="2:20" ht="30" hidden="1" customHeight="1" x14ac:dyDescent="0.35">
      <c r="B64" s="75">
        <v>31</v>
      </c>
      <c r="C64" s="126" t="s">
        <v>101</v>
      </c>
      <c r="D64" s="125" t="s">
        <v>115</v>
      </c>
      <c r="E64" s="75">
        <v>2026</v>
      </c>
      <c r="F64" s="71" t="str">
        <f t="shared" si="1"/>
        <v>312. Cuidado Continuo por una vida con bienestarEducativo 2026</v>
      </c>
      <c r="G64" s="127" t="s">
        <v>150</v>
      </c>
      <c r="H64" s="127" t="s">
        <v>358</v>
      </c>
      <c r="I64" s="75" t="s">
        <v>61</v>
      </c>
      <c r="J64" s="71" t="s">
        <v>429</v>
      </c>
      <c r="K64" s="75" t="s">
        <v>371</v>
      </c>
      <c r="L64" s="71" t="s">
        <v>59</v>
      </c>
      <c r="M64" s="72" t="s">
        <v>423</v>
      </c>
      <c r="N64" s="12" t="s">
        <v>418</v>
      </c>
      <c r="O64" s="71" t="str">
        <f t="shared" si="2"/>
        <v>312. Cuidado Continuo por una vida con bienestarEducativo 20261_FONTIBON1_ENERO_2026</v>
      </c>
      <c r="P64" s="76">
        <v>215123</v>
      </c>
      <c r="Q64" s="76"/>
      <c r="R64" s="76"/>
      <c r="S64" s="128"/>
      <c r="T64" s="77">
        <v>0</v>
      </c>
    </row>
    <row r="65" spans="2:20" ht="30" hidden="1" customHeight="1" x14ac:dyDescent="0.35">
      <c r="B65" s="75">
        <v>31</v>
      </c>
      <c r="C65" s="126" t="s">
        <v>101</v>
      </c>
      <c r="D65" s="125" t="s">
        <v>119</v>
      </c>
      <c r="E65" s="75">
        <v>2026</v>
      </c>
      <c r="F65" s="71" t="str">
        <f t="shared" si="1"/>
        <v>312. Cuidado Continuo por una vida con bienestarLaboral2026</v>
      </c>
      <c r="G65" s="127" t="s">
        <v>150</v>
      </c>
      <c r="H65" s="127" t="s">
        <v>358</v>
      </c>
      <c r="I65" s="75" t="s">
        <v>61</v>
      </c>
      <c r="J65" s="71" t="s">
        <v>429</v>
      </c>
      <c r="K65" s="75" t="s">
        <v>371</v>
      </c>
      <c r="L65" s="71" t="s">
        <v>59</v>
      </c>
      <c r="M65" s="72" t="s">
        <v>423</v>
      </c>
      <c r="N65" s="12" t="s">
        <v>418</v>
      </c>
      <c r="O65" s="71" t="str">
        <f t="shared" si="2"/>
        <v>312. Cuidado Continuo por una vida con bienestarLaboral20261_FONTIBON1_ENERO_2026</v>
      </c>
      <c r="P65" s="76">
        <v>215123</v>
      </c>
      <c r="Q65" s="76"/>
      <c r="R65" s="76"/>
      <c r="S65" s="128"/>
      <c r="T65" s="77">
        <v>0</v>
      </c>
    </row>
    <row r="66" spans="2:20" ht="30" hidden="1" customHeight="1" x14ac:dyDescent="0.35">
      <c r="B66" s="75">
        <v>31</v>
      </c>
      <c r="C66" s="126" t="s">
        <v>101</v>
      </c>
      <c r="D66" s="125" t="s">
        <v>118</v>
      </c>
      <c r="E66" s="75">
        <v>2026</v>
      </c>
      <c r="F66" s="71" t="str">
        <f t="shared" si="1"/>
        <v>312. Cuidado Continuo por una vida con bienestarInstitucional2026</v>
      </c>
      <c r="G66" s="127" t="s">
        <v>150</v>
      </c>
      <c r="H66" s="127" t="s">
        <v>358</v>
      </c>
      <c r="I66" s="75" t="s">
        <v>61</v>
      </c>
      <c r="J66" s="71" t="s">
        <v>429</v>
      </c>
      <c r="K66" s="75" t="s">
        <v>371</v>
      </c>
      <c r="L66" s="71" t="s">
        <v>59</v>
      </c>
      <c r="M66" s="72" t="s">
        <v>423</v>
      </c>
      <c r="N66" s="12" t="s">
        <v>418</v>
      </c>
      <c r="O66" s="71" t="str">
        <f t="shared" si="2"/>
        <v>312. Cuidado Continuo por una vida con bienestarInstitucional20261_FONTIBON1_ENERO_2026</v>
      </c>
      <c r="P66" s="76">
        <v>215123</v>
      </c>
      <c r="Q66" s="76"/>
      <c r="R66" s="76"/>
      <c r="S66" s="128"/>
      <c r="T66" s="77">
        <v>0</v>
      </c>
    </row>
    <row r="67" spans="2:20" ht="30" hidden="1" customHeight="1" x14ac:dyDescent="0.35">
      <c r="B67" s="75">
        <v>32</v>
      </c>
      <c r="C67" s="126" t="s">
        <v>101</v>
      </c>
      <c r="D67" s="125" t="s">
        <v>115</v>
      </c>
      <c r="E67" s="75">
        <v>2026</v>
      </c>
      <c r="F67" s="71" t="str">
        <f t="shared" si="1"/>
        <v>322. Cuidado Continuo por una vida con bienestarEducativo 2026</v>
      </c>
      <c r="G67" s="127" t="s">
        <v>151</v>
      </c>
      <c r="H67" s="127" t="s">
        <v>358</v>
      </c>
      <c r="I67" s="75" t="s">
        <v>61</v>
      </c>
      <c r="J67" s="71" t="s">
        <v>429</v>
      </c>
      <c r="K67" s="75" t="s">
        <v>371</v>
      </c>
      <c r="L67" s="71" t="s">
        <v>59</v>
      </c>
      <c r="M67" s="72" t="s">
        <v>423</v>
      </c>
      <c r="N67" s="12" t="s">
        <v>418</v>
      </c>
      <c r="O67" s="71" t="str">
        <f t="shared" si="2"/>
        <v>322. Cuidado Continuo por una vida con bienestarEducativo 20261_FONTIBON1_ENERO_2026</v>
      </c>
      <c r="P67" s="76">
        <v>281078</v>
      </c>
      <c r="Q67" s="76"/>
      <c r="R67" s="76"/>
      <c r="S67" s="128">
        <v>20</v>
      </c>
      <c r="T67" s="77">
        <v>5621560</v>
      </c>
    </row>
    <row r="68" spans="2:20" ht="30" hidden="1" customHeight="1" x14ac:dyDescent="0.35">
      <c r="B68" s="75">
        <v>33</v>
      </c>
      <c r="C68" s="126" t="s">
        <v>101</v>
      </c>
      <c r="D68" s="125" t="s">
        <v>119</v>
      </c>
      <c r="E68" s="75">
        <v>2026</v>
      </c>
      <c r="F68" s="71" t="str">
        <f t="shared" si="1"/>
        <v>332. Cuidado Continuo por una vida con bienestarLaboral2026</v>
      </c>
      <c r="G68" s="127" t="s">
        <v>152</v>
      </c>
      <c r="H68" s="127" t="s">
        <v>358</v>
      </c>
      <c r="I68" s="75" t="s">
        <v>61</v>
      </c>
      <c r="J68" s="71" t="s">
        <v>429</v>
      </c>
      <c r="K68" s="75" t="s">
        <v>372</v>
      </c>
      <c r="L68" s="71" t="s">
        <v>59</v>
      </c>
      <c r="M68" s="72" t="s">
        <v>423</v>
      </c>
      <c r="N68" s="12" t="s">
        <v>418</v>
      </c>
      <c r="O68" s="71" t="str">
        <f t="shared" si="2"/>
        <v>332. Cuidado Continuo por una vida con bienestarLaboral20261_FONTIBON1_ENERO_2026</v>
      </c>
      <c r="P68" s="76">
        <v>1094110</v>
      </c>
      <c r="Q68" s="76"/>
      <c r="R68" s="76"/>
      <c r="S68" s="128">
        <v>1</v>
      </c>
      <c r="T68" s="77">
        <v>1094110</v>
      </c>
    </row>
    <row r="69" spans="2:20" ht="30" hidden="1" customHeight="1" x14ac:dyDescent="0.35">
      <c r="B69" s="75">
        <v>34</v>
      </c>
      <c r="C69" s="126" t="s">
        <v>101</v>
      </c>
      <c r="D69" s="125" t="s">
        <v>114</v>
      </c>
      <c r="E69" s="75">
        <v>2026</v>
      </c>
      <c r="F69" s="71" t="str">
        <f t="shared" si="1"/>
        <v>342. Cuidado Continuo por una vida con bienestarComunitario2026</v>
      </c>
      <c r="G69" s="127" t="s">
        <v>153</v>
      </c>
      <c r="H69" s="127" t="s">
        <v>359</v>
      </c>
      <c r="I69" s="75" t="s">
        <v>61</v>
      </c>
      <c r="J69" s="71" t="s">
        <v>429</v>
      </c>
      <c r="K69" s="75" t="s">
        <v>371</v>
      </c>
      <c r="L69" s="71" t="s">
        <v>59</v>
      </c>
      <c r="M69" s="72" t="s">
        <v>423</v>
      </c>
      <c r="N69" s="12" t="s">
        <v>418</v>
      </c>
      <c r="O69" s="71" t="str">
        <f t="shared" si="2"/>
        <v>342. Cuidado Continuo por una vida con bienestarComunitario20261_FONTIBON1_ENERO_2026</v>
      </c>
      <c r="P69" s="76">
        <v>161342</v>
      </c>
      <c r="Q69" s="76"/>
      <c r="R69" s="76"/>
      <c r="S69" s="128">
        <v>6</v>
      </c>
      <c r="T69" s="77">
        <v>968052</v>
      </c>
    </row>
    <row r="70" spans="2:20" ht="30" hidden="1" customHeight="1" x14ac:dyDescent="0.35">
      <c r="B70" s="75">
        <v>35</v>
      </c>
      <c r="C70" s="126" t="s">
        <v>101</v>
      </c>
      <c r="D70" s="125" t="s">
        <v>114</v>
      </c>
      <c r="E70" s="75">
        <v>2026</v>
      </c>
      <c r="F70" s="71" t="str">
        <f t="shared" si="1"/>
        <v>352. Cuidado Continuo por una vida con bienestarComunitario2026</v>
      </c>
      <c r="G70" s="127" t="s">
        <v>154</v>
      </c>
      <c r="H70" s="127" t="s">
        <v>358</v>
      </c>
      <c r="I70" s="75" t="s">
        <v>61</v>
      </c>
      <c r="J70" s="71" t="s">
        <v>429</v>
      </c>
      <c r="K70" s="75" t="s">
        <v>371</v>
      </c>
      <c r="L70" s="71" t="s">
        <v>59</v>
      </c>
      <c r="M70" s="72" t="s">
        <v>423</v>
      </c>
      <c r="N70" s="12" t="s">
        <v>418</v>
      </c>
      <c r="O70" s="71" t="str">
        <f t="shared" si="2"/>
        <v>352. Cuidado Continuo por una vida con bienestarComunitario20261_FONTIBON1_ENERO_2026</v>
      </c>
      <c r="P70" s="76">
        <v>215123</v>
      </c>
      <c r="Q70" s="76"/>
      <c r="R70" s="76"/>
      <c r="S70" s="128">
        <v>20</v>
      </c>
      <c r="T70" s="77">
        <v>4302460</v>
      </c>
    </row>
    <row r="71" spans="2:20" ht="30" hidden="1" customHeight="1" x14ac:dyDescent="0.35">
      <c r="B71" s="75">
        <v>36</v>
      </c>
      <c r="C71" s="126" t="s">
        <v>101</v>
      </c>
      <c r="D71" s="125" t="s">
        <v>114</v>
      </c>
      <c r="E71" s="75">
        <v>2026</v>
      </c>
      <c r="F71" s="71" t="str">
        <f t="shared" si="1"/>
        <v>362. Cuidado Continuo por una vida con bienestarComunitario2026</v>
      </c>
      <c r="G71" s="127" t="s">
        <v>155</v>
      </c>
      <c r="H71" s="127" t="s">
        <v>358</v>
      </c>
      <c r="I71" s="75" t="s">
        <v>61</v>
      </c>
      <c r="J71" s="71" t="s">
        <v>429</v>
      </c>
      <c r="K71" s="75" t="s">
        <v>371</v>
      </c>
      <c r="L71" s="71" t="s">
        <v>369</v>
      </c>
      <c r="M71" s="72" t="s">
        <v>423</v>
      </c>
      <c r="N71" s="12" t="s">
        <v>418</v>
      </c>
      <c r="O71" s="71" t="str">
        <f t="shared" si="2"/>
        <v>362. Cuidado Continuo por una vida con bienestarComunitario20261_FONTIBON1_ENERO_2026</v>
      </c>
      <c r="P71" s="76">
        <v>140539</v>
      </c>
      <c r="Q71" s="76"/>
      <c r="R71" s="76"/>
      <c r="S71" s="128"/>
      <c r="T71" s="77">
        <v>0</v>
      </c>
    </row>
    <row r="72" spans="2:20" ht="30" hidden="1" customHeight="1" x14ac:dyDescent="0.35">
      <c r="B72" s="75">
        <v>37</v>
      </c>
      <c r="C72" s="126" t="s">
        <v>101</v>
      </c>
      <c r="D72" s="125" t="s">
        <v>114</v>
      </c>
      <c r="E72" s="75">
        <v>2026</v>
      </c>
      <c r="F72" s="71" t="str">
        <f t="shared" ref="F72:F135" si="3">B72&amp;C72&amp;D72&amp;E72</f>
        <v>372. Cuidado Continuo por una vida con bienestarComunitario2026</v>
      </c>
      <c r="G72" s="127" t="s">
        <v>156</v>
      </c>
      <c r="H72" s="127" t="s">
        <v>358</v>
      </c>
      <c r="I72" s="75" t="s">
        <v>61</v>
      </c>
      <c r="J72" s="71" t="s">
        <v>429</v>
      </c>
      <c r="K72" s="75" t="s">
        <v>371</v>
      </c>
      <c r="L72" s="71" t="s">
        <v>369</v>
      </c>
      <c r="M72" s="72" t="s">
        <v>423</v>
      </c>
      <c r="N72" s="12" t="s">
        <v>418</v>
      </c>
      <c r="O72" s="71" t="str">
        <f t="shared" si="2"/>
        <v>372. Cuidado Continuo por una vida con bienestarComunitario20261_FONTIBON1_ENERO_2026</v>
      </c>
      <c r="P72" s="76">
        <v>74584</v>
      </c>
      <c r="Q72" s="76"/>
      <c r="R72" s="76"/>
      <c r="S72" s="128"/>
      <c r="T72" s="77">
        <v>0</v>
      </c>
    </row>
    <row r="73" spans="2:20" ht="30" hidden="1" customHeight="1" x14ac:dyDescent="0.35">
      <c r="B73" s="75">
        <v>38</v>
      </c>
      <c r="C73" s="126" t="s">
        <v>101</v>
      </c>
      <c r="D73" s="125" t="s">
        <v>114</v>
      </c>
      <c r="E73" s="75">
        <v>2026</v>
      </c>
      <c r="F73" s="71" t="str">
        <f t="shared" si="3"/>
        <v>382. Cuidado Continuo por una vida con bienestarComunitario2026</v>
      </c>
      <c r="G73" s="127" t="s">
        <v>157</v>
      </c>
      <c r="H73" s="127" t="s">
        <v>358</v>
      </c>
      <c r="I73" s="75" t="s">
        <v>61</v>
      </c>
      <c r="J73" s="71" t="s">
        <v>429</v>
      </c>
      <c r="K73" s="75" t="s">
        <v>371</v>
      </c>
      <c r="L73" s="71" t="s">
        <v>59</v>
      </c>
      <c r="M73" s="72" t="s">
        <v>423</v>
      </c>
      <c r="N73" s="12" t="s">
        <v>418</v>
      </c>
      <c r="O73" s="71" t="str">
        <f t="shared" ref="O73:O136" si="4">+F73&amp;M73&amp;N73</f>
        <v>382. Cuidado Continuo por una vida con bienestarComunitario20261_FONTIBON1_ENERO_2026</v>
      </c>
      <c r="P73" s="76">
        <v>355662</v>
      </c>
      <c r="Q73" s="76"/>
      <c r="R73" s="76"/>
      <c r="S73" s="128">
        <v>4</v>
      </c>
      <c r="T73" s="77">
        <v>1422648</v>
      </c>
    </row>
    <row r="74" spans="2:20" ht="30" hidden="1" customHeight="1" x14ac:dyDescent="0.35">
      <c r="B74" s="75">
        <v>39</v>
      </c>
      <c r="C74" s="126" t="s">
        <v>101</v>
      </c>
      <c r="D74" s="125" t="s">
        <v>114</v>
      </c>
      <c r="E74" s="75">
        <v>2026</v>
      </c>
      <c r="F74" s="71" t="str">
        <f t="shared" si="3"/>
        <v>392. Cuidado Continuo por una vida con bienestarComunitario2026</v>
      </c>
      <c r="G74" s="127" t="s">
        <v>158</v>
      </c>
      <c r="H74" s="127" t="s">
        <v>358</v>
      </c>
      <c r="I74" s="75" t="s">
        <v>61</v>
      </c>
      <c r="J74" s="71" t="s">
        <v>429</v>
      </c>
      <c r="K74" s="75" t="s">
        <v>371</v>
      </c>
      <c r="L74" s="71" t="s">
        <v>59</v>
      </c>
      <c r="M74" s="72" t="s">
        <v>423</v>
      </c>
      <c r="N74" s="12" t="s">
        <v>418</v>
      </c>
      <c r="O74" s="71" t="str">
        <f t="shared" si="4"/>
        <v>392. Cuidado Continuo por una vida con bienestarComunitario20261_FONTIBON1_ENERO_2026</v>
      </c>
      <c r="P74" s="76">
        <v>140539</v>
      </c>
      <c r="Q74" s="76"/>
      <c r="R74" s="76"/>
      <c r="S74" s="128"/>
      <c r="T74" s="77">
        <v>0</v>
      </c>
    </row>
    <row r="75" spans="2:20" ht="30" hidden="1" customHeight="1" x14ac:dyDescent="0.35">
      <c r="B75" s="75">
        <v>40</v>
      </c>
      <c r="C75" s="126" t="s">
        <v>101</v>
      </c>
      <c r="D75" s="125" t="s">
        <v>114</v>
      </c>
      <c r="E75" s="75">
        <v>2026</v>
      </c>
      <c r="F75" s="71" t="str">
        <f t="shared" si="3"/>
        <v>402. Cuidado Continuo por una vida con bienestarComunitario2026</v>
      </c>
      <c r="G75" s="127" t="s">
        <v>159</v>
      </c>
      <c r="H75" s="127" t="s">
        <v>358</v>
      </c>
      <c r="I75" s="75" t="s">
        <v>61</v>
      </c>
      <c r="J75" s="71" t="s">
        <v>429</v>
      </c>
      <c r="K75" s="75" t="s">
        <v>371</v>
      </c>
      <c r="L75" s="71" t="s">
        <v>59</v>
      </c>
      <c r="M75" s="72" t="s">
        <v>423</v>
      </c>
      <c r="N75" s="12" t="s">
        <v>418</v>
      </c>
      <c r="O75" s="71" t="str">
        <f t="shared" si="4"/>
        <v>402. Cuidado Continuo por una vida con bienestarComunitario20261_FONTIBON1_ENERO_2026</v>
      </c>
      <c r="P75" s="76">
        <v>74584</v>
      </c>
      <c r="Q75" s="76"/>
      <c r="R75" s="76"/>
      <c r="S75" s="128"/>
      <c r="T75" s="77">
        <v>0</v>
      </c>
    </row>
    <row r="76" spans="2:20" ht="30" hidden="1" customHeight="1" x14ac:dyDescent="0.35">
      <c r="B76" s="75">
        <v>41</v>
      </c>
      <c r="C76" s="126" t="s">
        <v>101</v>
      </c>
      <c r="D76" s="125" t="s">
        <v>114</v>
      </c>
      <c r="E76" s="75">
        <v>2026</v>
      </c>
      <c r="F76" s="71" t="str">
        <f t="shared" si="3"/>
        <v>412. Cuidado Continuo por una vida con bienestarComunitario2026</v>
      </c>
      <c r="G76" s="127" t="s">
        <v>160</v>
      </c>
      <c r="H76" s="127" t="s">
        <v>360</v>
      </c>
      <c r="I76" s="75" t="s">
        <v>61</v>
      </c>
      <c r="J76" s="71" t="s">
        <v>429</v>
      </c>
      <c r="K76" s="75" t="s">
        <v>373</v>
      </c>
      <c r="L76" s="71" t="s">
        <v>59</v>
      </c>
      <c r="M76" s="72" t="s">
        <v>423</v>
      </c>
      <c r="N76" s="12" t="s">
        <v>418</v>
      </c>
      <c r="O76" s="71" t="str">
        <f t="shared" si="4"/>
        <v>412. Cuidado Continuo por una vida con bienestarComunitario20261_FONTIBON1_ENERO_2026</v>
      </c>
      <c r="P76" s="76">
        <v>621332</v>
      </c>
      <c r="Q76" s="76"/>
      <c r="R76" s="76"/>
      <c r="S76" s="128">
        <v>20</v>
      </c>
      <c r="T76" s="77">
        <v>12426640</v>
      </c>
    </row>
    <row r="77" spans="2:20" ht="30" hidden="1" customHeight="1" x14ac:dyDescent="0.35">
      <c r="B77" s="75">
        <v>42</v>
      </c>
      <c r="C77" s="126" t="s">
        <v>101</v>
      </c>
      <c r="D77" s="125" t="s">
        <v>114</v>
      </c>
      <c r="E77" s="75">
        <v>2026</v>
      </c>
      <c r="F77" s="71" t="str">
        <f t="shared" si="3"/>
        <v>422. Cuidado Continuo por una vida con bienestarComunitario2026</v>
      </c>
      <c r="G77" s="127" t="s">
        <v>161</v>
      </c>
      <c r="H77" s="127" t="s">
        <v>358</v>
      </c>
      <c r="I77" s="75" t="s">
        <v>61</v>
      </c>
      <c r="J77" s="71" t="s">
        <v>429</v>
      </c>
      <c r="K77" s="75" t="s">
        <v>373</v>
      </c>
      <c r="L77" s="71" t="s">
        <v>59</v>
      </c>
      <c r="M77" s="72" t="s">
        <v>423</v>
      </c>
      <c r="N77" s="12" t="s">
        <v>418</v>
      </c>
      <c r="O77" s="71" t="str">
        <f t="shared" si="4"/>
        <v>422. Cuidado Continuo por una vida con bienestarComunitario20261_FONTIBON1_ENERO_2026</v>
      </c>
      <c r="P77" s="76">
        <v>340253</v>
      </c>
      <c r="Q77" s="76"/>
      <c r="R77" s="76"/>
      <c r="S77" s="128">
        <v>20</v>
      </c>
      <c r="T77" s="77">
        <v>6805060</v>
      </c>
    </row>
    <row r="78" spans="2:20" ht="30" hidden="1" customHeight="1" x14ac:dyDescent="0.35">
      <c r="B78" s="75">
        <v>43</v>
      </c>
      <c r="C78" s="126" t="s">
        <v>101</v>
      </c>
      <c r="D78" s="125" t="s">
        <v>114</v>
      </c>
      <c r="E78" s="75">
        <v>2026</v>
      </c>
      <c r="F78" s="71" t="str">
        <f t="shared" si="3"/>
        <v>432. Cuidado Continuo por una vida con bienestarComunitario2026</v>
      </c>
      <c r="G78" s="127" t="s">
        <v>162</v>
      </c>
      <c r="H78" s="127" t="s">
        <v>360</v>
      </c>
      <c r="I78" s="75" t="s">
        <v>61</v>
      </c>
      <c r="J78" s="71" t="s">
        <v>429</v>
      </c>
      <c r="K78" s="75" t="s">
        <v>373</v>
      </c>
      <c r="L78" s="71" t="s">
        <v>59</v>
      </c>
      <c r="M78" s="72" t="s">
        <v>423</v>
      </c>
      <c r="N78" s="12" t="s">
        <v>418</v>
      </c>
      <c r="O78" s="71" t="str">
        <f t="shared" si="4"/>
        <v>432. Cuidado Continuo por una vida con bienestarComunitario20261_FONTIBON1_ENERO_2026</v>
      </c>
      <c r="P78" s="76">
        <v>548596</v>
      </c>
      <c r="Q78" s="76"/>
      <c r="R78" s="76"/>
      <c r="S78" s="128">
        <v>4</v>
      </c>
      <c r="T78" s="77">
        <v>2194384</v>
      </c>
    </row>
    <row r="79" spans="2:20" ht="30" hidden="1" customHeight="1" x14ac:dyDescent="0.35">
      <c r="B79" s="75">
        <v>44</v>
      </c>
      <c r="C79" s="126" t="s">
        <v>101</v>
      </c>
      <c r="D79" s="125" t="s">
        <v>114</v>
      </c>
      <c r="E79" s="75">
        <v>2026</v>
      </c>
      <c r="F79" s="71" t="str">
        <f t="shared" si="3"/>
        <v>442. Cuidado Continuo por una vida con bienestarComunitario2026</v>
      </c>
      <c r="G79" s="127" t="s">
        <v>163</v>
      </c>
      <c r="H79" s="127" t="s">
        <v>358</v>
      </c>
      <c r="I79" s="75" t="s">
        <v>61</v>
      </c>
      <c r="J79" s="71" t="s">
        <v>429</v>
      </c>
      <c r="K79" s="75" t="s">
        <v>373</v>
      </c>
      <c r="L79" s="71" t="s">
        <v>59</v>
      </c>
      <c r="M79" s="72" t="s">
        <v>423</v>
      </c>
      <c r="N79" s="12" t="s">
        <v>418</v>
      </c>
      <c r="O79" s="71" t="str">
        <f t="shared" si="4"/>
        <v>442. Cuidado Continuo por una vida con bienestarComunitario20261_FONTIBON1_ENERO_2026</v>
      </c>
      <c r="P79" s="76">
        <v>711326</v>
      </c>
      <c r="Q79" s="76"/>
      <c r="R79" s="76"/>
      <c r="S79" s="128">
        <v>6</v>
      </c>
      <c r="T79" s="77">
        <v>4267956</v>
      </c>
    </row>
    <row r="80" spans="2:20" ht="30" hidden="1" customHeight="1" x14ac:dyDescent="0.35">
      <c r="B80" s="75">
        <v>45</v>
      </c>
      <c r="C80" s="126" t="s">
        <v>101</v>
      </c>
      <c r="D80" s="125" t="s">
        <v>114</v>
      </c>
      <c r="E80" s="75">
        <v>2026</v>
      </c>
      <c r="F80" s="71" t="str">
        <f t="shared" si="3"/>
        <v>452. Cuidado Continuo por una vida con bienestarComunitario2026</v>
      </c>
      <c r="G80" s="127" t="s">
        <v>164</v>
      </c>
      <c r="H80" s="127" t="s">
        <v>360</v>
      </c>
      <c r="I80" s="75" t="s">
        <v>61</v>
      </c>
      <c r="J80" s="71" t="s">
        <v>429</v>
      </c>
      <c r="K80" s="75" t="s">
        <v>373</v>
      </c>
      <c r="L80" s="71" t="s">
        <v>59</v>
      </c>
      <c r="M80" s="72" t="s">
        <v>423</v>
      </c>
      <c r="N80" s="12" t="s">
        <v>418</v>
      </c>
      <c r="O80" s="71" t="str">
        <f t="shared" si="4"/>
        <v>452. Cuidado Continuo por una vida con bienestarComunitario20261_FONTIBON1_ENERO_2026</v>
      </c>
      <c r="P80" s="76">
        <v>281078</v>
      </c>
      <c r="Q80" s="76"/>
      <c r="R80" s="76"/>
      <c r="S80" s="128">
        <v>6</v>
      </c>
      <c r="T80" s="77">
        <v>1686468</v>
      </c>
    </row>
    <row r="81" spans="2:20" ht="30" hidden="1" customHeight="1" x14ac:dyDescent="0.35">
      <c r="B81" s="75">
        <v>46</v>
      </c>
      <c r="C81" s="126" t="s">
        <v>101</v>
      </c>
      <c r="D81" s="125" t="s">
        <v>115</v>
      </c>
      <c r="E81" s="75">
        <v>2026</v>
      </c>
      <c r="F81" s="71" t="str">
        <f t="shared" si="3"/>
        <v>462. Cuidado Continuo por una vida con bienestarEducativo 2026</v>
      </c>
      <c r="G81" s="127" t="s">
        <v>165</v>
      </c>
      <c r="H81" s="127" t="s">
        <v>358</v>
      </c>
      <c r="I81" s="75" t="s">
        <v>61</v>
      </c>
      <c r="J81" s="71" t="s">
        <v>429</v>
      </c>
      <c r="K81" s="75" t="s">
        <v>373</v>
      </c>
      <c r="L81" s="71" t="s">
        <v>59</v>
      </c>
      <c r="M81" s="72" t="s">
        <v>423</v>
      </c>
      <c r="N81" s="12" t="s">
        <v>418</v>
      </c>
      <c r="O81" s="71" t="str">
        <f t="shared" si="4"/>
        <v>462. Cuidado Continuo por una vida con bienestarEducativo 20261_FONTIBON1_ENERO_2026</v>
      </c>
      <c r="P81" s="76">
        <v>2366976</v>
      </c>
      <c r="Q81" s="76"/>
      <c r="R81" s="76"/>
      <c r="S81" s="128">
        <v>3</v>
      </c>
      <c r="T81" s="77">
        <v>7100928</v>
      </c>
    </row>
    <row r="82" spans="2:20" ht="30" hidden="1" customHeight="1" x14ac:dyDescent="0.35">
      <c r="B82" s="75">
        <v>47</v>
      </c>
      <c r="C82" s="126" t="s">
        <v>101</v>
      </c>
      <c r="D82" s="125" t="s">
        <v>119</v>
      </c>
      <c r="E82" s="75">
        <v>2026</v>
      </c>
      <c r="F82" s="71" t="str">
        <f t="shared" si="3"/>
        <v>472. Cuidado Continuo por una vida con bienestarLaboral2026</v>
      </c>
      <c r="G82" s="127" t="s">
        <v>166</v>
      </c>
      <c r="H82" s="127" t="s">
        <v>358</v>
      </c>
      <c r="I82" s="75" t="s">
        <v>61</v>
      </c>
      <c r="J82" s="71" t="s">
        <v>429</v>
      </c>
      <c r="K82" s="75" t="s">
        <v>373</v>
      </c>
      <c r="L82" s="71" t="s">
        <v>59</v>
      </c>
      <c r="M82" s="72" t="s">
        <v>423</v>
      </c>
      <c r="N82" s="12" t="s">
        <v>418</v>
      </c>
      <c r="O82" s="71" t="str">
        <f t="shared" si="4"/>
        <v>472. Cuidado Continuo por una vida con bienestarLaboral20261_FONTIBON1_ENERO_2026</v>
      </c>
      <c r="P82" s="76">
        <v>110336</v>
      </c>
      <c r="Q82" s="76"/>
      <c r="R82" s="76"/>
      <c r="S82" s="128">
        <v>1</v>
      </c>
      <c r="T82" s="77">
        <v>110336</v>
      </c>
    </row>
    <row r="83" spans="2:20" ht="30" hidden="1" customHeight="1" x14ac:dyDescent="0.35">
      <c r="B83" s="75">
        <v>48</v>
      </c>
      <c r="C83" s="126" t="s">
        <v>101</v>
      </c>
      <c r="D83" s="125" t="s">
        <v>114</v>
      </c>
      <c r="E83" s="75">
        <v>2026</v>
      </c>
      <c r="F83" s="71" t="str">
        <f t="shared" si="3"/>
        <v>482. Cuidado Continuo por una vida con bienestarComunitario2026</v>
      </c>
      <c r="G83" s="127" t="s">
        <v>167</v>
      </c>
      <c r="H83" s="127" t="s">
        <v>358</v>
      </c>
      <c r="I83" s="75" t="s">
        <v>61</v>
      </c>
      <c r="J83" s="71" t="s">
        <v>429</v>
      </c>
      <c r="K83" s="75" t="s">
        <v>373</v>
      </c>
      <c r="L83" s="71" t="s">
        <v>59</v>
      </c>
      <c r="M83" s="72" t="s">
        <v>423</v>
      </c>
      <c r="N83" s="12" t="s">
        <v>418</v>
      </c>
      <c r="O83" s="71" t="str">
        <f t="shared" si="4"/>
        <v>482. Cuidado Continuo por una vida con bienestarComunitario20261_FONTIBON1_ENERO_2026</v>
      </c>
      <c r="P83" s="76">
        <v>430247</v>
      </c>
      <c r="Q83" s="76"/>
      <c r="R83" s="76"/>
      <c r="S83" s="128">
        <v>3</v>
      </c>
      <c r="T83" s="77">
        <v>1290741</v>
      </c>
    </row>
    <row r="84" spans="2:20" ht="30" hidden="1" customHeight="1" x14ac:dyDescent="0.35">
      <c r="B84" s="75">
        <v>49</v>
      </c>
      <c r="C84" s="126" t="s">
        <v>101</v>
      </c>
      <c r="D84" s="125" t="s">
        <v>114</v>
      </c>
      <c r="E84" s="75">
        <v>2026</v>
      </c>
      <c r="F84" s="71" t="str">
        <f t="shared" si="3"/>
        <v>492. Cuidado Continuo por una vida con bienestarComunitario2026</v>
      </c>
      <c r="G84" s="127" t="s">
        <v>168</v>
      </c>
      <c r="H84" s="127" t="s">
        <v>358</v>
      </c>
      <c r="I84" s="75" t="s">
        <v>61</v>
      </c>
      <c r="J84" s="71" t="s">
        <v>429</v>
      </c>
      <c r="K84" s="75" t="s">
        <v>373</v>
      </c>
      <c r="L84" s="71" t="s">
        <v>59</v>
      </c>
      <c r="M84" s="72" t="s">
        <v>423</v>
      </c>
      <c r="N84" s="12" t="s">
        <v>418</v>
      </c>
      <c r="O84" s="71" t="str">
        <f t="shared" si="4"/>
        <v>492. Cuidado Continuo por una vida con bienestarComunitario20261_FONTIBON1_ENERO_2026</v>
      </c>
      <c r="P84" s="76">
        <v>711326</v>
      </c>
      <c r="Q84" s="76"/>
      <c r="R84" s="76"/>
      <c r="S84" s="128">
        <v>10</v>
      </c>
      <c r="T84" s="77">
        <v>7113260</v>
      </c>
    </row>
    <row r="85" spans="2:20" ht="30" hidden="1" customHeight="1" x14ac:dyDescent="0.35">
      <c r="B85" s="75">
        <v>50</v>
      </c>
      <c r="C85" s="126" t="s">
        <v>101</v>
      </c>
      <c r="D85" s="125" t="s">
        <v>114</v>
      </c>
      <c r="E85" s="75">
        <v>2026</v>
      </c>
      <c r="F85" s="71" t="str">
        <f t="shared" si="3"/>
        <v>502. Cuidado Continuo por una vida con bienestarComunitario2026</v>
      </c>
      <c r="G85" s="127" t="s">
        <v>169</v>
      </c>
      <c r="H85" s="127" t="s">
        <v>358</v>
      </c>
      <c r="I85" s="75" t="s">
        <v>61</v>
      </c>
      <c r="J85" s="71" t="s">
        <v>429</v>
      </c>
      <c r="K85" s="75" t="s">
        <v>371</v>
      </c>
      <c r="L85" s="71" t="s">
        <v>59</v>
      </c>
      <c r="M85" s="72" t="s">
        <v>423</v>
      </c>
      <c r="N85" s="12" t="s">
        <v>418</v>
      </c>
      <c r="O85" s="71" t="str">
        <f t="shared" si="4"/>
        <v>502. Cuidado Continuo por una vida con bienestarComunitario20261_FONTIBON1_ENERO_2026</v>
      </c>
      <c r="P85" s="76">
        <v>266747</v>
      </c>
      <c r="Q85" s="76"/>
      <c r="R85" s="76"/>
      <c r="S85" s="128">
        <v>7</v>
      </c>
      <c r="T85" s="77">
        <v>1867229</v>
      </c>
    </row>
    <row r="86" spans="2:20" ht="30" hidden="1" customHeight="1" x14ac:dyDescent="0.35">
      <c r="B86" s="75">
        <v>51</v>
      </c>
      <c r="C86" s="126" t="s">
        <v>101</v>
      </c>
      <c r="D86" s="125" t="s">
        <v>114</v>
      </c>
      <c r="E86" s="75">
        <v>2026</v>
      </c>
      <c r="F86" s="71" t="str">
        <f t="shared" si="3"/>
        <v>512. Cuidado Continuo por una vida con bienestarComunitario2026</v>
      </c>
      <c r="G86" s="127" t="s">
        <v>170</v>
      </c>
      <c r="H86" s="127" t="s">
        <v>358</v>
      </c>
      <c r="I86" s="75" t="s">
        <v>61</v>
      </c>
      <c r="J86" s="71" t="s">
        <v>429</v>
      </c>
      <c r="K86" s="75" t="s">
        <v>353</v>
      </c>
      <c r="L86" s="71" t="s">
        <v>369</v>
      </c>
      <c r="M86" s="72" t="s">
        <v>423</v>
      </c>
      <c r="N86" s="12" t="s">
        <v>418</v>
      </c>
      <c r="O86" s="71" t="str">
        <f t="shared" si="4"/>
        <v>512. Cuidado Continuo por una vida con bienestarComunitario20261_FONTIBON1_ENERO_2026</v>
      </c>
      <c r="P86" s="76">
        <v>5621568</v>
      </c>
      <c r="Q86" s="76"/>
      <c r="R86" s="76"/>
      <c r="S86" s="128">
        <v>1</v>
      </c>
      <c r="T86" s="77">
        <v>5621568</v>
      </c>
    </row>
    <row r="87" spans="2:20" ht="30" hidden="1" customHeight="1" x14ac:dyDescent="0.35">
      <c r="B87" s="75">
        <v>52</v>
      </c>
      <c r="C87" s="126" t="s">
        <v>101</v>
      </c>
      <c r="D87" s="125" t="s">
        <v>114</v>
      </c>
      <c r="E87" s="75">
        <v>2026</v>
      </c>
      <c r="F87" s="71" t="str">
        <f t="shared" si="3"/>
        <v>522. Cuidado Continuo por una vida con bienestarComunitario2026</v>
      </c>
      <c r="G87" s="127" t="s">
        <v>171</v>
      </c>
      <c r="H87" s="127" t="s">
        <v>359</v>
      </c>
      <c r="I87" s="75" t="s">
        <v>61</v>
      </c>
      <c r="J87" s="71" t="s">
        <v>429</v>
      </c>
      <c r="K87" s="75" t="s">
        <v>373</v>
      </c>
      <c r="L87" s="71" t="s">
        <v>59</v>
      </c>
      <c r="M87" s="72" t="s">
        <v>423</v>
      </c>
      <c r="N87" s="12" t="s">
        <v>418</v>
      </c>
      <c r="O87" s="71" t="str">
        <f t="shared" si="4"/>
        <v>522. Cuidado Continuo por una vida con bienestarComunitario20261_FONTIBON1_ENERO_2026</v>
      </c>
      <c r="P87" s="76">
        <v>711326</v>
      </c>
      <c r="Q87" s="76"/>
      <c r="R87" s="76"/>
      <c r="S87" s="128">
        <v>4</v>
      </c>
      <c r="T87" s="77">
        <v>2845304</v>
      </c>
    </row>
    <row r="88" spans="2:20" ht="30" hidden="1" customHeight="1" x14ac:dyDescent="0.35">
      <c r="B88" s="75">
        <v>53</v>
      </c>
      <c r="C88" s="126" t="s">
        <v>101</v>
      </c>
      <c r="D88" s="125" t="s">
        <v>114</v>
      </c>
      <c r="E88" s="75">
        <v>2026</v>
      </c>
      <c r="F88" s="71" t="str">
        <f t="shared" si="3"/>
        <v>532. Cuidado Continuo por una vida con bienestarComunitario2026</v>
      </c>
      <c r="G88" s="127" t="s">
        <v>172</v>
      </c>
      <c r="H88" s="127" t="s">
        <v>358</v>
      </c>
      <c r="I88" s="75" t="s">
        <v>61</v>
      </c>
      <c r="J88" s="71" t="s">
        <v>429</v>
      </c>
      <c r="K88" s="75" t="s">
        <v>353</v>
      </c>
      <c r="L88" s="71" t="s">
        <v>354</v>
      </c>
      <c r="M88" s="72" t="s">
        <v>423</v>
      </c>
      <c r="N88" s="12" t="s">
        <v>418</v>
      </c>
      <c r="O88" s="71" t="str">
        <f t="shared" si="4"/>
        <v>532. Cuidado Continuo por una vida con bienestarComunitario20261_FONTIBON1_ENERO_2026</v>
      </c>
      <c r="P88" s="76">
        <v>5621568</v>
      </c>
      <c r="Q88" s="76"/>
      <c r="R88" s="76"/>
      <c r="S88" s="128"/>
      <c r="T88" s="77">
        <v>0</v>
      </c>
    </row>
    <row r="89" spans="2:20" ht="30" hidden="1" customHeight="1" x14ac:dyDescent="0.35">
      <c r="B89" s="75">
        <v>54</v>
      </c>
      <c r="C89" s="126" t="s">
        <v>101</v>
      </c>
      <c r="D89" s="125" t="s">
        <v>114</v>
      </c>
      <c r="E89" s="75">
        <v>2026</v>
      </c>
      <c r="F89" s="71" t="str">
        <f t="shared" si="3"/>
        <v>542. Cuidado Continuo por una vida con bienestarComunitario2026</v>
      </c>
      <c r="G89" s="127" t="s">
        <v>173</v>
      </c>
      <c r="H89" s="127" t="s">
        <v>358</v>
      </c>
      <c r="I89" s="75" t="s">
        <v>61</v>
      </c>
      <c r="J89" s="71" t="s">
        <v>429</v>
      </c>
      <c r="K89" s="75" t="s">
        <v>371</v>
      </c>
      <c r="L89" s="71" t="s">
        <v>59</v>
      </c>
      <c r="M89" s="72" t="s">
        <v>423</v>
      </c>
      <c r="N89" s="12" t="s">
        <v>418</v>
      </c>
      <c r="O89" s="71" t="str">
        <f t="shared" si="4"/>
        <v>542. Cuidado Continuo por una vida con bienestarComunitario20261_FONTIBON1_ENERO_2026</v>
      </c>
      <c r="P89" s="76">
        <v>285702</v>
      </c>
      <c r="Q89" s="76"/>
      <c r="R89" s="76"/>
      <c r="S89" s="128">
        <v>48</v>
      </c>
      <c r="T89" s="77">
        <v>13713696</v>
      </c>
    </row>
    <row r="90" spans="2:20" ht="30" hidden="1" customHeight="1" x14ac:dyDescent="0.35">
      <c r="B90" s="75">
        <v>55</v>
      </c>
      <c r="C90" s="126" t="s">
        <v>101</v>
      </c>
      <c r="D90" s="125" t="s">
        <v>114</v>
      </c>
      <c r="E90" s="75">
        <v>2026</v>
      </c>
      <c r="F90" s="71" t="str">
        <f t="shared" si="3"/>
        <v>552. Cuidado Continuo por una vida con bienestarComunitario2026</v>
      </c>
      <c r="G90" s="127" t="s">
        <v>174</v>
      </c>
      <c r="H90" s="127" t="s">
        <v>358</v>
      </c>
      <c r="I90" s="75" t="s">
        <v>61</v>
      </c>
      <c r="J90" s="71" t="s">
        <v>429</v>
      </c>
      <c r="K90" s="75" t="s">
        <v>371</v>
      </c>
      <c r="L90" s="71" t="s">
        <v>59</v>
      </c>
      <c r="M90" s="72" t="s">
        <v>423</v>
      </c>
      <c r="N90" s="12" t="s">
        <v>418</v>
      </c>
      <c r="O90" s="71" t="str">
        <f t="shared" si="4"/>
        <v>552. Cuidado Continuo por una vida con bienestarComunitario20261_FONTIBON1_ENERO_2026</v>
      </c>
      <c r="P90" s="76">
        <v>380935</v>
      </c>
      <c r="Q90" s="76"/>
      <c r="R90" s="76"/>
      <c r="S90" s="128">
        <v>4</v>
      </c>
      <c r="T90" s="77">
        <v>1523740</v>
      </c>
    </row>
    <row r="91" spans="2:20" ht="30" hidden="1" customHeight="1" x14ac:dyDescent="0.35">
      <c r="B91" s="75">
        <v>56</v>
      </c>
      <c r="C91" s="126" t="s">
        <v>101</v>
      </c>
      <c r="D91" s="125" t="s">
        <v>114</v>
      </c>
      <c r="E91" s="75">
        <v>2026</v>
      </c>
      <c r="F91" s="71" t="str">
        <f t="shared" si="3"/>
        <v>562. Cuidado Continuo por una vida con bienestarComunitario2026</v>
      </c>
      <c r="G91" s="127" t="s">
        <v>175</v>
      </c>
      <c r="H91" s="127" t="s">
        <v>358</v>
      </c>
      <c r="I91" s="75" t="s">
        <v>61</v>
      </c>
      <c r="J91" s="71" t="s">
        <v>429</v>
      </c>
      <c r="K91" s="75" t="s">
        <v>371</v>
      </c>
      <c r="L91" s="71" t="s">
        <v>59</v>
      </c>
      <c r="M91" s="72" t="s">
        <v>423</v>
      </c>
      <c r="N91" s="12" t="s">
        <v>418</v>
      </c>
      <c r="O91" s="71" t="str">
        <f t="shared" si="4"/>
        <v>562. Cuidado Continuo por una vida con bienestarComunitario20261_FONTIBON1_ENERO_2026</v>
      </c>
      <c r="P91" s="76">
        <v>266747</v>
      </c>
      <c r="Q91" s="76"/>
      <c r="R91" s="76"/>
      <c r="S91" s="128">
        <v>36</v>
      </c>
      <c r="T91" s="77">
        <v>9602892</v>
      </c>
    </row>
    <row r="92" spans="2:20" ht="30" hidden="1" customHeight="1" x14ac:dyDescent="0.35">
      <c r="B92" s="75">
        <v>57</v>
      </c>
      <c r="C92" s="126" t="s">
        <v>101</v>
      </c>
      <c r="D92" s="125" t="s">
        <v>114</v>
      </c>
      <c r="E92" s="75">
        <v>2026</v>
      </c>
      <c r="F92" s="71" t="str">
        <f t="shared" si="3"/>
        <v>572. Cuidado Continuo por una vida con bienestarComunitario2026</v>
      </c>
      <c r="G92" s="127" t="s">
        <v>176</v>
      </c>
      <c r="H92" s="127" t="s">
        <v>359</v>
      </c>
      <c r="I92" s="75" t="s">
        <v>61</v>
      </c>
      <c r="J92" s="71" t="s">
        <v>429</v>
      </c>
      <c r="K92" s="75" t="s">
        <v>371</v>
      </c>
      <c r="L92" s="71" t="s">
        <v>59</v>
      </c>
      <c r="M92" s="72" t="s">
        <v>423</v>
      </c>
      <c r="N92" s="12" t="s">
        <v>418</v>
      </c>
      <c r="O92" s="71" t="str">
        <f t="shared" si="4"/>
        <v>572. Cuidado Continuo por una vida con bienestarComunitario20261_FONTIBON1_ENERO_2026</v>
      </c>
      <c r="P92" s="76">
        <v>88916</v>
      </c>
      <c r="Q92" s="76"/>
      <c r="R92" s="76"/>
      <c r="S92" s="128">
        <v>128</v>
      </c>
      <c r="T92" s="77">
        <v>11381248</v>
      </c>
    </row>
    <row r="93" spans="2:20" ht="30" hidden="1" customHeight="1" x14ac:dyDescent="0.35">
      <c r="B93" s="75">
        <v>58</v>
      </c>
      <c r="C93" s="126" t="s">
        <v>101</v>
      </c>
      <c r="D93" s="125" t="s">
        <v>115</v>
      </c>
      <c r="E93" s="75">
        <v>2026</v>
      </c>
      <c r="F93" s="71" t="str">
        <f t="shared" si="3"/>
        <v>582. Cuidado Continuo por una vida con bienestarEducativo 2026</v>
      </c>
      <c r="G93" s="127" t="s">
        <v>177</v>
      </c>
      <c r="H93" s="127" t="s">
        <v>358</v>
      </c>
      <c r="I93" s="75" t="s">
        <v>61</v>
      </c>
      <c r="J93" s="71" t="s">
        <v>429</v>
      </c>
      <c r="K93" s="75" t="s">
        <v>374</v>
      </c>
      <c r="L93" s="71" t="s">
        <v>59</v>
      </c>
      <c r="M93" s="72" t="s">
        <v>423</v>
      </c>
      <c r="N93" s="12" t="s">
        <v>418</v>
      </c>
      <c r="O93" s="71" t="str">
        <f t="shared" si="4"/>
        <v>582. Cuidado Continuo por una vida con bienestarEducativo 20261_FONTIBON1_ENERO_2026</v>
      </c>
      <c r="P93" s="76">
        <v>562157</v>
      </c>
      <c r="Q93" s="76"/>
      <c r="R93" s="76"/>
      <c r="S93" s="128">
        <v>2</v>
      </c>
      <c r="T93" s="77">
        <v>1124314</v>
      </c>
    </row>
    <row r="94" spans="2:20" ht="30" hidden="1" customHeight="1" x14ac:dyDescent="0.35">
      <c r="B94" s="75">
        <v>59</v>
      </c>
      <c r="C94" s="126" t="s">
        <v>101</v>
      </c>
      <c r="D94" s="125" t="s">
        <v>115</v>
      </c>
      <c r="E94" s="75">
        <v>2026</v>
      </c>
      <c r="F94" s="71" t="str">
        <f t="shared" si="3"/>
        <v>592. Cuidado Continuo por una vida con bienestarEducativo 2026</v>
      </c>
      <c r="G94" s="127" t="s">
        <v>178</v>
      </c>
      <c r="H94" s="127" t="s">
        <v>358</v>
      </c>
      <c r="I94" s="75" t="s">
        <v>61</v>
      </c>
      <c r="J94" s="71" t="s">
        <v>429</v>
      </c>
      <c r="K94" s="75" t="s">
        <v>353</v>
      </c>
      <c r="L94" s="71" t="s">
        <v>354</v>
      </c>
      <c r="M94" s="72" t="s">
        <v>423</v>
      </c>
      <c r="N94" s="12" t="s">
        <v>418</v>
      </c>
      <c r="O94" s="71" t="str">
        <f t="shared" si="4"/>
        <v>592. Cuidado Continuo por una vida con bienestarEducativo 20261_FONTIBON1_ENERO_2026</v>
      </c>
      <c r="P94" s="76">
        <v>14226512</v>
      </c>
      <c r="Q94" s="76"/>
      <c r="R94" s="76"/>
      <c r="S94" s="128"/>
      <c r="T94" s="77">
        <v>0</v>
      </c>
    </row>
    <row r="95" spans="2:20" ht="30" hidden="1" customHeight="1" x14ac:dyDescent="0.35">
      <c r="B95" s="75">
        <v>60</v>
      </c>
      <c r="C95" s="126" t="s">
        <v>101</v>
      </c>
      <c r="D95" s="125" t="s">
        <v>115</v>
      </c>
      <c r="E95" s="75">
        <v>2026</v>
      </c>
      <c r="F95" s="71" t="str">
        <f t="shared" si="3"/>
        <v>602. Cuidado Continuo por una vida con bienestarEducativo 2026</v>
      </c>
      <c r="G95" s="127" t="s">
        <v>179</v>
      </c>
      <c r="H95" s="127" t="s">
        <v>358</v>
      </c>
      <c r="I95" s="75" t="s">
        <v>61</v>
      </c>
      <c r="J95" s="71" t="s">
        <v>429</v>
      </c>
      <c r="K95" s="75" t="s">
        <v>371</v>
      </c>
      <c r="L95" s="71" t="s">
        <v>59</v>
      </c>
      <c r="M95" s="72" t="s">
        <v>423</v>
      </c>
      <c r="N95" s="12" t="s">
        <v>418</v>
      </c>
      <c r="O95" s="71" t="str">
        <f t="shared" si="4"/>
        <v>602. Cuidado Continuo por una vida con bienestarEducativo 20261_FONTIBON1_ENERO_2026</v>
      </c>
      <c r="P95" s="76">
        <v>105404</v>
      </c>
      <c r="Q95" s="76"/>
      <c r="R95" s="76"/>
      <c r="S95" s="128">
        <v>10</v>
      </c>
      <c r="T95" s="77">
        <v>1054040</v>
      </c>
    </row>
    <row r="96" spans="2:20" ht="30" hidden="1" customHeight="1" x14ac:dyDescent="0.35">
      <c r="B96" s="75">
        <v>61</v>
      </c>
      <c r="C96" s="126" t="s">
        <v>101</v>
      </c>
      <c r="D96" s="125" t="s">
        <v>115</v>
      </c>
      <c r="E96" s="75">
        <v>2026</v>
      </c>
      <c r="F96" s="71" t="str">
        <f t="shared" si="3"/>
        <v>612. Cuidado Continuo por una vida con bienestarEducativo 2026</v>
      </c>
      <c r="G96" s="127" t="s">
        <v>180</v>
      </c>
      <c r="H96" s="127" t="s">
        <v>358</v>
      </c>
      <c r="I96" s="75" t="s">
        <v>61</v>
      </c>
      <c r="J96" s="71" t="s">
        <v>429</v>
      </c>
      <c r="K96" s="75" t="s">
        <v>371</v>
      </c>
      <c r="L96" s="71" t="s">
        <v>59</v>
      </c>
      <c r="M96" s="72" t="s">
        <v>423</v>
      </c>
      <c r="N96" s="12" t="s">
        <v>418</v>
      </c>
      <c r="O96" s="71" t="str">
        <f t="shared" si="4"/>
        <v>612. Cuidado Continuo por una vida con bienestarEducativo 20261_FONTIBON1_ENERO_2026</v>
      </c>
      <c r="P96" s="76">
        <v>266747</v>
      </c>
      <c r="Q96" s="76"/>
      <c r="R96" s="76"/>
      <c r="S96" s="128">
        <v>9</v>
      </c>
      <c r="T96" s="77">
        <v>2400723</v>
      </c>
    </row>
    <row r="97" spans="2:20" ht="30" hidden="1" customHeight="1" x14ac:dyDescent="0.35">
      <c r="B97" s="75">
        <v>62</v>
      </c>
      <c r="C97" s="126" t="s">
        <v>101</v>
      </c>
      <c r="D97" s="125" t="s">
        <v>115</v>
      </c>
      <c r="E97" s="75">
        <v>2026</v>
      </c>
      <c r="F97" s="71" t="str">
        <f t="shared" si="3"/>
        <v>622. Cuidado Continuo por una vida con bienestarEducativo 2026</v>
      </c>
      <c r="G97" s="127" t="s">
        <v>181</v>
      </c>
      <c r="H97" s="127" t="s">
        <v>360</v>
      </c>
      <c r="I97" s="75" t="s">
        <v>61</v>
      </c>
      <c r="J97" s="71" t="s">
        <v>429</v>
      </c>
      <c r="K97" s="75" t="s">
        <v>353</v>
      </c>
      <c r="L97" s="71" t="s">
        <v>354</v>
      </c>
      <c r="M97" s="72" t="s">
        <v>423</v>
      </c>
      <c r="N97" s="12" t="s">
        <v>418</v>
      </c>
      <c r="O97" s="71" t="str">
        <f t="shared" si="4"/>
        <v>622. Cuidado Continuo por una vida con bienestarEducativo 20261_FONTIBON1_ENERO_2026</v>
      </c>
      <c r="P97" s="76">
        <v>13610112</v>
      </c>
      <c r="Q97" s="76"/>
      <c r="R97" s="76"/>
      <c r="S97" s="128"/>
      <c r="T97" s="77">
        <v>0</v>
      </c>
    </row>
    <row r="98" spans="2:20" ht="30" hidden="1" customHeight="1" x14ac:dyDescent="0.35">
      <c r="B98" s="75">
        <v>63</v>
      </c>
      <c r="C98" s="126" t="s">
        <v>101</v>
      </c>
      <c r="D98" s="125" t="s">
        <v>115</v>
      </c>
      <c r="E98" s="75">
        <v>2026</v>
      </c>
      <c r="F98" s="71" t="str">
        <f t="shared" si="3"/>
        <v>632. Cuidado Continuo por una vida con bienestarEducativo 2026</v>
      </c>
      <c r="G98" s="127" t="s">
        <v>182</v>
      </c>
      <c r="H98" s="127" t="s">
        <v>360</v>
      </c>
      <c r="I98" s="75" t="s">
        <v>61</v>
      </c>
      <c r="J98" s="71" t="s">
        <v>429</v>
      </c>
      <c r="K98" s="75" t="s">
        <v>371</v>
      </c>
      <c r="L98" s="71" t="s">
        <v>59</v>
      </c>
      <c r="M98" s="72" t="s">
        <v>423</v>
      </c>
      <c r="N98" s="12" t="s">
        <v>418</v>
      </c>
      <c r="O98" s="71" t="str">
        <f t="shared" si="4"/>
        <v>632. Cuidado Continuo por una vida con bienestarEducativo 20261_FONTIBON1_ENERO_2026</v>
      </c>
      <c r="P98" s="76">
        <v>105404</v>
      </c>
      <c r="Q98" s="76"/>
      <c r="R98" s="76"/>
      <c r="S98" s="128">
        <v>32</v>
      </c>
      <c r="T98" s="77">
        <v>3372928</v>
      </c>
    </row>
    <row r="99" spans="2:20" ht="30" hidden="1" customHeight="1" x14ac:dyDescent="0.35">
      <c r="B99" s="75">
        <v>64</v>
      </c>
      <c r="C99" s="126" t="s">
        <v>101</v>
      </c>
      <c r="D99" s="125" t="s">
        <v>115</v>
      </c>
      <c r="E99" s="75">
        <v>2026</v>
      </c>
      <c r="F99" s="71" t="str">
        <f t="shared" si="3"/>
        <v>642. Cuidado Continuo por una vida con bienestarEducativo 2026</v>
      </c>
      <c r="G99" s="127" t="s">
        <v>183</v>
      </c>
      <c r="H99" s="127" t="s">
        <v>359</v>
      </c>
      <c r="I99" s="75" t="s">
        <v>61</v>
      </c>
      <c r="J99" s="71" t="s">
        <v>429</v>
      </c>
      <c r="K99" s="75" t="s">
        <v>371</v>
      </c>
      <c r="L99" s="71" t="s">
        <v>59</v>
      </c>
      <c r="M99" s="72" t="s">
        <v>423</v>
      </c>
      <c r="N99" s="12" t="s">
        <v>418</v>
      </c>
      <c r="O99" s="71" t="str">
        <f t="shared" si="4"/>
        <v>642. Cuidado Continuo por una vida con bienestarEducativo 20261_FONTIBON1_ENERO_2026</v>
      </c>
      <c r="P99" s="76">
        <v>137765</v>
      </c>
      <c r="Q99" s="76"/>
      <c r="R99" s="76"/>
      <c r="S99" s="128">
        <v>26</v>
      </c>
      <c r="T99" s="77">
        <v>3581890</v>
      </c>
    </row>
    <row r="100" spans="2:20" ht="30" hidden="1" customHeight="1" x14ac:dyDescent="0.35">
      <c r="B100" s="75">
        <v>65</v>
      </c>
      <c r="C100" s="126" t="s">
        <v>101</v>
      </c>
      <c r="D100" s="125" t="s">
        <v>115</v>
      </c>
      <c r="E100" s="75">
        <v>2026</v>
      </c>
      <c r="F100" s="71" t="str">
        <f t="shared" si="3"/>
        <v>652. Cuidado Continuo por una vida con bienestarEducativo 2026</v>
      </c>
      <c r="G100" s="127" t="s">
        <v>184</v>
      </c>
      <c r="H100" s="127" t="s">
        <v>359</v>
      </c>
      <c r="I100" s="75" t="s">
        <v>61</v>
      </c>
      <c r="J100" s="71" t="s">
        <v>429</v>
      </c>
      <c r="K100" s="75" t="s">
        <v>371</v>
      </c>
      <c r="L100" s="71" t="s">
        <v>59</v>
      </c>
      <c r="M100" s="72" t="s">
        <v>423</v>
      </c>
      <c r="N100" s="12" t="s">
        <v>418</v>
      </c>
      <c r="O100" s="71" t="str">
        <f t="shared" si="4"/>
        <v>652. Cuidado Continuo por una vida con bienestarEducativo 20261_FONTIBON1_ENERO_2026</v>
      </c>
      <c r="P100" s="76">
        <v>105404</v>
      </c>
      <c r="Q100" s="76"/>
      <c r="R100" s="76"/>
      <c r="S100" s="128">
        <v>53</v>
      </c>
      <c r="T100" s="77">
        <v>5586412</v>
      </c>
    </row>
    <row r="101" spans="2:20" ht="30" hidden="1" customHeight="1" x14ac:dyDescent="0.35">
      <c r="B101" s="75">
        <v>66</v>
      </c>
      <c r="C101" s="126" t="s">
        <v>101</v>
      </c>
      <c r="D101" s="125" t="s">
        <v>115</v>
      </c>
      <c r="E101" s="75">
        <v>2026</v>
      </c>
      <c r="F101" s="71" t="str">
        <f t="shared" si="3"/>
        <v>662. Cuidado Continuo por una vida con bienestarEducativo 2026</v>
      </c>
      <c r="G101" s="127" t="s">
        <v>185</v>
      </c>
      <c r="H101" s="127" t="s">
        <v>359</v>
      </c>
      <c r="I101" s="75" t="s">
        <v>61</v>
      </c>
      <c r="J101" s="71" t="s">
        <v>429</v>
      </c>
      <c r="K101" s="75" t="s">
        <v>373</v>
      </c>
      <c r="L101" s="71" t="s">
        <v>59</v>
      </c>
      <c r="M101" s="72" t="s">
        <v>423</v>
      </c>
      <c r="N101" s="12" t="s">
        <v>418</v>
      </c>
      <c r="O101" s="71" t="str">
        <f t="shared" si="4"/>
        <v>662. Cuidado Continuo por una vida con bienestarEducativo 20261_FONTIBON1_ENERO_2026</v>
      </c>
      <c r="P101" s="76">
        <v>199714</v>
      </c>
      <c r="Q101" s="76"/>
      <c r="R101" s="76"/>
      <c r="S101" s="128">
        <v>3</v>
      </c>
      <c r="T101" s="77">
        <v>599142</v>
      </c>
    </row>
    <row r="102" spans="2:20" ht="30" hidden="1" customHeight="1" x14ac:dyDescent="0.35">
      <c r="B102" s="75">
        <v>67</v>
      </c>
      <c r="C102" s="126" t="s">
        <v>101</v>
      </c>
      <c r="D102" s="125" t="s">
        <v>115</v>
      </c>
      <c r="E102" s="75">
        <v>2026</v>
      </c>
      <c r="F102" s="71" t="str">
        <f t="shared" si="3"/>
        <v>672. Cuidado Continuo por una vida con bienestarEducativo 2026</v>
      </c>
      <c r="G102" s="127" t="s">
        <v>186</v>
      </c>
      <c r="H102" s="127" t="s">
        <v>359</v>
      </c>
      <c r="I102" s="75" t="s">
        <v>61</v>
      </c>
      <c r="J102" s="71" t="s">
        <v>429</v>
      </c>
      <c r="K102" s="75" t="s">
        <v>371</v>
      </c>
      <c r="L102" s="71" t="s">
        <v>59</v>
      </c>
      <c r="M102" s="72" t="s">
        <v>423</v>
      </c>
      <c r="N102" s="12" t="s">
        <v>418</v>
      </c>
      <c r="O102" s="71" t="str">
        <f t="shared" si="4"/>
        <v>672. Cuidado Continuo por una vida con bienestarEducativo 20261_FONTIBON1_ENERO_2026</v>
      </c>
      <c r="P102" s="76">
        <v>88916</v>
      </c>
      <c r="Q102" s="76"/>
      <c r="R102" s="76"/>
      <c r="S102" s="128">
        <v>66</v>
      </c>
      <c r="T102" s="77">
        <v>5868456</v>
      </c>
    </row>
    <row r="103" spans="2:20" ht="30" hidden="1" customHeight="1" x14ac:dyDescent="0.35">
      <c r="B103" s="75">
        <v>68</v>
      </c>
      <c r="C103" s="126" t="s">
        <v>101</v>
      </c>
      <c r="D103" s="125" t="s">
        <v>118</v>
      </c>
      <c r="E103" s="75">
        <v>2026</v>
      </c>
      <c r="F103" s="71" t="str">
        <f t="shared" si="3"/>
        <v>682. Cuidado Continuo por una vida con bienestarInstitucional2026</v>
      </c>
      <c r="G103" s="127" t="s">
        <v>187</v>
      </c>
      <c r="H103" s="127" t="s">
        <v>359</v>
      </c>
      <c r="I103" s="75" t="s">
        <v>61</v>
      </c>
      <c r="J103" s="71" t="s">
        <v>429</v>
      </c>
      <c r="K103" s="75" t="s">
        <v>371</v>
      </c>
      <c r="L103" s="71" t="s">
        <v>59</v>
      </c>
      <c r="M103" s="72" t="s">
        <v>423</v>
      </c>
      <c r="N103" s="12" t="s">
        <v>418</v>
      </c>
      <c r="O103" s="71" t="str">
        <f t="shared" si="4"/>
        <v>682. Cuidado Continuo por una vida con bienestarInstitucional20261_FONTIBON1_ENERO_2026</v>
      </c>
      <c r="P103" s="76">
        <v>105404</v>
      </c>
      <c r="Q103" s="76"/>
      <c r="R103" s="76"/>
      <c r="S103" s="128">
        <v>17</v>
      </c>
      <c r="T103" s="77">
        <v>1791868</v>
      </c>
    </row>
    <row r="104" spans="2:20" ht="30" hidden="1" customHeight="1" x14ac:dyDescent="0.35">
      <c r="B104" s="75">
        <v>69</v>
      </c>
      <c r="C104" s="126" t="s">
        <v>101</v>
      </c>
      <c r="D104" s="125" t="s">
        <v>118</v>
      </c>
      <c r="E104" s="75">
        <v>2026</v>
      </c>
      <c r="F104" s="71" t="str">
        <f t="shared" si="3"/>
        <v>692. Cuidado Continuo por una vida con bienestarInstitucional2026</v>
      </c>
      <c r="G104" s="127" t="s">
        <v>188</v>
      </c>
      <c r="H104" s="127" t="s">
        <v>360</v>
      </c>
      <c r="I104" s="75" t="s">
        <v>61</v>
      </c>
      <c r="J104" s="71" t="s">
        <v>429</v>
      </c>
      <c r="K104" s="75" t="s">
        <v>371</v>
      </c>
      <c r="L104" s="71" t="s">
        <v>59</v>
      </c>
      <c r="M104" s="72" t="s">
        <v>423</v>
      </c>
      <c r="N104" s="12" t="s">
        <v>418</v>
      </c>
      <c r="O104" s="71" t="str">
        <f t="shared" si="4"/>
        <v>692. Cuidado Continuo por una vida con bienestarInstitucional20261_FONTIBON1_ENERO_2026</v>
      </c>
      <c r="P104" s="76">
        <v>105404</v>
      </c>
      <c r="Q104" s="76"/>
      <c r="R104" s="76"/>
      <c r="S104" s="128">
        <v>37</v>
      </c>
      <c r="T104" s="77">
        <v>3899948</v>
      </c>
    </row>
    <row r="105" spans="2:20" ht="30" hidden="1" customHeight="1" x14ac:dyDescent="0.35">
      <c r="B105" s="75">
        <v>70</v>
      </c>
      <c r="C105" s="126" t="s">
        <v>101</v>
      </c>
      <c r="D105" s="125" t="s">
        <v>118</v>
      </c>
      <c r="E105" s="75">
        <v>2026</v>
      </c>
      <c r="F105" s="71" t="str">
        <f t="shared" si="3"/>
        <v>702. Cuidado Continuo por una vida con bienestarInstitucional2026</v>
      </c>
      <c r="G105" s="127" t="s">
        <v>189</v>
      </c>
      <c r="H105" s="127" t="s">
        <v>358</v>
      </c>
      <c r="I105" s="75" t="s">
        <v>61</v>
      </c>
      <c r="J105" s="71" t="s">
        <v>429</v>
      </c>
      <c r="K105" s="75" t="s">
        <v>371</v>
      </c>
      <c r="L105" s="71" t="s">
        <v>59</v>
      </c>
      <c r="M105" s="72" t="s">
        <v>423</v>
      </c>
      <c r="N105" s="12" t="s">
        <v>418</v>
      </c>
      <c r="O105" s="71" t="str">
        <f t="shared" si="4"/>
        <v>702. Cuidado Continuo por una vida con bienestarInstitucional20261_FONTIBON1_ENERO_2026</v>
      </c>
      <c r="P105" s="76">
        <v>74893</v>
      </c>
      <c r="Q105" s="76"/>
      <c r="R105" s="76"/>
      <c r="S105" s="128">
        <v>14</v>
      </c>
      <c r="T105" s="77">
        <v>1048502</v>
      </c>
    </row>
    <row r="106" spans="2:20" ht="30" hidden="1" customHeight="1" x14ac:dyDescent="0.35">
      <c r="B106" s="75">
        <v>71</v>
      </c>
      <c r="C106" s="126" t="s">
        <v>101</v>
      </c>
      <c r="D106" s="125" t="s">
        <v>119</v>
      </c>
      <c r="E106" s="75">
        <v>2026</v>
      </c>
      <c r="F106" s="71" t="str">
        <f t="shared" si="3"/>
        <v>712. Cuidado Continuo por una vida con bienestarLaboral2026</v>
      </c>
      <c r="G106" s="127" t="s">
        <v>190</v>
      </c>
      <c r="H106" s="127" t="s">
        <v>359</v>
      </c>
      <c r="I106" s="75" t="s">
        <v>61</v>
      </c>
      <c r="J106" s="71" t="s">
        <v>429</v>
      </c>
      <c r="K106" s="75" t="s">
        <v>375</v>
      </c>
      <c r="L106" s="71" t="s">
        <v>59</v>
      </c>
      <c r="M106" s="72" t="s">
        <v>423</v>
      </c>
      <c r="N106" s="12" t="s">
        <v>418</v>
      </c>
      <c r="O106" s="71" t="str">
        <f t="shared" si="4"/>
        <v>712. Cuidado Continuo por una vida con bienestarLaboral20261_FONTIBON1_ENERO_2026</v>
      </c>
      <c r="P106" s="76">
        <v>59965</v>
      </c>
      <c r="Q106" s="76"/>
      <c r="R106" s="76"/>
      <c r="S106" s="128">
        <v>25</v>
      </c>
      <c r="T106" s="77">
        <v>1499125</v>
      </c>
    </row>
    <row r="107" spans="2:20" ht="30" hidden="1" customHeight="1" x14ac:dyDescent="0.35">
      <c r="B107" s="75">
        <v>72</v>
      </c>
      <c r="C107" s="126" t="s">
        <v>101</v>
      </c>
      <c r="D107" s="125" t="s">
        <v>119</v>
      </c>
      <c r="E107" s="75">
        <v>2026</v>
      </c>
      <c r="F107" s="71" t="str">
        <f t="shared" si="3"/>
        <v>722. Cuidado Continuo por una vida con bienestarLaboral2026</v>
      </c>
      <c r="G107" s="127" t="s">
        <v>191</v>
      </c>
      <c r="H107" s="127" t="s">
        <v>359</v>
      </c>
      <c r="I107" s="75" t="s">
        <v>61</v>
      </c>
      <c r="J107" s="71" t="s">
        <v>429</v>
      </c>
      <c r="K107" s="75" t="s">
        <v>375</v>
      </c>
      <c r="L107" s="71" t="s">
        <v>59</v>
      </c>
      <c r="M107" s="72" t="s">
        <v>423</v>
      </c>
      <c r="N107" s="12" t="s">
        <v>418</v>
      </c>
      <c r="O107" s="71" t="str">
        <f t="shared" si="4"/>
        <v>722. Cuidado Continuo por una vida con bienestarLaboral20261_FONTIBON1_ENERO_2026</v>
      </c>
      <c r="P107" s="76">
        <v>99830</v>
      </c>
      <c r="Q107" s="76"/>
      <c r="R107" s="76"/>
      <c r="S107" s="128">
        <v>16</v>
      </c>
      <c r="T107" s="77">
        <v>1597280</v>
      </c>
    </row>
    <row r="108" spans="2:20" ht="30" hidden="1" customHeight="1" x14ac:dyDescent="0.35">
      <c r="B108" s="75">
        <v>73</v>
      </c>
      <c r="C108" s="126" t="s">
        <v>101</v>
      </c>
      <c r="D108" s="125" t="s">
        <v>119</v>
      </c>
      <c r="E108" s="75">
        <v>2026</v>
      </c>
      <c r="F108" s="71" t="str">
        <f t="shared" si="3"/>
        <v>732. Cuidado Continuo por una vida con bienestarLaboral2026</v>
      </c>
      <c r="G108" s="127" t="s">
        <v>192</v>
      </c>
      <c r="H108" s="127" t="s">
        <v>359</v>
      </c>
      <c r="I108" s="75" t="s">
        <v>61</v>
      </c>
      <c r="J108" s="71" t="s">
        <v>429</v>
      </c>
      <c r="K108" s="75" t="s">
        <v>376</v>
      </c>
      <c r="L108" s="71" t="s">
        <v>59</v>
      </c>
      <c r="M108" s="72" t="s">
        <v>423</v>
      </c>
      <c r="N108" s="12" t="s">
        <v>418</v>
      </c>
      <c r="O108" s="71" t="str">
        <f t="shared" si="4"/>
        <v>732. Cuidado Continuo por una vida con bienestarLaboral20261_FONTIBON1_ENERO_2026</v>
      </c>
      <c r="P108" s="76">
        <v>220671</v>
      </c>
      <c r="Q108" s="76"/>
      <c r="R108" s="76"/>
      <c r="S108" s="128">
        <v>0</v>
      </c>
      <c r="T108" s="77">
        <v>0</v>
      </c>
    </row>
    <row r="109" spans="2:20" ht="30" hidden="1" customHeight="1" x14ac:dyDescent="0.35">
      <c r="B109" s="75">
        <v>74</v>
      </c>
      <c r="C109" s="126" t="s">
        <v>101</v>
      </c>
      <c r="D109" s="125" t="s">
        <v>119</v>
      </c>
      <c r="E109" s="75">
        <v>2026</v>
      </c>
      <c r="F109" s="71" t="str">
        <f t="shared" si="3"/>
        <v>742. Cuidado Continuo por una vida con bienestarLaboral2026</v>
      </c>
      <c r="G109" s="127" t="s">
        <v>193</v>
      </c>
      <c r="H109" s="127" t="s">
        <v>359</v>
      </c>
      <c r="I109" s="75" t="s">
        <v>61</v>
      </c>
      <c r="J109" s="71" t="s">
        <v>429</v>
      </c>
      <c r="K109" s="75" t="s">
        <v>376</v>
      </c>
      <c r="L109" s="71" t="s">
        <v>59</v>
      </c>
      <c r="M109" s="72" t="s">
        <v>423</v>
      </c>
      <c r="N109" s="12" t="s">
        <v>418</v>
      </c>
      <c r="O109" s="71" t="str">
        <f t="shared" si="4"/>
        <v>742. Cuidado Continuo por una vida con bienestarLaboral20261_FONTIBON1_ENERO_2026</v>
      </c>
      <c r="P109" s="76">
        <v>367374</v>
      </c>
      <c r="Q109" s="76"/>
      <c r="R109" s="76"/>
      <c r="S109" s="128">
        <v>0</v>
      </c>
      <c r="T109" s="77">
        <v>0</v>
      </c>
    </row>
    <row r="110" spans="2:20" ht="30" hidden="1" customHeight="1" x14ac:dyDescent="0.35">
      <c r="B110" s="75">
        <v>75</v>
      </c>
      <c r="C110" s="126" t="s">
        <v>101</v>
      </c>
      <c r="D110" s="125" t="s">
        <v>119</v>
      </c>
      <c r="E110" s="75">
        <v>2026</v>
      </c>
      <c r="F110" s="71" t="str">
        <f t="shared" si="3"/>
        <v>752. Cuidado Continuo por una vida con bienestarLaboral2026</v>
      </c>
      <c r="G110" s="127" t="s">
        <v>194</v>
      </c>
      <c r="H110" s="127" t="s">
        <v>359</v>
      </c>
      <c r="I110" s="75" t="s">
        <v>61</v>
      </c>
      <c r="J110" s="71" t="s">
        <v>429</v>
      </c>
      <c r="K110" s="75" t="s">
        <v>58</v>
      </c>
      <c r="L110" s="71" t="s">
        <v>59</v>
      </c>
      <c r="M110" s="72" t="s">
        <v>423</v>
      </c>
      <c r="N110" s="12" t="s">
        <v>418</v>
      </c>
      <c r="O110" s="71" t="str">
        <f t="shared" si="4"/>
        <v>752. Cuidado Continuo por una vida con bienestarLaboral20261_FONTIBON1_ENERO_2026</v>
      </c>
      <c r="P110" s="76">
        <v>210809</v>
      </c>
      <c r="Q110" s="76"/>
      <c r="R110" s="76"/>
      <c r="S110" s="128">
        <v>7</v>
      </c>
      <c r="T110" s="77">
        <v>1475663</v>
      </c>
    </row>
    <row r="111" spans="2:20" ht="30" hidden="1" customHeight="1" x14ac:dyDescent="0.35">
      <c r="B111" s="75">
        <v>76</v>
      </c>
      <c r="C111" s="126" t="s">
        <v>101</v>
      </c>
      <c r="D111" s="125" t="s">
        <v>119</v>
      </c>
      <c r="E111" s="75">
        <v>2026</v>
      </c>
      <c r="F111" s="71" t="str">
        <f t="shared" si="3"/>
        <v>762. Cuidado Continuo por una vida con bienestarLaboral2026</v>
      </c>
      <c r="G111" s="127" t="s">
        <v>195</v>
      </c>
      <c r="H111" s="127" t="s">
        <v>359</v>
      </c>
      <c r="I111" s="75" t="s">
        <v>61</v>
      </c>
      <c r="J111" s="71" t="s">
        <v>429</v>
      </c>
      <c r="K111" s="75" t="s">
        <v>58</v>
      </c>
      <c r="L111" s="71" t="s">
        <v>59</v>
      </c>
      <c r="M111" s="72" t="s">
        <v>423</v>
      </c>
      <c r="N111" s="12" t="s">
        <v>418</v>
      </c>
      <c r="O111" s="71" t="str">
        <f t="shared" si="4"/>
        <v>762. Cuidado Continuo por una vida con bienestarLaboral20261_FONTIBON1_ENERO_2026</v>
      </c>
      <c r="P111" s="76">
        <v>55168</v>
      </c>
      <c r="Q111" s="76"/>
      <c r="R111" s="76"/>
      <c r="S111" s="128">
        <v>0</v>
      </c>
      <c r="T111" s="77">
        <v>0</v>
      </c>
    </row>
    <row r="112" spans="2:20" ht="30" hidden="1" customHeight="1" x14ac:dyDescent="0.35">
      <c r="B112" s="75">
        <v>77</v>
      </c>
      <c r="C112" s="126" t="s">
        <v>101</v>
      </c>
      <c r="D112" s="125" t="s">
        <v>119</v>
      </c>
      <c r="E112" s="75">
        <v>2026</v>
      </c>
      <c r="F112" s="71" t="str">
        <f t="shared" si="3"/>
        <v>772. Cuidado Continuo por una vida con bienestarLaboral2026</v>
      </c>
      <c r="G112" s="127" t="s">
        <v>196</v>
      </c>
      <c r="H112" s="127" t="s">
        <v>359</v>
      </c>
      <c r="I112" s="75" t="s">
        <v>61</v>
      </c>
      <c r="J112" s="71" t="s">
        <v>429</v>
      </c>
      <c r="K112" s="75" t="s">
        <v>58</v>
      </c>
      <c r="L112" s="71" t="s">
        <v>369</v>
      </c>
      <c r="M112" s="72" t="s">
        <v>423</v>
      </c>
      <c r="N112" s="12" t="s">
        <v>418</v>
      </c>
      <c r="O112" s="71" t="str">
        <f t="shared" si="4"/>
        <v>772. Cuidado Continuo por una vida con bienestarLaboral20261_FONTIBON1_ENERO_2026</v>
      </c>
      <c r="P112" s="76">
        <v>91844</v>
      </c>
      <c r="Q112" s="76"/>
      <c r="R112" s="76"/>
      <c r="S112" s="128">
        <v>0</v>
      </c>
      <c r="T112" s="77">
        <v>0</v>
      </c>
    </row>
    <row r="113" spans="2:20" ht="30" hidden="1" customHeight="1" x14ac:dyDescent="0.35">
      <c r="B113" s="75">
        <v>78</v>
      </c>
      <c r="C113" s="126" t="s">
        <v>101</v>
      </c>
      <c r="D113" s="125" t="s">
        <v>119</v>
      </c>
      <c r="E113" s="75">
        <v>2026</v>
      </c>
      <c r="F113" s="71" t="str">
        <f t="shared" si="3"/>
        <v>782. Cuidado Continuo por una vida con bienestarLaboral2026</v>
      </c>
      <c r="G113" s="127" t="s">
        <v>197</v>
      </c>
      <c r="H113" s="127" t="s">
        <v>359</v>
      </c>
      <c r="I113" s="75" t="s">
        <v>61</v>
      </c>
      <c r="J113" s="71" t="s">
        <v>429</v>
      </c>
      <c r="K113" s="75" t="s">
        <v>58</v>
      </c>
      <c r="L113" s="71" t="s">
        <v>369</v>
      </c>
      <c r="M113" s="72" t="s">
        <v>423</v>
      </c>
      <c r="N113" s="12" t="s">
        <v>418</v>
      </c>
      <c r="O113" s="71" t="str">
        <f t="shared" si="4"/>
        <v>782. Cuidado Continuo por una vida con bienestarLaboral20261_FONTIBON1_ENERO_2026</v>
      </c>
      <c r="P113" s="76">
        <v>121585</v>
      </c>
      <c r="Q113" s="76"/>
      <c r="R113" s="76"/>
      <c r="S113" s="128">
        <v>0</v>
      </c>
      <c r="T113" s="77">
        <v>0</v>
      </c>
    </row>
    <row r="114" spans="2:20" ht="30" hidden="1" customHeight="1" x14ac:dyDescent="0.35">
      <c r="B114" s="75">
        <v>79</v>
      </c>
      <c r="C114" s="126" t="s">
        <v>101</v>
      </c>
      <c r="D114" s="125" t="s">
        <v>119</v>
      </c>
      <c r="E114" s="75">
        <v>2026</v>
      </c>
      <c r="F114" s="71" t="str">
        <f t="shared" si="3"/>
        <v>792. Cuidado Continuo por una vida con bienestarLaboral2026</v>
      </c>
      <c r="G114" s="127" t="s">
        <v>198</v>
      </c>
      <c r="H114" s="127" t="s">
        <v>359</v>
      </c>
      <c r="I114" s="75" t="s">
        <v>61</v>
      </c>
      <c r="J114" s="71" t="s">
        <v>429</v>
      </c>
      <c r="K114" s="75" t="s">
        <v>58</v>
      </c>
      <c r="L114" s="71" t="s">
        <v>59</v>
      </c>
      <c r="M114" s="72" t="s">
        <v>423</v>
      </c>
      <c r="N114" s="12" t="s">
        <v>418</v>
      </c>
      <c r="O114" s="71" t="str">
        <f t="shared" si="4"/>
        <v>792. Cuidado Continuo por una vida con bienestarLaboral20261_FONTIBON1_ENERO_2026</v>
      </c>
      <c r="P114" s="76">
        <v>125438</v>
      </c>
      <c r="Q114" s="76"/>
      <c r="R114" s="76"/>
      <c r="S114" s="128">
        <v>4</v>
      </c>
      <c r="T114" s="77">
        <v>501752</v>
      </c>
    </row>
    <row r="115" spans="2:20" ht="30" hidden="1" customHeight="1" x14ac:dyDescent="0.35">
      <c r="B115" s="75">
        <v>80</v>
      </c>
      <c r="C115" s="126" t="s">
        <v>101</v>
      </c>
      <c r="D115" s="125" t="s">
        <v>119</v>
      </c>
      <c r="E115" s="75">
        <v>2026</v>
      </c>
      <c r="F115" s="71" t="str">
        <f t="shared" si="3"/>
        <v>802. Cuidado Continuo por una vida con bienestarLaboral2026</v>
      </c>
      <c r="G115" s="127" t="s">
        <v>199</v>
      </c>
      <c r="H115" s="127" t="s">
        <v>359</v>
      </c>
      <c r="I115" s="75" t="s">
        <v>61</v>
      </c>
      <c r="J115" s="71" t="s">
        <v>429</v>
      </c>
      <c r="K115" s="75" t="s">
        <v>377</v>
      </c>
      <c r="L115" s="71" t="s">
        <v>354</v>
      </c>
      <c r="M115" s="72" t="s">
        <v>423</v>
      </c>
      <c r="N115" s="12" t="s">
        <v>418</v>
      </c>
      <c r="O115" s="71" t="str">
        <f t="shared" si="4"/>
        <v>802. Cuidado Continuo por una vida con bienestarLaboral20261_FONTIBON1_ENERO_2026</v>
      </c>
      <c r="P115" s="76">
        <v>53781</v>
      </c>
      <c r="Q115" s="76"/>
      <c r="R115" s="76"/>
      <c r="S115" s="128"/>
      <c r="T115" s="77">
        <v>0</v>
      </c>
    </row>
    <row r="116" spans="2:20" ht="30" hidden="1" customHeight="1" x14ac:dyDescent="0.35">
      <c r="B116" s="75">
        <v>81</v>
      </c>
      <c r="C116" s="126" t="s">
        <v>101</v>
      </c>
      <c r="D116" s="125" t="s">
        <v>119</v>
      </c>
      <c r="E116" s="75">
        <v>2026</v>
      </c>
      <c r="F116" s="71" t="str">
        <f t="shared" si="3"/>
        <v>812. Cuidado Continuo por una vida con bienestarLaboral2026</v>
      </c>
      <c r="G116" s="127" t="s">
        <v>200</v>
      </c>
      <c r="H116" s="127" t="s">
        <v>359</v>
      </c>
      <c r="I116" s="75" t="s">
        <v>61</v>
      </c>
      <c r="J116" s="71" t="s">
        <v>429</v>
      </c>
      <c r="K116" s="75" t="s">
        <v>375</v>
      </c>
      <c r="L116" s="71" t="s">
        <v>59</v>
      </c>
      <c r="M116" s="72" t="s">
        <v>423</v>
      </c>
      <c r="N116" s="12" t="s">
        <v>418</v>
      </c>
      <c r="O116" s="71" t="str">
        <f t="shared" si="4"/>
        <v>812. Cuidado Continuo por una vida con bienestarLaboral20261_FONTIBON1_ENERO_2026</v>
      </c>
      <c r="P116" s="76">
        <v>82752</v>
      </c>
      <c r="Q116" s="76"/>
      <c r="R116" s="76"/>
      <c r="S116" s="128">
        <v>31</v>
      </c>
      <c r="T116" s="77">
        <v>2565312</v>
      </c>
    </row>
    <row r="117" spans="2:20" ht="30" hidden="1" customHeight="1" x14ac:dyDescent="0.35">
      <c r="B117" s="75">
        <v>82</v>
      </c>
      <c r="C117" s="126" t="s">
        <v>101</v>
      </c>
      <c r="D117" s="125" t="s">
        <v>119</v>
      </c>
      <c r="E117" s="75">
        <v>2026</v>
      </c>
      <c r="F117" s="71" t="str">
        <f t="shared" si="3"/>
        <v>822. Cuidado Continuo por una vida con bienestarLaboral2026</v>
      </c>
      <c r="G117" s="127" t="s">
        <v>201</v>
      </c>
      <c r="H117" s="127" t="s">
        <v>359</v>
      </c>
      <c r="I117" s="75" t="s">
        <v>61</v>
      </c>
      <c r="J117" s="71" t="s">
        <v>429</v>
      </c>
      <c r="K117" s="75" t="s">
        <v>378</v>
      </c>
      <c r="L117" s="71" t="s">
        <v>59</v>
      </c>
      <c r="M117" s="72" t="s">
        <v>423</v>
      </c>
      <c r="N117" s="12" t="s">
        <v>418</v>
      </c>
      <c r="O117" s="71" t="str">
        <f t="shared" si="4"/>
        <v>822. Cuidado Continuo por una vida con bienestarLaboral20261_FONTIBON1_ENERO_2026</v>
      </c>
      <c r="P117" s="76">
        <v>281078</v>
      </c>
      <c r="Q117" s="76"/>
      <c r="R117" s="76"/>
      <c r="S117" s="128">
        <v>0</v>
      </c>
      <c r="T117" s="77">
        <v>0</v>
      </c>
    </row>
    <row r="118" spans="2:20" ht="30" hidden="1" customHeight="1" x14ac:dyDescent="0.35">
      <c r="B118" s="75">
        <v>83</v>
      </c>
      <c r="C118" s="126" t="s">
        <v>101</v>
      </c>
      <c r="D118" s="125" t="s">
        <v>119</v>
      </c>
      <c r="E118" s="75">
        <v>2026</v>
      </c>
      <c r="F118" s="71" t="str">
        <f t="shared" si="3"/>
        <v>832. Cuidado Continuo por una vida con bienestarLaboral2026</v>
      </c>
      <c r="G118" s="127" t="s">
        <v>202</v>
      </c>
      <c r="H118" s="127" t="s">
        <v>359</v>
      </c>
      <c r="I118" s="75" t="s">
        <v>61</v>
      </c>
      <c r="J118" s="71" t="s">
        <v>429</v>
      </c>
      <c r="K118" s="75" t="s">
        <v>58</v>
      </c>
      <c r="L118" s="71" t="s">
        <v>59</v>
      </c>
      <c r="M118" s="72" t="s">
        <v>423</v>
      </c>
      <c r="N118" s="12" t="s">
        <v>418</v>
      </c>
      <c r="O118" s="71" t="str">
        <f t="shared" si="4"/>
        <v>832. Cuidado Continuo por una vida con bienestarLaboral20261_FONTIBON1_ENERO_2026</v>
      </c>
      <c r="P118" s="76">
        <v>70270</v>
      </c>
      <c r="Q118" s="76"/>
      <c r="R118" s="76"/>
      <c r="S118" s="128">
        <v>2</v>
      </c>
      <c r="T118" s="77">
        <v>140540</v>
      </c>
    </row>
    <row r="119" spans="2:20" ht="30" hidden="1" customHeight="1" x14ac:dyDescent="0.35">
      <c r="B119" s="75">
        <v>84</v>
      </c>
      <c r="C119" s="126" t="s">
        <v>101</v>
      </c>
      <c r="D119" s="125" t="s">
        <v>119</v>
      </c>
      <c r="E119" s="75">
        <v>2026</v>
      </c>
      <c r="F119" s="71" t="str">
        <f t="shared" si="3"/>
        <v>842. Cuidado Continuo por una vida con bienestarLaboral2026</v>
      </c>
      <c r="G119" s="127" t="s">
        <v>203</v>
      </c>
      <c r="H119" s="127" t="s">
        <v>359</v>
      </c>
      <c r="I119" s="75" t="s">
        <v>61</v>
      </c>
      <c r="J119" s="71" t="s">
        <v>429</v>
      </c>
      <c r="K119" s="75" t="s">
        <v>58</v>
      </c>
      <c r="L119" s="71" t="s">
        <v>59</v>
      </c>
      <c r="M119" s="72" t="s">
        <v>423</v>
      </c>
      <c r="N119" s="12" t="s">
        <v>418</v>
      </c>
      <c r="O119" s="71" t="str">
        <f t="shared" si="4"/>
        <v>842. Cuidado Continuo por una vida con bienestarLaboral20261_FONTIBON1_ENERO_2026</v>
      </c>
      <c r="P119" s="76">
        <v>105404</v>
      </c>
      <c r="Q119" s="76"/>
      <c r="R119" s="76"/>
      <c r="S119" s="128">
        <v>11</v>
      </c>
      <c r="T119" s="77">
        <v>1159444</v>
      </c>
    </row>
    <row r="120" spans="2:20" ht="30" hidden="1" customHeight="1" x14ac:dyDescent="0.35">
      <c r="B120" s="75">
        <v>85</v>
      </c>
      <c r="C120" s="126" t="s">
        <v>101</v>
      </c>
      <c r="D120" s="125" t="s">
        <v>119</v>
      </c>
      <c r="E120" s="75">
        <v>2026</v>
      </c>
      <c r="F120" s="71" t="str">
        <f t="shared" si="3"/>
        <v>852. Cuidado Continuo por una vida con bienestarLaboral2026</v>
      </c>
      <c r="G120" s="127" t="s">
        <v>204</v>
      </c>
      <c r="H120" s="127" t="s">
        <v>359</v>
      </c>
      <c r="I120" s="75" t="s">
        <v>61</v>
      </c>
      <c r="J120" s="71" t="s">
        <v>429</v>
      </c>
      <c r="K120" s="75" t="s">
        <v>377</v>
      </c>
      <c r="L120" s="71" t="s">
        <v>354</v>
      </c>
      <c r="M120" s="72" t="s">
        <v>423</v>
      </c>
      <c r="N120" s="12" t="s">
        <v>418</v>
      </c>
      <c r="O120" s="71" t="str">
        <f t="shared" si="4"/>
        <v>852. Cuidado Continuo por una vida con bienestarLaboral20261_FONTIBON1_ENERO_2026</v>
      </c>
      <c r="P120" s="76">
        <v>35135</v>
      </c>
      <c r="Q120" s="76"/>
      <c r="R120" s="76"/>
      <c r="S120" s="128"/>
      <c r="T120" s="77">
        <v>0</v>
      </c>
    </row>
    <row r="121" spans="2:20" ht="30" hidden="1" customHeight="1" x14ac:dyDescent="0.35">
      <c r="B121" s="75">
        <v>87</v>
      </c>
      <c r="C121" s="126" t="s">
        <v>102</v>
      </c>
      <c r="D121" s="125" t="s">
        <v>114</v>
      </c>
      <c r="E121" s="75">
        <v>2026</v>
      </c>
      <c r="F121" s="71" t="str">
        <f t="shared" si="3"/>
        <v>873. Cuidado Continuo por una vida con bienestar con enfoque diferencial étnicoComunitario2026</v>
      </c>
      <c r="G121" s="127" t="s">
        <v>206</v>
      </c>
      <c r="H121" s="127" t="s">
        <v>358</v>
      </c>
      <c r="I121" s="75" t="s">
        <v>61</v>
      </c>
      <c r="J121" s="71" t="s">
        <v>429</v>
      </c>
      <c r="K121" s="75" t="s">
        <v>353</v>
      </c>
      <c r="L121" s="71" t="s">
        <v>369</v>
      </c>
      <c r="M121" s="72" t="s">
        <v>423</v>
      </c>
      <c r="N121" s="12" t="s">
        <v>418</v>
      </c>
      <c r="O121" s="71" t="str">
        <f t="shared" si="4"/>
        <v>873. Cuidado Continuo por una vida con bienestar con enfoque diferencial étnicoComunitario20261_FONTIBON1_ENERO_2026</v>
      </c>
      <c r="P121" s="76">
        <v>25814832</v>
      </c>
      <c r="Q121" s="76"/>
      <c r="R121" s="76"/>
      <c r="S121" s="128"/>
      <c r="T121" s="77">
        <v>0</v>
      </c>
    </row>
    <row r="122" spans="2:20" ht="30" hidden="1" customHeight="1" x14ac:dyDescent="0.35">
      <c r="B122" s="75">
        <v>88</v>
      </c>
      <c r="C122" s="126" t="s">
        <v>102</v>
      </c>
      <c r="D122" s="125" t="s">
        <v>114</v>
      </c>
      <c r="E122" s="75">
        <v>2026</v>
      </c>
      <c r="F122" s="71" t="str">
        <f t="shared" si="3"/>
        <v>883. Cuidado Continuo por una vida con bienestar con enfoque diferencial étnicoComunitario2026</v>
      </c>
      <c r="G122" s="127" t="s">
        <v>207</v>
      </c>
      <c r="H122" s="127" t="s">
        <v>358</v>
      </c>
      <c r="I122" s="75" t="s">
        <v>61</v>
      </c>
      <c r="J122" s="71" t="s">
        <v>429</v>
      </c>
      <c r="K122" s="75" t="s">
        <v>353</v>
      </c>
      <c r="L122" s="71" t="s">
        <v>369</v>
      </c>
      <c r="M122" s="72" t="s">
        <v>423</v>
      </c>
      <c r="N122" s="12" t="s">
        <v>418</v>
      </c>
      <c r="O122" s="71" t="str">
        <f t="shared" si="4"/>
        <v>883. Cuidado Continuo por una vida con bienestar con enfoque diferencial étnicoComunitario20261_FONTIBON1_ENERO_2026</v>
      </c>
      <c r="P122" s="76">
        <v>19848080</v>
      </c>
      <c r="Q122" s="76"/>
      <c r="R122" s="76"/>
      <c r="S122" s="128"/>
      <c r="T122" s="77">
        <v>0</v>
      </c>
    </row>
    <row r="123" spans="2:20" ht="30" hidden="1" customHeight="1" x14ac:dyDescent="0.35">
      <c r="B123" s="75">
        <v>89</v>
      </c>
      <c r="C123" s="126" t="s">
        <v>102</v>
      </c>
      <c r="D123" s="125" t="s">
        <v>114</v>
      </c>
      <c r="E123" s="75">
        <v>2026</v>
      </c>
      <c r="F123" s="71" t="str">
        <f t="shared" si="3"/>
        <v>893. Cuidado Continuo por una vida con bienestar con enfoque diferencial étnicoComunitario2026</v>
      </c>
      <c r="G123" s="127" t="s">
        <v>208</v>
      </c>
      <c r="H123" s="127" t="s">
        <v>358</v>
      </c>
      <c r="I123" s="75" t="s">
        <v>61</v>
      </c>
      <c r="J123" s="71" t="s">
        <v>429</v>
      </c>
      <c r="K123" s="75" t="s">
        <v>353</v>
      </c>
      <c r="L123" s="71" t="s">
        <v>369</v>
      </c>
      <c r="M123" s="72" t="s">
        <v>423</v>
      </c>
      <c r="N123" s="12" t="s">
        <v>418</v>
      </c>
      <c r="O123" s="71" t="str">
        <f t="shared" si="4"/>
        <v>893. Cuidado Continuo por una vida con bienestar con enfoque diferencial étnicoComunitario20261_FONTIBON1_ENERO_2026</v>
      </c>
      <c r="P123" s="76">
        <v>33729408</v>
      </c>
      <c r="Q123" s="76"/>
      <c r="R123" s="76"/>
      <c r="S123" s="128"/>
      <c r="T123" s="77">
        <v>0</v>
      </c>
    </row>
    <row r="124" spans="2:20" ht="30" hidden="1" customHeight="1" x14ac:dyDescent="0.35">
      <c r="B124" s="75">
        <v>90</v>
      </c>
      <c r="C124" s="126" t="s">
        <v>102</v>
      </c>
      <c r="D124" s="125" t="s">
        <v>114</v>
      </c>
      <c r="E124" s="75">
        <v>2026</v>
      </c>
      <c r="F124" s="71" t="str">
        <f t="shared" si="3"/>
        <v>903. Cuidado Continuo por una vida con bienestar con enfoque diferencial étnicoComunitario2026</v>
      </c>
      <c r="G124" s="127" t="s">
        <v>209</v>
      </c>
      <c r="H124" s="127" t="s">
        <v>358</v>
      </c>
      <c r="I124" s="75" t="s">
        <v>61</v>
      </c>
      <c r="J124" s="71" t="s">
        <v>429</v>
      </c>
      <c r="K124" s="75" t="s">
        <v>353</v>
      </c>
      <c r="L124" s="71" t="s">
        <v>369</v>
      </c>
      <c r="M124" s="72" t="s">
        <v>423</v>
      </c>
      <c r="N124" s="12" t="s">
        <v>418</v>
      </c>
      <c r="O124" s="71" t="str">
        <f t="shared" si="4"/>
        <v>903. Cuidado Continuo por una vida con bienestar con enfoque diferencial étnicoComunitario20261_FONTIBON1_ENERO_2026</v>
      </c>
      <c r="P124" s="76">
        <v>11243136</v>
      </c>
      <c r="Q124" s="76"/>
      <c r="R124" s="76"/>
      <c r="S124" s="128"/>
      <c r="T124" s="77">
        <v>0</v>
      </c>
    </row>
    <row r="125" spans="2:20" ht="30" hidden="1" customHeight="1" x14ac:dyDescent="0.35">
      <c r="B125" s="75">
        <v>91</v>
      </c>
      <c r="C125" s="126" t="s">
        <v>102</v>
      </c>
      <c r="D125" s="125" t="s">
        <v>114</v>
      </c>
      <c r="E125" s="75">
        <v>2026</v>
      </c>
      <c r="F125" s="71" t="str">
        <f t="shared" si="3"/>
        <v>913. Cuidado Continuo por una vida con bienestar con enfoque diferencial étnicoComunitario2026</v>
      </c>
      <c r="G125" s="127" t="s">
        <v>210</v>
      </c>
      <c r="H125" s="127" t="s">
        <v>358</v>
      </c>
      <c r="I125" s="75" t="s">
        <v>61</v>
      </c>
      <c r="J125" s="71" t="s">
        <v>429</v>
      </c>
      <c r="K125" s="75" t="s">
        <v>353</v>
      </c>
      <c r="L125" s="71" t="s">
        <v>369</v>
      </c>
      <c r="M125" s="72" t="s">
        <v>423</v>
      </c>
      <c r="N125" s="12" t="s">
        <v>418</v>
      </c>
      <c r="O125" s="71" t="str">
        <f t="shared" si="4"/>
        <v>913. Cuidado Continuo por una vida con bienestar con enfoque diferencial étnicoComunitario20261_FONTIBON1_ENERO_2026</v>
      </c>
      <c r="P125" s="76">
        <v>19305648</v>
      </c>
      <c r="Q125" s="76"/>
      <c r="R125" s="76"/>
      <c r="S125" s="128"/>
      <c r="T125" s="77">
        <v>0</v>
      </c>
    </row>
    <row r="126" spans="2:20" ht="30" hidden="1" customHeight="1" x14ac:dyDescent="0.35">
      <c r="B126" s="75">
        <v>92</v>
      </c>
      <c r="C126" s="126" t="s">
        <v>103</v>
      </c>
      <c r="D126" s="125" t="s">
        <v>114</v>
      </c>
      <c r="E126" s="75">
        <v>2026</v>
      </c>
      <c r="F126" s="71" t="str">
        <f t="shared" si="3"/>
        <v>924. Cuidado Continuo por una vida con bienestar con enfoque GéneroComunitario2026</v>
      </c>
      <c r="G126" s="127" t="s">
        <v>211</v>
      </c>
      <c r="H126" s="127" t="s">
        <v>358</v>
      </c>
      <c r="I126" s="75" t="s">
        <v>61</v>
      </c>
      <c r="J126" s="71" t="s">
        <v>429</v>
      </c>
      <c r="K126" s="75" t="s">
        <v>371</v>
      </c>
      <c r="L126" s="71" t="s">
        <v>59</v>
      </c>
      <c r="M126" s="72" t="s">
        <v>423</v>
      </c>
      <c r="N126" s="12" t="s">
        <v>418</v>
      </c>
      <c r="O126" s="71" t="str">
        <f t="shared" si="4"/>
        <v>924. Cuidado Continuo por una vida con bienestar con enfoque GéneroComunitario20261_FONTIBON1_ENERO_2026</v>
      </c>
      <c r="P126" s="76">
        <v>372151</v>
      </c>
      <c r="Q126" s="76"/>
      <c r="R126" s="76"/>
      <c r="S126" s="128">
        <v>15</v>
      </c>
      <c r="T126" s="77">
        <v>5582265</v>
      </c>
    </row>
    <row r="127" spans="2:20" ht="30" hidden="1" customHeight="1" x14ac:dyDescent="0.35">
      <c r="B127" s="75">
        <v>93</v>
      </c>
      <c r="C127" s="126" t="s">
        <v>103</v>
      </c>
      <c r="D127" s="125" t="s">
        <v>114</v>
      </c>
      <c r="E127" s="75">
        <v>2026</v>
      </c>
      <c r="F127" s="71" t="str">
        <f t="shared" si="3"/>
        <v>934. Cuidado Continuo por una vida con bienestar con enfoque GéneroComunitario2026</v>
      </c>
      <c r="G127" s="127" t="s">
        <v>212</v>
      </c>
      <c r="H127" s="127" t="s">
        <v>359</v>
      </c>
      <c r="I127" s="75" t="s">
        <v>61</v>
      </c>
      <c r="J127" s="71" t="s">
        <v>429</v>
      </c>
      <c r="K127" s="75" t="s">
        <v>371</v>
      </c>
      <c r="L127" s="71" t="s">
        <v>59</v>
      </c>
      <c r="M127" s="72" t="s">
        <v>423</v>
      </c>
      <c r="N127" s="12" t="s">
        <v>418</v>
      </c>
      <c r="O127" s="71" t="str">
        <f t="shared" si="4"/>
        <v>934. Cuidado Continuo por una vida con bienestar con enfoque GéneroComunitario20261_FONTIBON1_ENERO_2026</v>
      </c>
      <c r="P127" s="76">
        <v>372151</v>
      </c>
      <c r="Q127" s="76"/>
      <c r="R127" s="76"/>
      <c r="S127" s="128">
        <v>6</v>
      </c>
      <c r="T127" s="77">
        <v>2232906</v>
      </c>
    </row>
    <row r="128" spans="2:20" ht="30" hidden="1" customHeight="1" x14ac:dyDescent="0.35">
      <c r="B128" s="75">
        <v>94</v>
      </c>
      <c r="C128" s="126" t="s">
        <v>103</v>
      </c>
      <c r="D128" s="125" t="s">
        <v>114</v>
      </c>
      <c r="E128" s="75">
        <v>2026</v>
      </c>
      <c r="F128" s="71" t="str">
        <f t="shared" si="3"/>
        <v>944. Cuidado Continuo por una vida con bienestar con enfoque GéneroComunitario2026</v>
      </c>
      <c r="G128" s="127" t="s">
        <v>213</v>
      </c>
      <c r="H128" s="127" t="s">
        <v>358</v>
      </c>
      <c r="I128" s="75" t="s">
        <v>61</v>
      </c>
      <c r="J128" s="71" t="s">
        <v>429</v>
      </c>
      <c r="K128" s="75" t="s">
        <v>371</v>
      </c>
      <c r="L128" s="71" t="s">
        <v>59</v>
      </c>
      <c r="M128" s="72" t="s">
        <v>423</v>
      </c>
      <c r="N128" s="12" t="s">
        <v>418</v>
      </c>
      <c r="O128" s="71" t="str">
        <f t="shared" si="4"/>
        <v>944. Cuidado Continuo por una vida con bienestar con enfoque GéneroComunitario20261_FONTIBON1_ENERO_2026</v>
      </c>
      <c r="P128" s="76">
        <v>372151</v>
      </c>
      <c r="Q128" s="76"/>
      <c r="R128" s="76"/>
      <c r="S128" s="128">
        <v>4</v>
      </c>
      <c r="T128" s="77">
        <v>1488604</v>
      </c>
    </row>
    <row r="129" spans="2:20" ht="30" hidden="1" customHeight="1" x14ac:dyDescent="0.35">
      <c r="B129" s="75">
        <v>95</v>
      </c>
      <c r="C129" s="126" t="s">
        <v>103</v>
      </c>
      <c r="D129" s="125" t="s">
        <v>114</v>
      </c>
      <c r="E129" s="75">
        <v>2026</v>
      </c>
      <c r="F129" s="71" t="str">
        <f t="shared" si="3"/>
        <v>954. Cuidado Continuo por una vida con bienestar con enfoque GéneroComunitario2026</v>
      </c>
      <c r="G129" s="127" t="s">
        <v>214</v>
      </c>
      <c r="H129" s="127" t="s">
        <v>359</v>
      </c>
      <c r="I129" s="75" t="s">
        <v>61</v>
      </c>
      <c r="J129" s="71" t="s">
        <v>429</v>
      </c>
      <c r="K129" s="75" t="s">
        <v>371</v>
      </c>
      <c r="L129" s="71" t="s">
        <v>59</v>
      </c>
      <c r="M129" s="72" t="s">
        <v>423</v>
      </c>
      <c r="N129" s="12" t="s">
        <v>418</v>
      </c>
      <c r="O129" s="71" t="str">
        <f t="shared" si="4"/>
        <v>954. Cuidado Continuo por una vida con bienestar con enfoque GéneroComunitario20261_FONTIBON1_ENERO_2026</v>
      </c>
      <c r="P129" s="76">
        <v>70270</v>
      </c>
      <c r="Q129" s="76"/>
      <c r="R129" s="76"/>
      <c r="S129" s="128">
        <v>20</v>
      </c>
      <c r="T129" s="77">
        <v>1405400</v>
      </c>
    </row>
    <row r="130" spans="2:20" ht="30" hidden="1" customHeight="1" x14ac:dyDescent="0.35">
      <c r="B130" s="75">
        <v>96</v>
      </c>
      <c r="C130" s="126" t="s">
        <v>103</v>
      </c>
      <c r="D130" s="125" t="s">
        <v>114</v>
      </c>
      <c r="E130" s="75">
        <v>2026</v>
      </c>
      <c r="F130" s="71" t="str">
        <f t="shared" si="3"/>
        <v>964. Cuidado Continuo por una vida con bienestar con enfoque GéneroComunitario2026</v>
      </c>
      <c r="G130" s="127" t="s">
        <v>215</v>
      </c>
      <c r="H130" s="127" t="s">
        <v>359</v>
      </c>
      <c r="I130" s="75" t="s">
        <v>61</v>
      </c>
      <c r="J130" s="71" t="s">
        <v>429</v>
      </c>
      <c r="K130" s="75" t="s">
        <v>371</v>
      </c>
      <c r="L130" s="71" t="s">
        <v>59</v>
      </c>
      <c r="M130" s="72" t="s">
        <v>423</v>
      </c>
      <c r="N130" s="12" t="s">
        <v>418</v>
      </c>
      <c r="O130" s="71" t="str">
        <f t="shared" si="4"/>
        <v>964. Cuidado Continuo por una vida con bienestar con enfoque GéneroComunitario20261_FONTIBON1_ENERO_2026</v>
      </c>
      <c r="P130" s="76">
        <v>70270</v>
      </c>
      <c r="Q130" s="76"/>
      <c r="R130" s="76"/>
      <c r="S130" s="128">
        <v>20</v>
      </c>
      <c r="T130" s="77">
        <v>1405400</v>
      </c>
    </row>
    <row r="131" spans="2:20" ht="30" hidden="1" customHeight="1" x14ac:dyDescent="0.35">
      <c r="B131" s="75">
        <v>97</v>
      </c>
      <c r="C131" s="126" t="s">
        <v>103</v>
      </c>
      <c r="D131" s="125" t="s">
        <v>114</v>
      </c>
      <c r="E131" s="75">
        <v>2026</v>
      </c>
      <c r="F131" s="71" t="str">
        <f t="shared" si="3"/>
        <v>974. Cuidado Continuo por una vida con bienestar con enfoque GéneroComunitario2026</v>
      </c>
      <c r="G131" s="127" t="s">
        <v>216</v>
      </c>
      <c r="H131" s="127" t="s">
        <v>358</v>
      </c>
      <c r="I131" s="75" t="s">
        <v>61</v>
      </c>
      <c r="J131" s="71" t="s">
        <v>429</v>
      </c>
      <c r="K131" s="75" t="s">
        <v>371</v>
      </c>
      <c r="L131" s="71" t="s">
        <v>59</v>
      </c>
      <c r="M131" s="72" t="s">
        <v>423</v>
      </c>
      <c r="N131" s="12" t="s">
        <v>418</v>
      </c>
      <c r="O131" s="71" t="str">
        <f t="shared" si="4"/>
        <v>974. Cuidado Continuo por una vida con bienestar con enfoque GéneroComunitario20261_FONTIBON1_ENERO_2026</v>
      </c>
      <c r="P131" s="76">
        <v>215123</v>
      </c>
      <c r="Q131" s="76"/>
      <c r="R131" s="76"/>
      <c r="S131" s="128">
        <v>4</v>
      </c>
      <c r="T131" s="77">
        <v>860492</v>
      </c>
    </row>
    <row r="132" spans="2:20" ht="30" hidden="1" customHeight="1" x14ac:dyDescent="0.35">
      <c r="B132" s="75">
        <v>98</v>
      </c>
      <c r="C132" s="126" t="s">
        <v>103</v>
      </c>
      <c r="D132" s="125" t="s">
        <v>114</v>
      </c>
      <c r="E132" s="75">
        <v>2026</v>
      </c>
      <c r="F132" s="71" t="str">
        <f t="shared" si="3"/>
        <v>984. Cuidado Continuo por una vida con bienestar con enfoque GéneroComunitario2026</v>
      </c>
      <c r="G132" s="127" t="s">
        <v>217</v>
      </c>
      <c r="H132" s="127" t="s">
        <v>359</v>
      </c>
      <c r="I132" s="75" t="s">
        <v>61</v>
      </c>
      <c r="J132" s="71" t="s">
        <v>429</v>
      </c>
      <c r="K132" s="75" t="s">
        <v>371</v>
      </c>
      <c r="L132" s="71" t="s">
        <v>59</v>
      </c>
      <c r="M132" s="72" t="s">
        <v>423</v>
      </c>
      <c r="N132" s="12" t="s">
        <v>418</v>
      </c>
      <c r="O132" s="71" t="str">
        <f t="shared" si="4"/>
        <v>984. Cuidado Continuo por una vida con bienestar con enfoque GéneroComunitario20261_FONTIBON1_ENERO_2026</v>
      </c>
      <c r="P132" s="76">
        <v>161342</v>
      </c>
      <c r="Q132" s="76"/>
      <c r="R132" s="76"/>
      <c r="S132" s="128">
        <v>6</v>
      </c>
      <c r="T132" s="77">
        <v>968052</v>
      </c>
    </row>
    <row r="133" spans="2:20" ht="30" hidden="1" customHeight="1" x14ac:dyDescent="0.35">
      <c r="B133" s="75">
        <v>99</v>
      </c>
      <c r="C133" s="126" t="s">
        <v>103</v>
      </c>
      <c r="D133" s="125" t="s">
        <v>114</v>
      </c>
      <c r="E133" s="75">
        <v>2026</v>
      </c>
      <c r="F133" s="71" t="str">
        <f t="shared" si="3"/>
        <v>994. Cuidado Continuo por una vida con bienestar con enfoque GéneroComunitario2026</v>
      </c>
      <c r="G133" s="127" t="s">
        <v>218</v>
      </c>
      <c r="H133" s="127" t="s">
        <v>359</v>
      </c>
      <c r="I133" s="75" t="s">
        <v>61</v>
      </c>
      <c r="J133" s="71" t="s">
        <v>429</v>
      </c>
      <c r="K133" s="75" t="s">
        <v>353</v>
      </c>
      <c r="L133" s="71" t="s">
        <v>369</v>
      </c>
      <c r="M133" s="72" t="s">
        <v>423</v>
      </c>
      <c r="N133" s="12" t="s">
        <v>418</v>
      </c>
      <c r="O133" s="71" t="str">
        <f t="shared" si="4"/>
        <v>994. Cuidado Continuo por una vida con bienestar con enfoque GéneroComunitario20261_FONTIBON1_ENERO_2026</v>
      </c>
      <c r="P133" s="76">
        <v>5621568</v>
      </c>
      <c r="Q133" s="76"/>
      <c r="R133" s="76"/>
      <c r="S133" s="128"/>
      <c r="T133" s="77">
        <v>0</v>
      </c>
    </row>
    <row r="134" spans="2:20" ht="30" hidden="1" customHeight="1" x14ac:dyDescent="0.35">
      <c r="B134" s="75">
        <v>100</v>
      </c>
      <c r="C134" s="126" t="s">
        <v>103</v>
      </c>
      <c r="D134" s="125" t="s">
        <v>114</v>
      </c>
      <c r="E134" s="75">
        <v>2026</v>
      </c>
      <c r="F134" s="71" t="str">
        <f t="shared" si="3"/>
        <v>1004. Cuidado Continuo por una vida con bienestar con enfoque GéneroComunitario2026</v>
      </c>
      <c r="G134" s="127" t="s">
        <v>219</v>
      </c>
      <c r="H134" s="127" t="s">
        <v>360</v>
      </c>
      <c r="I134" s="75" t="s">
        <v>61</v>
      </c>
      <c r="J134" s="71" t="s">
        <v>429</v>
      </c>
      <c r="K134" s="75" t="s">
        <v>373</v>
      </c>
      <c r="L134" s="71" t="s">
        <v>59</v>
      </c>
      <c r="M134" s="72" t="s">
        <v>423</v>
      </c>
      <c r="N134" s="12" t="s">
        <v>418</v>
      </c>
      <c r="O134" s="71" t="str">
        <f t="shared" si="4"/>
        <v>1004. Cuidado Continuo por una vida con bienestar con enfoque GéneroComunitario20261_FONTIBON1_ENERO_2026</v>
      </c>
      <c r="P134" s="76">
        <v>199714</v>
      </c>
      <c r="Q134" s="76"/>
      <c r="R134" s="76"/>
      <c r="S134" s="128">
        <v>7</v>
      </c>
      <c r="T134" s="77">
        <v>1397998</v>
      </c>
    </row>
    <row r="135" spans="2:20" ht="30" hidden="1" customHeight="1" x14ac:dyDescent="0.35">
      <c r="B135" s="75">
        <v>101</v>
      </c>
      <c r="C135" s="126" t="s">
        <v>104</v>
      </c>
      <c r="D135" s="125" t="s">
        <v>114</v>
      </c>
      <c r="E135" s="75">
        <v>2026</v>
      </c>
      <c r="F135" s="71" t="str">
        <f t="shared" si="3"/>
        <v>1015. Cuidado Continuo por una vida con bienestar con enfoque Población para formas extremas de exclusión:Comunitario2026</v>
      </c>
      <c r="G135" s="127" t="s">
        <v>220</v>
      </c>
      <c r="H135" s="127" t="s">
        <v>358</v>
      </c>
      <c r="I135" s="75" t="s">
        <v>61</v>
      </c>
      <c r="J135" s="71" t="s">
        <v>429</v>
      </c>
      <c r="K135" s="75" t="s">
        <v>371</v>
      </c>
      <c r="L135" s="71" t="s">
        <v>369</v>
      </c>
      <c r="M135" s="72" t="s">
        <v>423</v>
      </c>
      <c r="N135" s="12" t="s">
        <v>418</v>
      </c>
      <c r="O135" s="71" t="str">
        <f t="shared" si="4"/>
        <v>1015. Cuidado Continuo por una vida con bienestar con enfoque Población para formas extremas de exclusión:Comunitario20261_FONTIBON1_ENERO_2026</v>
      </c>
      <c r="P135" s="76">
        <v>322686</v>
      </c>
      <c r="Q135" s="76"/>
      <c r="R135" s="76"/>
      <c r="S135" s="128"/>
      <c r="T135" s="77">
        <v>0</v>
      </c>
    </row>
    <row r="136" spans="2:20" ht="30" hidden="1" customHeight="1" x14ac:dyDescent="0.35">
      <c r="B136" s="75">
        <v>102</v>
      </c>
      <c r="C136" s="126" t="s">
        <v>104</v>
      </c>
      <c r="D136" s="125" t="s">
        <v>114</v>
      </c>
      <c r="E136" s="75">
        <v>2026</v>
      </c>
      <c r="F136" s="71" t="str">
        <f t="shared" ref="F136:F199" si="5">B136&amp;C136&amp;D136&amp;E136</f>
        <v>1025. Cuidado Continuo por una vida con bienestar con enfoque Población para formas extremas de exclusión:Comunitario2026</v>
      </c>
      <c r="G136" s="127" t="s">
        <v>221</v>
      </c>
      <c r="H136" s="127" t="s">
        <v>359</v>
      </c>
      <c r="I136" s="75" t="s">
        <v>61</v>
      </c>
      <c r="J136" s="71" t="s">
        <v>429</v>
      </c>
      <c r="K136" s="75" t="s">
        <v>371</v>
      </c>
      <c r="L136" s="71" t="s">
        <v>369</v>
      </c>
      <c r="M136" s="72" t="s">
        <v>423</v>
      </c>
      <c r="N136" s="12" t="s">
        <v>418</v>
      </c>
      <c r="O136" s="71" t="str">
        <f t="shared" si="4"/>
        <v>1025. Cuidado Continuo por una vida con bienestar con enfoque Población para formas extremas de exclusión:Comunitario20261_FONTIBON1_ENERO_2026</v>
      </c>
      <c r="P136" s="76">
        <v>322686</v>
      </c>
      <c r="Q136" s="76"/>
      <c r="R136" s="76"/>
      <c r="S136" s="128"/>
      <c r="T136" s="77">
        <v>0</v>
      </c>
    </row>
    <row r="137" spans="2:20" ht="30" hidden="1" customHeight="1" x14ac:dyDescent="0.35">
      <c r="B137" s="75">
        <v>103</v>
      </c>
      <c r="C137" s="126" t="s">
        <v>104</v>
      </c>
      <c r="D137" s="125" t="s">
        <v>114</v>
      </c>
      <c r="E137" s="75">
        <v>2026</v>
      </c>
      <c r="F137" s="71" t="str">
        <f t="shared" si="5"/>
        <v>1035. Cuidado Continuo por una vida con bienestar con enfoque Población para formas extremas de exclusión:Comunitario2026</v>
      </c>
      <c r="G137" s="127" t="s">
        <v>222</v>
      </c>
      <c r="H137" s="127" t="s">
        <v>360</v>
      </c>
      <c r="I137" s="75" t="s">
        <v>61</v>
      </c>
      <c r="J137" s="71" t="s">
        <v>429</v>
      </c>
      <c r="K137" s="75" t="s">
        <v>371</v>
      </c>
      <c r="L137" s="71" t="s">
        <v>369</v>
      </c>
      <c r="M137" s="72" t="s">
        <v>423</v>
      </c>
      <c r="N137" s="12" t="s">
        <v>418</v>
      </c>
      <c r="O137" s="71" t="str">
        <f t="shared" ref="O137:O200" si="6">+F137&amp;M137&amp;N137</f>
        <v>1035. Cuidado Continuo por una vida con bienestar con enfoque Población para formas extremas de exclusión:Comunitario20261_FONTIBON1_ENERO_2026</v>
      </c>
      <c r="P137" s="76">
        <v>53781</v>
      </c>
      <c r="Q137" s="76"/>
      <c r="R137" s="76"/>
      <c r="S137" s="128"/>
      <c r="T137" s="77">
        <v>0</v>
      </c>
    </row>
    <row r="138" spans="2:20" ht="30" hidden="1" customHeight="1" x14ac:dyDescent="0.35">
      <c r="B138" s="75">
        <v>104</v>
      </c>
      <c r="C138" s="126" t="s">
        <v>104</v>
      </c>
      <c r="D138" s="125" t="s">
        <v>114</v>
      </c>
      <c r="E138" s="75">
        <v>2026</v>
      </c>
      <c r="F138" s="71" t="str">
        <f t="shared" si="5"/>
        <v>1045. Cuidado Continuo por una vida con bienestar con enfoque Población para formas extremas de exclusión:Comunitario2026</v>
      </c>
      <c r="G138" s="127" t="s">
        <v>223</v>
      </c>
      <c r="H138" s="127" t="s">
        <v>358</v>
      </c>
      <c r="I138" s="75" t="s">
        <v>61</v>
      </c>
      <c r="J138" s="71" t="s">
        <v>429</v>
      </c>
      <c r="K138" s="75" t="s">
        <v>371</v>
      </c>
      <c r="L138" s="71" t="s">
        <v>369</v>
      </c>
      <c r="M138" s="72" t="s">
        <v>423</v>
      </c>
      <c r="N138" s="12" t="s">
        <v>418</v>
      </c>
      <c r="O138" s="71" t="str">
        <f t="shared" si="6"/>
        <v>1045. Cuidado Continuo por una vida con bienestar con enfoque Población para formas extremas de exclusión:Comunitario20261_FONTIBON1_ENERO_2026</v>
      </c>
      <c r="P138" s="76">
        <v>210809</v>
      </c>
      <c r="Q138" s="76"/>
      <c r="R138" s="76"/>
      <c r="S138" s="128"/>
      <c r="T138" s="77">
        <v>0</v>
      </c>
    </row>
    <row r="139" spans="2:20" ht="30" hidden="1" customHeight="1" x14ac:dyDescent="0.35">
      <c r="B139" s="75">
        <v>105</v>
      </c>
      <c r="C139" s="126" t="s">
        <v>104</v>
      </c>
      <c r="D139" s="125" t="s">
        <v>114</v>
      </c>
      <c r="E139" s="75">
        <v>2026</v>
      </c>
      <c r="F139" s="71" t="str">
        <f t="shared" si="5"/>
        <v>1055. Cuidado Continuo por una vida con bienestar con enfoque Población para formas extremas de exclusión:Comunitario2026</v>
      </c>
      <c r="G139" s="127" t="s">
        <v>224</v>
      </c>
      <c r="H139" s="127" t="s">
        <v>360</v>
      </c>
      <c r="I139" s="75" t="s">
        <v>61</v>
      </c>
      <c r="J139" s="71" t="s">
        <v>429</v>
      </c>
      <c r="K139" s="75" t="s">
        <v>373</v>
      </c>
      <c r="L139" s="71" t="s">
        <v>369</v>
      </c>
      <c r="M139" s="72" t="s">
        <v>423</v>
      </c>
      <c r="N139" s="12" t="s">
        <v>418</v>
      </c>
      <c r="O139" s="71" t="str">
        <f t="shared" si="6"/>
        <v>1055. Cuidado Continuo por una vida con bienestar con enfoque Población para formas extremas de exclusión:Comunitario20261_FONTIBON1_ENERO_2026</v>
      </c>
      <c r="P139" s="76">
        <v>281078</v>
      </c>
      <c r="Q139" s="76"/>
      <c r="R139" s="76"/>
      <c r="S139" s="128"/>
      <c r="T139" s="77">
        <v>0</v>
      </c>
    </row>
    <row r="140" spans="2:20" ht="30" hidden="1" customHeight="1" x14ac:dyDescent="0.35">
      <c r="B140" s="75">
        <v>106</v>
      </c>
      <c r="C140" s="126" t="s">
        <v>104</v>
      </c>
      <c r="D140" s="125" t="s">
        <v>114</v>
      </c>
      <c r="E140" s="75">
        <v>2026</v>
      </c>
      <c r="F140" s="71" t="str">
        <f t="shared" si="5"/>
        <v>1065. Cuidado Continuo por una vida con bienestar con enfoque Población para formas extremas de exclusión:Comunitario2026</v>
      </c>
      <c r="G140" s="127" t="s">
        <v>225</v>
      </c>
      <c r="H140" s="127" t="s">
        <v>358</v>
      </c>
      <c r="I140" s="75" t="s">
        <v>61</v>
      </c>
      <c r="J140" s="71" t="s">
        <v>429</v>
      </c>
      <c r="K140" s="75" t="s">
        <v>371</v>
      </c>
      <c r="L140" s="71" t="s">
        <v>59</v>
      </c>
      <c r="M140" s="72" t="s">
        <v>423</v>
      </c>
      <c r="N140" s="12" t="s">
        <v>418</v>
      </c>
      <c r="O140" s="71" t="str">
        <f t="shared" si="6"/>
        <v>1065. Cuidado Continuo por una vida con bienestar con enfoque Población para formas extremas de exclusión:Comunitario20261_FONTIBON1_ENERO_2026</v>
      </c>
      <c r="P140" s="76">
        <v>210809</v>
      </c>
      <c r="Q140" s="76"/>
      <c r="R140" s="76"/>
      <c r="S140" s="128">
        <v>17</v>
      </c>
      <c r="T140" s="77">
        <v>3583753</v>
      </c>
    </row>
    <row r="141" spans="2:20" ht="30" hidden="1" customHeight="1" x14ac:dyDescent="0.35">
      <c r="B141" s="75">
        <v>107</v>
      </c>
      <c r="C141" s="126" t="s">
        <v>104</v>
      </c>
      <c r="D141" s="125" t="s">
        <v>114</v>
      </c>
      <c r="E141" s="75">
        <v>2026</v>
      </c>
      <c r="F141" s="71" t="str">
        <f t="shared" si="5"/>
        <v>1075. Cuidado Continuo por una vida con bienestar con enfoque Población para formas extremas de exclusión:Comunitario2026</v>
      </c>
      <c r="G141" s="127" t="s">
        <v>226</v>
      </c>
      <c r="H141" s="127" t="s">
        <v>359</v>
      </c>
      <c r="I141" s="75" t="s">
        <v>61</v>
      </c>
      <c r="J141" s="71" t="s">
        <v>429</v>
      </c>
      <c r="K141" s="75" t="s">
        <v>371</v>
      </c>
      <c r="L141" s="71" t="s">
        <v>59</v>
      </c>
      <c r="M141" s="72" t="s">
        <v>423</v>
      </c>
      <c r="N141" s="12" t="s">
        <v>418</v>
      </c>
      <c r="O141" s="71" t="str">
        <f t="shared" si="6"/>
        <v>1075. Cuidado Continuo por una vida con bienestar con enfoque Población para formas extremas de exclusión:Comunitario20261_FONTIBON1_ENERO_2026</v>
      </c>
      <c r="P141" s="76">
        <v>55938</v>
      </c>
      <c r="Q141" s="76"/>
      <c r="R141" s="76"/>
      <c r="S141" s="128">
        <v>23</v>
      </c>
      <c r="T141" s="77">
        <v>1286574</v>
      </c>
    </row>
    <row r="142" spans="2:20" ht="30" hidden="1" customHeight="1" x14ac:dyDescent="0.35">
      <c r="B142" s="75">
        <v>108</v>
      </c>
      <c r="C142" s="126" t="s">
        <v>104</v>
      </c>
      <c r="D142" s="125" t="s">
        <v>114</v>
      </c>
      <c r="E142" s="75">
        <v>2026</v>
      </c>
      <c r="F142" s="71" t="str">
        <f t="shared" si="5"/>
        <v>1085. Cuidado Continuo por una vida con bienestar con enfoque Población para formas extremas de exclusión:Comunitario2026</v>
      </c>
      <c r="G142" s="127" t="s">
        <v>227</v>
      </c>
      <c r="H142" s="127" t="s">
        <v>359</v>
      </c>
      <c r="I142" s="75" t="s">
        <v>61</v>
      </c>
      <c r="J142" s="71" t="s">
        <v>429</v>
      </c>
      <c r="K142" s="75" t="s">
        <v>371</v>
      </c>
      <c r="L142" s="71" t="s">
        <v>59</v>
      </c>
      <c r="M142" s="72" t="s">
        <v>423</v>
      </c>
      <c r="N142" s="12" t="s">
        <v>418</v>
      </c>
      <c r="O142" s="71" t="str">
        <f t="shared" si="6"/>
        <v>1085. Cuidado Continuo por una vida con bienestar con enfoque Población para formas extremas de exclusión:Comunitario20261_FONTIBON1_ENERO_2026</v>
      </c>
      <c r="P142" s="76">
        <v>210809</v>
      </c>
      <c r="Q142" s="76"/>
      <c r="R142" s="76"/>
      <c r="S142" s="128">
        <v>20</v>
      </c>
      <c r="T142" s="77">
        <v>4216180</v>
      </c>
    </row>
    <row r="143" spans="2:20" ht="30" hidden="1" customHeight="1" x14ac:dyDescent="0.35">
      <c r="B143" s="75">
        <v>109</v>
      </c>
      <c r="C143" s="126" t="s">
        <v>104</v>
      </c>
      <c r="D143" s="125" t="s">
        <v>114</v>
      </c>
      <c r="E143" s="75">
        <v>2026</v>
      </c>
      <c r="F143" s="71" t="str">
        <f t="shared" si="5"/>
        <v>1095. Cuidado Continuo por una vida con bienestar con enfoque Población para formas extremas de exclusión:Comunitario2026</v>
      </c>
      <c r="G143" s="127" t="s">
        <v>228</v>
      </c>
      <c r="H143" s="127" t="s">
        <v>360</v>
      </c>
      <c r="I143" s="75" t="s">
        <v>61</v>
      </c>
      <c r="J143" s="71" t="s">
        <v>429</v>
      </c>
      <c r="K143" s="75" t="s">
        <v>373</v>
      </c>
      <c r="L143" s="71" t="s">
        <v>59</v>
      </c>
      <c r="M143" s="72" t="s">
        <v>423</v>
      </c>
      <c r="N143" s="12" t="s">
        <v>418</v>
      </c>
      <c r="O143" s="71" t="str">
        <f t="shared" si="6"/>
        <v>1095. Cuidado Continuo por una vida con bienestar con enfoque Población para formas extremas de exclusión:Comunitario20261_FONTIBON1_ENERO_2026</v>
      </c>
      <c r="P143" s="76">
        <v>199714</v>
      </c>
      <c r="Q143" s="76"/>
      <c r="R143" s="76"/>
      <c r="S143" s="128">
        <v>7</v>
      </c>
      <c r="T143" s="77">
        <v>1397998</v>
      </c>
    </row>
    <row r="144" spans="2:20" ht="30" hidden="1" customHeight="1" x14ac:dyDescent="0.35">
      <c r="B144" s="75">
        <v>110</v>
      </c>
      <c r="C144" s="126" t="s">
        <v>104</v>
      </c>
      <c r="D144" s="125" t="s">
        <v>119</v>
      </c>
      <c r="E144" s="75">
        <v>2026</v>
      </c>
      <c r="F144" s="71" t="str">
        <f t="shared" si="5"/>
        <v>1105. Cuidado Continuo por una vida con bienestar con enfoque Población para formas extremas de exclusión:Laboral2026</v>
      </c>
      <c r="G144" s="127" t="s">
        <v>229</v>
      </c>
      <c r="H144" s="127" t="s">
        <v>358</v>
      </c>
      <c r="I144" s="75" t="s">
        <v>61</v>
      </c>
      <c r="J144" s="71" t="s">
        <v>429</v>
      </c>
      <c r="K144" s="75" t="s">
        <v>371</v>
      </c>
      <c r="L144" s="71" t="s">
        <v>59</v>
      </c>
      <c r="M144" s="72" t="s">
        <v>423</v>
      </c>
      <c r="N144" s="12" t="s">
        <v>418</v>
      </c>
      <c r="O144" s="71" t="str">
        <f t="shared" si="6"/>
        <v>1105. Cuidado Continuo por una vida con bienestar con enfoque Población para formas extremas de exclusión:Laboral20261_FONTIBON1_ENERO_2026</v>
      </c>
      <c r="P144" s="76">
        <v>316213</v>
      </c>
      <c r="Q144" s="76"/>
      <c r="R144" s="76"/>
      <c r="S144" s="128"/>
      <c r="T144" s="77">
        <v>0</v>
      </c>
    </row>
    <row r="145" spans="2:20" ht="30" hidden="1" customHeight="1" x14ac:dyDescent="0.35">
      <c r="B145" s="75">
        <v>111</v>
      </c>
      <c r="C145" s="126" t="s">
        <v>104</v>
      </c>
      <c r="D145" s="125" t="s">
        <v>119</v>
      </c>
      <c r="E145" s="75">
        <v>2026</v>
      </c>
      <c r="F145" s="71" t="str">
        <f t="shared" si="5"/>
        <v>1115. Cuidado Continuo por una vida con bienestar con enfoque Población para formas extremas de exclusión:Laboral2026</v>
      </c>
      <c r="G145" s="127" t="s">
        <v>230</v>
      </c>
      <c r="H145" s="127" t="s">
        <v>359</v>
      </c>
      <c r="I145" s="75" t="s">
        <v>61</v>
      </c>
      <c r="J145" s="71" t="s">
        <v>429</v>
      </c>
      <c r="K145" s="75" t="s">
        <v>379</v>
      </c>
      <c r="L145" s="71" t="s">
        <v>59</v>
      </c>
      <c r="M145" s="72" t="s">
        <v>423</v>
      </c>
      <c r="N145" s="12" t="s">
        <v>418</v>
      </c>
      <c r="O145" s="71" t="str">
        <f t="shared" si="6"/>
        <v>1115. Cuidado Continuo por una vida con bienestar con enfoque Población para formas extremas de exclusión:Laboral20261_FONTIBON1_ENERO_2026</v>
      </c>
      <c r="P145" s="76">
        <v>421618</v>
      </c>
      <c r="Q145" s="76"/>
      <c r="R145" s="76"/>
      <c r="S145" s="128"/>
      <c r="T145" s="77">
        <v>0</v>
      </c>
    </row>
    <row r="146" spans="2:20" ht="30" hidden="1" customHeight="1" x14ac:dyDescent="0.35">
      <c r="B146" s="75">
        <v>112</v>
      </c>
      <c r="C146" s="126" t="s">
        <v>104</v>
      </c>
      <c r="D146" s="125" t="s">
        <v>119</v>
      </c>
      <c r="E146" s="75">
        <v>2026</v>
      </c>
      <c r="F146" s="71" t="str">
        <f t="shared" si="5"/>
        <v>1125. Cuidado Continuo por una vida con bienestar con enfoque Población para formas extremas de exclusión:Laboral2026</v>
      </c>
      <c r="G146" s="127" t="s">
        <v>231</v>
      </c>
      <c r="H146" s="127" t="s">
        <v>358</v>
      </c>
      <c r="I146" s="75" t="s">
        <v>61</v>
      </c>
      <c r="J146" s="71" t="s">
        <v>429</v>
      </c>
      <c r="K146" s="75" t="s">
        <v>371</v>
      </c>
      <c r="L146" s="71" t="s">
        <v>59</v>
      </c>
      <c r="M146" s="72" t="s">
        <v>423</v>
      </c>
      <c r="N146" s="12" t="s">
        <v>418</v>
      </c>
      <c r="O146" s="71" t="str">
        <f t="shared" si="6"/>
        <v>1125. Cuidado Continuo por una vida con bienestar con enfoque Población para formas extremas de exclusión:Laboral20261_FONTIBON1_ENERO_2026</v>
      </c>
      <c r="P146" s="76">
        <v>140539</v>
      </c>
      <c r="Q146" s="76"/>
      <c r="R146" s="76"/>
      <c r="S146" s="128"/>
      <c r="T146" s="77">
        <v>0</v>
      </c>
    </row>
    <row r="147" spans="2:20" ht="30" hidden="1" customHeight="1" x14ac:dyDescent="0.35">
      <c r="B147" s="75">
        <v>113</v>
      </c>
      <c r="C147" s="126" t="s">
        <v>104</v>
      </c>
      <c r="D147" s="125" t="s">
        <v>119</v>
      </c>
      <c r="E147" s="75">
        <v>2026</v>
      </c>
      <c r="F147" s="71" t="str">
        <f t="shared" si="5"/>
        <v>1135. Cuidado Continuo por una vida con bienestar con enfoque Población para formas extremas de exclusión:Laboral2026</v>
      </c>
      <c r="G147" s="127" t="s">
        <v>232</v>
      </c>
      <c r="H147" s="127" t="s">
        <v>359</v>
      </c>
      <c r="I147" s="75" t="s">
        <v>61</v>
      </c>
      <c r="J147" s="71" t="s">
        <v>429</v>
      </c>
      <c r="K147" s="75" t="s">
        <v>58</v>
      </c>
      <c r="L147" s="71" t="s">
        <v>59</v>
      </c>
      <c r="M147" s="72" t="s">
        <v>423</v>
      </c>
      <c r="N147" s="12" t="s">
        <v>418</v>
      </c>
      <c r="O147" s="71" t="str">
        <f t="shared" si="6"/>
        <v>1135. Cuidado Continuo por una vida con bienestar con enfoque Población para formas extremas de exclusión:Laboral20261_FONTIBON1_ENERO_2026</v>
      </c>
      <c r="P147" s="76">
        <v>70270</v>
      </c>
      <c r="Q147" s="76"/>
      <c r="R147" s="76"/>
      <c r="S147" s="128"/>
      <c r="T147" s="77">
        <v>0</v>
      </c>
    </row>
    <row r="148" spans="2:20" ht="30" hidden="1" customHeight="1" x14ac:dyDescent="0.35">
      <c r="B148" s="75">
        <v>114</v>
      </c>
      <c r="C148" s="126" t="s">
        <v>104</v>
      </c>
      <c r="D148" s="125" t="s">
        <v>119</v>
      </c>
      <c r="E148" s="75">
        <v>2026</v>
      </c>
      <c r="F148" s="71" t="str">
        <f t="shared" si="5"/>
        <v>1145. Cuidado Continuo por una vida con bienestar con enfoque Población para formas extremas de exclusión:Laboral2026</v>
      </c>
      <c r="G148" s="127" t="s">
        <v>233</v>
      </c>
      <c r="H148" s="127" t="s">
        <v>360</v>
      </c>
      <c r="I148" s="75" t="s">
        <v>61</v>
      </c>
      <c r="J148" s="71" t="s">
        <v>429</v>
      </c>
      <c r="K148" s="75" t="s">
        <v>380</v>
      </c>
      <c r="L148" s="71" t="s">
        <v>59</v>
      </c>
      <c r="M148" s="72" t="s">
        <v>423</v>
      </c>
      <c r="N148" s="12" t="s">
        <v>418</v>
      </c>
      <c r="O148" s="71" t="str">
        <f t="shared" si="6"/>
        <v>1145. Cuidado Continuo por una vida con bienestar con enfoque Población para formas extremas de exclusión:Laboral20261_FONTIBON1_ENERO_2026</v>
      </c>
      <c r="P148" s="76">
        <v>19971</v>
      </c>
      <c r="Q148" s="76"/>
      <c r="R148" s="76"/>
      <c r="S148" s="128"/>
      <c r="T148" s="77">
        <v>0</v>
      </c>
    </row>
    <row r="149" spans="2:20" ht="30" hidden="1" customHeight="1" x14ac:dyDescent="0.35">
      <c r="B149" s="75">
        <v>115</v>
      </c>
      <c r="C149" s="126" t="s">
        <v>104</v>
      </c>
      <c r="D149" s="125" t="s">
        <v>119</v>
      </c>
      <c r="E149" s="75">
        <v>2026</v>
      </c>
      <c r="F149" s="71" t="str">
        <f t="shared" si="5"/>
        <v>1155. Cuidado Continuo por una vida con bienestar con enfoque Población para formas extremas de exclusión:Laboral2026</v>
      </c>
      <c r="G149" s="127" t="s">
        <v>234</v>
      </c>
      <c r="H149" s="127" t="s">
        <v>359</v>
      </c>
      <c r="I149" s="75" t="s">
        <v>61</v>
      </c>
      <c r="J149" s="71" t="s">
        <v>429</v>
      </c>
      <c r="K149" s="75" t="s">
        <v>381</v>
      </c>
      <c r="L149" s="71" t="s">
        <v>59</v>
      </c>
      <c r="M149" s="72" t="s">
        <v>423</v>
      </c>
      <c r="N149" s="12" t="s">
        <v>418</v>
      </c>
      <c r="O149" s="71" t="str">
        <f t="shared" si="6"/>
        <v>1155. Cuidado Continuo por una vida con bienestar con enfoque Población para formas extremas de exclusión:Laboral20261_FONTIBON1_ENERO_2026</v>
      </c>
      <c r="P149" s="76">
        <v>70270</v>
      </c>
      <c r="Q149" s="76"/>
      <c r="R149" s="76"/>
      <c r="S149" s="128"/>
      <c r="T149" s="77">
        <v>0</v>
      </c>
    </row>
    <row r="150" spans="2:20" ht="30" hidden="1" customHeight="1" x14ac:dyDescent="0.35">
      <c r="B150" s="75">
        <v>116</v>
      </c>
      <c r="C150" s="126" t="s">
        <v>105</v>
      </c>
      <c r="D150" s="125" t="s">
        <v>115</v>
      </c>
      <c r="E150" s="75">
        <v>2026</v>
      </c>
      <c r="F150" s="71" t="str">
        <f t="shared" si="5"/>
        <v>1166. Cuidado Continuo por una vida con bienestar para la población migrante internacional de BogotáEducativo 2026</v>
      </c>
      <c r="G150" s="127" t="s">
        <v>235</v>
      </c>
      <c r="H150" s="127" t="s">
        <v>358</v>
      </c>
      <c r="I150" s="75" t="s">
        <v>61</v>
      </c>
      <c r="J150" s="71" t="s">
        <v>429</v>
      </c>
      <c r="K150" s="75" t="s">
        <v>371</v>
      </c>
      <c r="L150" s="71" t="s">
        <v>59</v>
      </c>
      <c r="M150" s="72" t="s">
        <v>423</v>
      </c>
      <c r="N150" s="12" t="s">
        <v>418</v>
      </c>
      <c r="O150" s="71" t="str">
        <f t="shared" si="6"/>
        <v>1166. Cuidado Continuo por una vida con bienestar para la población migrante internacional de BogotáEducativo 20261_FONTIBON1_ENERO_2026</v>
      </c>
      <c r="P150" s="76">
        <v>105404</v>
      </c>
      <c r="Q150" s="76"/>
      <c r="R150" s="76"/>
      <c r="S150" s="128">
        <v>0</v>
      </c>
      <c r="T150" s="77">
        <v>0</v>
      </c>
    </row>
    <row r="151" spans="2:20" ht="30" hidden="1" customHeight="1" x14ac:dyDescent="0.35">
      <c r="B151" s="75">
        <v>117</v>
      </c>
      <c r="C151" s="126" t="s">
        <v>106</v>
      </c>
      <c r="D151" s="125" t="s">
        <v>115</v>
      </c>
      <c r="E151" s="75">
        <v>2026</v>
      </c>
      <c r="F151" s="71" t="str">
        <f t="shared" si="5"/>
        <v>1177. Cuidado Continuo por una vida con bienestar para la población con discapacidadEducativo 2026</v>
      </c>
      <c r="G151" s="127" t="s">
        <v>236</v>
      </c>
      <c r="H151" s="127" t="s">
        <v>358</v>
      </c>
      <c r="I151" s="75" t="s">
        <v>61</v>
      </c>
      <c r="J151" s="71" t="s">
        <v>429</v>
      </c>
      <c r="K151" s="75" t="s">
        <v>371</v>
      </c>
      <c r="L151" s="71" t="s">
        <v>59</v>
      </c>
      <c r="M151" s="72" t="s">
        <v>423</v>
      </c>
      <c r="N151" s="12" t="s">
        <v>418</v>
      </c>
      <c r="O151" s="71" t="str">
        <f t="shared" si="6"/>
        <v>1177. Cuidado Continuo por una vida con bienestar para la población con discapacidadEducativo 20261_FONTIBON1_ENERO_2026</v>
      </c>
      <c r="P151" s="76">
        <v>161342</v>
      </c>
      <c r="Q151" s="76"/>
      <c r="R151" s="76"/>
      <c r="S151" s="128">
        <v>4</v>
      </c>
      <c r="T151" s="77">
        <v>645368</v>
      </c>
    </row>
    <row r="152" spans="2:20" ht="30" hidden="1" customHeight="1" x14ac:dyDescent="0.35">
      <c r="B152" s="75">
        <v>117</v>
      </c>
      <c r="C152" s="126" t="s">
        <v>106</v>
      </c>
      <c r="D152" s="125" t="s">
        <v>119</v>
      </c>
      <c r="E152" s="75">
        <v>2026</v>
      </c>
      <c r="F152" s="71" t="str">
        <f t="shared" si="5"/>
        <v>1177. Cuidado Continuo por una vida con bienestar para la población con discapacidadLaboral2026</v>
      </c>
      <c r="G152" s="127" t="s">
        <v>236</v>
      </c>
      <c r="H152" s="127" t="s">
        <v>358</v>
      </c>
      <c r="I152" s="75" t="s">
        <v>61</v>
      </c>
      <c r="J152" s="71" t="s">
        <v>429</v>
      </c>
      <c r="K152" s="75" t="s">
        <v>371</v>
      </c>
      <c r="L152" s="71" t="s">
        <v>354</v>
      </c>
      <c r="M152" s="72" t="s">
        <v>423</v>
      </c>
      <c r="N152" s="12" t="s">
        <v>418</v>
      </c>
      <c r="O152" s="71" t="str">
        <f t="shared" si="6"/>
        <v>1177. Cuidado Continuo por una vida con bienestar para la población con discapacidadLaboral20261_FONTIBON1_ENERO_2026</v>
      </c>
      <c r="P152" s="76">
        <v>161342</v>
      </c>
      <c r="Q152" s="76"/>
      <c r="R152" s="76"/>
      <c r="S152" s="128">
        <v>28</v>
      </c>
      <c r="T152" s="77">
        <v>4517576</v>
      </c>
    </row>
    <row r="153" spans="2:20" ht="30" hidden="1" customHeight="1" x14ac:dyDescent="0.35">
      <c r="B153" s="75">
        <v>118</v>
      </c>
      <c r="C153" s="126" t="s">
        <v>106</v>
      </c>
      <c r="D153" s="125" t="s">
        <v>114</v>
      </c>
      <c r="E153" s="75">
        <v>2026</v>
      </c>
      <c r="F153" s="71" t="str">
        <f t="shared" si="5"/>
        <v>1187. Cuidado Continuo por una vida con bienestar para la población con discapacidadComunitario2026</v>
      </c>
      <c r="G153" s="127" t="s">
        <v>237</v>
      </c>
      <c r="H153" s="127" t="s">
        <v>358</v>
      </c>
      <c r="I153" s="75" t="s">
        <v>61</v>
      </c>
      <c r="J153" s="71" t="s">
        <v>429</v>
      </c>
      <c r="K153" s="75" t="s">
        <v>372</v>
      </c>
      <c r="L153" s="71" t="s">
        <v>59</v>
      </c>
      <c r="M153" s="72" t="s">
        <v>423</v>
      </c>
      <c r="N153" s="12" t="s">
        <v>418</v>
      </c>
      <c r="O153" s="71" t="str">
        <f t="shared" si="6"/>
        <v>1187. Cuidado Continuo por una vida con bienestar para la población con discapacidadComunitario20261_FONTIBON1_ENERO_2026</v>
      </c>
      <c r="P153" s="76">
        <v>992404</v>
      </c>
      <c r="Q153" s="76"/>
      <c r="R153" s="76"/>
      <c r="S153" s="128">
        <v>2</v>
      </c>
      <c r="T153" s="77">
        <v>1984808</v>
      </c>
    </row>
    <row r="154" spans="2:20" ht="30" hidden="1" customHeight="1" x14ac:dyDescent="0.35">
      <c r="B154" s="75">
        <v>119</v>
      </c>
      <c r="C154" s="126" t="s">
        <v>106</v>
      </c>
      <c r="D154" s="125" t="s">
        <v>114</v>
      </c>
      <c r="E154" s="75">
        <v>2026</v>
      </c>
      <c r="F154" s="71" t="str">
        <f t="shared" si="5"/>
        <v>1197. Cuidado Continuo por una vida con bienestar para la población con discapacidadComunitario2026</v>
      </c>
      <c r="G154" s="127" t="s">
        <v>238</v>
      </c>
      <c r="H154" s="127" t="s">
        <v>358</v>
      </c>
      <c r="I154" s="75" t="s">
        <v>61</v>
      </c>
      <c r="J154" s="71" t="s">
        <v>429</v>
      </c>
      <c r="K154" s="75" t="s">
        <v>371</v>
      </c>
      <c r="L154" s="71" t="s">
        <v>59</v>
      </c>
      <c r="M154" s="72" t="s">
        <v>423</v>
      </c>
      <c r="N154" s="12" t="s">
        <v>418</v>
      </c>
      <c r="O154" s="71" t="str">
        <f t="shared" si="6"/>
        <v>1197. Cuidado Continuo por una vida con bienestar para la población con discapacidadComunitario20261_FONTIBON1_ENERO_2026</v>
      </c>
      <c r="P154" s="76">
        <v>355662</v>
      </c>
      <c r="Q154" s="76"/>
      <c r="R154" s="76"/>
      <c r="S154" s="128">
        <v>4</v>
      </c>
      <c r="T154" s="77">
        <v>1422648</v>
      </c>
    </row>
    <row r="155" spans="2:20" ht="30" hidden="1" customHeight="1" x14ac:dyDescent="0.35">
      <c r="B155" s="75">
        <v>120</v>
      </c>
      <c r="C155" s="126" t="s">
        <v>106</v>
      </c>
      <c r="D155" s="125" t="s">
        <v>114</v>
      </c>
      <c r="E155" s="75">
        <v>2026</v>
      </c>
      <c r="F155" s="71" t="str">
        <f t="shared" si="5"/>
        <v>1207. Cuidado Continuo por una vida con bienestar para la población con discapacidadComunitario2026</v>
      </c>
      <c r="G155" s="127" t="s">
        <v>239</v>
      </c>
      <c r="H155" s="127" t="s">
        <v>358</v>
      </c>
      <c r="I155" s="75" t="s">
        <v>61</v>
      </c>
      <c r="J155" s="71" t="s">
        <v>429</v>
      </c>
      <c r="K155" s="75" t="s">
        <v>382</v>
      </c>
      <c r="L155" s="71" t="s">
        <v>59</v>
      </c>
      <c r="M155" s="72" t="s">
        <v>423</v>
      </c>
      <c r="N155" s="12" t="s">
        <v>418</v>
      </c>
      <c r="O155" s="71" t="str">
        <f t="shared" si="6"/>
        <v>1207. Cuidado Continuo por una vida con bienestar para la población con discapacidadComunitario20261_FONTIBON1_ENERO_2026</v>
      </c>
      <c r="P155" s="76">
        <v>1422652</v>
      </c>
      <c r="Q155" s="76"/>
      <c r="R155" s="76"/>
      <c r="S155" s="128">
        <v>1</v>
      </c>
      <c r="T155" s="77">
        <v>1422652</v>
      </c>
    </row>
    <row r="156" spans="2:20" ht="30" hidden="1" customHeight="1" x14ac:dyDescent="0.35">
      <c r="B156" s="75">
        <v>121</v>
      </c>
      <c r="C156" s="126" t="s">
        <v>106</v>
      </c>
      <c r="D156" s="125" t="s">
        <v>114</v>
      </c>
      <c r="E156" s="75">
        <v>2026</v>
      </c>
      <c r="F156" s="71" t="str">
        <f t="shared" si="5"/>
        <v>1217. Cuidado Continuo por una vida con bienestar para la población con discapacidadComunitario2026</v>
      </c>
      <c r="G156" s="127" t="s">
        <v>240</v>
      </c>
      <c r="H156" s="127" t="s">
        <v>360</v>
      </c>
      <c r="I156" s="75" t="s">
        <v>61</v>
      </c>
      <c r="J156" s="71" t="s">
        <v>429</v>
      </c>
      <c r="K156" s="75" t="s">
        <v>58</v>
      </c>
      <c r="L156" s="71" t="s">
        <v>59</v>
      </c>
      <c r="M156" s="72" t="s">
        <v>423</v>
      </c>
      <c r="N156" s="12" t="s">
        <v>418</v>
      </c>
      <c r="O156" s="71" t="str">
        <f t="shared" si="6"/>
        <v>1217. Cuidado Continuo por una vida con bienestar para la población con discapacidadComunitario20261_FONTIBON1_ENERO_2026</v>
      </c>
      <c r="P156" s="76">
        <v>35135</v>
      </c>
      <c r="Q156" s="76"/>
      <c r="R156" s="76"/>
      <c r="S156" s="128">
        <v>4</v>
      </c>
      <c r="T156" s="77">
        <v>140540</v>
      </c>
    </row>
    <row r="157" spans="2:20" ht="30" hidden="1" customHeight="1" x14ac:dyDescent="0.35">
      <c r="B157" s="75">
        <v>122</v>
      </c>
      <c r="C157" s="126" t="s">
        <v>106</v>
      </c>
      <c r="D157" s="125" t="s">
        <v>114</v>
      </c>
      <c r="E157" s="75">
        <v>2026</v>
      </c>
      <c r="F157" s="71" t="str">
        <f t="shared" si="5"/>
        <v>1227. Cuidado Continuo por una vida con bienestar para la población con discapacidadComunitario2026</v>
      </c>
      <c r="G157" s="127" t="s">
        <v>241</v>
      </c>
      <c r="H157" s="127" t="s">
        <v>359</v>
      </c>
      <c r="I157" s="75" t="s">
        <v>61</v>
      </c>
      <c r="J157" s="71" t="s">
        <v>429</v>
      </c>
      <c r="K157" s="75" t="s">
        <v>383</v>
      </c>
      <c r="L157" s="71" t="s">
        <v>59</v>
      </c>
      <c r="M157" s="72" t="s">
        <v>423</v>
      </c>
      <c r="N157" s="12" t="s">
        <v>418</v>
      </c>
      <c r="O157" s="71" t="str">
        <f t="shared" si="6"/>
        <v>1227. Cuidado Continuo por una vida con bienestar para la población con discapacidadComunitario20261_FONTIBON1_ENERO_2026</v>
      </c>
      <c r="P157" s="76">
        <v>53781</v>
      </c>
      <c r="Q157" s="76"/>
      <c r="R157" s="76"/>
      <c r="S157" s="128">
        <v>3</v>
      </c>
      <c r="T157" s="77">
        <v>161343</v>
      </c>
    </row>
    <row r="158" spans="2:20" ht="30" hidden="1" customHeight="1" x14ac:dyDescent="0.35">
      <c r="B158" s="75">
        <v>123</v>
      </c>
      <c r="C158" s="126" t="s">
        <v>106</v>
      </c>
      <c r="D158" s="125" t="s">
        <v>118</v>
      </c>
      <c r="E158" s="75">
        <v>2026</v>
      </c>
      <c r="F158" s="71" t="str">
        <f t="shared" si="5"/>
        <v>1237. Cuidado Continuo por una vida con bienestar para la población con discapacidadInstitucional2026</v>
      </c>
      <c r="G158" s="127" t="s">
        <v>242</v>
      </c>
      <c r="H158" s="127" t="s">
        <v>358</v>
      </c>
      <c r="I158" s="75" t="s">
        <v>61</v>
      </c>
      <c r="J158" s="71" t="s">
        <v>429</v>
      </c>
      <c r="K158" s="75" t="s">
        <v>371</v>
      </c>
      <c r="L158" s="71" t="s">
        <v>59</v>
      </c>
      <c r="M158" s="72" t="s">
        <v>423</v>
      </c>
      <c r="N158" s="12" t="s">
        <v>418</v>
      </c>
      <c r="O158" s="71" t="str">
        <f t="shared" si="6"/>
        <v>1237. Cuidado Continuo por una vida con bienestar para la población con discapacidadInstitucional20261_FONTIBON1_ENERO_2026</v>
      </c>
      <c r="P158" s="76">
        <v>266747</v>
      </c>
      <c r="Q158" s="76"/>
      <c r="R158" s="76"/>
      <c r="S158" s="128">
        <v>6</v>
      </c>
      <c r="T158" s="77">
        <v>1600482</v>
      </c>
    </row>
    <row r="159" spans="2:20" ht="30" hidden="1" customHeight="1" x14ac:dyDescent="0.35">
      <c r="B159" s="75">
        <v>124</v>
      </c>
      <c r="C159" s="126" t="s">
        <v>106</v>
      </c>
      <c r="D159" s="125" t="s">
        <v>114</v>
      </c>
      <c r="E159" s="75">
        <v>2026</v>
      </c>
      <c r="F159" s="71" t="str">
        <f t="shared" si="5"/>
        <v>1247. Cuidado Continuo por una vida con bienestar para la población con discapacidadComunitario2026</v>
      </c>
      <c r="G159" s="127" t="s">
        <v>243</v>
      </c>
      <c r="H159" s="127" t="s">
        <v>358</v>
      </c>
      <c r="I159" s="75" t="s">
        <v>61</v>
      </c>
      <c r="J159" s="71" t="s">
        <v>429</v>
      </c>
      <c r="K159" s="75" t="s">
        <v>384</v>
      </c>
      <c r="L159" s="71" t="s">
        <v>59</v>
      </c>
      <c r="M159" s="72" t="s">
        <v>423</v>
      </c>
      <c r="N159" s="12" t="s">
        <v>418</v>
      </c>
      <c r="O159" s="71" t="str">
        <f t="shared" si="6"/>
        <v>1247. Cuidado Continuo por una vida con bienestar para la población con discapacidadComunitario20261_FONTIBON1_ENERO_2026</v>
      </c>
      <c r="P159" s="76">
        <v>851865</v>
      </c>
      <c r="Q159" s="76"/>
      <c r="R159" s="76"/>
      <c r="S159" s="128">
        <v>0</v>
      </c>
      <c r="T159" s="77">
        <v>0</v>
      </c>
    </row>
    <row r="160" spans="2:20" ht="30" hidden="1" customHeight="1" x14ac:dyDescent="0.35">
      <c r="B160" s="75">
        <v>125</v>
      </c>
      <c r="C160" s="126" t="s">
        <v>106</v>
      </c>
      <c r="D160" s="125" t="s">
        <v>114</v>
      </c>
      <c r="E160" s="75">
        <v>2026</v>
      </c>
      <c r="F160" s="71" t="str">
        <f t="shared" si="5"/>
        <v>1257. Cuidado Continuo por una vida con bienestar para la población con discapacidadComunitario2026</v>
      </c>
      <c r="G160" s="127" t="s">
        <v>244</v>
      </c>
      <c r="H160" s="127" t="s">
        <v>358</v>
      </c>
      <c r="I160" s="75" t="s">
        <v>61</v>
      </c>
      <c r="J160" s="71" t="s">
        <v>429</v>
      </c>
      <c r="K160" s="75" t="s">
        <v>353</v>
      </c>
      <c r="L160" s="71" t="s">
        <v>369</v>
      </c>
      <c r="M160" s="72" t="s">
        <v>423</v>
      </c>
      <c r="N160" s="12" t="s">
        <v>418</v>
      </c>
      <c r="O160" s="71" t="str">
        <f t="shared" si="6"/>
        <v>1257. Cuidado Continuo por una vida con bienestar para la población con discapacidadComunitario20261_FONTIBON1_ENERO_2026</v>
      </c>
      <c r="P160" s="76">
        <v>12879544</v>
      </c>
      <c r="Q160" s="76"/>
      <c r="R160" s="76"/>
      <c r="S160" s="128">
        <v>0</v>
      </c>
      <c r="T160" s="77">
        <v>0</v>
      </c>
    </row>
    <row r="161" spans="2:20" ht="30" hidden="1" customHeight="1" x14ac:dyDescent="0.35">
      <c r="B161" s="75">
        <v>126</v>
      </c>
      <c r="C161" s="126" t="s">
        <v>107</v>
      </c>
      <c r="D161" s="125" t="s">
        <v>114</v>
      </c>
      <c r="E161" s="75">
        <v>2026</v>
      </c>
      <c r="F161" s="71" t="str">
        <f t="shared" si="5"/>
        <v>1268. Cuidado Continuo por una vida con bienestar para la ruralidad de BogotáComunitario2026</v>
      </c>
      <c r="G161" s="127" t="s">
        <v>245</v>
      </c>
      <c r="H161" s="127" t="s">
        <v>358</v>
      </c>
      <c r="I161" s="75" t="s">
        <v>61</v>
      </c>
      <c r="J161" s="71" t="s">
        <v>429</v>
      </c>
      <c r="K161" s="75" t="s">
        <v>371</v>
      </c>
      <c r="L161" s="71" t="s">
        <v>369</v>
      </c>
      <c r="M161" s="72" t="s">
        <v>423</v>
      </c>
      <c r="N161" s="12" t="s">
        <v>418</v>
      </c>
      <c r="O161" s="71" t="str">
        <f t="shared" si="6"/>
        <v>1268. Cuidado Continuo por una vida con bienestar para la ruralidad de BogotáComunitario20261_FONTIBON1_ENERO_2026</v>
      </c>
      <c r="P161" s="76">
        <v>175674</v>
      </c>
      <c r="Q161" s="76"/>
      <c r="R161" s="76"/>
      <c r="S161" s="128"/>
      <c r="T161" s="77">
        <v>0</v>
      </c>
    </row>
    <row r="162" spans="2:20" ht="30" hidden="1" customHeight="1" x14ac:dyDescent="0.35">
      <c r="B162" s="75">
        <v>127</v>
      </c>
      <c r="C162" s="126" t="s">
        <v>107</v>
      </c>
      <c r="D162" s="125" t="s">
        <v>114</v>
      </c>
      <c r="E162" s="75">
        <v>2026</v>
      </c>
      <c r="F162" s="71" t="str">
        <f t="shared" si="5"/>
        <v>1278. Cuidado Continuo por una vida con bienestar para la ruralidad de BogotáComunitario2026</v>
      </c>
      <c r="G162" s="127" t="s">
        <v>246</v>
      </c>
      <c r="H162" s="127" t="s">
        <v>358</v>
      </c>
      <c r="I162" s="75" t="s">
        <v>61</v>
      </c>
      <c r="J162" s="71" t="s">
        <v>429</v>
      </c>
      <c r="K162" s="75" t="s">
        <v>371</v>
      </c>
      <c r="L162" s="71" t="s">
        <v>59</v>
      </c>
      <c r="M162" s="72" t="s">
        <v>423</v>
      </c>
      <c r="N162" s="12" t="s">
        <v>418</v>
      </c>
      <c r="O162" s="71" t="str">
        <f t="shared" si="6"/>
        <v>1278. Cuidado Continuo por una vida con bienestar para la ruralidad de BogotáComunitario20261_FONTIBON1_ENERO_2026</v>
      </c>
      <c r="P162" s="76">
        <v>468320</v>
      </c>
      <c r="Q162" s="76"/>
      <c r="R162" s="76"/>
      <c r="S162" s="128"/>
      <c r="T162" s="77">
        <v>0</v>
      </c>
    </row>
    <row r="163" spans="2:20" ht="30" hidden="1" customHeight="1" x14ac:dyDescent="0.35">
      <c r="B163" s="75">
        <v>127</v>
      </c>
      <c r="C163" s="126" t="s">
        <v>107</v>
      </c>
      <c r="D163" s="125" t="s">
        <v>115</v>
      </c>
      <c r="E163" s="75">
        <v>2026</v>
      </c>
      <c r="F163" s="71" t="str">
        <f t="shared" si="5"/>
        <v>1278. Cuidado Continuo por una vida con bienestar para la ruralidad de BogotáEducativo 2026</v>
      </c>
      <c r="G163" s="127" t="s">
        <v>246</v>
      </c>
      <c r="H163" s="127" t="s">
        <v>358</v>
      </c>
      <c r="I163" s="75" t="s">
        <v>61</v>
      </c>
      <c r="J163" s="71" t="s">
        <v>429</v>
      </c>
      <c r="K163" s="75" t="s">
        <v>371</v>
      </c>
      <c r="L163" s="71" t="s">
        <v>59</v>
      </c>
      <c r="M163" s="72" t="s">
        <v>423</v>
      </c>
      <c r="N163" s="12" t="s">
        <v>418</v>
      </c>
      <c r="O163" s="71" t="str">
        <f t="shared" si="6"/>
        <v>1278. Cuidado Continuo por una vida con bienestar para la ruralidad de BogotáEducativo 20261_FONTIBON1_ENERO_2026</v>
      </c>
      <c r="P163" s="76">
        <v>468320</v>
      </c>
      <c r="Q163" s="76"/>
      <c r="R163" s="76"/>
      <c r="S163" s="128"/>
      <c r="T163" s="77">
        <v>0</v>
      </c>
    </row>
    <row r="164" spans="2:20" ht="30" hidden="1" customHeight="1" x14ac:dyDescent="0.35">
      <c r="B164" s="75">
        <v>127</v>
      </c>
      <c r="C164" s="126" t="s">
        <v>107</v>
      </c>
      <c r="D164" s="125" t="s">
        <v>118</v>
      </c>
      <c r="E164" s="75">
        <v>2026</v>
      </c>
      <c r="F164" s="71" t="str">
        <f t="shared" si="5"/>
        <v>1278. Cuidado Continuo por una vida con bienestar para la ruralidad de BogotáInstitucional2026</v>
      </c>
      <c r="G164" s="127" t="s">
        <v>246</v>
      </c>
      <c r="H164" s="127" t="s">
        <v>358</v>
      </c>
      <c r="I164" s="75" t="s">
        <v>61</v>
      </c>
      <c r="J164" s="71" t="s">
        <v>429</v>
      </c>
      <c r="K164" s="75" t="s">
        <v>371</v>
      </c>
      <c r="L164" s="71" t="s">
        <v>59</v>
      </c>
      <c r="M164" s="72" t="s">
        <v>423</v>
      </c>
      <c r="N164" s="12" t="s">
        <v>418</v>
      </c>
      <c r="O164" s="71" t="str">
        <f t="shared" si="6"/>
        <v>1278. Cuidado Continuo por una vida con bienestar para la ruralidad de BogotáInstitucional20261_FONTIBON1_ENERO_2026</v>
      </c>
      <c r="P164" s="76">
        <v>468320</v>
      </c>
      <c r="Q164" s="76"/>
      <c r="R164" s="76"/>
      <c r="S164" s="128"/>
      <c r="T164" s="77">
        <v>0</v>
      </c>
    </row>
    <row r="165" spans="2:20" ht="30" hidden="1" customHeight="1" x14ac:dyDescent="0.35">
      <c r="B165" s="75">
        <v>128</v>
      </c>
      <c r="C165" s="126" t="s">
        <v>107</v>
      </c>
      <c r="D165" s="125" t="s">
        <v>114</v>
      </c>
      <c r="E165" s="75">
        <v>2026</v>
      </c>
      <c r="F165" s="71" t="str">
        <f t="shared" si="5"/>
        <v>1288. Cuidado Continuo por una vida con bienestar para la ruralidad de BogotáComunitario2026</v>
      </c>
      <c r="G165" s="127" t="s">
        <v>247</v>
      </c>
      <c r="H165" s="127" t="s">
        <v>358</v>
      </c>
      <c r="I165" s="75" t="s">
        <v>61</v>
      </c>
      <c r="J165" s="71" t="s">
        <v>429</v>
      </c>
      <c r="K165" s="75" t="s">
        <v>371</v>
      </c>
      <c r="L165" s="71" t="s">
        <v>369</v>
      </c>
      <c r="M165" s="72" t="s">
        <v>423</v>
      </c>
      <c r="N165" s="12" t="s">
        <v>418</v>
      </c>
      <c r="O165" s="71" t="str">
        <f t="shared" si="6"/>
        <v>1288. Cuidado Continuo por una vida con bienestar para la ruralidad de BogotáComunitario20261_FONTIBON1_ENERO_2026</v>
      </c>
      <c r="P165" s="76">
        <v>140539</v>
      </c>
      <c r="Q165" s="76"/>
      <c r="R165" s="76"/>
      <c r="S165" s="128"/>
      <c r="T165" s="77">
        <v>0</v>
      </c>
    </row>
    <row r="166" spans="2:20" ht="30" hidden="1" customHeight="1" x14ac:dyDescent="0.35">
      <c r="B166" s="75">
        <v>128</v>
      </c>
      <c r="C166" s="126" t="s">
        <v>107</v>
      </c>
      <c r="D166" s="125" t="s">
        <v>115</v>
      </c>
      <c r="E166" s="75">
        <v>2026</v>
      </c>
      <c r="F166" s="71" t="str">
        <f t="shared" si="5"/>
        <v>1288. Cuidado Continuo por una vida con bienestar para la ruralidad de BogotáEducativo 2026</v>
      </c>
      <c r="G166" s="127" t="s">
        <v>247</v>
      </c>
      <c r="H166" s="127" t="s">
        <v>358</v>
      </c>
      <c r="I166" s="75" t="s">
        <v>61</v>
      </c>
      <c r="J166" s="71" t="s">
        <v>429</v>
      </c>
      <c r="K166" s="75" t="s">
        <v>371</v>
      </c>
      <c r="L166" s="71" t="s">
        <v>369</v>
      </c>
      <c r="M166" s="72" t="s">
        <v>423</v>
      </c>
      <c r="N166" s="12" t="s">
        <v>418</v>
      </c>
      <c r="O166" s="71" t="str">
        <f t="shared" si="6"/>
        <v>1288. Cuidado Continuo por una vida con bienestar para la ruralidad de BogotáEducativo 20261_FONTIBON1_ENERO_2026</v>
      </c>
      <c r="P166" s="76">
        <v>140539</v>
      </c>
      <c r="Q166" s="76"/>
      <c r="R166" s="76"/>
      <c r="S166" s="128"/>
      <c r="T166" s="77">
        <v>0</v>
      </c>
    </row>
    <row r="167" spans="2:20" ht="30" hidden="1" customHeight="1" x14ac:dyDescent="0.35">
      <c r="B167" s="75">
        <v>129</v>
      </c>
      <c r="C167" s="126" t="s">
        <v>107</v>
      </c>
      <c r="D167" s="125" t="s">
        <v>114</v>
      </c>
      <c r="E167" s="75">
        <v>2026</v>
      </c>
      <c r="F167" s="71" t="str">
        <f t="shared" si="5"/>
        <v>1298. Cuidado Continuo por una vida con bienestar para la ruralidad de BogotáComunitario2026</v>
      </c>
      <c r="G167" s="127" t="s">
        <v>248</v>
      </c>
      <c r="H167" s="127" t="s">
        <v>358</v>
      </c>
      <c r="I167" s="75" t="s">
        <v>61</v>
      </c>
      <c r="J167" s="71" t="s">
        <v>429</v>
      </c>
      <c r="K167" s="75" t="s">
        <v>371</v>
      </c>
      <c r="L167" s="71" t="s">
        <v>59</v>
      </c>
      <c r="M167" s="72" t="s">
        <v>423</v>
      </c>
      <c r="N167" s="12" t="s">
        <v>418</v>
      </c>
      <c r="O167" s="71" t="str">
        <f t="shared" si="6"/>
        <v>1298. Cuidado Continuo por una vida con bienestar para la ruralidad de BogotáComunitario20261_FONTIBON1_ENERO_2026</v>
      </c>
      <c r="P167" s="76">
        <v>175674</v>
      </c>
      <c r="Q167" s="76"/>
      <c r="R167" s="76"/>
      <c r="S167" s="128"/>
      <c r="T167" s="77">
        <v>0</v>
      </c>
    </row>
    <row r="168" spans="2:20" ht="30" hidden="1" customHeight="1" x14ac:dyDescent="0.35">
      <c r="B168" s="75">
        <v>130</v>
      </c>
      <c r="C168" s="126" t="s">
        <v>107</v>
      </c>
      <c r="D168" s="125" t="s">
        <v>114</v>
      </c>
      <c r="E168" s="75">
        <v>2026</v>
      </c>
      <c r="F168" s="71" t="str">
        <f t="shared" si="5"/>
        <v>1308. Cuidado Continuo por una vida con bienestar para la ruralidad de BogotáComunitario2026</v>
      </c>
      <c r="G168" s="127" t="s">
        <v>249</v>
      </c>
      <c r="H168" s="127" t="s">
        <v>358</v>
      </c>
      <c r="I168" s="75" t="s">
        <v>61</v>
      </c>
      <c r="J168" s="71" t="s">
        <v>429</v>
      </c>
      <c r="K168" s="75" t="s">
        <v>371</v>
      </c>
      <c r="L168" s="71" t="s">
        <v>369</v>
      </c>
      <c r="M168" s="72" t="s">
        <v>423</v>
      </c>
      <c r="N168" s="12" t="s">
        <v>418</v>
      </c>
      <c r="O168" s="71" t="str">
        <f t="shared" si="6"/>
        <v>1308. Cuidado Continuo por una vida con bienestar para la ruralidad de BogotáComunitario20261_FONTIBON1_ENERO_2026</v>
      </c>
      <c r="P168" s="76">
        <v>140539</v>
      </c>
      <c r="Q168" s="76"/>
      <c r="R168" s="76"/>
      <c r="S168" s="128"/>
      <c r="T168" s="77">
        <v>0</v>
      </c>
    </row>
    <row r="169" spans="2:20" ht="30" hidden="1" customHeight="1" x14ac:dyDescent="0.35">
      <c r="B169" s="75">
        <v>131</v>
      </c>
      <c r="C169" s="126" t="s">
        <v>107</v>
      </c>
      <c r="D169" s="125" t="s">
        <v>119</v>
      </c>
      <c r="E169" s="75">
        <v>2026</v>
      </c>
      <c r="F169" s="71" t="str">
        <f t="shared" si="5"/>
        <v>1318. Cuidado Continuo por una vida con bienestar para la ruralidad de BogotáLaboral2026</v>
      </c>
      <c r="G169" s="127" t="s">
        <v>250</v>
      </c>
      <c r="H169" s="127" t="s">
        <v>359</v>
      </c>
      <c r="I169" s="75" t="s">
        <v>61</v>
      </c>
      <c r="J169" s="71" t="s">
        <v>429</v>
      </c>
      <c r="K169" s="75" t="s">
        <v>376</v>
      </c>
      <c r="L169" s="71" t="s">
        <v>59</v>
      </c>
      <c r="M169" s="72" t="s">
        <v>423</v>
      </c>
      <c r="N169" s="12" t="s">
        <v>418</v>
      </c>
      <c r="O169" s="71" t="str">
        <f t="shared" si="6"/>
        <v>1318. Cuidado Continuo por una vida con bienestar para la ruralidad de BogotáLaboral20261_FONTIBON1_ENERO_2026</v>
      </c>
      <c r="P169" s="76">
        <v>940787</v>
      </c>
      <c r="Q169" s="76"/>
      <c r="R169" s="76"/>
      <c r="S169" s="128"/>
      <c r="T169" s="77">
        <v>0</v>
      </c>
    </row>
    <row r="170" spans="2:20" ht="30" hidden="1" customHeight="1" x14ac:dyDescent="0.35">
      <c r="B170" s="75">
        <v>132</v>
      </c>
      <c r="C170" s="126" t="s">
        <v>107</v>
      </c>
      <c r="D170" s="125" t="s">
        <v>119</v>
      </c>
      <c r="E170" s="75">
        <v>2026</v>
      </c>
      <c r="F170" s="71" t="str">
        <f t="shared" si="5"/>
        <v>1328. Cuidado Continuo por una vida con bienestar para la ruralidad de BogotáLaboral2026</v>
      </c>
      <c r="G170" s="127" t="s">
        <v>251</v>
      </c>
      <c r="H170" s="127" t="s">
        <v>359</v>
      </c>
      <c r="I170" s="75" t="s">
        <v>61</v>
      </c>
      <c r="J170" s="71" t="s">
        <v>429</v>
      </c>
      <c r="K170" s="75" t="s">
        <v>385</v>
      </c>
      <c r="L170" s="71" t="s">
        <v>369</v>
      </c>
      <c r="M170" s="72" t="s">
        <v>423</v>
      </c>
      <c r="N170" s="12" t="s">
        <v>418</v>
      </c>
      <c r="O170" s="71" t="str">
        <f t="shared" si="6"/>
        <v>1328. Cuidado Continuo por una vida con bienestar para la ruralidad de BogotáLaboral20261_FONTIBON1_ENERO_2026</v>
      </c>
      <c r="P170" s="76">
        <v>250875</v>
      </c>
      <c r="Q170" s="76"/>
      <c r="R170" s="76"/>
      <c r="S170" s="128"/>
      <c r="T170" s="77">
        <v>0</v>
      </c>
    </row>
    <row r="171" spans="2:20" ht="30" hidden="1" customHeight="1" x14ac:dyDescent="0.35">
      <c r="B171" s="75">
        <v>133</v>
      </c>
      <c r="C171" s="126" t="s">
        <v>107</v>
      </c>
      <c r="D171" s="125" t="s">
        <v>119</v>
      </c>
      <c r="E171" s="75">
        <v>2026</v>
      </c>
      <c r="F171" s="71" t="str">
        <f t="shared" si="5"/>
        <v>1338. Cuidado Continuo por una vida con bienestar para la ruralidad de BogotáLaboral2026</v>
      </c>
      <c r="G171" s="127" t="s">
        <v>252</v>
      </c>
      <c r="H171" s="127" t="s">
        <v>359</v>
      </c>
      <c r="I171" s="75" t="s">
        <v>61</v>
      </c>
      <c r="J171" s="71" t="s">
        <v>429</v>
      </c>
      <c r="K171" s="75" t="s">
        <v>385</v>
      </c>
      <c r="L171" s="71" t="s">
        <v>369</v>
      </c>
      <c r="M171" s="72" t="s">
        <v>423</v>
      </c>
      <c r="N171" s="12" t="s">
        <v>418</v>
      </c>
      <c r="O171" s="71" t="str">
        <f t="shared" si="6"/>
        <v>1338. Cuidado Continuo por una vida con bienestar para la ruralidad de BogotáLaboral20261_FONTIBON1_ENERO_2026</v>
      </c>
      <c r="P171" s="76">
        <v>183687</v>
      </c>
      <c r="Q171" s="76"/>
      <c r="R171" s="76"/>
      <c r="S171" s="128"/>
      <c r="T171" s="77">
        <v>0</v>
      </c>
    </row>
    <row r="172" spans="2:20" ht="30" hidden="1" customHeight="1" x14ac:dyDescent="0.35">
      <c r="B172" s="75">
        <v>134</v>
      </c>
      <c r="C172" s="126" t="s">
        <v>107</v>
      </c>
      <c r="D172" s="125" t="s">
        <v>119</v>
      </c>
      <c r="E172" s="75">
        <v>2026</v>
      </c>
      <c r="F172" s="71" t="str">
        <f t="shared" si="5"/>
        <v>1348. Cuidado Continuo por una vida con bienestar para la ruralidad de BogotáLaboral2026</v>
      </c>
      <c r="G172" s="127" t="s">
        <v>253</v>
      </c>
      <c r="H172" s="127" t="s">
        <v>359</v>
      </c>
      <c r="I172" s="75" t="s">
        <v>61</v>
      </c>
      <c r="J172" s="71" t="s">
        <v>429</v>
      </c>
      <c r="K172" s="75" t="s">
        <v>375</v>
      </c>
      <c r="L172" s="71" t="s">
        <v>369</v>
      </c>
      <c r="M172" s="72" t="s">
        <v>423</v>
      </c>
      <c r="N172" s="12" t="s">
        <v>418</v>
      </c>
      <c r="O172" s="71" t="str">
        <f t="shared" si="6"/>
        <v>1348. Cuidado Continuo por una vida con bienestar para la ruralidad de BogotáLaboral20261_FONTIBON1_ENERO_2026</v>
      </c>
      <c r="P172" s="76">
        <v>110336</v>
      </c>
      <c r="Q172" s="76"/>
      <c r="R172" s="76"/>
      <c r="S172" s="128"/>
      <c r="T172" s="77">
        <v>0</v>
      </c>
    </row>
    <row r="173" spans="2:20" ht="30" hidden="1" customHeight="1" x14ac:dyDescent="0.35">
      <c r="B173" s="75">
        <v>135</v>
      </c>
      <c r="C173" s="126" t="s">
        <v>107</v>
      </c>
      <c r="D173" s="125" t="s">
        <v>119</v>
      </c>
      <c r="E173" s="75">
        <v>2026</v>
      </c>
      <c r="F173" s="71" t="str">
        <f t="shared" si="5"/>
        <v>1358. Cuidado Continuo por una vida con bienestar para la ruralidad de BogotáLaboral2026</v>
      </c>
      <c r="G173" s="127" t="s">
        <v>254</v>
      </c>
      <c r="H173" s="127" t="s">
        <v>359</v>
      </c>
      <c r="I173" s="75" t="s">
        <v>61</v>
      </c>
      <c r="J173" s="71" t="s">
        <v>429</v>
      </c>
      <c r="K173" s="75" t="s">
        <v>375</v>
      </c>
      <c r="L173" s="71" t="s">
        <v>59</v>
      </c>
      <c r="M173" s="72" t="s">
        <v>423</v>
      </c>
      <c r="N173" s="12" t="s">
        <v>418</v>
      </c>
      <c r="O173" s="71" t="str">
        <f t="shared" si="6"/>
        <v>1358. Cuidado Continuo por una vida con bienestar para la ruralidad de BogotáLaboral20261_FONTIBON1_ENERO_2026</v>
      </c>
      <c r="P173" s="76">
        <v>137922</v>
      </c>
      <c r="Q173" s="76"/>
      <c r="R173" s="76"/>
      <c r="S173" s="128"/>
      <c r="T173" s="77">
        <v>0</v>
      </c>
    </row>
    <row r="174" spans="2:20" ht="30" hidden="1" customHeight="1" x14ac:dyDescent="0.35">
      <c r="B174" s="75">
        <v>86</v>
      </c>
      <c r="C174" s="126" t="s">
        <v>108</v>
      </c>
      <c r="D174" s="125" t="s">
        <v>116</v>
      </c>
      <c r="E174" s="75">
        <v>2026</v>
      </c>
      <c r="F174" s="71" t="str">
        <f t="shared" si="5"/>
        <v>869. Gestión de Programas Estrategias y Planes para el BienestarGestión Integral Estrategias y Programas2026</v>
      </c>
      <c r="G174" s="127" t="s">
        <v>205</v>
      </c>
      <c r="H174" s="127" t="s">
        <v>361</v>
      </c>
      <c r="I174" s="75" t="s">
        <v>61</v>
      </c>
      <c r="J174" s="71" t="s">
        <v>429</v>
      </c>
      <c r="K174" s="75" t="s">
        <v>384</v>
      </c>
      <c r="L174" s="71" t="s">
        <v>354</v>
      </c>
      <c r="M174" s="72" t="s">
        <v>423</v>
      </c>
      <c r="N174" s="12" t="s">
        <v>418</v>
      </c>
      <c r="O174" s="71" t="str">
        <f t="shared" si="6"/>
        <v>869. Gestión de Programas Estrategias y Planes para el BienestarGestión Integral Estrategias y Programas20261_FONTIBON1_ENERO_2026</v>
      </c>
      <c r="P174" s="76">
        <v>73474880</v>
      </c>
      <c r="Q174" s="76"/>
      <c r="R174" s="76"/>
      <c r="S174" s="128"/>
      <c r="T174" s="77">
        <v>0</v>
      </c>
    </row>
    <row r="175" spans="2:20" ht="30" hidden="1" customHeight="1" x14ac:dyDescent="0.35">
      <c r="B175" s="75">
        <v>136</v>
      </c>
      <c r="C175" s="126" t="s">
        <v>108</v>
      </c>
      <c r="D175" s="125" t="s">
        <v>116</v>
      </c>
      <c r="E175" s="75">
        <v>2026</v>
      </c>
      <c r="F175" s="71" t="str">
        <f t="shared" si="5"/>
        <v>1369. Gestión de Programas Estrategias y Planes para el BienestarGestión Integral Estrategias y Programas2026</v>
      </c>
      <c r="G175" s="127" t="s">
        <v>255</v>
      </c>
      <c r="H175" s="127" t="s">
        <v>362</v>
      </c>
      <c r="I175" s="75" t="s">
        <v>60</v>
      </c>
      <c r="J175" s="71" t="s">
        <v>429</v>
      </c>
      <c r="K175" s="75" t="s">
        <v>353</v>
      </c>
      <c r="L175" s="71" t="s">
        <v>354</v>
      </c>
      <c r="M175" s="72" t="s">
        <v>423</v>
      </c>
      <c r="N175" s="12" t="s">
        <v>418</v>
      </c>
      <c r="O175" s="71" t="str">
        <f t="shared" si="6"/>
        <v>1369. Gestión de Programas Estrategias y Planes para el BienestarGestión Integral Estrategias y Programas20261_FONTIBON1_ENERO_2026</v>
      </c>
      <c r="P175" s="76">
        <v>5621568</v>
      </c>
      <c r="Q175" s="76"/>
      <c r="R175" s="76"/>
      <c r="S175" s="128"/>
      <c r="T175" s="77">
        <v>0</v>
      </c>
    </row>
    <row r="176" spans="2:20" ht="30" hidden="1" customHeight="1" x14ac:dyDescent="0.35">
      <c r="B176" s="75">
        <v>137</v>
      </c>
      <c r="C176" s="126" t="s">
        <v>108</v>
      </c>
      <c r="D176" s="125" t="s">
        <v>116</v>
      </c>
      <c r="E176" s="75">
        <v>2026</v>
      </c>
      <c r="F176" s="71" t="str">
        <f t="shared" si="5"/>
        <v>1379. Gestión de Programas Estrategias y Planes para el BienestarGestión Integral Estrategias y Programas2026</v>
      </c>
      <c r="G176" s="127" t="s">
        <v>256</v>
      </c>
      <c r="H176" s="127" t="s">
        <v>362</v>
      </c>
      <c r="I176" s="75" t="s">
        <v>60</v>
      </c>
      <c r="J176" s="71" t="s">
        <v>429</v>
      </c>
      <c r="K176" s="75" t="s">
        <v>353</v>
      </c>
      <c r="L176" s="71" t="s">
        <v>354</v>
      </c>
      <c r="M176" s="72" t="s">
        <v>423</v>
      </c>
      <c r="N176" s="12" t="s">
        <v>418</v>
      </c>
      <c r="O176" s="71" t="str">
        <f t="shared" si="6"/>
        <v>1379. Gestión de Programas Estrategias y Planes para el BienestarGestión Integral Estrategias y Programas20261_FONTIBON1_ENERO_2026</v>
      </c>
      <c r="P176" s="76">
        <v>3994272</v>
      </c>
      <c r="Q176" s="76"/>
      <c r="R176" s="76"/>
      <c r="S176" s="128"/>
      <c r="T176" s="77">
        <v>0</v>
      </c>
    </row>
    <row r="177" spans="2:20" ht="30" hidden="1" customHeight="1" x14ac:dyDescent="0.35">
      <c r="B177" s="75">
        <v>138</v>
      </c>
      <c r="C177" s="126" t="s">
        <v>108</v>
      </c>
      <c r="D177" s="125" t="s">
        <v>116</v>
      </c>
      <c r="E177" s="75">
        <v>2026</v>
      </c>
      <c r="F177" s="71" t="str">
        <f t="shared" si="5"/>
        <v>1389. Gestión de Programas Estrategias y Planes para el BienestarGestión Integral Estrategias y Programas2026</v>
      </c>
      <c r="G177" s="127" t="s">
        <v>257</v>
      </c>
      <c r="H177" s="127" t="s">
        <v>362</v>
      </c>
      <c r="I177" s="75" t="s">
        <v>60</v>
      </c>
      <c r="J177" s="71" t="s">
        <v>429</v>
      </c>
      <c r="K177" s="75" t="s">
        <v>353</v>
      </c>
      <c r="L177" s="71" t="s">
        <v>354</v>
      </c>
      <c r="M177" s="72" t="s">
        <v>423</v>
      </c>
      <c r="N177" s="12" t="s">
        <v>418</v>
      </c>
      <c r="O177" s="71" t="str">
        <f t="shared" si="6"/>
        <v>1389. Gestión de Programas Estrategias y Planes para el BienestarGestión Integral Estrategias y Programas20261_FONTIBON1_ENERO_2026</v>
      </c>
      <c r="P177" s="76">
        <v>12969056</v>
      </c>
      <c r="Q177" s="76"/>
      <c r="R177" s="76"/>
      <c r="S177" s="128"/>
      <c r="T177" s="77">
        <v>0</v>
      </c>
    </row>
    <row r="178" spans="2:20" ht="30" hidden="1" customHeight="1" x14ac:dyDescent="0.35">
      <c r="B178" s="75">
        <v>139</v>
      </c>
      <c r="C178" s="126" t="s">
        <v>108</v>
      </c>
      <c r="D178" s="125" t="s">
        <v>116</v>
      </c>
      <c r="E178" s="75">
        <v>2026</v>
      </c>
      <c r="F178" s="71" t="str">
        <f t="shared" si="5"/>
        <v>1399. Gestión de Programas Estrategias y Planes para el BienestarGestión Integral Estrategias y Programas2026</v>
      </c>
      <c r="G178" s="127" t="s">
        <v>258</v>
      </c>
      <c r="H178" s="127" t="s">
        <v>362</v>
      </c>
      <c r="I178" s="75" t="s">
        <v>60</v>
      </c>
      <c r="J178" s="71" t="s">
        <v>429</v>
      </c>
      <c r="K178" s="75" t="s">
        <v>353</v>
      </c>
      <c r="L178" s="71" t="s">
        <v>354</v>
      </c>
      <c r="M178" s="72" t="s">
        <v>423</v>
      </c>
      <c r="N178" s="12" t="s">
        <v>418</v>
      </c>
      <c r="O178" s="71" t="str">
        <f t="shared" si="6"/>
        <v>1399. Gestión de Programas Estrategias y Planes para el BienestarGestión Integral Estrategias y Programas20261_FONTIBON1_ENERO_2026</v>
      </c>
      <c r="P178" s="76">
        <v>3994272</v>
      </c>
      <c r="Q178" s="76"/>
      <c r="R178" s="76"/>
      <c r="S178" s="128"/>
      <c r="T178" s="77">
        <v>0</v>
      </c>
    </row>
    <row r="179" spans="2:20" ht="30" hidden="1" customHeight="1" x14ac:dyDescent="0.35">
      <c r="B179" s="75">
        <v>140</v>
      </c>
      <c r="C179" s="126" t="s">
        <v>108</v>
      </c>
      <c r="D179" s="125" t="s">
        <v>116</v>
      </c>
      <c r="E179" s="75">
        <v>2026</v>
      </c>
      <c r="F179" s="71" t="str">
        <f t="shared" si="5"/>
        <v>1409. Gestión de Programas Estrategias y Planes para el BienestarGestión Integral Estrategias y Programas2026</v>
      </c>
      <c r="G179" s="127" t="s">
        <v>259</v>
      </c>
      <c r="H179" s="127" t="s">
        <v>362</v>
      </c>
      <c r="I179" s="75" t="s">
        <v>60</v>
      </c>
      <c r="J179" s="71" t="s">
        <v>429</v>
      </c>
      <c r="K179" s="75" t="s">
        <v>353</v>
      </c>
      <c r="L179" s="71" t="s">
        <v>354</v>
      </c>
      <c r="M179" s="72" t="s">
        <v>423</v>
      </c>
      <c r="N179" s="12" t="s">
        <v>418</v>
      </c>
      <c r="O179" s="71" t="str">
        <f t="shared" si="6"/>
        <v>1409. Gestión de Programas Estrategias y Planes para el BienestarGestión Integral Estrategias y Programas20261_FONTIBON1_ENERO_2026</v>
      </c>
      <c r="P179" s="76">
        <v>5621568</v>
      </c>
      <c r="Q179" s="76"/>
      <c r="R179" s="76"/>
      <c r="S179" s="128"/>
      <c r="T179" s="77">
        <v>0</v>
      </c>
    </row>
    <row r="180" spans="2:20" ht="30" hidden="1" customHeight="1" x14ac:dyDescent="0.35">
      <c r="B180" s="75">
        <v>141</v>
      </c>
      <c r="C180" s="126" t="s">
        <v>108</v>
      </c>
      <c r="D180" s="125" t="s">
        <v>116</v>
      </c>
      <c r="E180" s="75">
        <v>2026</v>
      </c>
      <c r="F180" s="71" t="str">
        <f t="shared" si="5"/>
        <v>1419. Gestión de Programas Estrategias y Planes para el BienestarGestión Integral Estrategias y Programas2026</v>
      </c>
      <c r="G180" s="127" t="s">
        <v>47</v>
      </c>
      <c r="H180" s="127" t="s">
        <v>362</v>
      </c>
      <c r="I180" s="75" t="s">
        <v>60</v>
      </c>
      <c r="J180" s="71" t="s">
        <v>429</v>
      </c>
      <c r="K180" s="75" t="s">
        <v>353</v>
      </c>
      <c r="L180" s="71" t="s">
        <v>354</v>
      </c>
      <c r="M180" s="72" t="s">
        <v>423</v>
      </c>
      <c r="N180" s="12" t="s">
        <v>418</v>
      </c>
      <c r="O180" s="71" t="str">
        <f t="shared" si="6"/>
        <v>1419. Gestión de Programas Estrategias y Planes para el BienestarGestión Integral Estrategias y Programas20261_FONTIBON1_ENERO_2026</v>
      </c>
      <c r="P180" s="76">
        <v>3994272</v>
      </c>
      <c r="Q180" s="76"/>
      <c r="R180" s="76"/>
      <c r="S180" s="128"/>
      <c r="T180" s="77">
        <v>0</v>
      </c>
    </row>
    <row r="181" spans="2:20" ht="30" hidden="1" customHeight="1" x14ac:dyDescent="0.35">
      <c r="B181" s="75">
        <v>142</v>
      </c>
      <c r="C181" s="126" t="s">
        <v>108</v>
      </c>
      <c r="D181" s="125" t="s">
        <v>116</v>
      </c>
      <c r="E181" s="75">
        <v>2026</v>
      </c>
      <c r="F181" s="71" t="str">
        <f t="shared" si="5"/>
        <v>1429. Gestión de Programas Estrategias y Planes para el BienestarGestión Integral Estrategias y Programas2026</v>
      </c>
      <c r="G181" s="127" t="s">
        <v>77</v>
      </c>
      <c r="H181" s="127" t="s">
        <v>362</v>
      </c>
      <c r="I181" s="75" t="s">
        <v>60</v>
      </c>
      <c r="J181" s="71" t="s">
        <v>429</v>
      </c>
      <c r="K181" s="75" t="s">
        <v>353</v>
      </c>
      <c r="L181" s="71" t="s">
        <v>369</v>
      </c>
      <c r="M181" s="72" t="s">
        <v>423</v>
      </c>
      <c r="N181" s="12" t="s">
        <v>418</v>
      </c>
      <c r="O181" s="71" t="str">
        <f t="shared" si="6"/>
        <v>1429. Gestión de Programas Estrategias y Planes para el BienestarGestión Integral Estrategias y Programas20261_FONTIBON1_ENERO_2026</v>
      </c>
      <c r="P181" s="76">
        <v>3994272</v>
      </c>
      <c r="Q181" s="76"/>
      <c r="R181" s="76"/>
      <c r="S181" s="128"/>
      <c r="T181" s="77">
        <v>0</v>
      </c>
    </row>
    <row r="182" spans="2:20" ht="30" hidden="1" customHeight="1" x14ac:dyDescent="0.35">
      <c r="B182" s="75">
        <v>143</v>
      </c>
      <c r="C182" s="126" t="s">
        <v>108</v>
      </c>
      <c r="D182" s="125" t="s">
        <v>116</v>
      </c>
      <c r="E182" s="75">
        <v>2026</v>
      </c>
      <c r="F182" s="71" t="str">
        <f t="shared" si="5"/>
        <v>1439. Gestión de Programas Estrategias y Planes para el BienestarGestión Integral Estrategias y Programas2026</v>
      </c>
      <c r="G182" s="127" t="s">
        <v>260</v>
      </c>
      <c r="H182" s="127" t="s">
        <v>363</v>
      </c>
      <c r="I182" s="75" t="s">
        <v>60</v>
      </c>
      <c r="J182" s="71" t="s">
        <v>429</v>
      </c>
      <c r="K182" s="75" t="s">
        <v>353</v>
      </c>
      <c r="L182" s="71" t="s">
        <v>354</v>
      </c>
      <c r="M182" s="72" t="s">
        <v>423</v>
      </c>
      <c r="N182" s="12" t="s">
        <v>418</v>
      </c>
      <c r="O182" s="71" t="str">
        <f t="shared" si="6"/>
        <v>1439. Gestión de Programas Estrategias y Planes para el BienestarGestión Integral Estrategias y Programas20261_FONTIBON1_ENERO_2026</v>
      </c>
      <c r="P182" s="76">
        <v>7508288</v>
      </c>
      <c r="Q182" s="76"/>
      <c r="R182" s="76"/>
      <c r="S182" s="128"/>
      <c r="T182" s="77">
        <v>0</v>
      </c>
    </row>
    <row r="183" spans="2:20" ht="30" hidden="1" customHeight="1" x14ac:dyDescent="0.35">
      <c r="B183" s="75">
        <v>144</v>
      </c>
      <c r="C183" s="126" t="s">
        <v>108</v>
      </c>
      <c r="D183" s="125" t="s">
        <v>116</v>
      </c>
      <c r="E183" s="75">
        <v>2026</v>
      </c>
      <c r="F183" s="71" t="str">
        <f t="shared" si="5"/>
        <v>1449. Gestión de Programas Estrategias y Planes para el BienestarGestión Integral Estrategias y Programas2026</v>
      </c>
      <c r="G183" s="127" t="s">
        <v>261</v>
      </c>
      <c r="H183" s="127" t="s">
        <v>363</v>
      </c>
      <c r="I183" s="75" t="s">
        <v>60</v>
      </c>
      <c r="J183" s="71" t="s">
        <v>429</v>
      </c>
      <c r="K183" s="75" t="s">
        <v>353</v>
      </c>
      <c r="L183" s="71" t="s">
        <v>354</v>
      </c>
      <c r="M183" s="72" t="s">
        <v>423</v>
      </c>
      <c r="N183" s="12" t="s">
        <v>418</v>
      </c>
      <c r="O183" s="71" t="str">
        <f t="shared" si="6"/>
        <v>1449. Gestión de Programas Estrategias y Planes para el BienestarGestión Integral Estrategias y Programas20261_FONTIBON1_ENERO_2026</v>
      </c>
      <c r="P183" s="76">
        <v>7508288</v>
      </c>
      <c r="Q183" s="76"/>
      <c r="R183" s="76"/>
      <c r="S183" s="128"/>
      <c r="T183" s="77">
        <v>0</v>
      </c>
    </row>
    <row r="184" spans="2:20" ht="30" hidden="1" customHeight="1" x14ac:dyDescent="0.35">
      <c r="B184" s="75">
        <v>145</v>
      </c>
      <c r="C184" s="126" t="s">
        <v>108</v>
      </c>
      <c r="D184" s="125" t="s">
        <v>116</v>
      </c>
      <c r="E184" s="75">
        <v>2026</v>
      </c>
      <c r="F184" s="71" t="str">
        <f t="shared" si="5"/>
        <v>1459. Gestión de Programas Estrategias y Planes para el BienestarGestión Integral Estrategias y Programas2026</v>
      </c>
      <c r="G184" s="127" t="s">
        <v>262</v>
      </c>
      <c r="H184" s="127" t="s">
        <v>363</v>
      </c>
      <c r="I184" s="75" t="s">
        <v>60</v>
      </c>
      <c r="J184" s="71" t="s">
        <v>429</v>
      </c>
      <c r="K184" s="75" t="s">
        <v>353</v>
      </c>
      <c r="L184" s="71" t="s">
        <v>354</v>
      </c>
      <c r="M184" s="72" t="s">
        <v>423</v>
      </c>
      <c r="N184" s="12" t="s">
        <v>418</v>
      </c>
      <c r="O184" s="71" t="str">
        <f t="shared" si="6"/>
        <v>1459. Gestión de Programas Estrategias y Planes para el BienestarGestión Integral Estrategias y Programas20261_FONTIBON1_ENERO_2026</v>
      </c>
      <c r="P184" s="76">
        <v>5299968</v>
      </c>
      <c r="Q184" s="76"/>
      <c r="R184" s="76"/>
      <c r="S184" s="128"/>
      <c r="T184" s="77">
        <v>0</v>
      </c>
    </row>
    <row r="185" spans="2:20" ht="30" hidden="1" customHeight="1" x14ac:dyDescent="0.35">
      <c r="B185" s="75">
        <v>146</v>
      </c>
      <c r="C185" s="126" t="s">
        <v>108</v>
      </c>
      <c r="D185" s="125" t="s">
        <v>116</v>
      </c>
      <c r="E185" s="75">
        <v>2026</v>
      </c>
      <c r="F185" s="71" t="str">
        <f t="shared" si="5"/>
        <v>1469. Gestión de Programas Estrategias y Planes para el BienestarGestión Integral Estrategias y Programas2026</v>
      </c>
      <c r="G185" s="127" t="s">
        <v>263</v>
      </c>
      <c r="H185" s="127" t="s">
        <v>363</v>
      </c>
      <c r="I185" s="75" t="s">
        <v>60</v>
      </c>
      <c r="J185" s="71" t="s">
        <v>429</v>
      </c>
      <c r="K185" s="75" t="s">
        <v>371</v>
      </c>
      <c r="L185" s="71" t="s">
        <v>369</v>
      </c>
      <c r="M185" s="72" t="s">
        <v>423</v>
      </c>
      <c r="N185" s="12" t="s">
        <v>418</v>
      </c>
      <c r="O185" s="71" t="str">
        <f t="shared" si="6"/>
        <v>1469. Gestión de Programas Estrategias y Planes para el BienestarGestión Integral Estrategias y Programas20261_FONTIBON1_ENERO_2026</v>
      </c>
      <c r="P185" s="76">
        <v>122208</v>
      </c>
      <c r="Q185" s="76"/>
      <c r="R185" s="76"/>
      <c r="S185" s="128"/>
      <c r="T185" s="77">
        <v>0</v>
      </c>
    </row>
    <row r="186" spans="2:20" ht="30" hidden="1" customHeight="1" x14ac:dyDescent="0.35">
      <c r="B186" s="75">
        <v>147</v>
      </c>
      <c r="C186" s="126" t="s">
        <v>108</v>
      </c>
      <c r="D186" s="125" t="s">
        <v>116</v>
      </c>
      <c r="E186" s="75">
        <v>2026</v>
      </c>
      <c r="F186" s="71" t="str">
        <f t="shared" si="5"/>
        <v>1479. Gestión de Programas Estrategias y Planes para el BienestarGestión Integral Estrategias y Programas2026</v>
      </c>
      <c r="G186" s="127" t="s">
        <v>264</v>
      </c>
      <c r="H186" s="127" t="s">
        <v>363</v>
      </c>
      <c r="I186" s="75" t="s">
        <v>60</v>
      </c>
      <c r="J186" s="71" t="s">
        <v>429</v>
      </c>
      <c r="K186" s="75" t="s">
        <v>383</v>
      </c>
      <c r="L186" s="71" t="s">
        <v>369</v>
      </c>
      <c r="M186" s="72" t="s">
        <v>423</v>
      </c>
      <c r="N186" s="12" t="s">
        <v>418</v>
      </c>
      <c r="O186" s="71" t="str">
        <f t="shared" si="6"/>
        <v>1479. Gestión de Programas Estrategias y Planes para el BienestarGestión Integral Estrategias y Programas20261_FONTIBON1_ENERO_2026</v>
      </c>
      <c r="P186" s="76">
        <v>30552</v>
      </c>
      <c r="Q186" s="76"/>
      <c r="R186" s="76"/>
      <c r="S186" s="128"/>
      <c r="T186" s="77">
        <v>0</v>
      </c>
    </row>
    <row r="187" spans="2:20" ht="30" hidden="1" customHeight="1" x14ac:dyDescent="0.35">
      <c r="B187" s="75">
        <v>148</v>
      </c>
      <c r="C187" s="126" t="s">
        <v>108</v>
      </c>
      <c r="D187" s="125" t="s">
        <v>116</v>
      </c>
      <c r="E187" s="75">
        <v>2026</v>
      </c>
      <c r="F187" s="71" t="str">
        <f t="shared" si="5"/>
        <v>1489. Gestión de Programas Estrategias y Planes para el BienestarGestión Integral Estrategias y Programas2026</v>
      </c>
      <c r="G187" s="127" t="s">
        <v>265</v>
      </c>
      <c r="H187" s="127" t="s">
        <v>363</v>
      </c>
      <c r="I187" s="75" t="s">
        <v>60</v>
      </c>
      <c r="J187" s="71" t="s">
        <v>429</v>
      </c>
      <c r="K187" s="75" t="s">
        <v>371</v>
      </c>
      <c r="L187" s="71" t="s">
        <v>369</v>
      </c>
      <c r="M187" s="72" t="s">
        <v>423</v>
      </c>
      <c r="N187" s="12" t="s">
        <v>418</v>
      </c>
      <c r="O187" s="71" t="str">
        <f t="shared" si="6"/>
        <v>1489. Gestión de Programas Estrategias y Planes para el BienestarGestión Integral Estrategias y Programas20261_FONTIBON1_ENERO_2026</v>
      </c>
      <c r="P187" s="76">
        <v>122208</v>
      </c>
      <c r="Q187" s="76"/>
      <c r="R187" s="76"/>
      <c r="S187" s="128"/>
      <c r="T187" s="77">
        <v>0</v>
      </c>
    </row>
    <row r="188" spans="2:20" ht="30" hidden="1" customHeight="1" x14ac:dyDescent="0.35">
      <c r="B188" s="75">
        <v>149</v>
      </c>
      <c r="C188" s="126" t="s">
        <v>108</v>
      </c>
      <c r="D188" s="125" t="s">
        <v>116</v>
      </c>
      <c r="E188" s="75">
        <v>2026</v>
      </c>
      <c r="F188" s="71" t="str">
        <f t="shared" si="5"/>
        <v>1499. Gestión de Programas Estrategias y Planes para el BienestarGestión Integral Estrategias y Programas2026</v>
      </c>
      <c r="G188" s="127" t="s">
        <v>266</v>
      </c>
      <c r="H188" s="127" t="s">
        <v>363</v>
      </c>
      <c r="I188" s="75" t="s">
        <v>60</v>
      </c>
      <c r="J188" s="71" t="s">
        <v>429</v>
      </c>
      <c r="K188" s="75" t="s">
        <v>353</v>
      </c>
      <c r="L188" s="71" t="s">
        <v>354</v>
      </c>
      <c r="M188" s="72" t="s">
        <v>423</v>
      </c>
      <c r="N188" s="12" t="s">
        <v>418</v>
      </c>
      <c r="O188" s="71" t="str">
        <f t="shared" si="6"/>
        <v>1499. Gestión de Programas Estrategias y Planes para el BienestarGestión Integral Estrategias y Programas20261_FONTIBON1_ENERO_2026</v>
      </c>
      <c r="P188" s="76">
        <v>3665168</v>
      </c>
      <c r="Q188" s="76"/>
      <c r="R188" s="76"/>
      <c r="S188" s="128"/>
      <c r="T188" s="77">
        <v>0</v>
      </c>
    </row>
    <row r="189" spans="2:20" ht="30" hidden="1" customHeight="1" x14ac:dyDescent="0.35">
      <c r="B189" s="75">
        <v>150</v>
      </c>
      <c r="C189" s="126" t="s">
        <v>108</v>
      </c>
      <c r="D189" s="125" t="s">
        <v>116</v>
      </c>
      <c r="E189" s="75">
        <v>2026</v>
      </c>
      <c r="F189" s="71" t="str">
        <f t="shared" si="5"/>
        <v>1509. Gestión de Programas Estrategias y Planes para el BienestarGestión Integral Estrategias y Programas2026</v>
      </c>
      <c r="G189" s="127" t="s">
        <v>267</v>
      </c>
      <c r="H189" s="127" t="s">
        <v>363</v>
      </c>
      <c r="I189" s="75" t="s">
        <v>60</v>
      </c>
      <c r="J189" s="71" t="s">
        <v>429</v>
      </c>
      <c r="K189" s="75" t="s">
        <v>353</v>
      </c>
      <c r="L189" s="71" t="s">
        <v>354</v>
      </c>
      <c r="M189" s="72" t="s">
        <v>423</v>
      </c>
      <c r="N189" s="12" t="s">
        <v>418</v>
      </c>
      <c r="O189" s="71" t="str">
        <f t="shared" si="6"/>
        <v>1509. Gestión de Programas Estrategias y Planes para el BienestarGestión Integral Estrategias y Programas20261_FONTIBON1_ENERO_2026</v>
      </c>
      <c r="P189" s="76">
        <v>1057260</v>
      </c>
      <c r="Q189" s="76"/>
      <c r="R189" s="76"/>
      <c r="S189" s="128"/>
      <c r="T189" s="77">
        <v>0</v>
      </c>
    </row>
    <row r="190" spans="2:20" ht="30" hidden="1" customHeight="1" x14ac:dyDescent="0.35">
      <c r="B190" s="75">
        <v>151</v>
      </c>
      <c r="C190" s="126" t="s">
        <v>108</v>
      </c>
      <c r="D190" s="125" t="s">
        <v>116</v>
      </c>
      <c r="E190" s="75">
        <v>2026</v>
      </c>
      <c r="F190" s="71" t="str">
        <f t="shared" si="5"/>
        <v>1519. Gestión de Programas Estrategias y Planes para el BienestarGestión Integral Estrategias y Programas2026</v>
      </c>
      <c r="G190" s="127" t="s">
        <v>268</v>
      </c>
      <c r="H190" s="127" t="s">
        <v>363</v>
      </c>
      <c r="I190" s="75" t="s">
        <v>60</v>
      </c>
      <c r="J190" s="71" t="s">
        <v>429</v>
      </c>
      <c r="K190" s="75" t="s">
        <v>353</v>
      </c>
      <c r="L190" s="71" t="s">
        <v>354</v>
      </c>
      <c r="M190" s="72" t="s">
        <v>423</v>
      </c>
      <c r="N190" s="12" t="s">
        <v>418</v>
      </c>
      <c r="O190" s="71" t="str">
        <f t="shared" si="6"/>
        <v>1519. Gestión de Programas Estrategias y Planes para el BienestarGestión Integral Estrategias y Programas20261_FONTIBON1_ENERO_2026</v>
      </c>
      <c r="P190" s="76">
        <v>1409680</v>
      </c>
      <c r="Q190" s="76"/>
      <c r="R190" s="76"/>
      <c r="S190" s="128"/>
      <c r="T190" s="77">
        <v>0</v>
      </c>
    </row>
    <row r="191" spans="2:20" ht="30" hidden="1" customHeight="1" x14ac:dyDescent="0.35">
      <c r="B191" s="75">
        <v>152</v>
      </c>
      <c r="C191" s="126" t="s">
        <v>108</v>
      </c>
      <c r="D191" s="125" t="s">
        <v>116</v>
      </c>
      <c r="E191" s="75">
        <v>2026</v>
      </c>
      <c r="F191" s="71" t="str">
        <f t="shared" si="5"/>
        <v>1529. Gestión de Programas Estrategias y Planes para el BienestarGestión Integral Estrategias y Programas2026</v>
      </c>
      <c r="G191" s="127" t="s">
        <v>269</v>
      </c>
      <c r="H191" s="127" t="s">
        <v>363</v>
      </c>
      <c r="I191" s="75" t="s">
        <v>60</v>
      </c>
      <c r="J191" s="71" t="s">
        <v>429</v>
      </c>
      <c r="K191" s="75" t="s">
        <v>353</v>
      </c>
      <c r="L191" s="71" t="s">
        <v>354</v>
      </c>
      <c r="M191" s="72" t="s">
        <v>423</v>
      </c>
      <c r="N191" s="12" t="s">
        <v>418</v>
      </c>
      <c r="O191" s="71" t="str">
        <f t="shared" si="6"/>
        <v>1529. Gestión de Programas Estrategias y Planes para el BienestarGestión Integral Estrategias y Programas20261_FONTIBON1_ENERO_2026</v>
      </c>
      <c r="P191" s="76">
        <v>352420</v>
      </c>
      <c r="Q191" s="76"/>
      <c r="R191" s="76"/>
      <c r="S191" s="128"/>
      <c r="T191" s="77">
        <v>0</v>
      </c>
    </row>
    <row r="192" spans="2:20" ht="30" hidden="1" customHeight="1" x14ac:dyDescent="0.35">
      <c r="B192" s="75">
        <v>153</v>
      </c>
      <c r="C192" s="126" t="s">
        <v>108</v>
      </c>
      <c r="D192" s="125" t="s">
        <v>116</v>
      </c>
      <c r="E192" s="75">
        <v>2026</v>
      </c>
      <c r="F192" s="71" t="str">
        <f t="shared" si="5"/>
        <v>1539. Gestión de Programas Estrategias y Planes para el BienestarGestión Integral Estrategias y Programas2026</v>
      </c>
      <c r="G192" s="127" t="s">
        <v>270</v>
      </c>
      <c r="H192" s="127" t="s">
        <v>361</v>
      </c>
      <c r="I192" s="75" t="s">
        <v>60</v>
      </c>
      <c r="J192" s="71" t="s">
        <v>429</v>
      </c>
      <c r="K192" s="75" t="s">
        <v>353</v>
      </c>
      <c r="L192" s="71" t="s">
        <v>354</v>
      </c>
      <c r="M192" s="72" t="s">
        <v>423</v>
      </c>
      <c r="N192" s="12" t="s">
        <v>418</v>
      </c>
      <c r="O192" s="71" t="str">
        <f t="shared" si="6"/>
        <v>1539. Gestión de Programas Estrategias y Planes para el BienestarGestión Integral Estrategias y Programas20261_FONTIBON1_ENERO_2026</v>
      </c>
      <c r="P192" s="76">
        <v>7347488</v>
      </c>
      <c r="Q192" s="76"/>
      <c r="R192" s="76"/>
      <c r="S192" s="128"/>
      <c r="T192" s="77">
        <v>0</v>
      </c>
    </row>
    <row r="193" spans="2:20" ht="30" hidden="1" customHeight="1" x14ac:dyDescent="0.35">
      <c r="B193" s="75">
        <v>154</v>
      </c>
      <c r="C193" s="126" t="s">
        <v>108</v>
      </c>
      <c r="D193" s="125" t="s">
        <v>116</v>
      </c>
      <c r="E193" s="75">
        <v>2026</v>
      </c>
      <c r="F193" s="71" t="str">
        <f t="shared" si="5"/>
        <v>1549. Gestión de Programas Estrategias y Planes para el BienestarGestión Integral Estrategias y Programas2026</v>
      </c>
      <c r="G193" s="127" t="s">
        <v>271</v>
      </c>
      <c r="H193" s="127" t="s">
        <v>361</v>
      </c>
      <c r="I193" s="75" t="s">
        <v>60</v>
      </c>
      <c r="J193" s="71" t="s">
        <v>429</v>
      </c>
      <c r="K193" s="75" t="s">
        <v>353</v>
      </c>
      <c r="L193" s="71" t="s">
        <v>354</v>
      </c>
      <c r="M193" s="72" t="s">
        <v>423</v>
      </c>
      <c r="N193" s="12" t="s">
        <v>418</v>
      </c>
      <c r="O193" s="71" t="str">
        <f t="shared" si="6"/>
        <v>1549. Gestión de Programas Estrategias y Planes para el BienestarGestión Integral Estrategias y Programas20261_FONTIBON1_ENERO_2026</v>
      </c>
      <c r="P193" s="76">
        <v>7347488</v>
      </c>
      <c r="Q193" s="76"/>
      <c r="R193" s="76"/>
      <c r="S193" s="128"/>
      <c r="T193" s="77">
        <v>0</v>
      </c>
    </row>
    <row r="194" spans="2:20" ht="30" hidden="1" customHeight="1" x14ac:dyDescent="0.35">
      <c r="B194" s="75">
        <v>155</v>
      </c>
      <c r="C194" s="126" t="s">
        <v>108</v>
      </c>
      <c r="D194" s="125" t="s">
        <v>116</v>
      </c>
      <c r="E194" s="75">
        <v>2026</v>
      </c>
      <c r="F194" s="71" t="str">
        <f t="shared" si="5"/>
        <v>1559. Gestión de Programas Estrategias y Planes para el BienestarGestión Integral Estrategias y Programas2026</v>
      </c>
      <c r="G194" s="127" t="s">
        <v>272</v>
      </c>
      <c r="H194" s="127" t="s">
        <v>361</v>
      </c>
      <c r="I194" s="75" t="s">
        <v>60</v>
      </c>
      <c r="J194" s="71" t="s">
        <v>429</v>
      </c>
      <c r="K194" s="75" t="s">
        <v>353</v>
      </c>
      <c r="L194" s="71" t="s">
        <v>354</v>
      </c>
      <c r="M194" s="72" t="s">
        <v>423</v>
      </c>
      <c r="N194" s="12" t="s">
        <v>418</v>
      </c>
      <c r="O194" s="71" t="str">
        <f t="shared" si="6"/>
        <v>1559. Gestión de Programas Estrategias y Planes para el BienestarGestión Integral Estrategias y Programas20261_FONTIBON1_ENERO_2026</v>
      </c>
      <c r="P194" s="76">
        <v>7347488</v>
      </c>
      <c r="Q194" s="76"/>
      <c r="R194" s="76"/>
      <c r="S194" s="128"/>
      <c r="T194" s="77">
        <v>0</v>
      </c>
    </row>
    <row r="195" spans="2:20" ht="30" hidden="1" customHeight="1" x14ac:dyDescent="0.35">
      <c r="B195" s="75">
        <v>156</v>
      </c>
      <c r="C195" s="126" t="s">
        <v>108</v>
      </c>
      <c r="D195" s="125" t="s">
        <v>116</v>
      </c>
      <c r="E195" s="75">
        <v>2026</v>
      </c>
      <c r="F195" s="71" t="str">
        <f t="shared" si="5"/>
        <v>1569. Gestión de Programas Estrategias y Planes para el BienestarGestión Integral Estrategias y Programas2026</v>
      </c>
      <c r="G195" s="127" t="s">
        <v>273</v>
      </c>
      <c r="H195" s="127" t="s">
        <v>361</v>
      </c>
      <c r="I195" s="75" t="s">
        <v>60</v>
      </c>
      <c r="J195" s="71" t="s">
        <v>429</v>
      </c>
      <c r="K195" s="75" t="s">
        <v>353</v>
      </c>
      <c r="L195" s="71" t="s">
        <v>354</v>
      </c>
      <c r="M195" s="72" t="s">
        <v>423</v>
      </c>
      <c r="N195" s="12" t="s">
        <v>418</v>
      </c>
      <c r="O195" s="71" t="str">
        <f t="shared" si="6"/>
        <v>1569. Gestión de Programas Estrategias y Planes para el BienestarGestión Integral Estrategias y Programas20261_FONTIBON1_ENERO_2026</v>
      </c>
      <c r="P195" s="76">
        <v>13832016</v>
      </c>
      <c r="Q195" s="76"/>
      <c r="R195" s="76"/>
      <c r="S195" s="128"/>
      <c r="T195" s="77">
        <v>0</v>
      </c>
    </row>
    <row r="196" spans="2:20" ht="30" hidden="1" customHeight="1" x14ac:dyDescent="0.35">
      <c r="B196" s="75">
        <v>157</v>
      </c>
      <c r="C196" s="126" t="s">
        <v>108</v>
      </c>
      <c r="D196" s="125" t="s">
        <v>116</v>
      </c>
      <c r="E196" s="75">
        <v>2026</v>
      </c>
      <c r="F196" s="71" t="str">
        <f t="shared" si="5"/>
        <v>1579. Gestión de Programas Estrategias y Planes para el BienestarGestión Integral Estrategias y Programas2026</v>
      </c>
      <c r="G196" s="127" t="s">
        <v>274</v>
      </c>
      <c r="H196" s="127" t="s">
        <v>361</v>
      </c>
      <c r="I196" s="75" t="s">
        <v>60</v>
      </c>
      <c r="J196" s="71" t="s">
        <v>429</v>
      </c>
      <c r="K196" s="75" t="s">
        <v>353</v>
      </c>
      <c r="L196" s="71" t="s">
        <v>354</v>
      </c>
      <c r="M196" s="72" t="s">
        <v>423</v>
      </c>
      <c r="N196" s="12" t="s">
        <v>418</v>
      </c>
      <c r="O196" s="71" t="str">
        <f t="shared" si="6"/>
        <v>1579. Gestión de Programas Estrategias y Planes para el BienestarGestión Integral Estrategias y Programas20261_FONTIBON1_ENERO_2026</v>
      </c>
      <c r="P196" s="76">
        <v>13832016</v>
      </c>
      <c r="Q196" s="76"/>
      <c r="R196" s="76"/>
      <c r="S196" s="128"/>
      <c r="T196" s="77">
        <v>0</v>
      </c>
    </row>
    <row r="197" spans="2:20" ht="30" hidden="1" customHeight="1" x14ac:dyDescent="0.35">
      <c r="B197" s="75">
        <v>158</v>
      </c>
      <c r="C197" s="126" t="s">
        <v>108</v>
      </c>
      <c r="D197" s="125" t="s">
        <v>116</v>
      </c>
      <c r="E197" s="75">
        <v>2026</v>
      </c>
      <c r="F197" s="71" t="str">
        <f t="shared" si="5"/>
        <v>1589. Gestión de Programas Estrategias y Planes para el BienestarGestión Integral Estrategias y Programas2026</v>
      </c>
      <c r="G197" s="127" t="s">
        <v>275</v>
      </c>
      <c r="H197" s="127" t="s">
        <v>361</v>
      </c>
      <c r="I197" s="75" t="s">
        <v>60</v>
      </c>
      <c r="J197" s="71" t="s">
        <v>429</v>
      </c>
      <c r="K197" s="75" t="s">
        <v>371</v>
      </c>
      <c r="L197" s="71" t="s">
        <v>354</v>
      </c>
      <c r="M197" s="72" t="s">
        <v>423</v>
      </c>
      <c r="N197" s="12" t="s">
        <v>418</v>
      </c>
      <c r="O197" s="71" t="str">
        <f t="shared" si="6"/>
        <v>1589. Gestión de Programas Estrategias y Planes para el BienestarGestión Integral Estrategias y Programas20261_FONTIBON1_ENERO_2026</v>
      </c>
      <c r="P197" s="76">
        <v>2114520</v>
      </c>
      <c r="Q197" s="76"/>
      <c r="R197" s="76"/>
      <c r="S197" s="128"/>
      <c r="T197" s="77">
        <v>0</v>
      </c>
    </row>
    <row r="198" spans="2:20" ht="30" hidden="1" customHeight="1" x14ac:dyDescent="0.35">
      <c r="B198" s="75">
        <v>159</v>
      </c>
      <c r="C198" s="126" t="s">
        <v>108</v>
      </c>
      <c r="D198" s="125" t="s">
        <v>116</v>
      </c>
      <c r="E198" s="75">
        <v>2026</v>
      </c>
      <c r="F198" s="71" t="str">
        <f t="shared" si="5"/>
        <v>1599. Gestión de Programas Estrategias y Planes para el BienestarGestión Integral Estrategias y Programas2026</v>
      </c>
      <c r="G198" s="127" t="s">
        <v>276</v>
      </c>
      <c r="H198" s="127" t="s">
        <v>361</v>
      </c>
      <c r="I198" s="75" t="s">
        <v>60</v>
      </c>
      <c r="J198" s="71" t="s">
        <v>429</v>
      </c>
      <c r="K198" s="75" t="s">
        <v>353</v>
      </c>
      <c r="L198" s="71" t="s">
        <v>354</v>
      </c>
      <c r="M198" s="72" t="s">
        <v>423</v>
      </c>
      <c r="N198" s="12" t="s">
        <v>418</v>
      </c>
      <c r="O198" s="71" t="str">
        <f t="shared" si="6"/>
        <v>1599. Gestión de Programas Estrategias y Planes para el BienestarGestión Integral Estrategias y Programas20261_FONTIBON1_ENERO_2026</v>
      </c>
      <c r="P198" s="76">
        <v>4370008</v>
      </c>
      <c r="Q198" s="76"/>
      <c r="R198" s="76"/>
      <c r="S198" s="128"/>
      <c r="T198" s="77">
        <v>0</v>
      </c>
    </row>
    <row r="199" spans="2:20" ht="30" hidden="1" customHeight="1" x14ac:dyDescent="0.35">
      <c r="B199" s="75">
        <v>160</v>
      </c>
      <c r="C199" s="126" t="s">
        <v>108</v>
      </c>
      <c r="D199" s="125" t="s">
        <v>116</v>
      </c>
      <c r="E199" s="75">
        <v>2026</v>
      </c>
      <c r="F199" s="71" t="str">
        <f t="shared" si="5"/>
        <v>1609. Gestión de Programas Estrategias y Planes para el BienestarGestión Integral Estrategias y Programas2026</v>
      </c>
      <c r="G199" s="127" t="s">
        <v>277</v>
      </c>
      <c r="H199" s="127" t="s">
        <v>361</v>
      </c>
      <c r="I199" s="75" t="s">
        <v>60</v>
      </c>
      <c r="J199" s="71" t="s">
        <v>429</v>
      </c>
      <c r="K199" s="75" t="s">
        <v>353</v>
      </c>
      <c r="L199" s="71" t="s">
        <v>354</v>
      </c>
      <c r="M199" s="72" t="s">
        <v>423</v>
      </c>
      <c r="N199" s="12" t="s">
        <v>418</v>
      </c>
      <c r="O199" s="71" t="str">
        <f t="shared" si="6"/>
        <v>1609. Gestión de Programas Estrategias y Planes para el BienestarGestión Integral Estrategias y Programas20261_FONTIBON1_ENERO_2026</v>
      </c>
      <c r="P199" s="76">
        <v>3994272</v>
      </c>
      <c r="Q199" s="76"/>
      <c r="R199" s="76"/>
      <c r="S199" s="128"/>
      <c r="T199" s="77">
        <v>0</v>
      </c>
    </row>
    <row r="200" spans="2:20" ht="30" hidden="1" customHeight="1" x14ac:dyDescent="0.35">
      <c r="B200" s="75">
        <v>161</v>
      </c>
      <c r="C200" s="126" t="s">
        <v>108</v>
      </c>
      <c r="D200" s="125" t="s">
        <v>116</v>
      </c>
      <c r="E200" s="75">
        <v>2026</v>
      </c>
      <c r="F200" s="71" t="str">
        <f t="shared" ref="F200:F263" si="7">B200&amp;C200&amp;D200&amp;E200</f>
        <v>1619. Gestión de Programas Estrategias y Planes para el BienestarGestión Integral Estrategias y Programas2026</v>
      </c>
      <c r="G200" s="127" t="s">
        <v>278</v>
      </c>
      <c r="H200" s="127" t="s">
        <v>362</v>
      </c>
      <c r="I200" s="75" t="s">
        <v>60</v>
      </c>
      <c r="J200" s="71" t="s">
        <v>429</v>
      </c>
      <c r="K200" s="75" t="s">
        <v>353</v>
      </c>
      <c r="L200" s="71" t="s">
        <v>354</v>
      </c>
      <c r="M200" s="72" t="s">
        <v>423</v>
      </c>
      <c r="N200" s="12" t="s">
        <v>418</v>
      </c>
      <c r="O200" s="71" t="str">
        <f t="shared" si="6"/>
        <v>1619. Gestión de Programas Estrategias y Planes para el BienestarGestión Integral Estrategias y Programas20261_FONTIBON1_ENERO_2026</v>
      </c>
      <c r="P200" s="76">
        <v>7347488</v>
      </c>
      <c r="Q200" s="76"/>
      <c r="R200" s="76"/>
      <c r="S200" s="128"/>
      <c r="T200" s="77">
        <v>0</v>
      </c>
    </row>
    <row r="201" spans="2:20" ht="30" hidden="1" customHeight="1" x14ac:dyDescent="0.35">
      <c r="B201" s="75">
        <v>162</v>
      </c>
      <c r="C201" s="126" t="s">
        <v>108</v>
      </c>
      <c r="D201" s="125" t="s">
        <v>116</v>
      </c>
      <c r="E201" s="75">
        <v>2026</v>
      </c>
      <c r="F201" s="71" t="str">
        <f t="shared" si="7"/>
        <v>1629. Gestión de Programas Estrategias y Planes para el BienestarGestión Integral Estrategias y Programas2026</v>
      </c>
      <c r="G201" s="127" t="s">
        <v>279</v>
      </c>
      <c r="H201" s="127" t="s">
        <v>362</v>
      </c>
      <c r="I201" s="75" t="s">
        <v>60</v>
      </c>
      <c r="J201" s="71" t="s">
        <v>429</v>
      </c>
      <c r="K201" s="75" t="s">
        <v>353</v>
      </c>
      <c r="L201" s="71" t="s">
        <v>354</v>
      </c>
      <c r="M201" s="72" t="s">
        <v>423</v>
      </c>
      <c r="N201" s="12" t="s">
        <v>418</v>
      </c>
      <c r="O201" s="71" t="str">
        <f t="shared" ref="O201:O264" si="8">+F201&amp;M201&amp;N201</f>
        <v>1629. Gestión de Programas Estrategias y Planes para el BienestarGestión Integral Estrategias y Programas20261_FONTIBON1_ENERO_2026</v>
      </c>
      <c r="P201" s="76">
        <v>10478800</v>
      </c>
      <c r="Q201" s="76"/>
      <c r="R201" s="76"/>
      <c r="S201" s="128"/>
      <c r="T201" s="77">
        <v>0</v>
      </c>
    </row>
    <row r="202" spans="2:20" ht="30" hidden="1" customHeight="1" x14ac:dyDescent="0.35">
      <c r="B202" s="75">
        <v>163</v>
      </c>
      <c r="C202" s="126" t="s">
        <v>108</v>
      </c>
      <c r="D202" s="125" t="s">
        <v>116</v>
      </c>
      <c r="E202" s="75">
        <v>2026</v>
      </c>
      <c r="F202" s="71" t="str">
        <f t="shared" si="7"/>
        <v>1639. Gestión de Programas Estrategias y Planes para el BienestarGestión Integral Estrategias y Programas2026</v>
      </c>
      <c r="G202" s="127" t="s">
        <v>280</v>
      </c>
      <c r="H202" s="127" t="s">
        <v>362</v>
      </c>
      <c r="I202" s="75" t="s">
        <v>60</v>
      </c>
      <c r="J202" s="71" t="s">
        <v>429</v>
      </c>
      <c r="K202" s="75" t="s">
        <v>353</v>
      </c>
      <c r="L202" s="75" t="s">
        <v>354</v>
      </c>
      <c r="M202" s="72" t="s">
        <v>423</v>
      </c>
      <c r="N202" s="12" t="s">
        <v>418</v>
      </c>
      <c r="O202" s="71" t="str">
        <f t="shared" si="8"/>
        <v>1639. Gestión de Programas Estrategias y Planes para el BienestarGestión Integral Estrategias y Programas20261_FONTIBON1_ENERO_2026</v>
      </c>
      <c r="P202" s="76">
        <v>3994272</v>
      </c>
      <c r="Q202" s="76"/>
      <c r="R202" s="76"/>
      <c r="S202" s="128"/>
      <c r="T202" s="77">
        <v>0</v>
      </c>
    </row>
    <row r="203" spans="2:20" ht="30" hidden="1" customHeight="1" x14ac:dyDescent="0.35">
      <c r="B203" s="75">
        <v>164</v>
      </c>
      <c r="C203" s="126" t="s">
        <v>108</v>
      </c>
      <c r="D203" s="125" t="s">
        <v>116</v>
      </c>
      <c r="E203" s="75">
        <v>2026</v>
      </c>
      <c r="F203" s="71" t="str">
        <f t="shared" si="7"/>
        <v>1649. Gestión de Programas Estrategias y Planes para el BienestarGestión Integral Estrategias y Programas2026</v>
      </c>
      <c r="G203" s="127" t="s">
        <v>281</v>
      </c>
      <c r="H203" s="127" t="s">
        <v>362</v>
      </c>
      <c r="I203" s="75" t="s">
        <v>60</v>
      </c>
      <c r="J203" s="71" t="s">
        <v>429</v>
      </c>
      <c r="K203" s="75" t="s">
        <v>353</v>
      </c>
      <c r="L203" s="75" t="s">
        <v>354</v>
      </c>
      <c r="M203" s="72" t="s">
        <v>423</v>
      </c>
      <c r="N203" s="12" t="s">
        <v>418</v>
      </c>
      <c r="O203" s="71" t="str">
        <f t="shared" si="8"/>
        <v>1649. Gestión de Programas Estrategias y Planes para el BienestarGestión Integral Estrategias y Programas20261_FONTIBON1_ENERO_2026</v>
      </c>
      <c r="P203" s="76">
        <v>6484528</v>
      </c>
      <c r="Q203" s="76"/>
      <c r="R203" s="76"/>
      <c r="S203" s="128"/>
      <c r="T203" s="77">
        <v>0</v>
      </c>
    </row>
    <row r="204" spans="2:20" ht="30" hidden="1" customHeight="1" x14ac:dyDescent="0.35">
      <c r="B204" s="75">
        <v>165</v>
      </c>
      <c r="C204" s="126" t="s">
        <v>108</v>
      </c>
      <c r="D204" s="125" t="s">
        <v>116</v>
      </c>
      <c r="E204" s="75">
        <v>2026</v>
      </c>
      <c r="F204" s="71" t="str">
        <f t="shared" si="7"/>
        <v>1659. Gestión de Programas Estrategias y Planes para el BienestarGestión Integral Estrategias y Programas2026</v>
      </c>
      <c r="G204" s="127" t="s">
        <v>282</v>
      </c>
      <c r="H204" s="127" t="s">
        <v>362</v>
      </c>
      <c r="I204" s="75" t="s">
        <v>60</v>
      </c>
      <c r="J204" s="71" t="s">
        <v>429</v>
      </c>
      <c r="K204" s="75" t="s">
        <v>353</v>
      </c>
      <c r="L204" s="75" t="s">
        <v>354</v>
      </c>
      <c r="M204" s="72" t="s">
        <v>423</v>
      </c>
      <c r="N204" s="12" t="s">
        <v>418</v>
      </c>
      <c r="O204" s="71" t="str">
        <f t="shared" si="8"/>
        <v>1659. Gestión de Programas Estrategias y Planes para el BienestarGestión Integral Estrategias y Programas20261_FONTIBON1_ENERO_2026</v>
      </c>
      <c r="P204" s="76">
        <v>3994272</v>
      </c>
      <c r="Q204" s="76"/>
      <c r="R204" s="76"/>
      <c r="S204" s="128"/>
      <c r="T204" s="77">
        <v>0</v>
      </c>
    </row>
    <row r="205" spans="2:20" ht="30" hidden="1" customHeight="1" x14ac:dyDescent="0.35">
      <c r="B205" s="75">
        <v>166</v>
      </c>
      <c r="C205" s="126" t="s">
        <v>108</v>
      </c>
      <c r="D205" s="125" t="s">
        <v>116</v>
      </c>
      <c r="E205" s="75">
        <v>2026</v>
      </c>
      <c r="F205" s="71" t="str">
        <f t="shared" si="7"/>
        <v>1669. Gestión de Programas Estrategias y Planes para el BienestarGestión Integral Estrategias y Programas2026</v>
      </c>
      <c r="G205" s="127" t="s">
        <v>283</v>
      </c>
      <c r="H205" s="127" t="s">
        <v>362</v>
      </c>
      <c r="I205" s="75" t="s">
        <v>60</v>
      </c>
      <c r="J205" s="71" t="s">
        <v>429</v>
      </c>
      <c r="K205" s="75" t="s">
        <v>353</v>
      </c>
      <c r="L205" s="75" t="s">
        <v>354</v>
      </c>
      <c r="M205" s="72" t="s">
        <v>423</v>
      </c>
      <c r="N205" s="12" t="s">
        <v>418</v>
      </c>
      <c r="O205" s="71" t="str">
        <f t="shared" si="8"/>
        <v>1669. Gestión de Programas Estrategias y Planes para el BienestarGestión Integral Estrategias y Programas20261_FONTIBON1_ENERO_2026</v>
      </c>
      <c r="P205" s="76">
        <v>2983376</v>
      </c>
      <c r="Q205" s="76"/>
      <c r="R205" s="76"/>
      <c r="S205" s="128"/>
      <c r="T205" s="77">
        <v>0</v>
      </c>
    </row>
    <row r="206" spans="2:20" ht="30" hidden="1" customHeight="1" x14ac:dyDescent="0.35">
      <c r="B206" s="75">
        <v>167</v>
      </c>
      <c r="C206" s="126" t="s">
        <v>108</v>
      </c>
      <c r="D206" s="125" t="s">
        <v>116</v>
      </c>
      <c r="E206" s="75">
        <v>2026</v>
      </c>
      <c r="F206" s="71" t="str">
        <f t="shared" si="7"/>
        <v>1679. Gestión de Programas Estrategias y Planes para el BienestarGestión Integral Estrategias y Programas2026</v>
      </c>
      <c r="G206" s="127" t="s">
        <v>284</v>
      </c>
      <c r="H206" s="127" t="s">
        <v>362</v>
      </c>
      <c r="I206" s="75" t="s">
        <v>60</v>
      </c>
      <c r="J206" s="71" t="s">
        <v>429</v>
      </c>
      <c r="K206" s="75" t="s">
        <v>353</v>
      </c>
      <c r="L206" s="75" t="s">
        <v>354</v>
      </c>
      <c r="M206" s="72" t="s">
        <v>423</v>
      </c>
      <c r="N206" s="12" t="s">
        <v>418</v>
      </c>
      <c r="O206" s="71" t="str">
        <f t="shared" si="8"/>
        <v>1679. Gestión de Programas Estrategias y Planes para el BienestarGestión Integral Estrategias y Programas20261_FONTIBON1_ENERO_2026</v>
      </c>
      <c r="P206" s="76">
        <v>6484528</v>
      </c>
      <c r="Q206" s="76"/>
      <c r="R206" s="76"/>
      <c r="S206" s="128"/>
      <c r="T206" s="77">
        <v>0</v>
      </c>
    </row>
    <row r="207" spans="2:20" ht="30" hidden="1" customHeight="1" x14ac:dyDescent="0.35">
      <c r="B207" s="75">
        <v>168</v>
      </c>
      <c r="C207" s="126" t="s">
        <v>108</v>
      </c>
      <c r="D207" s="125" t="s">
        <v>116</v>
      </c>
      <c r="E207" s="75">
        <v>2026</v>
      </c>
      <c r="F207" s="71" t="str">
        <f t="shared" si="7"/>
        <v>1689. Gestión de Programas Estrategias y Planes para el BienestarGestión Integral Estrategias y Programas2026</v>
      </c>
      <c r="G207" s="127" t="s">
        <v>285</v>
      </c>
      <c r="H207" s="127" t="s">
        <v>362</v>
      </c>
      <c r="I207" s="75" t="s">
        <v>60</v>
      </c>
      <c r="J207" s="71" t="s">
        <v>429</v>
      </c>
      <c r="K207" s="75" t="s">
        <v>353</v>
      </c>
      <c r="L207" s="75" t="s">
        <v>354</v>
      </c>
      <c r="M207" s="72" t="s">
        <v>423</v>
      </c>
      <c r="N207" s="12" t="s">
        <v>418</v>
      </c>
      <c r="O207" s="71" t="str">
        <f t="shared" si="8"/>
        <v>1689. Gestión de Programas Estrategias y Planes para el BienestarGestión Integral Estrategias y Programas20261_FONTIBON1_ENERO_2026</v>
      </c>
      <c r="P207" s="76">
        <v>3994272</v>
      </c>
      <c r="Q207" s="76"/>
      <c r="R207" s="76"/>
      <c r="S207" s="128"/>
      <c r="T207" s="77">
        <v>0</v>
      </c>
    </row>
    <row r="208" spans="2:20" ht="30" hidden="1" customHeight="1" x14ac:dyDescent="0.35">
      <c r="B208" s="75">
        <v>169</v>
      </c>
      <c r="C208" s="126" t="s">
        <v>108</v>
      </c>
      <c r="D208" s="125" t="s">
        <v>116</v>
      </c>
      <c r="E208" s="75">
        <v>2026</v>
      </c>
      <c r="F208" s="71" t="str">
        <f t="shared" si="7"/>
        <v>1699. Gestión de Programas Estrategias y Planes para el BienestarGestión Integral Estrategias y Programas2026</v>
      </c>
      <c r="G208" s="127" t="s">
        <v>286</v>
      </c>
      <c r="H208" s="127" t="s">
        <v>362</v>
      </c>
      <c r="I208" s="75" t="s">
        <v>60</v>
      </c>
      <c r="J208" s="71" t="s">
        <v>429</v>
      </c>
      <c r="K208" s="75" t="s">
        <v>353</v>
      </c>
      <c r="L208" s="75" t="s">
        <v>354</v>
      </c>
      <c r="M208" s="72" t="s">
        <v>423</v>
      </c>
      <c r="N208" s="12" t="s">
        <v>418</v>
      </c>
      <c r="O208" s="71" t="str">
        <f t="shared" si="8"/>
        <v>1699. Gestión de Programas Estrategias y Planes para el BienestarGestión Integral Estrategias y Programas20261_FONTIBON1_ENERO_2026</v>
      </c>
      <c r="P208" s="76">
        <v>3994272</v>
      </c>
      <c r="Q208" s="76"/>
      <c r="R208" s="76"/>
      <c r="S208" s="128"/>
      <c r="T208" s="77">
        <v>0</v>
      </c>
    </row>
    <row r="209" spans="2:20" ht="30" hidden="1" customHeight="1" x14ac:dyDescent="0.35">
      <c r="B209" s="75">
        <v>170</v>
      </c>
      <c r="C209" s="126" t="s">
        <v>108</v>
      </c>
      <c r="D209" s="125" t="s">
        <v>116</v>
      </c>
      <c r="E209" s="75">
        <v>2026</v>
      </c>
      <c r="F209" s="71" t="str">
        <f t="shared" si="7"/>
        <v>1709. Gestión de Programas Estrategias y Planes para el BienestarGestión Integral Estrategias y Programas2026</v>
      </c>
      <c r="G209" s="127" t="s">
        <v>287</v>
      </c>
      <c r="H209" s="127" t="s">
        <v>362</v>
      </c>
      <c r="I209" s="75" t="s">
        <v>60</v>
      </c>
      <c r="J209" s="71" t="s">
        <v>429</v>
      </c>
      <c r="K209" s="75" t="s">
        <v>386</v>
      </c>
      <c r="L209" s="75" t="s">
        <v>354</v>
      </c>
      <c r="M209" s="72" t="s">
        <v>423</v>
      </c>
      <c r="N209" s="12" t="s">
        <v>418</v>
      </c>
      <c r="O209" s="71" t="str">
        <f t="shared" si="8"/>
        <v>1709. Gestión de Programas Estrategias y Planes para el BienestarGestión Integral Estrategias y Programas20261_FONTIBON1_ENERO_2026</v>
      </c>
      <c r="P209" s="76">
        <v>19450000</v>
      </c>
      <c r="Q209" s="76"/>
      <c r="R209" s="76"/>
      <c r="S209" s="128"/>
      <c r="T209" s="77">
        <v>0</v>
      </c>
    </row>
    <row r="210" spans="2:20" ht="30" hidden="1" customHeight="1" x14ac:dyDescent="0.35">
      <c r="B210" s="75">
        <v>171</v>
      </c>
      <c r="C210" s="126" t="s">
        <v>108</v>
      </c>
      <c r="D210" s="125" t="s">
        <v>116</v>
      </c>
      <c r="E210" s="75">
        <v>2026</v>
      </c>
      <c r="F210" s="71" t="str">
        <f t="shared" si="7"/>
        <v>1719. Gestión de Programas Estrategias y Planes para el BienestarGestión Integral Estrategias y Programas2026</v>
      </c>
      <c r="G210" s="127" t="s">
        <v>288</v>
      </c>
      <c r="H210" s="127" t="s">
        <v>362</v>
      </c>
      <c r="I210" s="75" t="s">
        <v>60</v>
      </c>
      <c r="J210" s="71" t="s">
        <v>429</v>
      </c>
      <c r="K210" s="75" t="s">
        <v>387</v>
      </c>
      <c r="L210" s="75" t="s">
        <v>354</v>
      </c>
      <c r="M210" s="72" t="s">
        <v>423</v>
      </c>
      <c r="N210" s="12" t="s">
        <v>418</v>
      </c>
      <c r="O210" s="71" t="str">
        <f t="shared" si="8"/>
        <v>1719. Gestión de Programas Estrategias y Planes para el BienestarGestión Integral Estrategias y Programas20261_FONTIBON1_ENERO_2026</v>
      </c>
      <c r="P210" s="76">
        <v>3994272</v>
      </c>
      <c r="Q210" s="76"/>
      <c r="R210" s="76"/>
      <c r="S210" s="128"/>
      <c r="T210" s="77">
        <v>0</v>
      </c>
    </row>
    <row r="211" spans="2:20" ht="30" hidden="1" customHeight="1" x14ac:dyDescent="0.35">
      <c r="B211" s="75">
        <v>172</v>
      </c>
      <c r="C211" s="126" t="s">
        <v>108</v>
      </c>
      <c r="D211" s="125" t="s">
        <v>116</v>
      </c>
      <c r="E211" s="75">
        <v>2026</v>
      </c>
      <c r="F211" s="71" t="str">
        <f t="shared" si="7"/>
        <v>1729. Gestión de Programas Estrategias y Planes para el BienestarGestión Integral Estrategias y Programas2026</v>
      </c>
      <c r="G211" s="127" t="s">
        <v>289</v>
      </c>
      <c r="H211" s="127" t="s">
        <v>362</v>
      </c>
      <c r="I211" s="75" t="s">
        <v>60</v>
      </c>
      <c r="J211" s="71" t="s">
        <v>429</v>
      </c>
      <c r="K211" s="75" t="s">
        <v>353</v>
      </c>
      <c r="L211" s="75" t="s">
        <v>354</v>
      </c>
      <c r="M211" s="72" t="s">
        <v>423</v>
      </c>
      <c r="N211" s="12" t="s">
        <v>418</v>
      </c>
      <c r="O211" s="71" t="str">
        <f t="shared" si="8"/>
        <v>1729. Gestión de Programas Estrategias y Planes para el BienestarGestión Integral Estrategias y Programas20261_FONTIBON1_ENERO_2026</v>
      </c>
      <c r="P211" s="76">
        <v>9985680</v>
      </c>
      <c r="Q211" s="76"/>
      <c r="R211" s="76"/>
      <c r="S211" s="128"/>
      <c r="T211" s="77">
        <v>0</v>
      </c>
    </row>
    <row r="212" spans="2:20" ht="30" hidden="1" customHeight="1" x14ac:dyDescent="0.35">
      <c r="B212" s="75">
        <v>173</v>
      </c>
      <c r="C212" s="126" t="s">
        <v>108</v>
      </c>
      <c r="D212" s="125" t="s">
        <v>116</v>
      </c>
      <c r="E212" s="75">
        <v>2026</v>
      </c>
      <c r="F212" s="71" t="str">
        <f t="shared" si="7"/>
        <v>1739. Gestión de Programas Estrategias y Planes para el BienestarGestión Integral Estrategias y Programas2026</v>
      </c>
      <c r="G212" s="127" t="s">
        <v>290</v>
      </c>
      <c r="H212" s="127" t="s">
        <v>362</v>
      </c>
      <c r="I212" s="75" t="s">
        <v>60</v>
      </c>
      <c r="J212" s="71" t="s">
        <v>429</v>
      </c>
      <c r="K212" s="75" t="s">
        <v>353</v>
      </c>
      <c r="L212" s="75" t="s">
        <v>354</v>
      </c>
      <c r="M212" s="72" t="s">
        <v>423</v>
      </c>
      <c r="N212" s="12" t="s">
        <v>418</v>
      </c>
      <c r="O212" s="71" t="str">
        <f t="shared" si="8"/>
        <v>1739. Gestión de Programas Estrategias y Planes para el BienestarGestión Integral Estrategias y Programas20261_FONTIBON1_ENERO_2026</v>
      </c>
      <c r="P212" s="76">
        <v>2983376</v>
      </c>
      <c r="Q212" s="76"/>
      <c r="R212" s="76"/>
      <c r="S212" s="128"/>
      <c r="T212" s="77">
        <v>0</v>
      </c>
    </row>
    <row r="213" spans="2:20" ht="30" hidden="1" customHeight="1" x14ac:dyDescent="0.35">
      <c r="B213" s="75">
        <v>174</v>
      </c>
      <c r="C213" s="126" t="s">
        <v>109</v>
      </c>
      <c r="D213" s="125" t="s">
        <v>44</v>
      </c>
      <c r="E213" s="75">
        <v>2026</v>
      </c>
      <c r="F213" s="71" t="str">
        <f t="shared" si="7"/>
        <v>17410. Proceso integral e integrado de la Vigilancia de la Salud PúblicaVigilancia en salud pública2026</v>
      </c>
      <c r="G213" s="127" t="s">
        <v>291</v>
      </c>
      <c r="H213" s="127" t="s">
        <v>364</v>
      </c>
      <c r="I213" s="75" t="s">
        <v>60</v>
      </c>
      <c r="J213" s="71" t="s">
        <v>429</v>
      </c>
      <c r="K213" s="75" t="s">
        <v>353</v>
      </c>
      <c r="L213" s="75" t="s">
        <v>354</v>
      </c>
      <c r="M213" s="72" t="s">
        <v>423</v>
      </c>
      <c r="N213" s="12" t="s">
        <v>418</v>
      </c>
      <c r="O213" s="71" t="str">
        <f t="shared" si="8"/>
        <v>17410. Proceso integral e integrado de la Vigilancia de la Salud PúblicaVigilancia en salud pública20261_FONTIBON1_ENERO_2026</v>
      </c>
      <c r="P213" s="76">
        <v>37920928</v>
      </c>
      <c r="Q213" s="76"/>
      <c r="R213" s="76"/>
      <c r="S213" s="128">
        <v>0</v>
      </c>
      <c r="T213" s="77">
        <v>0</v>
      </c>
    </row>
    <row r="214" spans="2:20" ht="30" hidden="1" customHeight="1" x14ac:dyDescent="0.35">
      <c r="B214" s="75">
        <v>175</v>
      </c>
      <c r="C214" s="126" t="s">
        <v>109</v>
      </c>
      <c r="D214" s="125" t="s">
        <v>44</v>
      </c>
      <c r="E214" s="75">
        <v>2026</v>
      </c>
      <c r="F214" s="71" t="str">
        <f t="shared" si="7"/>
        <v>17510. Proceso integral e integrado de la Vigilancia de la Salud PúblicaVigilancia en salud pública2026</v>
      </c>
      <c r="G214" s="127" t="s">
        <v>292</v>
      </c>
      <c r="H214" s="127" t="s">
        <v>364</v>
      </c>
      <c r="I214" s="75" t="s">
        <v>60</v>
      </c>
      <c r="J214" s="71" t="s">
        <v>429</v>
      </c>
      <c r="K214" s="75" t="s">
        <v>353</v>
      </c>
      <c r="L214" s="75" t="s">
        <v>354</v>
      </c>
      <c r="M214" s="72" t="s">
        <v>423</v>
      </c>
      <c r="N214" s="12" t="s">
        <v>418</v>
      </c>
      <c r="O214" s="71" t="str">
        <f t="shared" si="8"/>
        <v>17510. Proceso integral e integrado de la Vigilancia de la Salud PúblicaVigilancia en salud pública20261_FONTIBON1_ENERO_2026</v>
      </c>
      <c r="P214" s="76">
        <v>26899696</v>
      </c>
      <c r="Q214" s="76"/>
      <c r="R214" s="76"/>
      <c r="S214" s="128">
        <v>0</v>
      </c>
      <c r="T214" s="77">
        <v>0</v>
      </c>
    </row>
    <row r="215" spans="2:20" ht="30" hidden="1" customHeight="1" x14ac:dyDescent="0.35">
      <c r="B215" s="75">
        <v>176</v>
      </c>
      <c r="C215" s="126" t="s">
        <v>109</v>
      </c>
      <c r="D215" s="125" t="s">
        <v>44</v>
      </c>
      <c r="E215" s="75">
        <v>2026</v>
      </c>
      <c r="F215" s="71" t="str">
        <f t="shared" si="7"/>
        <v>17610. Proceso integral e integrado de la Vigilancia de la Salud PúblicaVigilancia en salud pública2026</v>
      </c>
      <c r="G215" s="127" t="s">
        <v>293</v>
      </c>
      <c r="H215" s="127" t="s">
        <v>364</v>
      </c>
      <c r="I215" s="75" t="s">
        <v>60</v>
      </c>
      <c r="J215" s="71" t="s">
        <v>429</v>
      </c>
      <c r="K215" s="75" t="s">
        <v>353</v>
      </c>
      <c r="L215" s="75" t="s">
        <v>369</v>
      </c>
      <c r="M215" s="72" t="s">
        <v>423</v>
      </c>
      <c r="N215" s="12" t="s">
        <v>418</v>
      </c>
      <c r="O215" s="71" t="str">
        <f t="shared" si="8"/>
        <v>17610. Proceso integral e integrado de la Vigilancia de la Salud PúblicaVigilancia en salud pública20261_FONTIBON1_ENERO_2026</v>
      </c>
      <c r="P215" s="76">
        <v>28206464</v>
      </c>
      <c r="Q215" s="76"/>
      <c r="R215" s="76"/>
      <c r="S215" s="128">
        <v>0</v>
      </c>
      <c r="T215" s="77">
        <v>0</v>
      </c>
    </row>
    <row r="216" spans="2:20" ht="30" hidden="1" customHeight="1" x14ac:dyDescent="0.35">
      <c r="B216" s="75">
        <v>177</v>
      </c>
      <c r="C216" s="126" t="s">
        <v>109</v>
      </c>
      <c r="D216" s="125" t="s">
        <v>44</v>
      </c>
      <c r="E216" s="75">
        <v>2026</v>
      </c>
      <c r="F216" s="71" t="str">
        <f t="shared" si="7"/>
        <v>17710. Proceso integral e integrado de la Vigilancia de la Salud PúblicaVigilancia en salud pública2026</v>
      </c>
      <c r="G216" s="127" t="s">
        <v>294</v>
      </c>
      <c r="H216" s="127" t="s">
        <v>364</v>
      </c>
      <c r="I216" s="75" t="s">
        <v>60</v>
      </c>
      <c r="J216" s="71" t="s">
        <v>429</v>
      </c>
      <c r="K216" s="75" t="s">
        <v>353</v>
      </c>
      <c r="L216" s="75" t="s">
        <v>369</v>
      </c>
      <c r="M216" s="72" t="s">
        <v>423</v>
      </c>
      <c r="N216" s="12" t="s">
        <v>418</v>
      </c>
      <c r="O216" s="71" t="str">
        <f t="shared" si="8"/>
        <v>17710. Proceso integral e integrado de la Vigilancia de la Salud PúblicaVigilancia en salud pública20261_FONTIBON1_ENERO_2026</v>
      </c>
      <c r="P216" s="76">
        <v>37181248</v>
      </c>
      <c r="Q216" s="76"/>
      <c r="R216" s="76"/>
      <c r="S216" s="128">
        <v>0</v>
      </c>
      <c r="T216" s="77">
        <v>0</v>
      </c>
    </row>
    <row r="217" spans="2:20" ht="30" hidden="1" customHeight="1" x14ac:dyDescent="0.35">
      <c r="B217" s="75">
        <v>178</v>
      </c>
      <c r="C217" s="126" t="s">
        <v>109</v>
      </c>
      <c r="D217" s="125" t="s">
        <v>44</v>
      </c>
      <c r="E217" s="75">
        <v>2026</v>
      </c>
      <c r="F217" s="71" t="str">
        <f t="shared" si="7"/>
        <v>17810. Proceso integral e integrado de la Vigilancia de la Salud PúblicaVigilancia en salud pública2026</v>
      </c>
      <c r="G217" s="127" t="s">
        <v>48</v>
      </c>
      <c r="H217" s="127" t="s">
        <v>364</v>
      </c>
      <c r="I217" s="75" t="s">
        <v>60</v>
      </c>
      <c r="J217" s="71" t="s">
        <v>429</v>
      </c>
      <c r="K217" s="75" t="s">
        <v>353</v>
      </c>
      <c r="L217" s="75" t="s">
        <v>354</v>
      </c>
      <c r="M217" s="72" t="s">
        <v>423</v>
      </c>
      <c r="N217" s="12" t="s">
        <v>418</v>
      </c>
      <c r="O217" s="71" t="str">
        <f t="shared" si="8"/>
        <v>17810. Proceso integral e integrado de la Vigilancia de la Salud PúblicaVigilancia en salud pública20261_FONTIBON1_ENERO_2026</v>
      </c>
      <c r="P217" s="76">
        <v>7347488</v>
      </c>
      <c r="Q217" s="76"/>
      <c r="R217" s="76"/>
      <c r="S217" s="128">
        <v>0</v>
      </c>
      <c r="T217" s="77">
        <v>0</v>
      </c>
    </row>
    <row r="218" spans="2:20" ht="30" hidden="1" customHeight="1" x14ac:dyDescent="0.35">
      <c r="B218" s="75">
        <v>179</v>
      </c>
      <c r="C218" s="126" t="s">
        <v>109</v>
      </c>
      <c r="D218" s="125" t="s">
        <v>44</v>
      </c>
      <c r="E218" s="75">
        <v>2026</v>
      </c>
      <c r="F218" s="71" t="str">
        <f t="shared" si="7"/>
        <v>17910. Proceso integral e integrado de la Vigilancia de la Salud PúblicaVigilancia en salud pública2026</v>
      </c>
      <c r="G218" s="127" t="s">
        <v>295</v>
      </c>
      <c r="H218" s="127" t="s">
        <v>364</v>
      </c>
      <c r="I218" s="75" t="s">
        <v>60</v>
      </c>
      <c r="J218" s="71" t="s">
        <v>429</v>
      </c>
      <c r="K218" s="75" t="s">
        <v>353</v>
      </c>
      <c r="L218" s="75" t="s">
        <v>354</v>
      </c>
      <c r="M218" s="72" t="s">
        <v>423</v>
      </c>
      <c r="N218" s="12" t="s">
        <v>418</v>
      </c>
      <c r="O218" s="71" t="str">
        <f t="shared" si="8"/>
        <v>17910. Proceso integral e integrado de la Vigilancia de la Salud PúblicaVigilancia en salud pública20261_FONTIBON1_ENERO_2026</v>
      </c>
      <c r="P218" s="76">
        <v>3673744</v>
      </c>
      <c r="Q218" s="76"/>
      <c r="R218" s="76"/>
      <c r="S218" s="128">
        <v>0</v>
      </c>
      <c r="T218" s="77">
        <v>0</v>
      </c>
    </row>
    <row r="219" spans="2:20" ht="30" hidden="1" customHeight="1" x14ac:dyDescent="0.35">
      <c r="B219" s="75">
        <v>180</v>
      </c>
      <c r="C219" s="126" t="s">
        <v>109</v>
      </c>
      <c r="D219" s="125" t="s">
        <v>44</v>
      </c>
      <c r="E219" s="75">
        <v>2026</v>
      </c>
      <c r="F219" s="71" t="str">
        <f t="shared" si="7"/>
        <v>18010. Proceso integral e integrado de la Vigilancia de la Salud PúblicaVigilancia en salud pública2026</v>
      </c>
      <c r="G219" s="127" t="s">
        <v>296</v>
      </c>
      <c r="H219" s="127" t="s">
        <v>364</v>
      </c>
      <c r="I219" s="75" t="s">
        <v>60</v>
      </c>
      <c r="J219" s="71" t="s">
        <v>429</v>
      </c>
      <c r="K219" s="75" t="s">
        <v>353</v>
      </c>
      <c r="L219" s="75" t="s">
        <v>354</v>
      </c>
      <c r="M219" s="72" t="s">
        <v>423</v>
      </c>
      <c r="N219" s="12" t="s">
        <v>418</v>
      </c>
      <c r="O219" s="71" t="str">
        <f t="shared" si="8"/>
        <v>18010. Proceso integral e integrado de la Vigilancia de la Salud PúblicaVigilancia en salud pública20261_FONTIBON1_ENERO_2026</v>
      </c>
      <c r="P219" s="76">
        <v>3673744</v>
      </c>
      <c r="Q219" s="76"/>
      <c r="R219" s="76"/>
      <c r="S219" s="128">
        <v>0</v>
      </c>
      <c r="T219" s="77">
        <v>0</v>
      </c>
    </row>
    <row r="220" spans="2:20" ht="30" hidden="1" customHeight="1" x14ac:dyDescent="0.35">
      <c r="B220" s="75">
        <v>181</v>
      </c>
      <c r="C220" s="126" t="s">
        <v>109</v>
      </c>
      <c r="D220" s="125" t="s">
        <v>44</v>
      </c>
      <c r="E220" s="75">
        <v>2026</v>
      </c>
      <c r="F220" s="71" t="str">
        <f t="shared" si="7"/>
        <v>18110. Proceso integral e integrado de la Vigilancia de la Salud PúblicaVigilancia en salud pública2026</v>
      </c>
      <c r="G220" s="127" t="s">
        <v>297</v>
      </c>
      <c r="H220" s="127" t="s">
        <v>364</v>
      </c>
      <c r="I220" s="75" t="s">
        <v>60</v>
      </c>
      <c r="J220" s="71" t="s">
        <v>429</v>
      </c>
      <c r="K220" s="75" t="s">
        <v>353</v>
      </c>
      <c r="L220" s="75" t="s">
        <v>354</v>
      </c>
      <c r="M220" s="72" t="s">
        <v>423</v>
      </c>
      <c r="N220" s="12" t="s">
        <v>418</v>
      </c>
      <c r="O220" s="71" t="str">
        <f t="shared" si="8"/>
        <v>18110. Proceso integral e integrado de la Vigilancia de la Salud PúblicaVigilancia en salud pública20261_FONTIBON1_ENERO_2026</v>
      </c>
      <c r="P220" s="76">
        <v>87405520</v>
      </c>
      <c r="Q220" s="76"/>
      <c r="R220" s="76"/>
      <c r="S220" s="128">
        <v>0</v>
      </c>
      <c r="T220" s="77">
        <v>0</v>
      </c>
    </row>
    <row r="221" spans="2:20" ht="30" hidden="1" customHeight="1" x14ac:dyDescent="0.35">
      <c r="B221" s="75">
        <v>182</v>
      </c>
      <c r="C221" s="126" t="s">
        <v>109</v>
      </c>
      <c r="D221" s="125" t="s">
        <v>44</v>
      </c>
      <c r="E221" s="75">
        <v>2026</v>
      </c>
      <c r="F221" s="71" t="str">
        <f t="shared" si="7"/>
        <v>18210. Proceso integral e integrado de la Vigilancia de la Salud PúblicaVigilancia en salud pública2026</v>
      </c>
      <c r="G221" s="127" t="s">
        <v>298</v>
      </c>
      <c r="H221" s="127" t="s">
        <v>364</v>
      </c>
      <c r="I221" s="75" t="s">
        <v>60</v>
      </c>
      <c r="J221" s="71" t="s">
        <v>429</v>
      </c>
      <c r="K221" s="75" t="s">
        <v>353</v>
      </c>
      <c r="L221" s="75" t="s">
        <v>354</v>
      </c>
      <c r="M221" s="72" t="s">
        <v>423</v>
      </c>
      <c r="N221" s="12" t="s">
        <v>418</v>
      </c>
      <c r="O221" s="71" t="str">
        <f t="shared" si="8"/>
        <v>18210. Proceso integral e integrado de la Vigilancia de la Salud PúblicaVigilancia en salud pública20261_FONTIBON1_ENERO_2026</v>
      </c>
      <c r="P221" s="76">
        <v>17288787</v>
      </c>
      <c r="Q221" s="76"/>
      <c r="R221" s="76"/>
      <c r="S221" s="128">
        <v>0</v>
      </c>
      <c r="T221" s="77">
        <v>0</v>
      </c>
    </row>
    <row r="222" spans="2:20" ht="30" hidden="1" customHeight="1" x14ac:dyDescent="0.35">
      <c r="B222" s="75">
        <v>183</v>
      </c>
      <c r="C222" s="126" t="s">
        <v>109</v>
      </c>
      <c r="D222" s="125" t="s">
        <v>44</v>
      </c>
      <c r="E222" s="75">
        <v>2026</v>
      </c>
      <c r="F222" s="71" t="str">
        <f t="shared" si="7"/>
        <v>18310. Proceso integral e integrado de la Vigilancia de la Salud PúblicaVigilancia en salud pública2026</v>
      </c>
      <c r="G222" s="127" t="s">
        <v>78</v>
      </c>
      <c r="H222" s="127" t="s">
        <v>364</v>
      </c>
      <c r="I222" s="75" t="s">
        <v>60</v>
      </c>
      <c r="J222" s="71" t="s">
        <v>429</v>
      </c>
      <c r="K222" s="75" t="s">
        <v>353</v>
      </c>
      <c r="L222" s="75" t="s">
        <v>354</v>
      </c>
      <c r="M222" s="72" t="s">
        <v>423</v>
      </c>
      <c r="N222" s="12" t="s">
        <v>418</v>
      </c>
      <c r="O222" s="71" t="str">
        <f t="shared" si="8"/>
        <v>18310. Proceso integral e integrado de la Vigilancia de la Salud PúblicaVigilancia en salud pública20261_FONTIBON1_ENERO_2026</v>
      </c>
      <c r="P222" s="76">
        <v>61146880</v>
      </c>
      <c r="Q222" s="76"/>
      <c r="R222" s="76"/>
      <c r="S222" s="128">
        <v>0</v>
      </c>
      <c r="T222" s="77">
        <v>0</v>
      </c>
    </row>
    <row r="223" spans="2:20" ht="30" hidden="1" customHeight="1" x14ac:dyDescent="0.35">
      <c r="B223" s="75">
        <v>184</v>
      </c>
      <c r="C223" s="126" t="s">
        <v>109</v>
      </c>
      <c r="D223" s="125" t="s">
        <v>44</v>
      </c>
      <c r="E223" s="75">
        <v>2026</v>
      </c>
      <c r="F223" s="71" t="str">
        <f t="shared" si="7"/>
        <v>18410. Proceso integral e integrado de la Vigilancia de la Salud PúblicaVigilancia en salud pública2026</v>
      </c>
      <c r="G223" s="127" t="s">
        <v>299</v>
      </c>
      <c r="H223" s="127" t="s">
        <v>364</v>
      </c>
      <c r="I223" s="75" t="s">
        <v>60</v>
      </c>
      <c r="J223" s="71" t="s">
        <v>429</v>
      </c>
      <c r="K223" s="75" t="s">
        <v>353</v>
      </c>
      <c r="L223" s="75" t="s">
        <v>354</v>
      </c>
      <c r="M223" s="72" t="s">
        <v>423</v>
      </c>
      <c r="N223" s="12" t="s">
        <v>418</v>
      </c>
      <c r="O223" s="71" t="str">
        <f t="shared" si="8"/>
        <v>18410. Proceso integral e integrado de la Vigilancia de la Salud PúblicaVigilancia en salud pública20261_FONTIBON1_ENERO_2026</v>
      </c>
      <c r="P223" s="76">
        <v>9941299</v>
      </c>
      <c r="Q223" s="76"/>
      <c r="R223" s="76"/>
      <c r="S223" s="128">
        <v>0</v>
      </c>
      <c r="T223" s="77">
        <v>0</v>
      </c>
    </row>
    <row r="224" spans="2:20" ht="30" hidden="1" customHeight="1" x14ac:dyDescent="0.35">
      <c r="B224" s="75">
        <v>185</v>
      </c>
      <c r="C224" s="126" t="s">
        <v>109</v>
      </c>
      <c r="D224" s="125" t="s">
        <v>44</v>
      </c>
      <c r="E224" s="75">
        <v>2026</v>
      </c>
      <c r="F224" s="71" t="str">
        <f t="shared" si="7"/>
        <v>18510. Proceso integral e integrado de la Vigilancia de la Salud PúblicaVigilancia en salud pública2026</v>
      </c>
      <c r="G224" s="127" t="s">
        <v>300</v>
      </c>
      <c r="H224" s="127" t="s">
        <v>364</v>
      </c>
      <c r="I224" s="75" t="s">
        <v>60</v>
      </c>
      <c r="J224" s="71" t="s">
        <v>429</v>
      </c>
      <c r="K224" s="75" t="s">
        <v>353</v>
      </c>
      <c r="L224" s="75" t="s">
        <v>354</v>
      </c>
      <c r="M224" s="72" t="s">
        <v>423</v>
      </c>
      <c r="N224" s="12" t="s">
        <v>418</v>
      </c>
      <c r="O224" s="71" t="str">
        <f t="shared" si="8"/>
        <v>18510. Proceso integral e integrado de la Vigilancia de la Salud PúblicaVigilancia en salud pública20261_FONTIBON1_ENERO_2026</v>
      </c>
      <c r="P224" s="76">
        <v>40189280</v>
      </c>
      <c r="Q224" s="76"/>
      <c r="R224" s="76"/>
      <c r="S224" s="128">
        <v>0</v>
      </c>
      <c r="T224" s="77">
        <v>0</v>
      </c>
    </row>
    <row r="225" spans="2:20" ht="30" hidden="1" customHeight="1" x14ac:dyDescent="0.35">
      <c r="B225" s="75">
        <v>186</v>
      </c>
      <c r="C225" s="126" t="s">
        <v>109</v>
      </c>
      <c r="D225" s="125" t="s">
        <v>44</v>
      </c>
      <c r="E225" s="75">
        <v>2026</v>
      </c>
      <c r="F225" s="71" t="str">
        <f t="shared" si="7"/>
        <v>18610. Proceso integral e integrado de la Vigilancia de la Salud PúblicaVigilancia en salud pública2026</v>
      </c>
      <c r="G225" s="127" t="s">
        <v>82</v>
      </c>
      <c r="H225" s="127" t="s">
        <v>364</v>
      </c>
      <c r="I225" s="75" t="s">
        <v>60</v>
      </c>
      <c r="J225" s="71" t="s">
        <v>429</v>
      </c>
      <c r="K225" s="75" t="s">
        <v>353</v>
      </c>
      <c r="L225" s="75" t="s">
        <v>369</v>
      </c>
      <c r="M225" s="72" t="s">
        <v>423</v>
      </c>
      <c r="N225" s="12" t="s">
        <v>418</v>
      </c>
      <c r="O225" s="71" t="str">
        <f t="shared" si="8"/>
        <v>18610. Proceso integral e integrado de la Vigilancia de la Salud PúblicaVigilancia en salud pública20261_FONTIBON1_ENERO_2026</v>
      </c>
      <c r="P225" s="76">
        <v>7347488</v>
      </c>
      <c r="Q225" s="76"/>
      <c r="R225" s="76"/>
      <c r="S225" s="128">
        <v>0</v>
      </c>
      <c r="T225" s="77">
        <v>0</v>
      </c>
    </row>
    <row r="226" spans="2:20" ht="30" hidden="1" customHeight="1" x14ac:dyDescent="0.35">
      <c r="B226" s="75">
        <v>187</v>
      </c>
      <c r="C226" s="126" t="s">
        <v>109</v>
      </c>
      <c r="D226" s="125" t="s">
        <v>44</v>
      </c>
      <c r="E226" s="75">
        <v>2026</v>
      </c>
      <c r="F226" s="71" t="str">
        <f t="shared" si="7"/>
        <v>18710. Proceso integral e integrado de la Vigilancia de la Salud PúblicaVigilancia en salud pública2026</v>
      </c>
      <c r="G226" s="127" t="s">
        <v>301</v>
      </c>
      <c r="H226" s="127" t="s">
        <v>365</v>
      </c>
      <c r="I226" s="75" t="s">
        <v>60</v>
      </c>
      <c r="J226" s="71" t="s">
        <v>429</v>
      </c>
      <c r="K226" s="75" t="s">
        <v>353</v>
      </c>
      <c r="L226" s="75" t="s">
        <v>354</v>
      </c>
      <c r="M226" s="72" t="s">
        <v>423</v>
      </c>
      <c r="N226" s="12" t="s">
        <v>418</v>
      </c>
      <c r="O226" s="71" t="str">
        <f t="shared" si="8"/>
        <v>18710. Proceso integral e integrado de la Vigilancia de la Salud PúblicaVigilancia en salud pública20261_FONTIBON1_ENERO_2026</v>
      </c>
      <c r="P226" s="76">
        <v>3994272</v>
      </c>
      <c r="Q226" s="76"/>
      <c r="R226" s="76"/>
      <c r="S226" s="128">
        <v>0</v>
      </c>
      <c r="T226" s="77">
        <v>0</v>
      </c>
    </row>
    <row r="227" spans="2:20" ht="30" hidden="1" customHeight="1" x14ac:dyDescent="0.35">
      <c r="B227" s="75">
        <v>188</v>
      </c>
      <c r="C227" s="126" t="s">
        <v>109</v>
      </c>
      <c r="D227" s="125" t="s">
        <v>44</v>
      </c>
      <c r="E227" s="75">
        <v>2026</v>
      </c>
      <c r="F227" s="71" t="str">
        <f t="shared" si="7"/>
        <v>18810. Proceso integral e integrado de la Vigilancia de la Salud PúblicaVigilancia en salud pública2026</v>
      </c>
      <c r="G227" s="127" t="s">
        <v>302</v>
      </c>
      <c r="H227" s="127" t="s">
        <v>365</v>
      </c>
      <c r="I227" s="75" t="s">
        <v>60</v>
      </c>
      <c r="J227" s="71" t="s">
        <v>429</v>
      </c>
      <c r="K227" s="75" t="s">
        <v>353</v>
      </c>
      <c r="L227" s="75" t="s">
        <v>354</v>
      </c>
      <c r="M227" s="72" t="s">
        <v>423</v>
      </c>
      <c r="N227" s="12" t="s">
        <v>418</v>
      </c>
      <c r="O227" s="71" t="str">
        <f t="shared" si="8"/>
        <v>18810. Proceso integral e integrado de la Vigilancia de la Salud PúblicaVigilancia en salud pública20261_FONTIBON1_ENERO_2026</v>
      </c>
      <c r="P227" s="76">
        <v>33280669</v>
      </c>
      <c r="Q227" s="76"/>
      <c r="R227" s="76"/>
      <c r="S227" s="128">
        <v>0</v>
      </c>
      <c r="T227" s="77">
        <v>0</v>
      </c>
    </row>
    <row r="228" spans="2:20" ht="30" hidden="1" customHeight="1" x14ac:dyDescent="0.35">
      <c r="B228" s="75">
        <v>189</v>
      </c>
      <c r="C228" s="126" t="s">
        <v>109</v>
      </c>
      <c r="D228" s="125" t="s">
        <v>44</v>
      </c>
      <c r="E228" s="75">
        <v>2026</v>
      </c>
      <c r="F228" s="71" t="str">
        <f t="shared" si="7"/>
        <v>18910. Proceso integral e integrado de la Vigilancia de la Salud PúblicaVigilancia en salud pública2026</v>
      </c>
      <c r="G228" s="127" t="s">
        <v>303</v>
      </c>
      <c r="H228" s="127" t="s">
        <v>365</v>
      </c>
      <c r="I228" s="75" t="s">
        <v>60</v>
      </c>
      <c r="J228" s="71" t="s">
        <v>429</v>
      </c>
      <c r="K228" s="75" t="s">
        <v>353</v>
      </c>
      <c r="L228" s="75" t="s">
        <v>354</v>
      </c>
      <c r="M228" s="72" t="s">
        <v>423</v>
      </c>
      <c r="N228" s="12" t="s">
        <v>418</v>
      </c>
      <c r="O228" s="71" t="str">
        <f t="shared" si="8"/>
        <v>18910. Proceso integral e integrado de la Vigilancia de la Salud PúblicaVigilancia en salud pública20261_FONTIBON1_ENERO_2026</v>
      </c>
      <c r="P228" s="76">
        <v>25933181</v>
      </c>
      <c r="Q228" s="76"/>
      <c r="R228" s="76"/>
      <c r="S228" s="128">
        <v>0</v>
      </c>
      <c r="T228" s="77">
        <v>0</v>
      </c>
    </row>
    <row r="229" spans="2:20" ht="30" hidden="1" customHeight="1" x14ac:dyDescent="0.35">
      <c r="B229" s="75">
        <v>190</v>
      </c>
      <c r="C229" s="126" t="s">
        <v>109</v>
      </c>
      <c r="D229" s="125" t="s">
        <v>44</v>
      </c>
      <c r="E229" s="75">
        <v>2026</v>
      </c>
      <c r="F229" s="71" t="str">
        <f t="shared" si="7"/>
        <v>19010. Proceso integral e integrado de la Vigilancia de la Salud PúblicaVigilancia en salud pública2026</v>
      </c>
      <c r="G229" s="127" t="s">
        <v>304</v>
      </c>
      <c r="H229" s="127" t="s">
        <v>365</v>
      </c>
      <c r="I229" s="75" t="s">
        <v>60</v>
      </c>
      <c r="J229" s="71" t="s">
        <v>429</v>
      </c>
      <c r="K229" s="75" t="s">
        <v>353</v>
      </c>
      <c r="L229" s="75" t="s">
        <v>354</v>
      </c>
      <c r="M229" s="72" t="s">
        <v>423</v>
      </c>
      <c r="N229" s="12" t="s">
        <v>418</v>
      </c>
      <c r="O229" s="71" t="str">
        <f t="shared" si="8"/>
        <v>19010. Proceso integral e integrado de la Vigilancia de la Salud PúblicaVigilancia en salud pública20261_FONTIBON1_ENERO_2026</v>
      </c>
      <c r="P229" s="76">
        <v>8432352</v>
      </c>
      <c r="Q229" s="76"/>
      <c r="R229" s="76"/>
      <c r="S229" s="128">
        <v>0</v>
      </c>
      <c r="T229" s="77">
        <v>0</v>
      </c>
    </row>
    <row r="230" spans="2:20" ht="30" hidden="1" customHeight="1" x14ac:dyDescent="0.35">
      <c r="B230" s="75">
        <v>191</v>
      </c>
      <c r="C230" s="126" t="s">
        <v>109</v>
      </c>
      <c r="D230" s="125" t="s">
        <v>44</v>
      </c>
      <c r="E230" s="75">
        <v>2026</v>
      </c>
      <c r="F230" s="71" t="str">
        <f t="shared" si="7"/>
        <v>19110. Proceso integral e integrado de la Vigilancia de la Salud PúblicaVigilancia en salud pública2026</v>
      </c>
      <c r="G230" s="127" t="s">
        <v>305</v>
      </c>
      <c r="H230" s="127" t="s">
        <v>364</v>
      </c>
      <c r="I230" s="75" t="s">
        <v>60</v>
      </c>
      <c r="J230" s="71" t="s">
        <v>429</v>
      </c>
      <c r="K230" s="75" t="s">
        <v>353</v>
      </c>
      <c r="L230" s="75" t="s">
        <v>354</v>
      </c>
      <c r="M230" s="72" t="s">
        <v>423</v>
      </c>
      <c r="N230" s="12" t="s">
        <v>418</v>
      </c>
      <c r="O230" s="71" t="str">
        <f t="shared" si="8"/>
        <v>19110. Proceso integral e integrado de la Vigilancia de la Salud PúblicaVigilancia en salud pública20261_FONTIBON1_ENERO_2026</v>
      </c>
      <c r="P230" s="76">
        <v>7347488</v>
      </c>
      <c r="Q230" s="76"/>
      <c r="R230" s="76"/>
      <c r="S230" s="128">
        <v>0</v>
      </c>
      <c r="T230" s="77">
        <v>0</v>
      </c>
    </row>
    <row r="231" spans="2:20" ht="30" hidden="1" customHeight="1" x14ac:dyDescent="0.35">
      <c r="B231" s="75">
        <v>192</v>
      </c>
      <c r="C231" s="126" t="s">
        <v>109</v>
      </c>
      <c r="D231" s="125" t="s">
        <v>44</v>
      </c>
      <c r="E231" s="75">
        <v>2026</v>
      </c>
      <c r="F231" s="71" t="str">
        <f t="shared" si="7"/>
        <v>19210. Proceso integral e integrado de la Vigilancia de la Salud PúblicaVigilancia en salud pública2026</v>
      </c>
      <c r="G231" s="127" t="s">
        <v>306</v>
      </c>
      <c r="H231" s="127" t="s">
        <v>364</v>
      </c>
      <c r="I231" s="75" t="s">
        <v>60</v>
      </c>
      <c r="J231" s="71" t="s">
        <v>429</v>
      </c>
      <c r="K231" s="75" t="s">
        <v>353</v>
      </c>
      <c r="L231" s="75" t="s">
        <v>354</v>
      </c>
      <c r="M231" s="72" t="s">
        <v>423</v>
      </c>
      <c r="N231" s="12" t="s">
        <v>418</v>
      </c>
      <c r="O231" s="71" t="str">
        <f t="shared" si="8"/>
        <v>19210. Proceso integral e integrado de la Vigilancia de la Salud PúblicaVigilancia en salud pública20261_FONTIBON1_ENERO_2026</v>
      </c>
      <c r="P231" s="76">
        <v>3673744</v>
      </c>
      <c r="Q231" s="76"/>
      <c r="R231" s="76"/>
      <c r="S231" s="128">
        <v>0</v>
      </c>
      <c r="T231" s="77">
        <v>0</v>
      </c>
    </row>
    <row r="232" spans="2:20" ht="30" hidden="1" customHeight="1" x14ac:dyDescent="0.35">
      <c r="B232" s="75">
        <v>193</v>
      </c>
      <c r="C232" s="126" t="s">
        <v>109</v>
      </c>
      <c r="D232" s="125" t="s">
        <v>44</v>
      </c>
      <c r="E232" s="75">
        <v>2026</v>
      </c>
      <c r="F232" s="71" t="str">
        <f t="shared" si="7"/>
        <v>19310. Proceso integral e integrado de la Vigilancia de la Salud PúblicaVigilancia en salud pública2026</v>
      </c>
      <c r="G232" s="127" t="s">
        <v>81</v>
      </c>
      <c r="H232" s="127" t="s">
        <v>365</v>
      </c>
      <c r="I232" s="75" t="s">
        <v>60</v>
      </c>
      <c r="J232" s="71" t="s">
        <v>429</v>
      </c>
      <c r="K232" s="75" t="s">
        <v>353</v>
      </c>
      <c r="L232" s="75" t="s">
        <v>354</v>
      </c>
      <c r="M232" s="72" t="s">
        <v>423</v>
      </c>
      <c r="N232" s="12" t="s">
        <v>418</v>
      </c>
      <c r="O232" s="71" t="str">
        <f t="shared" si="8"/>
        <v>19310. Proceso integral e integrado de la Vigilancia de la Salud PúblicaVigilancia en salud pública20261_FONTIBON1_ENERO_2026</v>
      </c>
      <c r="P232" s="76">
        <v>42556256</v>
      </c>
      <c r="Q232" s="76"/>
      <c r="R232" s="76"/>
      <c r="S232" s="128">
        <v>0</v>
      </c>
      <c r="T232" s="77">
        <v>0</v>
      </c>
    </row>
    <row r="233" spans="2:20" ht="30" hidden="1" customHeight="1" x14ac:dyDescent="0.35">
      <c r="B233" s="75">
        <v>194</v>
      </c>
      <c r="C233" s="126" t="s">
        <v>109</v>
      </c>
      <c r="D233" s="125" t="s">
        <v>44</v>
      </c>
      <c r="E233" s="75">
        <v>2026</v>
      </c>
      <c r="F233" s="71" t="str">
        <f t="shared" si="7"/>
        <v>19410. Proceso integral e integrado de la Vigilancia de la Salud PúblicaVigilancia en salud pública2026</v>
      </c>
      <c r="G233" s="127" t="s">
        <v>307</v>
      </c>
      <c r="H233" s="127" t="s">
        <v>365</v>
      </c>
      <c r="I233" s="75" t="s">
        <v>60</v>
      </c>
      <c r="J233" s="71" t="s">
        <v>429</v>
      </c>
      <c r="K233" s="75" t="s">
        <v>353</v>
      </c>
      <c r="L233" s="75" t="s">
        <v>354</v>
      </c>
      <c r="M233" s="72" t="s">
        <v>423</v>
      </c>
      <c r="N233" s="12" t="s">
        <v>418</v>
      </c>
      <c r="O233" s="71" t="str">
        <f t="shared" si="8"/>
        <v>19410. Proceso integral e integrado de la Vigilancia de la Salud PúblicaVigilancia en salud pública20261_FONTIBON1_ENERO_2026</v>
      </c>
      <c r="P233" s="76">
        <v>38561984</v>
      </c>
      <c r="Q233" s="76"/>
      <c r="R233" s="76"/>
      <c r="S233" s="128">
        <v>0</v>
      </c>
      <c r="T233" s="77">
        <v>0</v>
      </c>
    </row>
    <row r="234" spans="2:20" ht="30" hidden="1" customHeight="1" x14ac:dyDescent="0.35">
      <c r="B234" s="75">
        <v>195</v>
      </c>
      <c r="C234" s="126" t="s">
        <v>109</v>
      </c>
      <c r="D234" s="125" t="s">
        <v>44</v>
      </c>
      <c r="E234" s="75">
        <v>2026</v>
      </c>
      <c r="F234" s="71" t="str">
        <f t="shared" si="7"/>
        <v>19510. Proceso integral e integrado de la Vigilancia de la Salud PúblicaVigilancia en salud pública2026</v>
      </c>
      <c r="G234" s="127" t="s">
        <v>308</v>
      </c>
      <c r="H234" s="127" t="s">
        <v>364</v>
      </c>
      <c r="I234" s="75" t="s">
        <v>60</v>
      </c>
      <c r="J234" s="71" t="s">
        <v>429</v>
      </c>
      <c r="K234" s="75" t="s">
        <v>353</v>
      </c>
      <c r="L234" s="75" t="s">
        <v>354</v>
      </c>
      <c r="M234" s="72" t="s">
        <v>423</v>
      </c>
      <c r="N234" s="12" t="s">
        <v>418</v>
      </c>
      <c r="O234" s="71" t="str">
        <f t="shared" si="8"/>
        <v>19510. Proceso integral e integrado de la Vigilancia de la Salud PúblicaVigilancia en salud pública20261_FONTIBON1_ENERO_2026</v>
      </c>
      <c r="P234" s="76">
        <v>125967504</v>
      </c>
      <c r="Q234" s="76"/>
      <c r="R234" s="76"/>
      <c r="S234" s="128">
        <v>0</v>
      </c>
      <c r="T234" s="77">
        <v>0</v>
      </c>
    </row>
    <row r="235" spans="2:20" ht="30" hidden="1" customHeight="1" x14ac:dyDescent="0.35">
      <c r="B235" s="75">
        <v>196</v>
      </c>
      <c r="C235" s="126" t="s">
        <v>109</v>
      </c>
      <c r="D235" s="125" t="s">
        <v>44</v>
      </c>
      <c r="E235" s="75">
        <v>2026</v>
      </c>
      <c r="F235" s="71" t="str">
        <f t="shared" si="7"/>
        <v>19610. Proceso integral e integrado de la Vigilancia de la Salud PúblicaVigilancia en salud pública2026</v>
      </c>
      <c r="G235" s="127" t="s">
        <v>309</v>
      </c>
      <c r="H235" s="127" t="s">
        <v>364</v>
      </c>
      <c r="I235" s="75" t="s">
        <v>60</v>
      </c>
      <c r="J235" s="71" t="s">
        <v>429</v>
      </c>
      <c r="K235" s="75" t="s">
        <v>353</v>
      </c>
      <c r="L235" s="75" t="s">
        <v>354</v>
      </c>
      <c r="M235" s="72" t="s">
        <v>423</v>
      </c>
      <c r="N235" s="12" t="s">
        <v>418</v>
      </c>
      <c r="O235" s="71" t="str">
        <f t="shared" si="8"/>
        <v>19610. Proceso integral e integrado de la Vigilancia de la Salud PúblicaVigilancia en salud pública20261_FONTIBON1_ENERO_2026</v>
      </c>
      <c r="P235" s="76">
        <v>59199056</v>
      </c>
      <c r="Q235" s="76"/>
      <c r="R235" s="76"/>
      <c r="S235" s="128">
        <v>0</v>
      </c>
      <c r="T235" s="77">
        <v>0</v>
      </c>
    </row>
    <row r="236" spans="2:20" ht="30" hidden="1" customHeight="1" x14ac:dyDescent="0.35">
      <c r="B236" s="75">
        <v>197</v>
      </c>
      <c r="C236" s="126" t="s">
        <v>109</v>
      </c>
      <c r="D236" s="125" t="s">
        <v>44</v>
      </c>
      <c r="E236" s="75">
        <v>2026</v>
      </c>
      <c r="F236" s="71" t="str">
        <f t="shared" si="7"/>
        <v>19710. Proceso integral e integrado de la Vigilancia de la Salud PúblicaVigilancia en salud pública2026</v>
      </c>
      <c r="G236" s="127" t="s">
        <v>310</v>
      </c>
      <c r="H236" s="127" t="s">
        <v>364</v>
      </c>
      <c r="I236" s="75" t="s">
        <v>60</v>
      </c>
      <c r="J236" s="71" t="s">
        <v>429</v>
      </c>
      <c r="K236" s="75" t="s">
        <v>353</v>
      </c>
      <c r="L236" s="75" t="s">
        <v>354</v>
      </c>
      <c r="M236" s="72" t="s">
        <v>423</v>
      </c>
      <c r="N236" s="12" t="s">
        <v>418</v>
      </c>
      <c r="O236" s="71" t="str">
        <f t="shared" si="8"/>
        <v>19710. Proceso integral e integrado de la Vigilancia de la Salud PúblicaVigilancia en salud pública20261_FONTIBON1_ENERO_2026</v>
      </c>
      <c r="P236" s="76">
        <v>34888240</v>
      </c>
      <c r="Q236" s="76"/>
      <c r="R236" s="76"/>
      <c r="S236" s="128">
        <v>0</v>
      </c>
      <c r="T236" s="77">
        <v>0</v>
      </c>
    </row>
    <row r="237" spans="2:20" ht="30" hidden="1" customHeight="1" x14ac:dyDescent="0.35">
      <c r="B237" s="75">
        <v>198</v>
      </c>
      <c r="C237" s="126" t="s">
        <v>109</v>
      </c>
      <c r="D237" s="125" t="s">
        <v>44</v>
      </c>
      <c r="E237" s="75">
        <v>2026</v>
      </c>
      <c r="F237" s="71" t="str">
        <f t="shared" si="7"/>
        <v>19810. Proceso integral e integrado de la Vigilancia de la Salud PúblicaVigilancia en salud pública2026</v>
      </c>
      <c r="G237" s="127" t="s">
        <v>311</v>
      </c>
      <c r="H237" s="75" t="s">
        <v>364</v>
      </c>
      <c r="I237" s="75" t="s">
        <v>60</v>
      </c>
      <c r="J237" s="71" t="s">
        <v>429</v>
      </c>
      <c r="K237" s="75" t="s">
        <v>353</v>
      </c>
      <c r="L237" s="75" t="s">
        <v>354</v>
      </c>
      <c r="M237" s="72" t="s">
        <v>423</v>
      </c>
      <c r="N237" s="12" t="s">
        <v>418</v>
      </c>
      <c r="O237" s="71" t="str">
        <f t="shared" si="8"/>
        <v>19810. Proceso integral e integrado de la Vigilancia de la Salud PúblicaVigilancia en salud pública20261_FONTIBON1_ENERO_2026</v>
      </c>
      <c r="P237" s="76">
        <v>73252976</v>
      </c>
      <c r="Q237" s="76"/>
      <c r="R237" s="76"/>
      <c r="S237" s="128">
        <v>0</v>
      </c>
      <c r="T237" s="77">
        <v>0</v>
      </c>
    </row>
    <row r="238" spans="2:20" ht="30" hidden="1" customHeight="1" x14ac:dyDescent="0.35">
      <c r="B238" s="75">
        <v>199</v>
      </c>
      <c r="C238" s="126" t="s">
        <v>109</v>
      </c>
      <c r="D238" s="125" t="s">
        <v>44</v>
      </c>
      <c r="E238" s="75">
        <v>2026</v>
      </c>
      <c r="F238" s="71" t="str">
        <f t="shared" si="7"/>
        <v>19910. Proceso integral e integrado de la Vigilancia de la Salud PúblicaVigilancia en salud pública2026</v>
      </c>
      <c r="G238" s="127" t="s">
        <v>312</v>
      </c>
      <c r="H238" s="75" t="s">
        <v>364</v>
      </c>
      <c r="I238" s="75" t="s">
        <v>60</v>
      </c>
      <c r="J238" s="71" t="s">
        <v>429</v>
      </c>
      <c r="K238" s="75" t="s">
        <v>353</v>
      </c>
      <c r="L238" s="75" t="s">
        <v>354</v>
      </c>
      <c r="M238" s="72" t="s">
        <v>423</v>
      </c>
      <c r="N238" s="12" t="s">
        <v>418</v>
      </c>
      <c r="O238" s="71" t="str">
        <f t="shared" si="8"/>
        <v>19910. Proceso integral e integrado de la Vigilancia de la Salud PúblicaVigilancia en salud pública20261_FONTIBON1_ENERO_2026</v>
      </c>
      <c r="P238" s="76">
        <v>67631408</v>
      </c>
      <c r="Q238" s="76"/>
      <c r="R238" s="76"/>
      <c r="S238" s="128">
        <v>0</v>
      </c>
      <c r="T238" s="77">
        <v>0</v>
      </c>
    </row>
    <row r="239" spans="2:20" ht="30" hidden="1" customHeight="1" x14ac:dyDescent="0.35">
      <c r="B239" s="75">
        <v>200</v>
      </c>
      <c r="C239" s="126" t="s">
        <v>109</v>
      </c>
      <c r="D239" s="125" t="s">
        <v>44</v>
      </c>
      <c r="E239" s="75">
        <v>2026</v>
      </c>
      <c r="F239" s="71" t="str">
        <f t="shared" si="7"/>
        <v>20010. Proceso integral e integrado de la Vigilancia de la Salud PúblicaVigilancia en salud pública2026</v>
      </c>
      <c r="G239" s="127" t="s">
        <v>313</v>
      </c>
      <c r="H239" s="75" t="s">
        <v>364</v>
      </c>
      <c r="I239" s="75" t="s">
        <v>60</v>
      </c>
      <c r="J239" s="71" t="s">
        <v>429</v>
      </c>
      <c r="K239" s="75" t="s">
        <v>353</v>
      </c>
      <c r="L239" s="75" t="s">
        <v>354</v>
      </c>
      <c r="M239" s="72" t="s">
        <v>423</v>
      </c>
      <c r="N239" s="12" t="s">
        <v>418</v>
      </c>
      <c r="O239" s="71" t="str">
        <f t="shared" si="8"/>
        <v>20010. Proceso integral e integrado de la Vigilancia de la Salud PúblicaVigilancia en salud pública20261_FONTIBON1_ENERO_2026</v>
      </c>
      <c r="P239" s="76">
        <v>62009840</v>
      </c>
      <c r="Q239" s="76"/>
      <c r="R239" s="76"/>
      <c r="S239" s="128">
        <v>0</v>
      </c>
      <c r="T239" s="77">
        <v>0</v>
      </c>
    </row>
    <row r="240" spans="2:20" ht="30" hidden="1" customHeight="1" x14ac:dyDescent="0.35">
      <c r="B240" s="75">
        <v>201</v>
      </c>
      <c r="C240" s="126" t="s">
        <v>109</v>
      </c>
      <c r="D240" s="125" t="s">
        <v>44</v>
      </c>
      <c r="E240" s="75">
        <v>2026</v>
      </c>
      <c r="F240" s="71" t="str">
        <f t="shared" si="7"/>
        <v>20110. Proceso integral e integrado de la Vigilancia de la Salud PúblicaVigilancia en salud pública2026</v>
      </c>
      <c r="G240" s="127" t="s">
        <v>50</v>
      </c>
      <c r="H240" s="75" t="s">
        <v>365</v>
      </c>
      <c r="I240" s="75" t="s">
        <v>60</v>
      </c>
      <c r="J240" s="71" t="s">
        <v>429</v>
      </c>
      <c r="K240" s="75" t="s">
        <v>57</v>
      </c>
      <c r="L240" s="75" t="s">
        <v>354</v>
      </c>
      <c r="M240" s="72" t="s">
        <v>423</v>
      </c>
      <c r="N240" s="12" t="s">
        <v>418</v>
      </c>
      <c r="O240" s="71" t="str">
        <f t="shared" si="8"/>
        <v>20110. Proceso integral e integrado de la Vigilancia de la Salud PúblicaVigilancia en salud pública20261_FONTIBON1_ENERO_2026</v>
      </c>
      <c r="P240" s="76">
        <v>152760</v>
      </c>
      <c r="Q240" s="76"/>
      <c r="R240" s="76"/>
      <c r="S240" s="128">
        <v>0</v>
      </c>
      <c r="T240" s="77">
        <v>0</v>
      </c>
    </row>
    <row r="241" spans="2:20" ht="30" hidden="1" customHeight="1" x14ac:dyDescent="0.35">
      <c r="B241" s="75">
        <v>202</v>
      </c>
      <c r="C241" s="126" t="s">
        <v>109</v>
      </c>
      <c r="D241" s="125" t="s">
        <v>44</v>
      </c>
      <c r="E241" s="75">
        <v>2026</v>
      </c>
      <c r="F241" s="71" t="str">
        <f t="shared" si="7"/>
        <v>20210. Proceso integral e integrado de la Vigilancia de la Salud PúblicaVigilancia en salud pública2026</v>
      </c>
      <c r="G241" s="127" t="s">
        <v>314</v>
      </c>
      <c r="H241" s="75" t="s">
        <v>364</v>
      </c>
      <c r="I241" s="75" t="s">
        <v>60</v>
      </c>
      <c r="J241" s="71" t="s">
        <v>429</v>
      </c>
      <c r="K241" s="75" t="s">
        <v>353</v>
      </c>
      <c r="L241" s="75" t="s">
        <v>354</v>
      </c>
      <c r="M241" s="72" t="s">
        <v>423</v>
      </c>
      <c r="N241" s="12" t="s">
        <v>418</v>
      </c>
      <c r="O241" s="71" t="str">
        <f t="shared" si="8"/>
        <v>20210. Proceso integral e integrado de la Vigilancia de la Salud PúblicaVigilancia en salud pública20261_FONTIBON1_ENERO_2026</v>
      </c>
      <c r="P241" s="76">
        <v>41150864</v>
      </c>
      <c r="Q241" s="76"/>
      <c r="R241" s="76"/>
      <c r="S241" s="128">
        <v>0</v>
      </c>
      <c r="T241" s="77">
        <v>0</v>
      </c>
    </row>
    <row r="242" spans="2:20" ht="30" hidden="1" customHeight="1" x14ac:dyDescent="0.35">
      <c r="B242" s="75">
        <v>203</v>
      </c>
      <c r="C242" s="126" t="s">
        <v>109</v>
      </c>
      <c r="D242" s="125" t="s">
        <v>44</v>
      </c>
      <c r="E242" s="75">
        <v>2026</v>
      </c>
      <c r="F242" s="71" t="str">
        <f t="shared" si="7"/>
        <v>20310. Proceso integral e integrado de la Vigilancia de la Salud PúblicaVigilancia en salud pública2026</v>
      </c>
      <c r="G242" s="127" t="s">
        <v>315</v>
      </c>
      <c r="H242" s="75" t="s">
        <v>364</v>
      </c>
      <c r="I242" s="75" t="s">
        <v>60</v>
      </c>
      <c r="J242" s="71" t="s">
        <v>429</v>
      </c>
      <c r="K242" s="75" t="s">
        <v>353</v>
      </c>
      <c r="L242" s="75" t="s">
        <v>354</v>
      </c>
      <c r="M242" s="72" t="s">
        <v>423</v>
      </c>
      <c r="N242" s="12" t="s">
        <v>418</v>
      </c>
      <c r="O242" s="71" t="str">
        <f t="shared" si="8"/>
        <v>20310. Proceso integral e integrado de la Vigilancia de la Salud PúblicaVigilancia en salud pública20261_FONTIBON1_ENERO_2026</v>
      </c>
      <c r="P242" s="76">
        <v>37156592</v>
      </c>
      <c r="Q242" s="76"/>
      <c r="R242" s="76"/>
      <c r="S242" s="128">
        <v>0</v>
      </c>
      <c r="T242" s="77">
        <v>0</v>
      </c>
    </row>
    <row r="243" spans="2:20" ht="30" hidden="1" customHeight="1" x14ac:dyDescent="0.35">
      <c r="B243" s="75">
        <v>204</v>
      </c>
      <c r="C243" s="126" t="s">
        <v>109</v>
      </c>
      <c r="D243" s="125" t="s">
        <v>44</v>
      </c>
      <c r="E243" s="75">
        <v>2026</v>
      </c>
      <c r="F243" s="71" t="str">
        <f t="shared" si="7"/>
        <v>20410. Proceso integral e integrado de la Vigilancia de la Salud PúblicaVigilancia en salud pública2026</v>
      </c>
      <c r="G243" s="127" t="s">
        <v>79</v>
      </c>
      <c r="H243" s="75" t="s">
        <v>364</v>
      </c>
      <c r="I243" s="75" t="s">
        <v>60</v>
      </c>
      <c r="J243" s="71" t="s">
        <v>429</v>
      </c>
      <c r="K243" s="75" t="s">
        <v>353</v>
      </c>
      <c r="L243" s="75" t="s">
        <v>354</v>
      </c>
      <c r="M243" s="72" t="s">
        <v>423</v>
      </c>
      <c r="N243" s="12" t="s">
        <v>418</v>
      </c>
      <c r="O243" s="71" t="str">
        <f t="shared" si="8"/>
        <v>20410. Proceso integral e integrado de la Vigilancia de la Salud PúblicaVigilancia en salud pública20261_FONTIBON1_ENERO_2026</v>
      </c>
      <c r="P243" s="76">
        <v>33162320</v>
      </c>
      <c r="Q243" s="76"/>
      <c r="R243" s="76"/>
      <c r="S243" s="128">
        <v>0</v>
      </c>
      <c r="T243" s="77">
        <v>0</v>
      </c>
    </row>
    <row r="244" spans="2:20" ht="30" hidden="1" customHeight="1" x14ac:dyDescent="0.35">
      <c r="B244" s="75">
        <v>205</v>
      </c>
      <c r="C244" s="126" t="s">
        <v>109</v>
      </c>
      <c r="D244" s="125" t="s">
        <v>44</v>
      </c>
      <c r="E244" s="75">
        <v>2026</v>
      </c>
      <c r="F244" s="71" t="str">
        <f t="shared" si="7"/>
        <v>20510. Proceso integral e integrado de la Vigilancia de la Salud PúblicaVigilancia en salud pública2026</v>
      </c>
      <c r="G244" s="127" t="s">
        <v>316</v>
      </c>
      <c r="H244" s="75" t="s">
        <v>364</v>
      </c>
      <c r="I244" s="75" t="s">
        <v>60</v>
      </c>
      <c r="J244" s="71" t="s">
        <v>429</v>
      </c>
      <c r="K244" s="75" t="s">
        <v>353</v>
      </c>
      <c r="L244" s="75" t="s">
        <v>354</v>
      </c>
      <c r="M244" s="72" t="s">
        <v>423</v>
      </c>
      <c r="N244" s="12" t="s">
        <v>418</v>
      </c>
      <c r="O244" s="71" t="str">
        <f t="shared" si="8"/>
        <v>20510. Proceso integral e integrado de la Vigilancia de la Salud PúblicaVigilancia en salud pública20261_FONTIBON1_ENERO_2026</v>
      </c>
      <c r="P244" s="76">
        <v>11243136</v>
      </c>
      <c r="Q244" s="76"/>
      <c r="R244" s="76"/>
      <c r="S244" s="128">
        <v>0</v>
      </c>
      <c r="T244" s="77">
        <v>0</v>
      </c>
    </row>
    <row r="245" spans="2:20" ht="30" hidden="1" customHeight="1" x14ac:dyDescent="0.35">
      <c r="B245" s="75">
        <v>206</v>
      </c>
      <c r="C245" s="126" t="s">
        <v>109</v>
      </c>
      <c r="D245" s="125" t="s">
        <v>44</v>
      </c>
      <c r="E245" s="75">
        <v>2026</v>
      </c>
      <c r="F245" s="71" t="str">
        <f t="shared" si="7"/>
        <v>20610. Proceso integral e integrado de la Vigilancia de la Salud PúblicaVigilancia en salud pública2026</v>
      </c>
      <c r="G245" s="127" t="s">
        <v>51</v>
      </c>
      <c r="H245" s="75" t="s">
        <v>364</v>
      </c>
      <c r="I245" s="75" t="s">
        <v>60</v>
      </c>
      <c r="J245" s="71" t="s">
        <v>429</v>
      </c>
      <c r="K245" s="75" t="s">
        <v>353</v>
      </c>
      <c r="L245" s="75" t="s">
        <v>354</v>
      </c>
      <c r="M245" s="72" t="s">
        <v>423</v>
      </c>
      <c r="N245" s="12" t="s">
        <v>418</v>
      </c>
      <c r="O245" s="71" t="str">
        <f t="shared" si="8"/>
        <v>20610. Proceso integral e integrado de la Vigilancia de la Salud PúblicaVigilancia en salud pública20261_FONTIBON1_ENERO_2026</v>
      </c>
      <c r="P245" s="76">
        <v>7347488</v>
      </c>
      <c r="Q245" s="76"/>
      <c r="R245" s="76"/>
      <c r="S245" s="128">
        <v>0</v>
      </c>
      <c r="T245" s="77">
        <v>0</v>
      </c>
    </row>
    <row r="246" spans="2:20" ht="30" hidden="1" customHeight="1" x14ac:dyDescent="0.35">
      <c r="B246" s="75">
        <v>207</v>
      </c>
      <c r="C246" s="126" t="s">
        <v>109</v>
      </c>
      <c r="D246" s="125" t="s">
        <v>44</v>
      </c>
      <c r="E246" s="75">
        <v>2026</v>
      </c>
      <c r="F246" s="71" t="str">
        <f t="shared" si="7"/>
        <v>20710. Proceso integral e integrado de la Vigilancia de la Salud PúblicaVigilancia en salud pública2026</v>
      </c>
      <c r="G246" s="127" t="s">
        <v>49</v>
      </c>
      <c r="H246" s="75" t="s">
        <v>364</v>
      </c>
      <c r="I246" s="75" t="s">
        <v>60</v>
      </c>
      <c r="J246" s="71" t="s">
        <v>429</v>
      </c>
      <c r="K246" s="75" t="s">
        <v>353</v>
      </c>
      <c r="L246" s="75" t="s">
        <v>354</v>
      </c>
      <c r="M246" s="72" t="s">
        <v>423</v>
      </c>
      <c r="N246" s="12" t="s">
        <v>418</v>
      </c>
      <c r="O246" s="71" t="str">
        <f t="shared" si="8"/>
        <v>20710. Proceso integral e integrado de la Vigilancia de la Salud PúblicaVigilancia en salud pública20261_FONTIBON1_ENERO_2026</v>
      </c>
      <c r="P246" s="76">
        <v>8210448</v>
      </c>
      <c r="Q246" s="76"/>
      <c r="R246" s="76"/>
      <c r="S246" s="128">
        <v>0</v>
      </c>
      <c r="T246" s="77">
        <v>0</v>
      </c>
    </row>
    <row r="247" spans="2:20" ht="30" hidden="1" customHeight="1" x14ac:dyDescent="0.35">
      <c r="B247" s="75">
        <v>208</v>
      </c>
      <c r="C247" s="126" t="s">
        <v>109</v>
      </c>
      <c r="D247" s="125" t="s">
        <v>44</v>
      </c>
      <c r="E247" s="75">
        <v>2026</v>
      </c>
      <c r="F247" s="71" t="str">
        <f t="shared" si="7"/>
        <v>20810. Proceso integral e integrado de la Vigilancia de la Salud PúblicaVigilancia en salud pública2026</v>
      </c>
      <c r="G247" s="127" t="s">
        <v>317</v>
      </c>
      <c r="H247" s="75" t="s">
        <v>365</v>
      </c>
      <c r="I247" s="75" t="s">
        <v>60</v>
      </c>
      <c r="J247" s="71" t="s">
        <v>429</v>
      </c>
      <c r="K247" s="75" t="s">
        <v>353</v>
      </c>
      <c r="L247" s="75" t="s">
        <v>354</v>
      </c>
      <c r="M247" s="72" t="s">
        <v>423</v>
      </c>
      <c r="N247" s="12" t="s">
        <v>418</v>
      </c>
      <c r="O247" s="71" t="str">
        <f t="shared" si="8"/>
        <v>20810. Proceso integral e integrado de la Vigilancia de la Salud PúblicaVigilancia en salud pública20261_FONTIBON1_ENERO_2026</v>
      </c>
      <c r="P247" s="76">
        <v>12969056</v>
      </c>
      <c r="Q247" s="76"/>
      <c r="R247" s="76"/>
      <c r="S247" s="128">
        <v>0</v>
      </c>
      <c r="T247" s="77">
        <v>0</v>
      </c>
    </row>
    <row r="248" spans="2:20" ht="30" hidden="1" customHeight="1" x14ac:dyDescent="0.35">
      <c r="B248" s="75">
        <v>209</v>
      </c>
      <c r="C248" s="126" t="s">
        <v>109</v>
      </c>
      <c r="D248" s="125" t="s">
        <v>44</v>
      </c>
      <c r="E248" s="75">
        <v>2026</v>
      </c>
      <c r="F248" s="71" t="str">
        <f t="shared" si="7"/>
        <v>20910. Proceso integral e integrado de la Vigilancia de la Salud PúblicaVigilancia en salud pública2026</v>
      </c>
      <c r="G248" s="127" t="s">
        <v>318</v>
      </c>
      <c r="H248" s="75" t="s">
        <v>365</v>
      </c>
      <c r="I248" s="75" t="s">
        <v>60</v>
      </c>
      <c r="J248" s="71" t="s">
        <v>429</v>
      </c>
      <c r="K248" s="75" t="s">
        <v>353</v>
      </c>
      <c r="L248" s="75" t="s">
        <v>354</v>
      </c>
      <c r="M248" s="72" t="s">
        <v>423</v>
      </c>
      <c r="N248" s="12" t="s">
        <v>418</v>
      </c>
      <c r="O248" s="71" t="str">
        <f t="shared" si="8"/>
        <v>20910. Proceso integral e integrado de la Vigilancia de la Salud PúblicaVigilancia en salud pública20261_FONTIBON1_ENERO_2026</v>
      </c>
      <c r="P248" s="76">
        <v>7988544</v>
      </c>
      <c r="Q248" s="76"/>
      <c r="R248" s="76"/>
      <c r="S248" s="128">
        <v>0</v>
      </c>
      <c r="T248" s="77">
        <v>0</v>
      </c>
    </row>
    <row r="249" spans="2:20" ht="30" hidden="1" customHeight="1" x14ac:dyDescent="0.35">
      <c r="B249" s="75">
        <v>210</v>
      </c>
      <c r="C249" s="126" t="s">
        <v>109</v>
      </c>
      <c r="D249" s="125" t="s">
        <v>44</v>
      </c>
      <c r="E249" s="75">
        <v>2026</v>
      </c>
      <c r="F249" s="71" t="str">
        <f t="shared" si="7"/>
        <v>21010. Proceso integral e integrado de la Vigilancia de la Salud PúblicaVigilancia en salud pública2026</v>
      </c>
      <c r="G249" s="127" t="s">
        <v>319</v>
      </c>
      <c r="H249" s="75" t="s">
        <v>365</v>
      </c>
      <c r="I249" s="75" t="s">
        <v>60</v>
      </c>
      <c r="J249" s="71" t="s">
        <v>429</v>
      </c>
      <c r="K249" s="75" t="s">
        <v>353</v>
      </c>
      <c r="L249" s="75" t="s">
        <v>369</v>
      </c>
      <c r="M249" s="72" t="s">
        <v>423</v>
      </c>
      <c r="N249" s="12" t="s">
        <v>418</v>
      </c>
      <c r="O249" s="71" t="str">
        <f t="shared" si="8"/>
        <v>21010. Proceso integral e integrado de la Vigilancia de la Salud PúblicaVigilancia en salud pública20261_FONTIBON1_ENERO_2026</v>
      </c>
      <c r="P249" s="76">
        <v>70836688</v>
      </c>
      <c r="Q249" s="76"/>
      <c r="R249" s="76"/>
      <c r="S249" s="128">
        <v>0</v>
      </c>
      <c r="T249" s="77">
        <v>0</v>
      </c>
    </row>
    <row r="250" spans="2:20" ht="30" hidden="1" customHeight="1" x14ac:dyDescent="0.35">
      <c r="B250" s="75">
        <v>211</v>
      </c>
      <c r="C250" s="126" t="s">
        <v>109</v>
      </c>
      <c r="D250" s="125" t="s">
        <v>44</v>
      </c>
      <c r="E250" s="75">
        <v>2026</v>
      </c>
      <c r="F250" s="71" t="str">
        <f t="shared" si="7"/>
        <v>21110. Proceso integral e integrado de la Vigilancia de la Salud PúblicaVigilancia en salud pública2026</v>
      </c>
      <c r="G250" s="127" t="s">
        <v>320</v>
      </c>
      <c r="H250" s="75" t="s">
        <v>365</v>
      </c>
      <c r="I250" s="75" t="s">
        <v>60</v>
      </c>
      <c r="J250" s="71" t="s">
        <v>429</v>
      </c>
      <c r="K250" s="75" t="s">
        <v>353</v>
      </c>
      <c r="L250" s="75" t="s">
        <v>369</v>
      </c>
      <c r="M250" s="72" t="s">
        <v>423</v>
      </c>
      <c r="N250" s="12" t="s">
        <v>418</v>
      </c>
      <c r="O250" s="71" t="str">
        <f t="shared" si="8"/>
        <v>21110. Proceso integral e integrado de la Vigilancia de la Salud PúblicaVigilancia en salud pública20261_FONTIBON1_ENERO_2026</v>
      </c>
      <c r="P250" s="76">
        <v>25938112</v>
      </c>
      <c r="Q250" s="76"/>
      <c r="R250" s="76"/>
      <c r="S250" s="128">
        <v>0</v>
      </c>
      <c r="T250" s="77">
        <v>0</v>
      </c>
    </row>
    <row r="251" spans="2:20" ht="30" hidden="1" customHeight="1" x14ac:dyDescent="0.35">
      <c r="B251" s="75">
        <v>212</v>
      </c>
      <c r="C251" s="126" t="s">
        <v>109</v>
      </c>
      <c r="D251" s="125" t="s">
        <v>44</v>
      </c>
      <c r="E251" s="75">
        <v>2026</v>
      </c>
      <c r="F251" s="71" t="str">
        <f t="shared" si="7"/>
        <v>21210. Proceso integral e integrado de la Vigilancia de la Salud PúblicaVigilancia en salud pública2026</v>
      </c>
      <c r="G251" s="127" t="s">
        <v>321</v>
      </c>
      <c r="H251" s="75" t="s">
        <v>365</v>
      </c>
      <c r="I251" s="75" t="s">
        <v>60</v>
      </c>
      <c r="J251" s="71" t="s">
        <v>429</v>
      </c>
      <c r="K251" s="75" t="s">
        <v>353</v>
      </c>
      <c r="L251" s="75" t="s">
        <v>369</v>
      </c>
      <c r="M251" s="72" t="s">
        <v>423</v>
      </c>
      <c r="N251" s="12" t="s">
        <v>418</v>
      </c>
      <c r="O251" s="71" t="str">
        <f t="shared" si="8"/>
        <v>21210. Proceso integral e integrado de la Vigilancia de la Salud PúblicaVigilancia en salud pública20261_FONTIBON1_ENERO_2026</v>
      </c>
      <c r="P251" s="76">
        <v>100000000</v>
      </c>
      <c r="Q251" s="76"/>
      <c r="R251" s="76"/>
      <c r="S251" s="128">
        <v>0</v>
      </c>
      <c r="T251" s="77">
        <v>0</v>
      </c>
    </row>
    <row r="252" spans="2:20" ht="30" hidden="1" customHeight="1" x14ac:dyDescent="0.35">
      <c r="B252" s="75">
        <v>213</v>
      </c>
      <c r="C252" s="126" t="s">
        <v>109</v>
      </c>
      <c r="D252" s="125" t="s">
        <v>44</v>
      </c>
      <c r="E252" s="75">
        <v>2026</v>
      </c>
      <c r="F252" s="71" t="str">
        <f t="shared" si="7"/>
        <v>21310. Proceso integral e integrado de la Vigilancia de la Salud PúblicaVigilancia en salud pública2026</v>
      </c>
      <c r="G252" s="127" t="s">
        <v>322</v>
      </c>
      <c r="H252" s="75" t="s">
        <v>364</v>
      </c>
      <c r="I252" s="75" t="s">
        <v>60</v>
      </c>
      <c r="J252" s="71" t="s">
        <v>429</v>
      </c>
      <c r="K252" s="75" t="s">
        <v>353</v>
      </c>
      <c r="L252" s="75" t="s">
        <v>354</v>
      </c>
      <c r="M252" s="72" t="s">
        <v>423</v>
      </c>
      <c r="N252" s="12" t="s">
        <v>418</v>
      </c>
      <c r="O252" s="71" t="str">
        <f t="shared" si="8"/>
        <v>21310. Proceso integral e integrado de la Vigilancia de la Salud PúblicaVigilancia en salud pública20261_FONTIBON1_ENERO_2026</v>
      </c>
      <c r="P252" s="76">
        <v>92953120</v>
      </c>
      <c r="Q252" s="76"/>
      <c r="R252" s="76"/>
      <c r="S252" s="128">
        <v>0</v>
      </c>
      <c r="T252" s="77">
        <v>0</v>
      </c>
    </row>
    <row r="253" spans="2:20" ht="30" hidden="1" customHeight="1" x14ac:dyDescent="0.35">
      <c r="B253" s="75">
        <v>214</v>
      </c>
      <c r="C253" s="126" t="s">
        <v>109</v>
      </c>
      <c r="D253" s="125" t="s">
        <v>44</v>
      </c>
      <c r="E253" s="75">
        <v>2026</v>
      </c>
      <c r="F253" s="71" t="str">
        <f t="shared" si="7"/>
        <v>21410. Proceso integral e integrado de la Vigilancia de la Salud PúblicaVigilancia en salud pública2026</v>
      </c>
      <c r="G253" s="127" t="s">
        <v>80</v>
      </c>
      <c r="H253" s="75" t="s">
        <v>364</v>
      </c>
      <c r="I253" s="75" t="s">
        <v>60</v>
      </c>
      <c r="J253" s="71" t="s">
        <v>429</v>
      </c>
      <c r="K253" s="75" t="s">
        <v>353</v>
      </c>
      <c r="L253" s="75" t="s">
        <v>354</v>
      </c>
      <c r="M253" s="72" t="s">
        <v>423</v>
      </c>
      <c r="N253" s="12" t="s">
        <v>418</v>
      </c>
      <c r="O253" s="71" t="str">
        <f t="shared" si="8"/>
        <v>21410. Proceso integral e integrado de la Vigilancia de la Salud PúblicaVigilancia en salud pública20261_FONTIBON1_ENERO_2026</v>
      </c>
      <c r="P253" s="76">
        <v>72587264</v>
      </c>
      <c r="Q253" s="76"/>
      <c r="R253" s="76"/>
      <c r="S253" s="128">
        <v>0</v>
      </c>
      <c r="T253" s="77">
        <v>0</v>
      </c>
    </row>
    <row r="254" spans="2:20" ht="30" hidden="1" customHeight="1" x14ac:dyDescent="0.35">
      <c r="B254" s="75">
        <v>215</v>
      </c>
      <c r="C254" s="126" t="s">
        <v>109</v>
      </c>
      <c r="D254" s="125" t="s">
        <v>44</v>
      </c>
      <c r="E254" s="75">
        <v>2026</v>
      </c>
      <c r="F254" s="71" t="str">
        <f t="shared" si="7"/>
        <v>21510. Proceso integral e integrado de la Vigilancia de la Salud PúblicaVigilancia en salud pública2026</v>
      </c>
      <c r="G254" s="127" t="s">
        <v>52</v>
      </c>
      <c r="H254" s="75" t="s">
        <v>365</v>
      </c>
      <c r="I254" s="75" t="s">
        <v>60</v>
      </c>
      <c r="J254" s="71" t="s">
        <v>429</v>
      </c>
      <c r="K254" s="75" t="s">
        <v>388</v>
      </c>
      <c r="L254" s="75" t="s">
        <v>354</v>
      </c>
      <c r="M254" s="72" t="s">
        <v>423</v>
      </c>
      <c r="N254" s="12" t="s">
        <v>418</v>
      </c>
      <c r="O254" s="71" t="str">
        <f t="shared" si="8"/>
        <v>21510. Proceso integral e integrado de la Vigilancia de la Salud PúblicaVigilancia en salud pública20261_FONTIBON1_ENERO_2026</v>
      </c>
      <c r="P254" s="76">
        <v>211452</v>
      </c>
      <c r="Q254" s="76"/>
      <c r="R254" s="76"/>
      <c r="S254" s="128">
        <v>0</v>
      </c>
      <c r="T254" s="77">
        <v>0</v>
      </c>
    </row>
    <row r="255" spans="2:20" ht="30" hidden="1" customHeight="1" x14ac:dyDescent="0.35">
      <c r="B255" s="75">
        <v>216</v>
      </c>
      <c r="C255" s="126" t="s">
        <v>109</v>
      </c>
      <c r="D255" s="125" t="s">
        <v>44</v>
      </c>
      <c r="E255" s="75">
        <v>2026</v>
      </c>
      <c r="F255" s="71" t="str">
        <f t="shared" si="7"/>
        <v>21610. Proceso integral e integrado de la Vigilancia de la Salud PúblicaVigilancia en salud pública2026</v>
      </c>
      <c r="G255" s="127" t="s">
        <v>323</v>
      </c>
      <c r="H255" s="75" t="s">
        <v>364</v>
      </c>
      <c r="I255" s="75" t="s">
        <v>60</v>
      </c>
      <c r="J255" s="71" t="s">
        <v>429</v>
      </c>
      <c r="K255" s="75" t="s">
        <v>353</v>
      </c>
      <c r="L255" s="75" t="s">
        <v>369</v>
      </c>
      <c r="M255" s="72" t="s">
        <v>423</v>
      </c>
      <c r="N255" s="12" t="s">
        <v>418</v>
      </c>
      <c r="O255" s="71" t="str">
        <f t="shared" si="8"/>
        <v>21610. Proceso integral e integrado de la Vigilancia de la Salud PúblicaVigilancia en salud pública20261_FONTIBON1_ENERO_2026</v>
      </c>
      <c r="P255" s="76">
        <v>30252912</v>
      </c>
      <c r="Q255" s="76"/>
      <c r="R255" s="76"/>
      <c r="S255" s="128">
        <v>0</v>
      </c>
      <c r="T255" s="77">
        <v>0</v>
      </c>
    </row>
    <row r="256" spans="2:20" ht="30" hidden="1" customHeight="1" x14ac:dyDescent="0.35">
      <c r="B256" s="75">
        <v>217</v>
      </c>
      <c r="C256" s="126" t="s">
        <v>109</v>
      </c>
      <c r="D256" s="125" t="s">
        <v>44</v>
      </c>
      <c r="E256" s="75">
        <v>2026</v>
      </c>
      <c r="F256" s="71" t="str">
        <f t="shared" si="7"/>
        <v>21710. Proceso integral e integrado de la Vigilancia de la Salud PúblicaVigilancia en salud pública2026</v>
      </c>
      <c r="G256" s="127" t="s">
        <v>324</v>
      </c>
      <c r="H256" s="75" t="s">
        <v>364</v>
      </c>
      <c r="I256" s="75" t="s">
        <v>60</v>
      </c>
      <c r="J256" s="71" t="s">
        <v>429</v>
      </c>
      <c r="K256" s="75" t="s">
        <v>353</v>
      </c>
      <c r="L256" s="75" t="s">
        <v>354</v>
      </c>
      <c r="M256" s="72" t="s">
        <v>423</v>
      </c>
      <c r="N256" s="12" t="s">
        <v>418</v>
      </c>
      <c r="O256" s="71" t="str">
        <f t="shared" si="8"/>
        <v>21710. Proceso integral e integrado de la Vigilancia de la Salud PúblicaVigilancia en salud pública20261_FONTIBON1_ENERO_2026</v>
      </c>
      <c r="P256" s="76">
        <v>3994272</v>
      </c>
      <c r="Q256" s="76"/>
      <c r="R256" s="76"/>
      <c r="S256" s="128">
        <v>0</v>
      </c>
      <c r="T256" s="77">
        <v>0</v>
      </c>
    </row>
    <row r="257" spans="2:20" ht="30" hidden="1" customHeight="1" x14ac:dyDescent="0.35">
      <c r="B257" s="75">
        <v>218</v>
      </c>
      <c r="C257" s="126" t="s">
        <v>109</v>
      </c>
      <c r="D257" s="125" t="s">
        <v>44</v>
      </c>
      <c r="E257" s="75">
        <v>2026</v>
      </c>
      <c r="F257" s="71" t="str">
        <f t="shared" si="7"/>
        <v>21810. Proceso integral e integrado de la Vigilancia de la Salud PúblicaVigilancia en salud pública2026</v>
      </c>
      <c r="G257" s="127" t="s">
        <v>325</v>
      </c>
      <c r="H257" s="75" t="s">
        <v>364</v>
      </c>
      <c r="I257" s="75" t="s">
        <v>60</v>
      </c>
      <c r="J257" s="71" t="s">
        <v>429</v>
      </c>
      <c r="K257" s="75" t="s">
        <v>353</v>
      </c>
      <c r="L257" s="75" t="s">
        <v>354</v>
      </c>
      <c r="M257" s="72" t="s">
        <v>423</v>
      </c>
      <c r="N257" s="12" t="s">
        <v>418</v>
      </c>
      <c r="O257" s="71" t="str">
        <f t="shared" si="8"/>
        <v>21810. Proceso integral e integrado de la Vigilancia de la Salud PúblicaVigilancia en salud pública20261_FONTIBON1_ENERO_2026</v>
      </c>
      <c r="P257" s="76">
        <v>7347488</v>
      </c>
      <c r="Q257" s="76"/>
      <c r="R257" s="76"/>
      <c r="S257" s="128">
        <v>0</v>
      </c>
      <c r="T257" s="77">
        <v>0</v>
      </c>
    </row>
    <row r="258" spans="2:20" ht="30" hidden="1" customHeight="1" x14ac:dyDescent="0.35">
      <c r="B258" s="75">
        <v>219</v>
      </c>
      <c r="C258" s="126" t="s">
        <v>109</v>
      </c>
      <c r="D258" s="125" t="s">
        <v>44</v>
      </c>
      <c r="E258" s="75">
        <v>2026</v>
      </c>
      <c r="F258" s="71" t="str">
        <f t="shared" si="7"/>
        <v>21910. Proceso integral e integrado de la Vigilancia de la Salud PúblicaVigilancia en salud pública2026</v>
      </c>
      <c r="G258" s="127" t="s">
        <v>53</v>
      </c>
      <c r="H258" s="75" t="s">
        <v>364</v>
      </c>
      <c r="I258" s="75" t="s">
        <v>60</v>
      </c>
      <c r="J258" s="71" t="s">
        <v>429</v>
      </c>
      <c r="K258" s="75" t="s">
        <v>353</v>
      </c>
      <c r="L258" s="75" t="s">
        <v>354</v>
      </c>
      <c r="M258" s="72" t="s">
        <v>423</v>
      </c>
      <c r="N258" s="12" t="s">
        <v>418</v>
      </c>
      <c r="O258" s="71" t="str">
        <f t="shared" si="8"/>
        <v>21910. Proceso integral e integrado de la Vigilancia de la Salud PúblicaVigilancia en salud pública20261_FONTIBON1_ENERO_2026</v>
      </c>
      <c r="P258" s="76">
        <v>6484528</v>
      </c>
      <c r="Q258" s="76"/>
      <c r="R258" s="76"/>
      <c r="S258" s="128">
        <v>0</v>
      </c>
      <c r="T258" s="77">
        <v>0</v>
      </c>
    </row>
    <row r="259" spans="2:20" ht="30" hidden="1" customHeight="1" x14ac:dyDescent="0.35">
      <c r="B259" s="75">
        <v>220</v>
      </c>
      <c r="C259" s="126" t="s">
        <v>109</v>
      </c>
      <c r="D259" s="125" t="s">
        <v>44</v>
      </c>
      <c r="E259" s="75">
        <v>2026</v>
      </c>
      <c r="F259" s="71" t="str">
        <f t="shared" si="7"/>
        <v>22010. Proceso integral e integrado de la Vigilancia de la Salud PúblicaVigilancia en salud pública2026</v>
      </c>
      <c r="G259" s="127" t="s">
        <v>54</v>
      </c>
      <c r="H259" s="75" t="s">
        <v>364</v>
      </c>
      <c r="I259" s="75" t="s">
        <v>60</v>
      </c>
      <c r="J259" s="71" t="s">
        <v>429</v>
      </c>
      <c r="K259" s="75" t="s">
        <v>353</v>
      </c>
      <c r="L259" s="75" t="s">
        <v>354</v>
      </c>
      <c r="M259" s="72" t="s">
        <v>423</v>
      </c>
      <c r="N259" s="12" t="s">
        <v>418</v>
      </c>
      <c r="O259" s="71" t="str">
        <f t="shared" si="8"/>
        <v>22010. Proceso integral e integrado de la Vigilancia de la Salud PúblicaVigilancia en salud pública20261_FONTIBON1_ENERO_2026</v>
      </c>
      <c r="P259" s="76">
        <v>5621568</v>
      </c>
      <c r="Q259" s="76"/>
      <c r="R259" s="76"/>
      <c r="S259" s="128">
        <v>0</v>
      </c>
      <c r="T259" s="77">
        <v>0</v>
      </c>
    </row>
    <row r="260" spans="2:20" ht="30" hidden="1" customHeight="1" x14ac:dyDescent="0.35">
      <c r="B260" s="75">
        <v>221</v>
      </c>
      <c r="C260" s="126" t="s">
        <v>109</v>
      </c>
      <c r="D260" s="125" t="s">
        <v>44</v>
      </c>
      <c r="E260" s="75">
        <v>2026</v>
      </c>
      <c r="F260" s="71" t="str">
        <f t="shared" si="7"/>
        <v>22110. Proceso integral e integrado de la Vigilancia de la Salud PúblicaVigilancia en salud pública2026</v>
      </c>
      <c r="G260" s="127" t="s">
        <v>326</v>
      </c>
      <c r="H260" s="75" t="s">
        <v>365</v>
      </c>
      <c r="I260" s="75" t="s">
        <v>60</v>
      </c>
      <c r="J260" s="71" t="s">
        <v>429</v>
      </c>
      <c r="K260" s="75" t="s">
        <v>353</v>
      </c>
      <c r="L260" s="75" t="s">
        <v>369</v>
      </c>
      <c r="M260" s="72" t="s">
        <v>423</v>
      </c>
      <c r="N260" s="12" t="s">
        <v>418</v>
      </c>
      <c r="O260" s="71" t="str">
        <f t="shared" si="8"/>
        <v>22110. Proceso integral e integrado de la Vigilancia de la Salud PúblicaVigilancia en salud pública20261_FONTIBON1_ENERO_2026</v>
      </c>
      <c r="P260" s="76">
        <v>149094832</v>
      </c>
      <c r="Q260" s="76"/>
      <c r="R260" s="76"/>
      <c r="S260" s="128">
        <v>0</v>
      </c>
      <c r="T260" s="77">
        <v>0</v>
      </c>
    </row>
    <row r="261" spans="2:20" s="43" customFormat="1" ht="30" hidden="1" customHeight="1" x14ac:dyDescent="0.35">
      <c r="B261" s="75">
        <v>222</v>
      </c>
      <c r="C261" s="126" t="s">
        <v>109</v>
      </c>
      <c r="D261" s="125" t="s">
        <v>44</v>
      </c>
      <c r="E261" s="75">
        <v>2026</v>
      </c>
      <c r="F261" s="71" t="str">
        <f t="shared" si="7"/>
        <v>22210. Proceso integral e integrado de la Vigilancia de la Salud PúblicaVigilancia en salud pública2026</v>
      </c>
      <c r="G261" s="127" t="s">
        <v>55</v>
      </c>
      <c r="H261" s="75" t="s">
        <v>364</v>
      </c>
      <c r="I261" s="75" t="s">
        <v>60</v>
      </c>
      <c r="J261" s="71" t="s">
        <v>429</v>
      </c>
      <c r="K261" s="71" t="s">
        <v>353</v>
      </c>
      <c r="L261" s="71" t="s">
        <v>354</v>
      </c>
      <c r="M261" s="72" t="s">
        <v>423</v>
      </c>
      <c r="N261" s="12" t="s">
        <v>418</v>
      </c>
      <c r="O261" s="71" t="str">
        <f t="shared" si="8"/>
        <v>22210. Proceso integral e integrado de la Vigilancia de la Salud PúblicaVigilancia en salud pública20261_FONTIBON1_ENERO_2026</v>
      </c>
      <c r="P261" s="76">
        <v>18590624</v>
      </c>
      <c r="Q261" s="76"/>
      <c r="R261" s="76"/>
      <c r="S261" s="128">
        <v>0</v>
      </c>
      <c r="T261" s="77">
        <v>0</v>
      </c>
    </row>
    <row r="262" spans="2:20" ht="30" hidden="1" customHeight="1" x14ac:dyDescent="0.35">
      <c r="B262" s="75">
        <v>223</v>
      </c>
      <c r="C262" s="126" t="s">
        <v>109</v>
      </c>
      <c r="D262" s="125" t="s">
        <v>44</v>
      </c>
      <c r="E262" s="75">
        <v>2026</v>
      </c>
      <c r="F262" s="71" t="str">
        <f t="shared" si="7"/>
        <v>22310. Proceso integral e integrado de la Vigilancia de la Salud PúblicaVigilancia en salud pública2026</v>
      </c>
      <c r="G262" s="127" t="s">
        <v>327</v>
      </c>
      <c r="H262" s="75" t="s">
        <v>364</v>
      </c>
      <c r="I262" s="75" t="s">
        <v>60</v>
      </c>
      <c r="J262" s="71" t="s">
        <v>429</v>
      </c>
      <c r="K262" s="75" t="s">
        <v>353</v>
      </c>
      <c r="L262" s="75" t="s">
        <v>354</v>
      </c>
      <c r="M262" s="72" t="s">
        <v>423</v>
      </c>
      <c r="N262" s="12" t="s">
        <v>418</v>
      </c>
      <c r="O262" s="71" t="str">
        <f t="shared" si="8"/>
        <v>22310. Proceso integral e integrado de la Vigilancia de la Salud PúblicaVigilancia en salud pública20261_FONTIBON1_ENERO_2026</v>
      </c>
      <c r="P262" s="76">
        <v>29488576</v>
      </c>
      <c r="Q262" s="76"/>
      <c r="R262" s="76"/>
      <c r="S262" s="128">
        <v>0</v>
      </c>
      <c r="T262" s="77">
        <v>0</v>
      </c>
    </row>
    <row r="263" spans="2:20" ht="30" hidden="1" customHeight="1" x14ac:dyDescent="0.35">
      <c r="B263" s="75">
        <v>224</v>
      </c>
      <c r="C263" s="126" t="s">
        <v>109</v>
      </c>
      <c r="D263" s="125" t="s">
        <v>44</v>
      </c>
      <c r="E263" s="75">
        <v>2026</v>
      </c>
      <c r="F263" s="71" t="str">
        <f t="shared" si="7"/>
        <v>22410. Proceso integral e integrado de la Vigilancia de la Salud PúblicaVigilancia en salud pública2026</v>
      </c>
      <c r="G263" s="127" t="s">
        <v>56</v>
      </c>
      <c r="H263" s="75" t="s">
        <v>365</v>
      </c>
      <c r="I263" s="75" t="s">
        <v>60</v>
      </c>
      <c r="J263" s="71" t="s">
        <v>429</v>
      </c>
      <c r="K263" s="75" t="s">
        <v>353</v>
      </c>
      <c r="L263" s="75" t="s">
        <v>354</v>
      </c>
      <c r="M263" s="72" t="s">
        <v>423</v>
      </c>
      <c r="N263" s="12" t="s">
        <v>418</v>
      </c>
      <c r="O263" s="71" t="str">
        <f t="shared" si="8"/>
        <v>22410. Proceso integral e integrado de la Vigilancia de la Salud PúblicaVigilancia en salud pública20261_FONTIBON1_ENERO_2026</v>
      </c>
      <c r="P263" s="76">
        <v>3994272</v>
      </c>
      <c r="Q263" s="76"/>
      <c r="R263" s="76"/>
      <c r="S263" s="128">
        <v>0</v>
      </c>
      <c r="T263" s="77">
        <v>0</v>
      </c>
    </row>
    <row r="264" spans="2:20" ht="30" hidden="1" customHeight="1" x14ac:dyDescent="0.35">
      <c r="B264" s="75">
        <v>225</v>
      </c>
      <c r="C264" s="126" t="s">
        <v>109</v>
      </c>
      <c r="D264" s="125" t="s">
        <v>44</v>
      </c>
      <c r="E264" s="75">
        <v>2026</v>
      </c>
      <c r="F264" s="71" t="str">
        <f t="shared" ref="F264:F327" si="9">B264&amp;C264&amp;D264&amp;E264</f>
        <v>22510. Proceso integral e integrado de la Vigilancia de la Salud PúblicaVigilancia en salud pública2026</v>
      </c>
      <c r="G264" s="127" t="s">
        <v>328</v>
      </c>
      <c r="H264" s="75" t="s">
        <v>364</v>
      </c>
      <c r="I264" s="75" t="s">
        <v>60</v>
      </c>
      <c r="J264" s="71" t="s">
        <v>429</v>
      </c>
      <c r="K264" s="75" t="s">
        <v>353</v>
      </c>
      <c r="L264" s="75" t="s">
        <v>354</v>
      </c>
      <c r="M264" s="72" t="s">
        <v>423</v>
      </c>
      <c r="N264" s="12" t="s">
        <v>418</v>
      </c>
      <c r="O264" s="71" t="str">
        <f t="shared" si="8"/>
        <v>22510. Proceso integral e integrado de la Vigilancia de la Salud PúblicaVigilancia en salud pública20261_FONTIBON1_ENERO_2026</v>
      </c>
      <c r="P264" s="76">
        <v>7347488</v>
      </c>
      <c r="Q264" s="76"/>
      <c r="R264" s="76"/>
      <c r="S264" s="128">
        <v>0</v>
      </c>
      <c r="T264" s="77">
        <v>0</v>
      </c>
    </row>
    <row r="265" spans="2:20" ht="30" hidden="1" customHeight="1" x14ac:dyDescent="0.35">
      <c r="B265" s="75">
        <v>226</v>
      </c>
      <c r="C265" s="126" t="s">
        <v>109</v>
      </c>
      <c r="D265" s="125" t="s">
        <v>44</v>
      </c>
      <c r="E265" s="75">
        <v>2026</v>
      </c>
      <c r="F265" s="71" t="str">
        <f t="shared" si="9"/>
        <v>22610. Proceso integral e integrado de la Vigilancia de la Salud PúblicaVigilancia en salud pública2026</v>
      </c>
      <c r="G265" s="127" t="s">
        <v>329</v>
      </c>
      <c r="H265" s="75" t="s">
        <v>364</v>
      </c>
      <c r="I265" s="75" t="s">
        <v>60</v>
      </c>
      <c r="J265" s="71" t="s">
        <v>429</v>
      </c>
      <c r="K265" s="75" t="s">
        <v>353</v>
      </c>
      <c r="L265" s="75" t="s">
        <v>369</v>
      </c>
      <c r="M265" s="72" t="s">
        <v>423</v>
      </c>
      <c r="N265" s="12" t="s">
        <v>418</v>
      </c>
      <c r="O265" s="71" t="str">
        <f t="shared" ref="O265:O328" si="10">+F265&amp;M265&amp;N265</f>
        <v>22610. Proceso integral e integrado de la Vigilancia de la Salud PúblicaVigilancia en salud pública20261_FONTIBON1_ENERO_2026</v>
      </c>
      <c r="P265" s="76">
        <v>95295440</v>
      </c>
      <c r="Q265" s="76"/>
      <c r="R265" s="76"/>
      <c r="S265" s="128">
        <v>0</v>
      </c>
      <c r="T265" s="77">
        <v>0</v>
      </c>
    </row>
    <row r="266" spans="2:20" ht="30" hidden="1" customHeight="1" x14ac:dyDescent="0.35">
      <c r="B266" s="75">
        <v>227</v>
      </c>
      <c r="C266" s="126" t="s">
        <v>109</v>
      </c>
      <c r="D266" s="125" t="s">
        <v>44</v>
      </c>
      <c r="E266" s="75">
        <v>2026</v>
      </c>
      <c r="F266" s="71" t="str">
        <f t="shared" si="9"/>
        <v>22710. Proceso integral e integrado de la Vigilancia de la Salud PúblicaVigilancia en salud pública2026</v>
      </c>
      <c r="G266" s="127" t="s">
        <v>330</v>
      </c>
      <c r="H266" s="75" t="s">
        <v>364</v>
      </c>
      <c r="I266" s="75" t="s">
        <v>60</v>
      </c>
      <c r="J266" s="71" t="s">
        <v>429</v>
      </c>
      <c r="K266" s="75" t="s">
        <v>353</v>
      </c>
      <c r="L266" s="75" t="s">
        <v>369</v>
      </c>
      <c r="M266" s="72" t="s">
        <v>423</v>
      </c>
      <c r="N266" s="12" t="s">
        <v>418</v>
      </c>
      <c r="O266" s="71" t="str">
        <f t="shared" si="10"/>
        <v>22710. Proceso integral e integrado de la Vigilancia de la Salud PúblicaVigilancia en salud pública20261_FONTIBON1_ENERO_2026</v>
      </c>
      <c r="P266" s="76">
        <v>53602144</v>
      </c>
      <c r="Q266" s="76"/>
      <c r="R266" s="76"/>
      <c r="S266" s="128">
        <v>0</v>
      </c>
      <c r="T266" s="77">
        <v>0</v>
      </c>
    </row>
    <row r="267" spans="2:20" ht="30" hidden="1" customHeight="1" x14ac:dyDescent="0.35">
      <c r="B267" s="75">
        <v>228</v>
      </c>
      <c r="C267" s="126" t="s">
        <v>109</v>
      </c>
      <c r="D267" s="125" t="s">
        <v>44</v>
      </c>
      <c r="E267" s="75">
        <v>2026</v>
      </c>
      <c r="F267" s="71" t="str">
        <f t="shared" si="9"/>
        <v>22810. Proceso integral e integrado de la Vigilancia de la Salud PúblicaVigilancia en salud pública2026</v>
      </c>
      <c r="G267" s="127" t="s">
        <v>331</v>
      </c>
      <c r="H267" s="75" t="s">
        <v>365</v>
      </c>
      <c r="I267" s="75" t="s">
        <v>60</v>
      </c>
      <c r="J267" s="71" t="s">
        <v>429</v>
      </c>
      <c r="K267" s="75" t="s">
        <v>353</v>
      </c>
      <c r="L267" s="75" t="s">
        <v>59</v>
      </c>
      <c r="M267" s="72" t="s">
        <v>423</v>
      </c>
      <c r="N267" s="12" t="s">
        <v>418</v>
      </c>
      <c r="O267" s="71" t="str">
        <f t="shared" si="10"/>
        <v>22810. Proceso integral e integrado de la Vigilancia de la Salud PúblicaVigilancia en salud pública20261_FONTIBON1_ENERO_2026</v>
      </c>
      <c r="P267" s="76">
        <v>3513480</v>
      </c>
      <c r="Q267" s="76"/>
      <c r="R267" s="76"/>
      <c r="S267" s="128">
        <v>0</v>
      </c>
      <c r="T267" s="77">
        <v>0</v>
      </c>
    </row>
    <row r="268" spans="2:20" ht="30" hidden="1" customHeight="1" x14ac:dyDescent="0.35">
      <c r="B268" s="75">
        <v>229</v>
      </c>
      <c r="C268" s="126" t="s">
        <v>109</v>
      </c>
      <c r="D268" s="125" t="s">
        <v>44</v>
      </c>
      <c r="E268" s="75">
        <v>2026</v>
      </c>
      <c r="F268" s="71" t="str">
        <f t="shared" si="9"/>
        <v>22910. Proceso integral e integrado de la Vigilancia de la Salud PúblicaVigilancia en salud pública2026</v>
      </c>
      <c r="G268" s="127" t="s">
        <v>332</v>
      </c>
      <c r="H268" s="75" t="s">
        <v>365</v>
      </c>
      <c r="I268" s="75" t="s">
        <v>60</v>
      </c>
      <c r="J268" s="71" t="s">
        <v>429</v>
      </c>
      <c r="K268" s="75" t="s">
        <v>389</v>
      </c>
      <c r="L268" s="75" t="s">
        <v>354</v>
      </c>
      <c r="M268" s="72" t="s">
        <v>423</v>
      </c>
      <c r="N268" s="12" t="s">
        <v>418</v>
      </c>
      <c r="O268" s="71" t="str">
        <f t="shared" si="10"/>
        <v>22910. Proceso integral e integrado de la Vigilancia de la Salud PúblicaVigilancia en salud pública20261_FONTIBON1_ENERO_2026</v>
      </c>
      <c r="P268" s="76">
        <v>281936</v>
      </c>
      <c r="Q268" s="76"/>
      <c r="R268" s="76"/>
      <c r="S268" s="128">
        <v>0</v>
      </c>
      <c r="T268" s="77">
        <v>0</v>
      </c>
    </row>
    <row r="269" spans="2:20" ht="30" hidden="1" customHeight="1" x14ac:dyDescent="0.35">
      <c r="B269" s="75">
        <v>230</v>
      </c>
      <c r="C269" s="126" t="s">
        <v>109</v>
      </c>
      <c r="D269" s="125" t="s">
        <v>44</v>
      </c>
      <c r="E269" s="75">
        <v>2026</v>
      </c>
      <c r="F269" s="71" t="str">
        <f t="shared" si="9"/>
        <v>23010. Proceso integral e integrado de la Vigilancia de la Salud PúblicaVigilancia en salud pública2026</v>
      </c>
      <c r="G269" s="127" t="s">
        <v>333</v>
      </c>
      <c r="H269" s="75" t="s">
        <v>365</v>
      </c>
      <c r="I269" s="75" t="s">
        <v>60</v>
      </c>
      <c r="J269" s="71" t="s">
        <v>429</v>
      </c>
      <c r="K269" s="75" t="s">
        <v>389</v>
      </c>
      <c r="L269" s="75" t="s">
        <v>354</v>
      </c>
      <c r="M269" s="72" t="s">
        <v>423</v>
      </c>
      <c r="N269" s="12" t="s">
        <v>418</v>
      </c>
      <c r="O269" s="71" t="str">
        <f t="shared" si="10"/>
        <v>23010. Proceso integral e integrado de la Vigilancia de la Salud PúblicaVigilancia en salud pública20261_FONTIBON1_ENERO_2026</v>
      </c>
      <c r="P269" s="76">
        <v>244416</v>
      </c>
      <c r="Q269" s="76"/>
      <c r="R269" s="76"/>
      <c r="S269" s="128">
        <v>0</v>
      </c>
      <c r="T269" s="77">
        <v>0</v>
      </c>
    </row>
    <row r="270" spans="2:20" ht="30" hidden="1" customHeight="1" x14ac:dyDescent="0.35">
      <c r="B270" s="75">
        <v>231</v>
      </c>
      <c r="C270" s="126" t="s">
        <v>110</v>
      </c>
      <c r="D270" s="125" t="s">
        <v>44</v>
      </c>
      <c r="E270" s="75">
        <v>2026</v>
      </c>
      <c r="F270" s="71" t="str">
        <f t="shared" si="9"/>
        <v>23111. Proceso integral e integrado de la Vigilancia basada en ComunidadVigilancia en salud pública2026</v>
      </c>
      <c r="G270" s="127" t="s">
        <v>334</v>
      </c>
      <c r="H270" s="75" t="s">
        <v>334</v>
      </c>
      <c r="I270" s="75" t="s">
        <v>60</v>
      </c>
      <c r="J270" s="71" t="s">
        <v>429</v>
      </c>
      <c r="K270" s="75" t="s">
        <v>353</v>
      </c>
      <c r="L270" s="75" t="s">
        <v>354</v>
      </c>
      <c r="M270" s="72" t="s">
        <v>423</v>
      </c>
      <c r="N270" s="12" t="s">
        <v>418</v>
      </c>
      <c r="O270" s="71" t="str">
        <f t="shared" si="10"/>
        <v>23111. Proceso integral e integrado de la Vigilancia basada en ComunidadVigilancia en salud pública20261_FONTIBON1_ENERO_2026</v>
      </c>
      <c r="P270" s="76">
        <v>25173776</v>
      </c>
      <c r="Q270" s="76"/>
      <c r="R270" s="76"/>
      <c r="S270" s="128"/>
      <c r="T270" s="77">
        <v>0</v>
      </c>
    </row>
    <row r="271" spans="2:20" ht="30" hidden="1" customHeight="1" x14ac:dyDescent="0.35">
      <c r="B271" s="75">
        <v>232</v>
      </c>
      <c r="C271" s="126" t="s">
        <v>110</v>
      </c>
      <c r="D271" s="125" t="s">
        <v>44</v>
      </c>
      <c r="E271" s="75">
        <v>2026</v>
      </c>
      <c r="F271" s="71" t="str">
        <f t="shared" si="9"/>
        <v>23211. Proceso integral e integrado de la Vigilancia basada en ComunidadVigilancia en salud pública2026</v>
      </c>
      <c r="G271" s="127" t="s">
        <v>335</v>
      </c>
      <c r="H271" s="75" t="s">
        <v>335</v>
      </c>
      <c r="I271" s="75" t="s">
        <v>60</v>
      </c>
      <c r="J271" s="71" t="s">
        <v>429</v>
      </c>
      <c r="K271" s="75" t="s">
        <v>353</v>
      </c>
      <c r="L271" s="75" t="s">
        <v>59</v>
      </c>
      <c r="M271" s="72" t="s">
        <v>423</v>
      </c>
      <c r="N271" s="12" t="s">
        <v>418</v>
      </c>
      <c r="O271" s="71" t="str">
        <f t="shared" si="10"/>
        <v>23211. Proceso integral e integrado de la Vigilancia basada en ComunidadVigilancia en salud pública20261_FONTIBON1_ENERO_2026</v>
      </c>
      <c r="P271" s="76">
        <v>5621568</v>
      </c>
      <c r="Q271" s="76"/>
      <c r="R271" s="76"/>
      <c r="S271" s="128">
        <v>1</v>
      </c>
      <c r="T271" s="77">
        <v>5621568</v>
      </c>
    </row>
    <row r="272" spans="2:20" ht="30" hidden="1" customHeight="1" x14ac:dyDescent="0.35">
      <c r="B272" s="75">
        <v>233</v>
      </c>
      <c r="C272" s="126" t="s">
        <v>110</v>
      </c>
      <c r="D272" s="125" t="s">
        <v>44</v>
      </c>
      <c r="E272" s="75">
        <v>2026</v>
      </c>
      <c r="F272" s="71" t="str">
        <f t="shared" si="9"/>
        <v>23311. Proceso integral e integrado de la Vigilancia basada en ComunidadVigilancia en salud pública2026</v>
      </c>
      <c r="G272" s="127" t="s">
        <v>336</v>
      </c>
      <c r="H272" s="75" t="s">
        <v>335</v>
      </c>
      <c r="I272" s="75" t="s">
        <v>60</v>
      </c>
      <c r="J272" s="71" t="s">
        <v>429</v>
      </c>
      <c r="K272" s="75" t="s">
        <v>353</v>
      </c>
      <c r="L272" s="75" t="s">
        <v>59</v>
      </c>
      <c r="M272" s="72" t="s">
        <v>423</v>
      </c>
      <c r="N272" s="12" t="s">
        <v>418</v>
      </c>
      <c r="O272" s="71" t="str">
        <f t="shared" si="10"/>
        <v>23311. Proceso integral e integrado de la Vigilancia basada en ComunidadVigilancia en salud pública20261_FONTIBON1_ENERO_2026</v>
      </c>
      <c r="P272" s="76">
        <v>7026960</v>
      </c>
      <c r="Q272" s="76"/>
      <c r="R272" s="76"/>
      <c r="S272" s="128"/>
      <c r="T272" s="77">
        <v>0</v>
      </c>
    </row>
    <row r="273" spans="2:20" ht="30" hidden="1" customHeight="1" x14ac:dyDescent="0.35">
      <c r="B273" s="75">
        <v>234</v>
      </c>
      <c r="C273" s="126" t="s">
        <v>112</v>
      </c>
      <c r="D273" s="125" t="s">
        <v>113</v>
      </c>
      <c r="E273" s="75">
        <v>2026</v>
      </c>
      <c r="F273" s="71" t="str">
        <f t="shared" si="9"/>
        <v>23413. Proceso integral e integrado de gestión y análisis de políticas para el bienestarAnálisis de Politicas2026</v>
      </c>
      <c r="G273" s="127" t="s">
        <v>337</v>
      </c>
      <c r="H273" s="75" t="s">
        <v>366</v>
      </c>
      <c r="I273" s="75" t="s">
        <v>60</v>
      </c>
      <c r="J273" s="71" t="s">
        <v>429</v>
      </c>
      <c r="K273" s="75" t="s">
        <v>353</v>
      </c>
      <c r="L273" s="75" t="s">
        <v>59</v>
      </c>
      <c r="M273" s="72" t="s">
        <v>423</v>
      </c>
      <c r="N273" s="12" t="s">
        <v>418</v>
      </c>
      <c r="O273" s="71" t="str">
        <f t="shared" si="10"/>
        <v>23413. Proceso integral e integrado de gestión y análisis de políticas para el bienestarAnálisis de Politicas20261_FONTIBON1_ENERO_2026</v>
      </c>
      <c r="P273" s="76">
        <v>24853248</v>
      </c>
      <c r="Q273" s="76"/>
      <c r="R273" s="76"/>
      <c r="S273" s="128">
        <v>1</v>
      </c>
      <c r="T273" s="77">
        <v>24853248</v>
      </c>
    </row>
    <row r="274" spans="2:20" ht="30" hidden="1" customHeight="1" x14ac:dyDescent="0.35">
      <c r="B274" s="75">
        <v>235</v>
      </c>
      <c r="C274" s="126" t="s">
        <v>112</v>
      </c>
      <c r="D274" s="125" t="s">
        <v>113</v>
      </c>
      <c r="E274" s="75">
        <v>2026</v>
      </c>
      <c r="F274" s="71" t="str">
        <f t="shared" si="9"/>
        <v>23513. Proceso integral e integrado de gestión y análisis de políticas para el bienestarAnálisis de Politicas2026</v>
      </c>
      <c r="G274" s="127" t="s">
        <v>338</v>
      </c>
      <c r="H274" s="75" t="s">
        <v>366</v>
      </c>
      <c r="I274" s="75" t="s">
        <v>60</v>
      </c>
      <c r="J274" s="71" t="s">
        <v>429</v>
      </c>
      <c r="K274" s="75" t="s">
        <v>353</v>
      </c>
      <c r="L274" s="75" t="s">
        <v>354</v>
      </c>
      <c r="M274" s="72" t="s">
        <v>423</v>
      </c>
      <c r="N274" s="12" t="s">
        <v>418</v>
      </c>
      <c r="O274" s="71" t="str">
        <f t="shared" si="10"/>
        <v>23513. Proceso integral e integrado de gestión y análisis de políticas para el bienestarAnálisis de Politicas20261_FONTIBON1_ENERO_2026</v>
      </c>
      <c r="P274" s="76">
        <v>7332480</v>
      </c>
      <c r="Q274" s="76"/>
      <c r="R274" s="76"/>
      <c r="S274" s="128"/>
      <c r="T274" s="77">
        <v>0</v>
      </c>
    </row>
    <row r="275" spans="2:20" ht="30" hidden="1" customHeight="1" x14ac:dyDescent="0.35">
      <c r="B275" s="75">
        <v>236</v>
      </c>
      <c r="C275" s="126" t="s">
        <v>112</v>
      </c>
      <c r="D275" s="125" t="s">
        <v>113</v>
      </c>
      <c r="E275" s="75">
        <v>2026</v>
      </c>
      <c r="F275" s="71" t="str">
        <f t="shared" si="9"/>
        <v>23613. Proceso integral e integrado de gestión y análisis de políticas para el bienestarAnálisis de Politicas2026</v>
      </c>
      <c r="G275" s="127" t="s">
        <v>339</v>
      </c>
      <c r="H275" s="75" t="s">
        <v>366</v>
      </c>
      <c r="I275" s="75" t="s">
        <v>60</v>
      </c>
      <c r="J275" s="71" t="s">
        <v>429</v>
      </c>
      <c r="K275" s="75" t="s">
        <v>353</v>
      </c>
      <c r="L275" s="75" t="s">
        <v>369</v>
      </c>
      <c r="M275" s="72" t="s">
        <v>423</v>
      </c>
      <c r="N275" s="12" t="s">
        <v>418</v>
      </c>
      <c r="O275" s="71" t="str">
        <f t="shared" si="10"/>
        <v>23613. Proceso integral e integrado de gestión y análisis de políticas para el bienestarAnálisis de Politicas20261_FONTIBON1_ENERO_2026</v>
      </c>
      <c r="P275" s="76">
        <v>7332480</v>
      </c>
      <c r="Q275" s="76"/>
      <c r="R275" s="76"/>
      <c r="S275" s="128"/>
      <c r="T275" s="77">
        <v>0</v>
      </c>
    </row>
    <row r="276" spans="2:20" ht="30" hidden="1" customHeight="1" x14ac:dyDescent="0.35">
      <c r="B276" s="75">
        <v>237</v>
      </c>
      <c r="C276" s="126" t="s">
        <v>112</v>
      </c>
      <c r="D276" s="125" t="s">
        <v>113</v>
      </c>
      <c r="E276" s="75">
        <v>2026</v>
      </c>
      <c r="F276" s="71" t="str">
        <f t="shared" si="9"/>
        <v>23713. Proceso integral e integrado de gestión y análisis de políticas para el bienestarAnálisis de Politicas2026</v>
      </c>
      <c r="G276" s="127" t="s">
        <v>340</v>
      </c>
      <c r="H276" s="75" t="s">
        <v>366</v>
      </c>
      <c r="I276" s="75" t="s">
        <v>60</v>
      </c>
      <c r="J276" s="71" t="s">
        <v>429</v>
      </c>
      <c r="K276" s="75" t="s">
        <v>353</v>
      </c>
      <c r="L276" s="75" t="s">
        <v>59</v>
      </c>
      <c r="M276" s="72" t="s">
        <v>423</v>
      </c>
      <c r="N276" s="12" t="s">
        <v>418</v>
      </c>
      <c r="O276" s="71" t="str">
        <f t="shared" si="10"/>
        <v>23713. Proceso integral e integrado de gestión y análisis de políticas para el bienestarAnálisis de Politicas20261_FONTIBON1_ENERO_2026</v>
      </c>
      <c r="P276" s="76">
        <v>22914000</v>
      </c>
      <c r="Q276" s="76"/>
      <c r="R276" s="76"/>
      <c r="S276" s="128"/>
      <c r="T276" s="77">
        <v>0</v>
      </c>
    </row>
    <row r="277" spans="2:20" ht="30" hidden="1" customHeight="1" x14ac:dyDescent="0.35">
      <c r="B277" s="75">
        <v>238</v>
      </c>
      <c r="C277" s="126" t="s">
        <v>112</v>
      </c>
      <c r="D277" s="125" t="s">
        <v>113</v>
      </c>
      <c r="E277" s="75">
        <v>2026</v>
      </c>
      <c r="F277" s="71" t="str">
        <f t="shared" si="9"/>
        <v>23813. Proceso integral e integrado de gestión y análisis de políticas para el bienestarAnálisis de Politicas2026</v>
      </c>
      <c r="G277" s="127" t="s">
        <v>341</v>
      </c>
      <c r="H277" s="75" t="s">
        <v>366</v>
      </c>
      <c r="I277" s="75" t="s">
        <v>60</v>
      </c>
      <c r="J277" s="71" t="s">
        <v>429</v>
      </c>
      <c r="K277" s="75" t="s">
        <v>353</v>
      </c>
      <c r="L277" s="75" t="s">
        <v>369</v>
      </c>
      <c r="M277" s="72" t="s">
        <v>423</v>
      </c>
      <c r="N277" s="12" t="s">
        <v>418</v>
      </c>
      <c r="O277" s="71" t="str">
        <f t="shared" si="10"/>
        <v>23813. Proceso integral e integrado de gestión y análisis de políticas para el bienestarAnálisis de Politicas20261_FONTIBON1_ENERO_2026</v>
      </c>
      <c r="P277" s="76">
        <v>29329920</v>
      </c>
      <c r="Q277" s="76"/>
      <c r="R277" s="76"/>
      <c r="S277" s="128"/>
      <c r="T277" s="77">
        <v>0</v>
      </c>
    </row>
    <row r="278" spans="2:20" ht="30" hidden="1" customHeight="1" x14ac:dyDescent="0.35">
      <c r="B278" s="75">
        <v>239</v>
      </c>
      <c r="C278" s="126" t="s">
        <v>112</v>
      </c>
      <c r="D278" s="125" t="s">
        <v>113</v>
      </c>
      <c r="E278" s="75">
        <v>2026</v>
      </c>
      <c r="F278" s="71" t="str">
        <f t="shared" si="9"/>
        <v>23913. Proceso integral e integrado de gestión y análisis de políticas para el bienestarAnálisis de Politicas2026</v>
      </c>
      <c r="G278" s="127" t="s">
        <v>342</v>
      </c>
      <c r="H278" s="75" t="s">
        <v>367</v>
      </c>
      <c r="I278" s="75" t="s">
        <v>60</v>
      </c>
      <c r="J278" s="71" t="s">
        <v>429</v>
      </c>
      <c r="K278" s="75" t="s">
        <v>353</v>
      </c>
      <c r="L278" s="75" t="s">
        <v>59</v>
      </c>
      <c r="M278" s="72" t="s">
        <v>423</v>
      </c>
      <c r="N278" s="12" t="s">
        <v>418</v>
      </c>
      <c r="O278" s="71" t="str">
        <f t="shared" si="10"/>
        <v>23913. Proceso integral e integrado de gestión y análisis de políticas para el bienestarAnálisis de Politicas20261_FONTIBON1_ENERO_2026</v>
      </c>
      <c r="P278" s="76">
        <v>17086608</v>
      </c>
      <c r="Q278" s="76"/>
      <c r="R278" s="76"/>
      <c r="S278" s="128">
        <v>1</v>
      </c>
      <c r="T278" s="77">
        <v>17086608</v>
      </c>
    </row>
    <row r="279" spans="2:20" ht="30" hidden="1" customHeight="1" x14ac:dyDescent="0.35">
      <c r="B279" s="75">
        <v>240</v>
      </c>
      <c r="C279" s="126" t="s">
        <v>112</v>
      </c>
      <c r="D279" s="125" t="s">
        <v>113</v>
      </c>
      <c r="E279" s="75">
        <v>2026</v>
      </c>
      <c r="F279" s="71" t="str">
        <f t="shared" si="9"/>
        <v>24013. Proceso integral e integrado de gestión y análisis de políticas para el bienestarAnálisis de Politicas2026</v>
      </c>
      <c r="G279" s="127" t="s">
        <v>343</v>
      </c>
      <c r="H279" s="75" t="s">
        <v>367</v>
      </c>
      <c r="I279" s="75" t="s">
        <v>60</v>
      </c>
      <c r="J279" s="71" t="s">
        <v>429</v>
      </c>
      <c r="K279" s="75" t="s">
        <v>353</v>
      </c>
      <c r="L279" s="75" t="s">
        <v>354</v>
      </c>
      <c r="M279" s="72" t="s">
        <v>423</v>
      </c>
      <c r="N279" s="12" t="s">
        <v>418</v>
      </c>
      <c r="O279" s="71" t="str">
        <f t="shared" si="10"/>
        <v>24013. Proceso integral e integrado de gestión y análisis de políticas para el bienestarAnálisis de Politicas20261_FONTIBON1_ENERO_2026</v>
      </c>
      <c r="P279" s="76">
        <v>3910656</v>
      </c>
      <c r="Q279" s="76"/>
      <c r="R279" s="76"/>
      <c r="S279" s="128"/>
      <c r="T279" s="77">
        <v>0</v>
      </c>
    </row>
    <row r="280" spans="2:20" ht="30" hidden="1" customHeight="1" x14ac:dyDescent="0.35">
      <c r="B280" s="75">
        <v>241</v>
      </c>
      <c r="C280" s="126" t="s">
        <v>112</v>
      </c>
      <c r="D280" s="125" t="s">
        <v>113</v>
      </c>
      <c r="E280" s="75">
        <v>2026</v>
      </c>
      <c r="F280" s="71" t="str">
        <f t="shared" si="9"/>
        <v>24113. Proceso integral e integrado de gestión y análisis de políticas para el bienestarAnálisis de Politicas2026</v>
      </c>
      <c r="G280" s="127" t="s">
        <v>344</v>
      </c>
      <c r="H280" s="75" t="s">
        <v>367</v>
      </c>
      <c r="I280" s="75" t="s">
        <v>60</v>
      </c>
      <c r="J280" s="71" t="s">
        <v>429</v>
      </c>
      <c r="K280" s="75" t="s">
        <v>353</v>
      </c>
      <c r="L280" s="75" t="s">
        <v>369</v>
      </c>
      <c r="M280" s="72" t="s">
        <v>423</v>
      </c>
      <c r="N280" s="12" t="s">
        <v>418</v>
      </c>
      <c r="O280" s="71" t="str">
        <f t="shared" si="10"/>
        <v>24113. Proceso integral e integrado de gestión y análisis de políticas para el bienestarAnálisis de Politicas20261_FONTIBON1_ENERO_2026</v>
      </c>
      <c r="P280" s="76">
        <v>3910656</v>
      </c>
      <c r="Q280" s="76"/>
      <c r="R280" s="76"/>
      <c r="S280" s="128"/>
      <c r="T280" s="77">
        <v>0</v>
      </c>
    </row>
    <row r="281" spans="2:20" ht="30" hidden="1" customHeight="1" x14ac:dyDescent="0.35">
      <c r="B281" s="75">
        <v>242</v>
      </c>
      <c r="C281" s="126" t="s">
        <v>112</v>
      </c>
      <c r="D281" s="125" t="s">
        <v>113</v>
      </c>
      <c r="E281" s="75">
        <v>2026</v>
      </c>
      <c r="F281" s="71" t="str">
        <f t="shared" si="9"/>
        <v>24213. Proceso integral e integrado de gestión y análisis de políticas para el bienestarAnálisis de Politicas2026</v>
      </c>
      <c r="G281" s="127" t="s">
        <v>345</v>
      </c>
      <c r="H281" s="75" t="s">
        <v>367</v>
      </c>
      <c r="I281" s="75" t="s">
        <v>60</v>
      </c>
      <c r="J281" s="71" t="s">
        <v>429</v>
      </c>
      <c r="K281" s="75" t="s">
        <v>353</v>
      </c>
      <c r="L281" s="75" t="s">
        <v>59</v>
      </c>
      <c r="M281" s="72" t="s">
        <v>423</v>
      </c>
      <c r="N281" s="12" t="s">
        <v>418</v>
      </c>
      <c r="O281" s="71" t="str">
        <f t="shared" si="10"/>
        <v>24213. Proceso integral e integrado de gestión y análisis de políticas para el bienestarAnálisis de Politicas20261_FONTIBON1_ENERO_2026</v>
      </c>
      <c r="P281" s="76">
        <v>12220800</v>
      </c>
      <c r="Q281" s="76"/>
      <c r="R281" s="76"/>
      <c r="S281" s="128"/>
      <c r="T281" s="77">
        <v>0</v>
      </c>
    </row>
    <row r="282" spans="2:20" ht="30" hidden="1" customHeight="1" x14ac:dyDescent="0.35">
      <c r="B282" s="75">
        <v>243</v>
      </c>
      <c r="C282" s="126" t="s">
        <v>112</v>
      </c>
      <c r="D282" s="125" t="s">
        <v>113</v>
      </c>
      <c r="E282" s="75">
        <v>2026</v>
      </c>
      <c r="F282" s="71" t="str">
        <f t="shared" si="9"/>
        <v>24313. Proceso integral e integrado de gestión y análisis de políticas para el bienestarAnálisis de Politicas2026</v>
      </c>
      <c r="G282" s="127" t="s">
        <v>346</v>
      </c>
      <c r="H282" s="75" t="s">
        <v>367</v>
      </c>
      <c r="I282" s="75" t="s">
        <v>60</v>
      </c>
      <c r="J282" s="71" t="s">
        <v>429</v>
      </c>
      <c r="K282" s="75" t="s">
        <v>370</v>
      </c>
      <c r="L282" s="75" t="s">
        <v>369</v>
      </c>
      <c r="M282" s="72" t="s">
        <v>423</v>
      </c>
      <c r="N282" s="12" t="s">
        <v>418</v>
      </c>
      <c r="O282" s="71" t="str">
        <f t="shared" si="10"/>
        <v>24313. Proceso integral e integrado de gestión y análisis de políticas para el bienestarAnálisis de Politicas20261_FONTIBON1_ENERO_2026</v>
      </c>
      <c r="P282" s="76">
        <v>15642624</v>
      </c>
      <c r="Q282" s="76"/>
      <c r="R282" s="76"/>
      <c r="S282" s="128"/>
      <c r="T282" s="77">
        <v>0</v>
      </c>
    </row>
    <row r="283" spans="2:20" ht="30" hidden="1" customHeight="1" x14ac:dyDescent="0.35">
      <c r="B283" s="75">
        <v>244</v>
      </c>
      <c r="C283" s="126" t="s">
        <v>112</v>
      </c>
      <c r="D283" s="125" t="s">
        <v>113</v>
      </c>
      <c r="E283" s="75">
        <v>2026</v>
      </c>
      <c r="F283" s="71" t="str">
        <f t="shared" si="9"/>
        <v>24413. Proceso integral e integrado de gestión y análisis de políticas para el bienestarAnálisis de Politicas2026</v>
      </c>
      <c r="G283" s="127" t="s">
        <v>347</v>
      </c>
      <c r="H283" s="75" t="s">
        <v>368</v>
      </c>
      <c r="I283" s="75" t="s">
        <v>60</v>
      </c>
      <c r="J283" s="71" t="s">
        <v>429</v>
      </c>
      <c r="K283" s="75" t="s">
        <v>370</v>
      </c>
      <c r="L283" s="75" t="s">
        <v>354</v>
      </c>
      <c r="M283" s="72" t="s">
        <v>423</v>
      </c>
      <c r="N283" s="12" t="s">
        <v>418</v>
      </c>
      <c r="O283" s="71" t="str">
        <f t="shared" si="10"/>
        <v>24413. Proceso integral e integrado de gestión y análisis de políticas para el bienestarAnálisis de Politicas20261_FONTIBON1_ENERO_2026</v>
      </c>
      <c r="P283" s="76">
        <v>20316544</v>
      </c>
      <c r="Q283" s="76"/>
      <c r="R283" s="76"/>
      <c r="S283" s="128"/>
      <c r="T283" s="77">
        <v>0</v>
      </c>
    </row>
    <row r="284" spans="2:20" ht="30" hidden="1" customHeight="1" x14ac:dyDescent="0.35">
      <c r="B284" s="75">
        <v>245</v>
      </c>
      <c r="C284" s="126" t="s">
        <v>112</v>
      </c>
      <c r="D284" s="125" t="s">
        <v>113</v>
      </c>
      <c r="E284" s="75">
        <v>2026</v>
      </c>
      <c r="F284" s="71" t="str">
        <f t="shared" si="9"/>
        <v>24513. Proceso integral e integrado de gestión y análisis de políticas para el bienestarAnálisis de Politicas2026</v>
      </c>
      <c r="G284" s="127" t="s">
        <v>348</v>
      </c>
      <c r="H284" s="75" t="s">
        <v>368</v>
      </c>
      <c r="I284" s="75" t="s">
        <v>60</v>
      </c>
      <c r="J284" s="71" t="s">
        <v>429</v>
      </c>
      <c r="K284" s="75" t="s">
        <v>370</v>
      </c>
      <c r="L284" s="75" t="s">
        <v>369</v>
      </c>
      <c r="M284" s="72" t="s">
        <v>423</v>
      </c>
      <c r="N284" s="12" t="s">
        <v>418</v>
      </c>
      <c r="O284" s="71" t="str">
        <f t="shared" si="10"/>
        <v>24513. Proceso integral e integrado de gestión y análisis de políticas para el bienestarAnálisis de Politicas20261_FONTIBON1_ENERO_2026</v>
      </c>
      <c r="P284" s="76">
        <v>24729968</v>
      </c>
      <c r="Q284" s="76"/>
      <c r="R284" s="76"/>
      <c r="S284" s="128"/>
      <c r="T284" s="77">
        <v>0</v>
      </c>
    </row>
    <row r="285" spans="2:20" ht="30" hidden="1" customHeight="1" x14ac:dyDescent="0.35">
      <c r="B285" s="75">
        <v>246</v>
      </c>
      <c r="C285" s="126" t="s">
        <v>112</v>
      </c>
      <c r="D285" s="125" t="s">
        <v>113</v>
      </c>
      <c r="E285" s="75">
        <v>2026</v>
      </c>
      <c r="F285" s="71" t="str">
        <f t="shared" si="9"/>
        <v>24613. Proceso integral e integrado de gestión y análisis de políticas para el bienestarAnálisis de Politicas2026</v>
      </c>
      <c r="G285" s="127" t="s">
        <v>349</v>
      </c>
      <c r="H285" s="75" t="s">
        <v>366</v>
      </c>
      <c r="I285" s="75" t="s">
        <v>60</v>
      </c>
      <c r="J285" s="71" t="s">
        <v>429</v>
      </c>
      <c r="K285" s="75" t="s">
        <v>390</v>
      </c>
      <c r="L285" s="75" t="s">
        <v>369</v>
      </c>
      <c r="M285" s="72" t="s">
        <v>423</v>
      </c>
      <c r="N285" s="12" t="s">
        <v>418</v>
      </c>
      <c r="O285" s="71" t="str">
        <f t="shared" si="10"/>
        <v>24613. Proceso integral e integrado de gestión y análisis de políticas para el bienestarAnálisis de Politicas20261_FONTIBON1_ENERO_2026</v>
      </c>
      <c r="P285" s="76">
        <v>67458816</v>
      </c>
      <c r="Q285" s="76"/>
      <c r="R285" s="76"/>
      <c r="S285" s="128"/>
      <c r="T285" s="77">
        <v>0</v>
      </c>
    </row>
    <row r="286" spans="2:20" s="164" customFormat="1" ht="30" hidden="1" customHeight="1" x14ac:dyDescent="0.35">
      <c r="B286" s="165">
        <v>1</v>
      </c>
      <c r="C286" s="166" t="s">
        <v>100</v>
      </c>
      <c r="D286" s="167" t="s">
        <v>117</v>
      </c>
      <c r="E286" s="75">
        <v>2026</v>
      </c>
      <c r="F286" s="168" t="str">
        <f t="shared" si="9"/>
        <v>11. Gestión Territorial para la Atención Primaria Social de los procesos de Gestión de la Salud Pública (GSP) y el Plan de Salud Pública de Intervenciones Colectivas (PSPIC)Gestión Territorial2026</v>
      </c>
      <c r="G286" s="169" t="s">
        <v>121</v>
      </c>
      <c r="H286" s="165" t="s">
        <v>355</v>
      </c>
      <c r="I286" s="165" t="s">
        <v>350</v>
      </c>
      <c r="J286" s="71" t="s">
        <v>429</v>
      </c>
      <c r="K286" s="165" t="s">
        <v>353</v>
      </c>
      <c r="L286" s="165" t="s">
        <v>354</v>
      </c>
      <c r="M286" s="165" t="s">
        <v>424</v>
      </c>
      <c r="N286" s="12" t="s">
        <v>418</v>
      </c>
      <c r="O286" s="168" t="str">
        <f t="shared" si="10"/>
        <v>11. Gestión Territorial para la Atención Primaria Social de los procesos de Gestión de la Salud Pública (GSP) y el Plan de Salud Pública de Intervenciones Colectivas (PSPIC)Gestión Territorial20262_KENNEDY1_ENERO_2026</v>
      </c>
      <c r="P286" s="172">
        <v>30277568</v>
      </c>
      <c r="Q286" s="172"/>
      <c r="R286" s="172"/>
      <c r="S286" s="173"/>
      <c r="T286" s="174">
        <v>0</v>
      </c>
    </row>
    <row r="287" spans="2:20" ht="30" hidden="1" customHeight="1" x14ac:dyDescent="0.35">
      <c r="B287" s="75">
        <v>3</v>
      </c>
      <c r="C287" s="126" t="s">
        <v>100</v>
      </c>
      <c r="D287" s="125" t="s">
        <v>117</v>
      </c>
      <c r="E287" s="75">
        <v>2026</v>
      </c>
      <c r="F287" s="71" t="str">
        <f t="shared" si="9"/>
        <v>31. Gestión Territorial para la Atención Primaria Social de los procesos de Gestión de la Salud Pública (GSP) y el Plan de Salud Pública de Intervenciones Colectivas (PSPIC)Gestión Territorial2026</v>
      </c>
      <c r="G287" s="127" t="s">
        <v>122</v>
      </c>
      <c r="H287" s="75" t="s">
        <v>355</v>
      </c>
      <c r="I287" s="75" t="s">
        <v>351</v>
      </c>
      <c r="J287" s="71" t="s">
        <v>429</v>
      </c>
      <c r="K287" s="75" t="s">
        <v>353</v>
      </c>
      <c r="L287" s="75" t="s">
        <v>59</v>
      </c>
      <c r="M287" s="75" t="s">
        <v>424</v>
      </c>
      <c r="N287" s="12" t="s">
        <v>418</v>
      </c>
      <c r="O287" s="71" t="str">
        <f t="shared" si="10"/>
        <v>31. Gestión Territorial para la Atención Primaria Social de los procesos de Gestión de la Salud Pública (GSP) y el Plan de Salud Pública de Intervenciones Colectivas (PSPIC)Gestión Territorial20262_KENNEDY1_ENERO_2026</v>
      </c>
      <c r="P287" s="76">
        <v>12204720</v>
      </c>
      <c r="Q287" s="76"/>
      <c r="R287" s="76"/>
      <c r="S287" s="128">
        <v>1</v>
      </c>
      <c r="T287" s="77">
        <v>12204720</v>
      </c>
    </row>
    <row r="288" spans="2:20" ht="30" hidden="1" customHeight="1" x14ac:dyDescent="0.35">
      <c r="B288" s="75">
        <v>4</v>
      </c>
      <c r="C288" s="126" t="s">
        <v>100</v>
      </c>
      <c r="D288" s="125" t="s">
        <v>117</v>
      </c>
      <c r="E288" s="75">
        <v>2026</v>
      </c>
      <c r="F288" s="71" t="str">
        <f t="shared" si="9"/>
        <v>41. Gestión Territorial para la Atención Primaria Social de los procesos de Gestión de la Salud Pública (GSP) y el Plan de Salud Pública de Intervenciones Colectivas (PSPIC)Gestión Territorial2026</v>
      </c>
      <c r="G288" s="127" t="s">
        <v>123</v>
      </c>
      <c r="H288" s="75" t="s">
        <v>355</v>
      </c>
      <c r="I288" s="75" t="s">
        <v>351</v>
      </c>
      <c r="J288" s="71" t="s">
        <v>429</v>
      </c>
      <c r="K288" s="75" t="s">
        <v>353</v>
      </c>
      <c r="L288" s="75" t="s">
        <v>59</v>
      </c>
      <c r="M288" s="75" t="s">
        <v>424</v>
      </c>
      <c r="N288" s="12" t="s">
        <v>418</v>
      </c>
      <c r="O288" s="71" t="str">
        <f t="shared" si="10"/>
        <v>41. Gestión Territorial para la Atención Primaria Social de los procesos de Gestión de la Salud Pública (GSP) y el Plan de Salud Pública de Intervenciones Colectivas (PSPIC)Gestión Territorial20262_KENNEDY1_ENERO_2026</v>
      </c>
      <c r="P288" s="76">
        <v>6484528</v>
      </c>
      <c r="Q288" s="76"/>
      <c r="R288" s="76"/>
      <c r="S288" s="128">
        <v>1</v>
      </c>
      <c r="T288" s="77">
        <v>6484528</v>
      </c>
    </row>
    <row r="289" spans="2:20" ht="30" hidden="1" customHeight="1" x14ac:dyDescent="0.35">
      <c r="B289" s="75">
        <v>5</v>
      </c>
      <c r="C289" s="126" t="s">
        <v>100</v>
      </c>
      <c r="D289" s="125" t="s">
        <v>117</v>
      </c>
      <c r="E289" s="75">
        <v>2026</v>
      </c>
      <c r="F289" s="71" t="str">
        <f t="shared" si="9"/>
        <v>51. Gestión Territorial para la Atención Primaria Social de los procesos de Gestión de la Salud Pública (GSP) y el Plan de Salud Pública de Intervenciones Colectivas (PSPIC)Gestión Territorial2026</v>
      </c>
      <c r="G289" s="127" t="s">
        <v>124</v>
      </c>
      <c r="H289" s="75" t="s">
        <v>355</v>
      </c>
      <c r="I289" s="75" t="s">
        <v>351</v>
      </c>
      <c r="J289" s="71" t="s">
        <v>429</v>
      </c>
      <c r="K289" s="75" t="s">
        <v>353</v>
      </c>
      <c r="L289" s="75" t="s">
        <v>59</v>
      </c>
      <c r="M289" s="75" t="s">
        <v>424</v>
      </c>
      <c r="N289" s="12" t="s">
        <v>418</v>
      </c>
      <c r="O289" s="71" t="str">
        <f t="shared" si="10"/>
        <v>51. Gestión Territorial para la Atención Primaria Social de los procesos de Gestión de la Salud Pública (GSP) y el Plan de Salud Pública de Intervenciones Colectivas (PSPIC)Gestión Territorial20262_KENNEDY1_ENERO_2026</v>
      </c>
      <c r="P289" s="76">
        <v>5621568</v>
      </c>
      <c r="Q289" s="76"/>
      <c r="R289" s="76"/>
      <c r="S289" s="128">
        <v>1</v>
      </c>
      <c r="T289" s="77">
        <v>5621568</v>
      </c>
    </row>
    <row r="290" spans="2:20" ht="30" hidden="1" customHeight="1" x14ac:dyDescent="0.35">
      <c r="B290" s="75">
        <v>6</v>
      </c>
      <c r="C290" s="126" t="s">
        <v>100</v>
      </c>
      <c r="D290" s="125" t="s">
        <v>117</v>
      </c>
      <c r="E290" s="75">
        <v>2026</v>
      </c>
      <c r="F290" s="71" t="str">
        <f t="shared" si="9"/>
        <v>61. Gestión Territorial para la Atención Primaria Social de los procesos de Gestión de la Salud Pública (GSP) y el Plan de Salud Pública de Intervenciones Colectivas (PSPIC)Gestión Territorial2026</v>
      </c>
      <c r="G290" s="127" t="s">
        <v>125</v>
      </c>
      <c r="H290" s="75" t="s">
        <v>355</v>
      </c>
      <c r="I290" s="75" t="s">
        <v>351</v>
      </c>
      <c r="J290" s="71" t="s">
        <v>429</v>
      </c>
      <c r="K290" s="75" t="s">
        <v>353</v>
      </c>
      <c r="L290" s="75" t="s">
        <v>59</v>
      </c>
      <c r="M290" s="75" t="s">
        <v>424</v>
      </c>
      <c r="N290" s="12" t="s">
        <v>418</v>
      </c>
      <c r="O290" s="71" t="str">
        <f t="shared" si="10"/>
        <v>61. Gestión Territorial para la Atención Primaria Social de los procesos de Gestión de la Salud Pública (GSP) y el Plan de Salud Pública de Intervenciones Colectivas (PSPIC)Gestión Territorial20262_KENNEDY1_ENERO_2026</v>
      </c>
      <c r="P290" s="76">
        <v>15132712</v>
      </c>
      <c r="Q290" s="76"/>
      <c r="R290" s="76"/>
      <c r="S290" s="128"/>
      <c r="T290" s="77">
        <v>0</v>
      </c>
    </row>
    <row r="291" spans="2:20" ht="30" hidden="1" customHeight="1" x14ac:dyDescent="0.35">
      <c r="B291" s="75">
        <v>7</v>
      </c>
      <c r="C291" s="126" t="s">
        <v>100</v>
      </c>
      <c r="D291" s="125" t="s">
        <v>117</v>
      </c>
      <c r="E291" s="75">
        <v>2026</v>
      </c>
      <c r="F291" s="71" t="str">
        <f t="shared" si="9"/>
        <v>71. Gestión Territorial para la Atención Primaria Social de los procesos de Gestión de la Salud Pública (GSP) y el Plan de Salud Pública de Intervenciones Colectivas (PSPIC)Gestión Territorial2026</v>
      </c>
      <c r="G291" s="127" t="s">
        <v>126</v>
      </c>
      <c r="H291" s="75" t="s">
        <v>355</v>
      </c>
      <c r="I291" s="75" t="s">
        <v>60</v>
      </c>
      <c r="J291" s="71" t="s">
        <v>429</v>
      </c>
      <c r="K291" s="75" t="s">
        <v>353</v>
      </c>
      <c r="L291" s="75" t="s">
        <v>354</v>
      </c>
      <c r="M291" s="75" t="s">
        <v>424</v>
      </c>
      <c r="N291" s="12" t="s">
        <v>418</v>
      </c>
      <c r="O291" s="71" t="str">
        <f t="shared" si="10"/>
        <v>71. Gestión Territorial para la Atención Primaria Social de los procesos de Gestión de la Salud Pública (GSP) y el Plan de Salud Pública de Intervenciones Colectivas (PSPIC)Gestión Territorial20262_KENNEDY1_ENERO_2026</v>
      </c>
      <c r="P291" s="76">
        <v>25617584</v>
      </c>
      <c r="Q291" s="76"/>
      <c r="R291" s="76"/>
      <c r="S291" s="128"/>
      <c r="T291" s="77">
        <v>0</v>
      </c>
    </row>
    <row r="292" spans="2:20" ht="30" hidden="1" customHeight="1" x14ac:dyDescent="0.35">
      <c r="B292" s="75">
        <v>8</v>
      </c>
      <c r="C292" s="126" t="s">
        <v>100</v>
      </c>
      <c r="D292" s="125" t="s">
        <v>117</v>
      </c>
      <c r="E292" s="75">
        <v>2026</v>
      </c>
      <c r="F292" s="71" t="str">
        <f t="shared" si="9"/>
        <v>81. Gestión Territorial para la Atención Primaria Social de los procesos de Gestión de la Salud Pública (GSP) y el Plan de Salud Pública de Intervenciones Colectivas (PSPIC)Gestión Territorial2026</v>
      </c>
      <c r="G292" s="127" t="s">
        <v>127</v>
      </c>
      <c r="H292" s="75" t="s">
        <v>355</v>
      </c>
      <c r="I292" s="75" t="s">
        <v>60</v>
      </c>
      <c r="J292" s="71" t="s">
        <v>429</v>
      </c>
      <c r="K292" s="75" t="s">
        <v>353</v>
      </c>
      <c r="L292" s="75" t="s">
        <v>354</v>
      </c>
      <c r="M292" s="75" t="s">
        <v>424</v>
      </c>
      <c r="N292" s="12" t="s">
        <v>418</v>
      </c>
      <c r="O292" s="71" t="str">
        <f t="shared" si="10"/>
        <v>81. Gestión Territorial para la Atención Primaria Social de los procesos de Gestión de la Salud Pública (GSP) y el Plan de Salud Pública de Intervenciones Colectivas (PSPIC)Gestión Territorial20262_KENNEDY1_ENERO_2026</v>
      </c>
      <c r="P292" s="76">
        <v>9098064</v>
      </c>
      <c r="Q292" s="76"/>
      <c r="R292" s="76"/>
      <c r="S292" s="128"/>
      <c r="T292" s="77">
        <v>0</v>
      </c>
    </row>
    <row r="293" spans="2:20" ht="30" hidden="1" customHeight="1" x14ac:dyDescent="0.35">
      <c r="B293" s="75">
        <v>9</v>
      </c>
      <c r="C293" s="126" t="s">
        <v>100</v>
      </c>
      <c r="D293" s="125" t="s">
        <v>117</v>
      </c>
      <c r="E293" s="75">
        <v>2026</v>
      </c>
      <c r="F293" s="71" t="str">
        <f t="shared" si="9"/>
        <v>91. Gestión Territorial para la Atención Primaria Social de los procesos de Gestión de la Salud Pública (GSP) y el Plan de Salud Pública de Intervenciones Colectivas (PSPIC)Gestión Territorial2026</v>
      </c>
      <c r="G293" s="127" t="s">
        <v>128</v>
      </c>
      <c r="H293" s="75" t="s">
        <v>355</v>
      </c>
      <c r="I293" s="75" t="s">
        <v>60</v>
      </c>
      <c r="J293" s="71" t="s">
        <v>429</v>
      </c>
      <c r="K293" s="75" t="s">
        <v>353</v>
      </c>
      <c r="L293" s="75" t="s">
        <v>354</v>
      </c>
      <c r="M293" s="75" t="s">
        <v>424</v>
      </c>
      <c r="N293" s="12" t="s">
        <v>418</v>
      </c>
      <c r="O293" s="71" t="str">
        <f t="shared" si="10"/>
        <v>91. Gestión Territorial para la Atención Primaria Social de los procesos de Gestión de la Salud Pública (GSP) y el Plan de Salud Pública de Intervenciones Colectivas (PSPIC)Gestión Territorial20262_KENNEDY1_ENERO_2026</v>
      </c>
      <c r="P293" s="76">
        <v>28674928</v>
      </c>
      <c r="Q293" s="76"/>
      <c r="R293" s="76"/>
      <c r="S293" s="128"/>
      <c r="T293" s="77">
        <v>0</v>
      </c>
    </row>
    <row r="294" spans="2:20" ht="30" hidden="1" customHeight="1" x14ac:dyDescent="0.35">
      <c r="B294" s="75">
        <v>10</v>
      </c>
      <c r="C294" s="126" t="s">
        <v>100</v>
      </c>
      <c r="D294" s="125" t="s">
        <v>117</v>
      </c>
      <c r="E294" s="75">
        <v>2026</v>
      </c>
      <c r="F294" s="71" t="str">
        <f t="shared" si="9"/>
        <v>101. Gestión Territorial para la Atención Primaria Social de los procesos de Gestión de la Salud Pública (GSP) y el Plan de Salud Pública de Intervenciones Colectivas (PSPIC)Gestión Territorial2026</v>
      </c>
      <c r="G294" s="127" t="s">
        <v>129</v>
      </c>
      <c r="H294" s="75" t="s">
        <v>355</v>
      </c>
      <c r="I294" s="75" t="s">
        <v>60</v>
      </c>
      <c r="J294" s="71" t="s">
        <v>429</v>
      </c>
      <c r="K294" s="75" t="s">
        <v>353</v>
      </c>
      <c r="L294" s="75" t="s">
        <v>354</v>
      </c>
      <c r="M294" s="75" t="s">
        <v>424</v>
      </c>
      <c r="N294" s="12" t="s">
        <v>418</v>
      </c>
      <c r="O294" s="71" t="str">
        <f t="shared" si="10"/>
        <v>101. Gestión Territorial para la Atención Primaria Social de los procesos de Gestión de la Salud Pública (GSP) y el Plan de Salud Pública de Intervenciones Colectivas (PSPIC)Gestión Territorial20262_KENNEDY1_ENERO_2026</v>
      </c>
      <c r="P294" s="76">
        <v>13092336</v>
      </c>
      <c r="Q294" s="76"/>
      <c r="R294" s="76"/>
      <c r="S294" s="128"/>
      <c r="T294" s="77">
        <v>0</v>
      </c>
    </row>
    <row r="295" spans="2:20" ht="30" hidden="1" customHeight="1" x14ac:dyDescent="0.35">
      <c r="B295" s="75">
        <v>11</v>
      </c>
      <c r="C295" s="126" t="s">
        <v>100</v>
      </c>
      <c r="D295" s="125" t="s">
        <v>117</v>
      </c>
      <c r="E295" s="75">
        <v>2026</v>
      </c>
      <c r="F295" s="71" t="str">
        <f t="shared" si="9"/>
        <v>111. Gestión Territorial para la Atención Primaria Social de los procesos de Gestión de la Salud Pública (GSP) y el Plan de Salud Pública de Intervenciones Colectivas (PSPIC)Gestión Territorial2026</v>
      </c>
      <c r="G295" s="127" t="s">
        <v>130</v>
      </c>
      <c r="H295" s="75" t="s">
        <v>355</v>
      </c>
      <c r="I295" s="75" t="s">
        <v>60</v>
      </c>
      <c r="J295" s="71" t="s">
        <v>429</v>
      </c>
      <c r="K295" s="75" t="s">
        <v>353</v>
      </c>
      <c r="L295" s="75" t="s">
        <v>354</v>
      </c>
      <c r="M295" s="75" t="s">
        <v>424</v>
      </c>
      <c r="N295" s="12" t="s">
        <v>418</v>
      </c>
      <c r="O295" s="71" t="str">
        <f t="shared" si="10"/>
        <v>111. Gestión Territorial para la Atención Primaria Social de los procesos de Gestión de la Salud Pública (GSP) y el Plan de Salud Pública de Intervenciones Colectivas (PSPIC)Gestión Territorial20262_KENNEDY1_ENERO_2026</v>
      </c>
      <c r="P295" s="76">
        <v>29389952</v>
      </c>
      <c r="Q295" s="76"/>
      <c r="R295" s="76"/>
      <c r="S295" s="128"/>
      <c r="T295" s="77">
        <v>0</v>
      </c>
    </row>
    <row r="296" spans="2:20" ht="30" hidden="1" customHeight="1" x14ac:dyDescent="0.35">
      <c r="B296" s="75">
        <v>12</v>
      </c>
      <c r="C296" s="126" t="s">
        <v>100</v>
      </c>
      <c r="D296" s="125" t="s">
        <v>117</v>
      </c>
      <c r="E296" s="75">
        <v>2026</v>
      </c>
      <c r="F296" s="71" t="str">
        <f t="shared" si="9"/>
        <v>121. Gestión Territorial para la Atención Primaria Social de los procesos de Gestión de la Salud Pública (GSP) y el Plan de Salud Pública de Intervenciones Colectivas (PSPIC)Gestión Territorial2026</v>
      </c>
      <c r="G296" s="127" t="s">
        <v>131</v>
      </c>
      <c r="H296" s="75" t="s">
        <v>356</v>
      </c>
      <c r="I296" s="75" t="s">
        <v>60</v>
      </c>
      <c r="J296" s="71" t="s">
        <v>429</v>
      </c>
      <c r="K296" s="75" t="s">
        <v>353</v>
      </c>
      <c r="L296" s="75" t="s">
        <v>354</v>
      </c>
      <c r="M296" s="75" t="s">
        <v>424</v>
      </c>
      <c r="N296" s="12" t="s">
        <v>418</v>
      </c>
      <c r="O296" s="71" t="str">
        <f t="shared" si="10"/>
        <v>121. Gestión Territorial para la Atención Primaria Social de los procesos de Gestión de la Salud Pública (GSP) y el Plan de Salud Pública de Intervenciones Colectivas (PSPIC)Gestión Territorial20262_KENNEDY1_ENERO_2026</v>
      </c>
      <c r="P296" s="76">
        <v>100029392</v>
      </c>
      <c r="Q296" s="76"/>
      <c r="R296" s="76"/>
      <c r="S296" s="128"/>
      <c r="T296" s="77">
        <v>0</v>
      </c>
    </row>
    <row r="297" spans="2:20" ht="30" hidden="1" customHeight="1" x14ac:dyDescent="0.35">
      <c r="B297" s="75">
        <v>13</v>
      </c>
      <c r="C297" s="126" t="s">
        <v>100</v>
      </c>
      <c r="D297" s="125" t="s">
        <v>117</v>
      </c>
      <c r="E297" s="75">
        <v>2026</v>
      </c>
      <c r="F297" s="71" t="str">
        <f t="shared" si="9"/>
        <v>131. Gestión Territorial para la Atención Primaria Social de los procesos de Gestión de la Salud Pública (GSP) y el Plan de Salud Pública de Intervenciones Colectivas (PSPIC)Gestión Territorial2026</v>
      </c>
      <c r="G297" s="127" t="s">
        <v>132</v>
      </c>
      <c r="H297" s="75" t="s">
        <v>356</v>
      </c>
      <c r="I297" s="75" t="s">
        <v>60</v>
      </c>
      <c r="J297" s="71" t="s">
        <v>429</v>
      </c>
      <c r="K297" s="75" t="s">
        <v>353</v>
      </c>
      <c r="L297" s="75" t="s">
        <v>354</v>
      </c>
      <c r="M297" s="75" t="s">
        <v>424</v>
      </c>
      <c r="N297" s="12" t="s">
        <v>418</v>
      </c>
      <c r="O297" s="71" t="str">
        <f t="shared" si="10"/>
        <v>131. Gestión Territorial para la Atención Primaria Social de los procesos de Gestión de la Salud Pública (GSP) y el Plan de Salud Pública de Intervenciones Colectivas (PSPIC)Gestión Territorial20262_KENNEDY1_ENERO_2026</v>
      </c>
      <c r="P297" s="76">
        <v>29833760</v>
      </c>
      <c r="Q297" s="76"/>
      <c r="R297" s="76"/>
      <c r="S297" s="128"/>
      <c r="T297" s="77">
        <v>0</v>
      </c>
    </row>
    <row r="298" spans="2:20" ht="30" hidden="1" customHeight="1" x14ac:dyDescent="0.35">
      <c r="B298" s="75">
        <v>14</v>
      </c>
      <c r="C298" s="126" t="s">
        <v>100</v>
      </c>
      <c r="D298" s="125" t="s">
        <v>117</v>
      </c>
      <c r="E298" s="75">
        <v>2026</v>
      </c>
      <c r="F298" s="71" t="str">
        <f t="shared" si="9"/>
        <v>141. Gestión Territorial para la Atención Primaria Social de los procesos de Gestión de la Salud Pública (GSP) y el Plan de Salud Pública de Intervenciones Colectivas (PSPIC)Gestión Territorial2026</v>
      </c>
      <c r="G298" s="127" t="s">
        <v>133</v>
      </c>
      <c r="H298" s="75" t="s">
        <v>356</v>
      </c>
      <c r="I298" s="75" t="s">
        <v>60</v>
      </c>
      <c r="J298" s="71" t="s">
        <v>429</v>
      </c>
      <c r="K298" s="75" t="s">
        <v>353</v>
      </c>
      <c r="L298" s="75" t="s">
        <v>354</v>
      </c>
      <c r="M298" s="75" t="s">
        <v>424</v>
      </c>
      <c r="N298" s="12" t="s">
        <v>418</v>
      </c>
      <c r="O298" s="71" t="str">
        <f t="shared" si="10"/>
        <v>141. Gestión Territorial para la Atención Primaria Social de los procesos de Gestión de la Salud Pública (GSP) y el Plan de Salud Pública de Intervenciones Colectivas (PSPIC)Gestión Territorial20262_KENNEDY1_ENERO_2026</v>
      </c>
      <c r="P298" s="76">
        <v>54021296</v>
      </c>
      <c r="Q298" s="76"/>
      <c r="R298" s="76"/>
      <c r="S298" s="128"/>
      <c r="T298" s="77">
        <v>0</v>
      </c>
    </row>
    <row r="299" spans="2:20" ht="30" hidden="1" customHeight="1" x14ac:dyDescent="0.35">
      <c r="B299" s="75">
        <v>15</v>
      </c>
      <c r="C299" s="126" t="s">
        <v>100</v>
      </c>
      <c r="D299" s="125" t="s">
        <v>117</v>
      </c>
      <c r="E299" s="75">
        <v>2026</v>
      </c>
      <c r="F299" s="71" t="str">
        <f t="shared" si="9"/>
        <v>151. Gestión Territorial para la Atención Primaria Social de los procesos de Gestión de la Salud Pública (GSP) y el Plan de Salud Pública de Intervenciones Colectivas (PSPIC)Gestión Territorial2026</v>
      </c>
      <c r="G299" s="127" t="s">
        <v>134</v>
      </c>
      <c r="H299" s="75" t="s">
        <v>356</v>
      </c>
      <c r="I299" s="75" t="s">
        <v>60</v>
      </c>
      <c r="J299" s="71" t="s">
        <v>429</v>
      </c>
      <c r="K299" s="75" t="s">
        <v>353</v>
      </c>
      <c r="L299" s="75" t="s">
        <v>354</v>
      </c>
      <c r="M299" s="75" t="s">
        <v>424</v>
      </c>
      <c r="N299" s="12" t="s">
        <v>418</v>
      </c>
      <c r="O299" s="71" t="str">
        <f t="shared" si="10"/>
        <v>151. Gestión Territorial para la Atención Primaria Social de los procesos de Gestión de la Salud Pública (GSP) y el Plan de Salud Pública de Intervenciones Colectivas (PSPIC)Gestión Territorial20262_KENNEDY1_ENERO_2026</v>
      </c>
      <c r="P299" s="76">
        <v>5621568</v>
      </c>
      <c r="Q299" s="76"/>
      <c r="R299" s="76"/>
      <c r="S299" s="128"/>
      <c r="T299" s="77">
        <v>0</v>
      </c>
    </row>
    <row r="300" spans="2:20" ht="30" hidden="1" customHeight="1" x14ac:dyDescent="0.35">
      <c r="B300" s="75">
        <v>16</v>
      </c>
      <c r="C300" s="126" t="s">
        <v>100</v>
      </c>
      <c r="D300" s="125" t="s">
        <v>117</v>
      </c>
      <c r="E300" s="75">
        <v>2026</v>
      </c>
      <c r="F300" s="71" t="str">
        <f t="shared" si="9"/>
        <v>161. Gestión Territorial para la Atención Primaria Social de los procesos de Gestión de la Salud Pública (GSP) y el Plan de Salud Pública de Intervenciones Colectivas (PSPIC)Gestión Territorial2026</v>
      </c>
      <c r="G300" s="127" t="s">
        <v>135</v>
      </c>
      <c r="H300" s="75" t="s">
        <v>356</v>
      </c>
      <c r="I300" s="75" t="s">
        <v>60</v>
      </c>
      <c r="J300" s="71" t="s">
        <v>429</v>
      </c>
      <c r="K300" s="75" t="s">
        <v>353</v>
      </c>
      <c r="L300" s="75" t="s">
        <v>369</v>
      </c>
      <c r="M300" s="75" t="s">
        <v>424</v>
      </c>
      <c r="N300" s="12" t="s">
        <v>418</v>
      </c>
      <c r="O300" s="71" t="str">
        <f t="shared" si="10"/>
        <v>161. Gestión Territorial para la Atención Primaria Social de los procesos de Gestión de la Salud Pública (GSP) y el Plan de Salud Pública de Intervenciones Colectivas (PSPIC)Gestión Territorial20262_KENNEDY1_ENERO_2026</v>
      </c>
      <c r="P300" s="76">
        <v>3994272</v>
      </c>
      <c r="Q300" s="76"/>
      <c r="R300" s="76"/>
      <c r="S300" s="128"/>
      <c r="T300" s="77">
        <v>0</v>
      </c>
    </row>
    <row r="301" spans="2:20" ht="30" hidden="1" customHeight="1" x14ac:dyDescent="0.35">
      <c r="B301" s="75">
        <v>17</v>
      </c>
      <c r="C301" s="126" t="s">
        <v>100</v>
      </c>
      <c r="D301" s="125" t="s">
        <v>117</v>
      </c>
      <c r="E301" s="75">
        <v>2026</v>
      </c>
      <c r="F301" s="71" t="str">
        <f t="shared" si="9"/>
        <v>171. Gestión Territorial para la Atención Primaria Social de los procesos de Gestión de la Salud Pública (GSP) y el Plan de Salud Pública de Intervenciones Colectivas (PSPIC)Gestión Territorial2026</v>
      </c>
      <c r="G301" s="127" t="s">
        <v>136</v>
      </c>
      <c r="H301" s="75" t="s">
        <v>357</v>
      </c>
      <c r="I301" s="75" t="s">
        <v>60</v>
      </c>
      <c r="J301" s="71" t="s">
        <v>429</v>
      </c>
      <c r="K301" s="75" t="s">
        <v>370</v>
      </c>
      <c r="L301" s="75" t="s">
        <v>369</v>
      </c>
      <c r="M301" s="75" t="s">
        <v>424</v>
      </c>
      <c r="N301" s="12" t="s">
        <v>418</v>
      </c>
      <c r="O301" s="71" t="str">
        <f t="shared" si="10"/>
        <v>171. Gestión Territorial para la Atención Primaria Social de los procesos de Gestión de la Salud Pública (GSP) y el Plan de Salud Pública de Intervenciones Colectivas (PSPIC)Gestión Territorial20262_KENNEDY1_ENERO_2026</v>
      </c>
      <c r="P301" s="76">
        <v>5621568</v>
      </c>
      <c r="Q301" s="76"/>
      <c r="R301" s="76"/>
      <c r="S301" s="128"/>
      <c r="T301" s="77">
        <v>0</v>
      </c>
    </row>
    <row r="302" spans="2:20" ht="30" hidden="1" customHeight="1" x14ac:dyDescent="0.35">
      <c r="B302" s="75">
        <v>18</v>
      </c>
      <c r="C302" s="126" t="s">
        <v>100</v>
      </c>
      <c r="D302" s="125" t="s">
        <v>117</v>
      </c>
      <c r="E302" s="75">
        <v>2026</v>
      </c>
      <c r="F302" s="71" t="str">
        <f t="shared" si="9"/>
        <v>181. Gestión Territorial para la Atención Primaria Social de los procesos de Gestión de la Salud Pública (GSP) y el Plan de Salud Pública de Intervenciones Colectivas (PSPIC)Gestión Territorial2026</v>
      </c>
      <c r="G302" s="127" t="s">
        <v>137</v>
      </c>
      <c r="H302" s="75" t="s">
        <v>357</v>
      </c>
      <c r="I302" s="75" t="s">
        <v>60</v>
      </c>
      <c r="J302" s="71" t="s">
        <v>429</v>
      </c>
      <c r="K302" s="75" t="s">
        <v>370</v>
      </c>
      <c r="L302" s="75" t="s">
        <v>354</v>
      </c>
      <c r="M302" s="75" t="s">
        <v>424</v>
      </c>
      <c r="N302" s="12" t="s">
        <v>418</v>
      </c>
      <c r="O302" s="71" t="str">
        <f t="shared" si="10"/>
        <v>181. Gestión Territorial para la Atención Primaria Social de los procesos de Gestión de la Salud Pública (GSP) y el Plan de Salud Pública de Intervenciones Colectivas (PSPIC)Gestión Territorial20262_KENNEDY1_ENERO_2026</v>
      </c>
      <c r="P302" s="76">
        <v>32422640</v>
      </c>
      <c r="Q302" s="76"/>
      <c r="R302" s="76"/>
      <c r="S302" s="128"/>
      <c r="T302" s="77">
        <v>0</v>
      </c>
    </row>
    <row r="303" spans="2:20" ht="30" hidden="1" customHeight="1" x14ac:dyDescent="0.35">
      <c r="B303" s="75">
        <v>19</v>
      </c>
      <c r="C303" s="126" t="s">
        <v>100</v>
      </c>
      <c r="D303" s="125" t="s">
        <v>117</v>
      </c>
      <c r="E303" s="75">
        <v>2026</v>
      </c>
      <c r="F303" s="71" t="str">
        <f t="shared" si="9"/>
        <v>191. Gestión Territorial para la Atención Primaria Social de los procesos de Gestión de la Salud Pública (GSP) y el Plan de Salud Pública de Intervenciones Colectivas (PSPIC)Gestión Territorial2026</v>
      </c>
      <c r="G303" s="127" t="s">
        <v>138</v>
      </c>
      <c r="H303" s="75" t="s">
        <v>357</v>
      </c>
      <c r="I303" s="75" t="s">
        <v>60</v>
      </c>
      <c r="J303" s="71" t="s">
        <v>429</v>
      </c>
      <c r="K303" s="75" t="s">
        <v>370</v>
      </c>
      <c r="L303" s="75" t="s">
        <v>354</v>
      </c>
      <c r="M303" s="75" t="s">
        <v>424</v>
      </c>
      <c r="N303" s="12" t="s">
        <v>418</v>
      </c>
      <c r="O303" s="71" t="str">
        <f t="shared" si="10"/>
        <v>191. Gestión Territorial para la Atención Primaria Social de los procesos de Gestión de la Salud Pública (GSP) y el Plan de Salud Pública de Intervenciones Colectivas (PSPIC)Gestión Territorial20262_KENNEDY1_ENERO_2026</v>
      </c>
      <c r="P303" s="76">
        <v>20316544</v>
      </c>
      <c r="Q303" s="76"/>
      <c r="R303" s="76"/>
      <c r="S303" s="128"/>
      <c r="T303" s="77">
        <v>0</v>
      </c>
    </row>
    <row r="304" spans="2:20" ht="30" hidden="1" customHeight="1" x14ac:dyDescent="0.35">
      <c r="B304" s="75">
        <v>20</v>
      </c>
      <c r="C304" s="126" t="s">
        <v>101</v>
      </c>
      <c r="D304" s="125" t="s">
        <v>114</v>
      </c>
      <c r="E304" s="75">
        <v>2026</v>
      </c>
      <c r="F304" s="71" t="str">
        <f t="shared" si="9"/>
        <v>202. Cuidado Continuo por una vida con bienestarComunitario2026</v>
      </c>
      <c r="G304" s="127" t="s">
        <v>139</v>
      </c>
      <c r="H304" s="75" t="s">
        <v>358</v>
      </c>
      <c r="I304" s="75" t="s">
        <v>61</v>
      </c>
      <c r="J304" s="71" t="s">
        <v>429</v>
      </c>
      <c r="K304" s="75" t="s">
        <v>371</v>
      </c>
      <c r="L304" s="75" t="s">
        <v>59</v>
      </c>
      <c r="M304" s="75" t="s">
        <v>424</v>
      </c>
      <c r="N304" s="12" t="s">
        <v>418</v>
      </c>
      <c r="O304" s="71" t="str">
        <f t="shared" si="10"/>
        <v>202. Cuidado Continuo por una vida con bienestarComunitario20262_KENNEDY1_ENERO_2026</v>
      </c>
      <c r="P304" s="76">
        <v>105404</v>
      </c>
      <c r="Q304" s="76"/>
      <c r="R304" s="76"/>
      <c r="S304" s="128">
        <v>50</v>
      </c>
      <c r="T304" s="77">
        <v>5270200</v>
      </c>
    </row>
    <row r="305" spans="2:20" ht="30" hidden="1" customHeight="1" x14ac:dyDescent="0.35">
      <c r="B305" s="75">
        <v>20</v>
      </c>
      <c r="C305" s="126" t="s">
        <v>101</v>
      </c>
      <c r="D305" s="125" t="s">
        <v>115</v>
      </c>
      <c r="E305" s="75">
        <v>2026</v>
      </c>
      <c r="F305" s="71" t="str">
        <f t="shared" si="9"/>
        <v>202. Cuidado Continuo por una vida con bienestarEducativo 2026</v>
      </c>
      <c r="G305" s="127" t="s">
        <v>139</v>
      </c>
      <c r="H305" s="75" t="s">
        <v>358</v>
      </c>
      <c r="I305" s="75" t="s">
        <v>61</v>
      </c>
      <c r="J305" s="71" t="s">
        <v>429</v>
      </c>
      <c r="K305" s="75" t="s">
        <v>371</v>
      </c>
      <c r="L305" s="75" t="s">
        <v>59</v>
      </c>
      <c r="M305" s="75" t="s">
        <v>424</v>
      </c>
      <c r="N305" s="12" t="s">
        <v>418</v>
      </c>
      <c r="O305" s="71" t="str">
        <f t="shared" si="10"/>
        <v>202. Cuidado Continuo por una vida con bienestarEducativo 20262_KENNEDY1_ENERO_2026</v>
      </c>
      <c r="P305" s="76">
        <v>105404</v>
      </c>
      <c r="Q305" s="76"/>
      <c r="R305" s="76"/>
      <c r="S305" s="128">
        <v>156</v>
      </c>
      <c r="T305" s="77">
        <v>16443024</v>
      </c>
    </row>
    <row r="306" spans="2:20" ht="30" hidden="1" customHeight="1" x14ac:dyDescent="0.35">
      <c r="B306" s="75">
        <v>20</v>
      </c>
      <c r="C306" s="126" t="s">
        <v>101</v>
      </c>
      <c r="D306" s="125" t="s">
        <v>118</v>
      </c>
      <c r="E306" s="75">
        <v>2026</v>
      </c>
      <c r="F306" s="71" t="str">
        <f t="shared" si="9"/>
        <v>202. Cuidado Continuo por una vida con bienestarInstitucional2026</v>
      </c>
      <c r="G306" s="127" t="s">
        <v>139</v>
      </c>
      <c r="H306" s="75" t="s">
        <v>358</v>
      </c>
      <c r="I306" s="75" t="s">
        <v>61</v>
      </c>
      <c r="J306" s="71" t="s">
        <v>429</v>
      </c>
      <c r="K306" s="75" t="s">
        <v>371</v>
      </c>
      <c r="L306" s="75" t="s">
        <v>59</v>
      </c>
      <c r="M306" s="75" t="s">
        <v>424</v>
      </c>
      <c r="N306" s="12" t="s">
        <v>418</v>
      </c>
      <c r="O306" s="71" t="str">
        <f t="shared" si="10"/>
        <v>202. Cuidado Continuo por una vida con bienestarInstitucional20262_KENNEDY1_ENERO_2026</v>
      </c>
      <c r="P306" s="76">
        <v>105404</v>
      </c>
      <c r="Q306" s="76"/>
      <c r="R306" s="76"/>
      <c r="S306" s="128">
        <v>295</v>
      </c>
      <c r="T306" s="77">
        <v>31094180</v>
      </c>
    </row>
    <row r="307" spans="2:20" ht="30" hidden="1" customHeight="1" x14ac:dyDescent="0.35">
      <c r="B307" s="75">
        <v>21</v>
      </c>
      <c r="C307" s="126" t="s">
        <v>101</v>
      </c>
      <c r="D307" s="125" t="s">
        <v>114</v>
      </c>
      <c r="E307" s="75">
        <v>2026</v>
      </c>
      <c r="F307" s="71" t="str">
        <f t="shared" si="9"/>
        <v>212. Cuidado Continuo por una vida con bienestarComunitario2026</v>
      </c>
      <c r="G307" s="127" t="s">
        <v>140</v>
      </c>
      <c r="H307" s="75" t="s">
        <v>358</v>
      </c>
      <c r="I307" s="75" t="s">
        <v>61</v>
      </c>
      <c r="J307" s="71" t="s">
        <v>429</v>
      </c>
      <c r="K307" s="75" t="s">
        <v>371</v>
      </c>
      <c r="L307" s="75" t="s">
        <v>59</v>
      </c>
      <c r="M307" s="75" t="s">
        <v>424</v>
      </c>
      <c r="N307" s="12" t="s">
        <v>418</v>
      </c>
      <c r="O307" s="71" t="str">
        <f t="shared" si="10"/>
        <v>212. Cuidado Continuo por una vida con bienestarComunitario20262_KENNEDY1_ENERO_2026</v>
      </c>
      <c r="P307" s="76">
        <v>55938</v>
      </c>
      <c r="Q307" s="76"/>
      <c r="R307" s="76"/>
      <c r="S307" s="128">
        <v>28</v>
      </c>
      <c r="T307" s="77">
        <v>1566264</v>
      </c>
    </row>
    <row r="308" spans="2:20" ht="30" hidden="1" customHeight="1" x14ac:dyDescent="0.35">
      <c r="B308" s="75">
        <v>22</v>
      </c>
      <c r="C308" s="126" t="s">
        <v>101</v>
      </c>
      <c r="D308" s="125" t="s">
        <v>114</v>
      </c>
      <c r="E308" s="75">
        <v>2026</v>
      </c>
      <c r="F308" s="71" t="str">
        <f t="shared" si="9"/>
        <v>222. Cuidado Continuo por una vida con bienestarComunitario2026</v>
      </c>
      <c r="G308" s="127" t="s">
        <v>141</v>
      </c>
      <c r="H308" s="75" t="s">
        <v>358</v>
      </c>
      <c r="I308" s="75" t="s">
        <v>61</v>
      </c>
      <c r="J308" s="71" t="s">
        <v>429</v>
      </c>
      <c r="K308" s="75" t="s">
        <v>371</v>
      </c>
      <c r="L308" s="75" t="s">
        <v>369</v>
      </c>
      <c r="M308" s="75" t="s">
        <v>424</v>
      </c>
      <c r="N308" s="12" t="s">
        <v>418</v>
      </c>
      <c r="O308" s="71" t="str">
        <f t="shared" si="10"/>
        <v>222. Cuidado Continuo por una vida con bienestarComunitario20262_KENNEDY1_ENERO_2026</v>
      </c>
      <c r="P308" s="76">
        <v>105404</v>
      </c>
      <c r="Q308" s="76"/>
      <c r="R308" s="76"/>
      <c r="S308" s="128"/>
      <c r="T308" s="77">
        <v>0</v>
      </c>
    </row>
    <row r="309" spans="2:20" ht="30" hidden="1" customHeight="1" x14ac:dyDescent="0.35">
      <c r="B309" s="75">
        <v>23</v>
      </c>
      <c r="C309" s="126" t="s">
        <v>101</v>
      </c>
      <c r="D309" s="125" t="s">
        <v>114</v>
      </c>
      <c r="E309" s="75">
        <v>2026</v>
      </c>
      <c r="F309" s="71" t="str">
        <f t="shared" si="9"/>
        <v>232. Cuidado Continuo por una vida con bienestarComunitario2026</v>
      </c>
      <c r="G309" s="127" t="s">
        <v>142</v>
      </c>
      <c r="H309" s="75" t="s">
        <v>358</v>
      </c>
      <c r="I309" s="75" t="s">
        <v>61</v>
      </c>
      <c r="J309" s="71" t="s">
        <v>429</v>
      </c>
      <c r="K309" s="75" t="s">
        <v>371</v>
      </c>
      <c r="L309" s="75" t="s">
        <v>369</v>
      </c>
      <c r="M309" s="75" t="s">
        <v>424</v>
      </c>
      <c r="N309" s="12" t="s">
        <v>418</v>
      </c>
      <c r="O309" s="71" t="str">
        <f t="shared" si="10"/>
        <v>232. Cuidado Continuo por una vida con bienestarComunitario20262_KENNEDY1_ENERO_2026</v>
      </c>
      <c r="P309" s="76">
        <v>55938</v>
      </c>
      <c r="Q309" s="76"/>
      <c r="R309" s="76"/>
      <c r="S309" s="128"/>
      <c r="T309" s="77">
        <v>0</v>
      </c>
    </row>
    <row r="310" spans="2:20" ht="30" hidden="1" customHeight="1" x14ac:dyDescent="0.35">
      <c r="B310" s="75">
        <v>24</v>
      </c>
      <c r="C310" s="126" t="s">
        <v>101</v>
      </c>
      <c r="D310" s="125" t="s">
        <v>115</v>
      </c>
      <c r="E310" s="75">
        <v>2026</v>
      </c>
      <c r="F310" s="71" t="str">
        <f t="shared" si="9"/>
        <v>242. Cuidado Continuo por una vida con bienestarEducativo 2026</v>
      </c>
      <c r="G310" s="127" t="s">
        <v>143</v>
      </c>
      <c r="H310" s="75" t="s">
        <v>358</v>
      </c>
      <c r="I310" s="75" t="s">
        <v>61</v>
      </c>
      <c r="J310" s="71" t="s">
        <v>429</v>
      </c>
      <c r="K310" s="75" t="s">
        <v>371</v>
      </c>
      <c r="L310" s="75" t="s">
        <v>59</v>
      </c>
      <c r="M310" s="75" t="s">
        <v>424</v>
      </c>
      <c r="N310" s="12" t="s">
        <v>418</v>
      </c>
      <c r="O310" s="71" t="str">
        <f t="shared" si="10"/>
        <v>242. Cuidado Continuo por una vida con bienestarEducativo 20262_KENNEDY1_ENERO_2026</v>
      </c>
      <c r="P310" s="76">
        <v>180297</v>
      </c>
      <c r="Q310" s="76"/>
      <c r="R310" s="76"/>
      <c r="S310" s="128">
        <v>6</v>
      </c>
      <c r="T310" s="77">
        <v>1081782</v>
      </c>
    </row>
    <row r="311" spans="2:20" ht="30" hidden="1" customHeight="1" x14ac:dyDescent="0.35">
      <c r="B311" s="75">
        <v>25</v>
      </c>
      <c r="C311" s="126" t="s">
        <v>101</v>
      </c>
      <c r="D311" s="125" t="s">
        <v>119</v>
      </c>
      <c r="E311" s="75">
        <v>2026</v>
      </c>
      <c r="F311" s="71" t="str">
        <f t="shared" si="9"/>
        <v>252. Cuidado Continuo por una vida con bienestarLaboral2026</v>
      </c>
      <c r="G311" s="127" t="s">
        <v>144</v>
      </c>
      <c r="H311" s="75" t="s">
        <v>358</v>
      </c>
      <c r="I311" s="75" t="s">
        <v>61</v>
      </c>
      <c r="J311" s="71" t="s">
        <v>429</v>
      </c>
      <c r="K311" s="75" t="s">
        <v>371</v>
      </c>
      <c r="L311" s="75" t="s">
        <v>59</v>
      </c>
      <c r="M311" s="75" t="s">
        <v>424</v>
      </c>
      <c r="N311" s="12" t="s">
        <v>418</v>
      </c>
      <c r="O311" s="71" t="str">
        <f t="shared" si="10"/>
        <v>252. Cuidado Continuo por una vida con bienestarLaboral20262_KENNEDY1_ENERO_2026</v>
      </c>
      <c r="P311" s="76">
        <v>210809</v>
      </c>
      <c r="Q311" s="76"/>
      <c r="R311" s="76"/>
      <c r="S311" s="128">
        <v>4</v>
      </c>
      <c r="T311" s="77">
        <v>843236</v>
      </c>
    </row>
    <row r="312" spans="2:20" ht="30" hidden="1" customHeight="1" x14ac:dyDescent="0.35">
      <c r="B312" s="75">
        <v>26</v>
      </c>
      <c r="C312" s="126" t="s">
        <v>101</v>
      </c>
      <c r="D312" s="125" t="s">
        <v>114</v>
      </c>
      <c r="E312" s="75">
        <v>2026</v>
      </c>
      <c r="F312" s="71" t="str">
        <f t="shared" si="9"/>
        <v>262. Cuidado Continuo por una vida con bienestarComunitario2026</v>
      </c>
      <c r="G312" s="127" t="s">
        <v>145</v>
      </c>
      <c r="H312" s="75" t="s">
        <v>358</v>
      </c>
      <c r="I312" s="75" t="s">
        <v>61</v>
      </c>
      <c r="J312" s="71" t="s">
        <v>429</v>
      </c>
      <c r="K312" s="75" t="s">
        <v>371</v>
      </c>
      <c r="L312" s="75" t="s">
        <v>59</v>
      </c>
      <c r="M312" s="75" t="s">
        <v>424</v>
      </c>
      <c r="N312" s="12" t="s">
        <v>418</v>
      </c>
      <c r="O312" s="71" t="str">
        <f t="shared" si="10"/>
        <v>262. Cuidado Continuo por una vida con bienestarComunitario20262_KENNEDY1_ENERO_2026</v>
      </c>
      <c r="P312" s="76">
        <v>140539</v>
      </c>
      <c r="Q312" s="76"/>
      <c r="R312" s="76"/>
      <c r="S312" s="128">
        <v>79</v>
      </c>
      <c r="T312" s="77">
        <v>11102581</v>
      </c>
    </row>
    <row r="313" spans="2:20" ht="30" hidden="1" customHeight="1" x14ac:dyDescent="0.35">
      <c r="B313" s="75">
        <v>27</v>
      </c>
      <c r="C313" s="126" t="s">
        <v>101</v>
      </c>
      <c r="D313" s="125" t="s">
        <v>114</v>
      </c>
      <c r="E313" s="75">
        <v>2026</v>
      </c>
      <c r="F313" s="71" t="str">
        <f t="shared" si="9"/>
        <v>272. Cuidado Continuo por una vida con bienestarComunitario2026</v>
      </c>
      <c r="G313" s="127" t="s">
        <v>146</v>
      </c>
      <c r="H313" s="75" t="s">
        <v>358</v>
      </c>
      <c r="I313" s="75" t="s">
        <v>61</v>
      </c>
      <c r="J313" s="71" t="s">
        <v>429</v>
      </c>
      <c r="K313" s="75" t="s">
        <v>371</v>
      </c>
      <c r="L313" s="75" t="s">
        <v>59</v>
      </c>
      <c r="M313" s="75" t="s">
        <v>424</v>
      </c>
      <c r="N313" s="12" t="s">
        <v>418</v>
      </c>
      <c r="O313" s="71" t="str">
        <f t="shared" si="10"/>
        <v>272. Cuidado Continuo por una vida con bienestarComunitario20262_KENNEDY1_ENERO_2026</v>
      </c>
      <c r="P313" s="76">
        <v>74584</v>
      </c>
      <c r="Q313" s="76"/>
      <c r="R313" s="76"/>
      <c r="S313" s="128">
        <v>56</v>
      </c>
      <c r="T313" s="77">
        <v>4176704</v>
      </c>
    </row>
    <row r="314" spans="2:20" ht="30" hidden="1" customHeight="1" x14ac:dyDescent="0.35">
      <c r="B314" s="75">
        <v>28</v>
      </c>
      <c r="C314" s="126" t="s">
        <v>101</v>
      </c>
      <c r="D314" s="125" t="s">
        <v>114</v>
      </c>
      <c r="E314" s="75">
        <v>2026</v>
      </c>
      <c r="F314" s="71" t="str">
        <f t="shared" si="9"/>
        <v>282. Cuidado Continuo por una vida con bienestarComunitario2026</v>
      </c>
      <c r="G314" s="127" t="s">
        <v>147</v>
      </c>
      <c r="H314" s="75" t="s">
        <v>358</v>
      </c>
      <c r="I314" s="75" t="s">
        <v>61</v>
      </c>
      <c r="J314" s="71" t="s">
        <v>429</v>
      </c>
      <c r="K314" s="75" t="s">
        <v>371</v>
      </c>
      <c r="L314" s="75" t="s">
        <v>59</v>
      </c>
      <c r="M314" s="75" t="s">
        <v>424</v>
      </c>
      <c r="N314" s="12" t="s">
        <v>418</v>
      </c>
      <c r="O314" s="71" t="str">
        <f t="shared" si="10"/>
        <v>282. Cuidado Continuo por una vida con bienestarComunitario20262_KENNEDY1_ENERO_2026</v>
      </c>
      <c r="P314" s="76">
        <v>215123</v>
      </c>
      <c r="Q314" s="76"/>
      <c r="R314" s="76"/>
      <c r="S314" s="128">
        <v>15</v>
      </c>
      <c r="T314" s="77">
        <v>3226845</v>
      </c>
    </row>
    <row r="315" spans="2:20" ht="30" hidden="1" customHeight="1" x14ac:dyDescent="0.35">
      <c r="B315" s="75">
        <v>29</v>
      </c>
      <c r="C315" s="126" t="s">
        <v>101</v>
      </c>
      <c r="D315" s="125" t="s">
        <v>114</v>
      </c>
      <c r="E315" s="75">
        <v>2026</v>
      </c>
      <c r="F315" s="71" t="str">
        <f t="shared" si="9"/>
        <v>292. Cuidado Continuo por una vida con bienestarComunitario2026</v>
      </c>
      <c r="G315" s="127" t="s">
        <v>148</v>
      </c>
      <c r="H315" s="75" t="s">
        <v>358</v>
      </c>
      <c r="I315" s="75" t="s">
        <v>61</v>
      </c>
      <c r="J315" s="71" t="s">
        <v>429</v>
      </c>
      <c r="K315" s="75" t="s">
        <v>371</v>
      </c>
      <c r="L315" s="75" t="s">
        <v>369</v>
      </c>
      <c r="M315" s="75" t="s">
        <v>424</v>
      </c>
      <c r="N315" s="12" t="s">
        <v>418</v>
      </c>
      <c r="O315" s="71" t="str">
        <f t="shared" si="10"/>
        <v>292. Cuidado Continuo por una vida con bienestarComunitario20262_KENNEDY1_ENERO_2026</v>
      </c>
      <c r="P315" s="76">
        <v>140539</v>
      </c>
      <c r="Q315" s="76"/>
      <c r="R315" s="76"/>
      <c r="S315" s="128"/>
      <c r="T315" s="77">
        <v>0</v>
      </c>
    </row>
    <row r="316" spans="2:20" ht="30" hidden="1" customHeight="1" x14ac:dyDescent="0.35">
      <c r="B316" s="75">
        <v>30</v>
      </c>
      <c r="C316" s="126" t="s">
        <v>101</v>
      </c>
      <c r="D316" s="125" t="s">
        <v>114</v>
      </c>
      <c r="E316" s="75">
        <v>2026</v>
      </c>
      <c r="F316" s="71" t="str">
        <f t="shared" si="9"/>
        <v>302. Cuidado Continuo por una vida con bienestarComunitario2026</v>
      </c>
      <c r="G316" s="127" t="s">
        <v>149</v>
      </c>
      <c r="H316" s="75" t="s">
        <v>358</v>
      </c>
      <c r="I316" s="75" t="s">
        <v>61</v>
      </c>
      <c r="J316" s="71" t="s">
        <v>429</v>
      </c>
      <c r="K316" s="75" t="s">
        <v>371</v>
      </c>
      <c r="L316" s="75" t="s">
        <v>369</v>
      </c>
      <c r="M316" s="75" t="s">
        <v>424</v>
      </c>
      <c r="N316" s="12" t="s">
        <v>418</v>
      </c>
      <c r="O316" s="71" t="str">
        <f t="shared" si="10"/>
        <v>302. Cuidado Continuo por una vida con bienestarComunitario20262_KENNEDY1_ENERO_2026</v>
      </c>
      <c r="P316" s="76">
        <v>74584</v>
      </c>
      <c r="Q316" s="76"/>
      <c r="R316" s="76"/>
      <c r="S316" s="128"/>
      <c r="T316" s="77">
        <v>0</v>
      </c>
    </row>
    <row r="317" spans="2:20" ht="30" hidden="1" customHeight="1" x14ac:dyDescent="0.35">
      <c r="B317" s="75">
        <v>31</v>
      </c>
      <c r="C317" s="126" t="s">
        <v>101</v>
      </c>
      <c r="D317" s="125" t="s">
        <v>114</v>
      </c>
      <c r="E317" s="75">
        <v>2026</v>
      </c>
      <c r="F317" s="71" t="str">
        <f t="shared" si="9"/>
        <v>312. Cuidado Continuo por una vida con bienestarComunitario2026</v>
      </c>
      <c r="G317" s="127" t="s">
        <v>150</v>
      </c>
      <c r="H317" s="75" t="s">
        <v>358</v>
      </c>
      <c r="I317" s="75" t="s">
        <v>61</v>
      </c>
      <c r="J317" s="71" t="s">
        <v>429</v>
      </c>
      <c r="K317" s="75" t="s">
        <v>371</v>
      </c>
      <c r="L317" s="75" t="s">
        <v>59</v>
      </c>
      <c r="M317" s="75" t="s">
        <v>424</v>
      </c>
      <c r="N317" s="12" t="s">
        <v>418</v>
      </c>
      <c r="O317" s="71" t="str">
        <f t="shared" si="10"/>
        <v>312. Cuidado Continuo por una vida con bienestarComunitario20262_KENNEDY1_ENERO_2026</v>
      </c>
      <c r="P317" s="76">
        <v>215123</v>
      </c>
      <c r="Q317" s="76"/>
      <c r="R317" s="76"/>
      <c r="S317" s="128">
        <v>8</v>
      </c>
      <c r="T317" s="77">
        <v>1720984</v>
      </c>
    </row>
    <row r="318" spans="2:20" ht="30" hidden="1" customHeight="1" x14ac:dyDescent="0.35">
      <c r="B318" s="75">
        <v>31</v>
      </c>
      <c r="C318" s="126" t="s">
        <v>101</v>
      </c>
      <c r="D318" s="125" t="s">
        <v>115</v>
      </c>
      <c r="E318" s="75">
        <v>2026</v>
      </c>
      <c r="F318" s="71" t="str">
        <f t="shared" si="9"/>
        <v>312. Cuidado Continuo por una vida con bienestarEducativo 2026</v>
      </c>
      <c r="G318" s="127" t="s">
        <v>150</v>
      </c>
      <c r="H318" s="75" t="s">
        <v>358</v>
      </c>
      <c r="I318" s="75" t="s">
        <v>61</v>
      </c>
      <c r="J318" s="71" t="s">
        <v>429</v>
      </c>
      <c r="K318" s="75" t="s">
        <v>371</v>
      </c>
      <c r="L318" s="75" t="s">
        <v>59</v>
      </c>
      <c r="M318" s="75" t="s">
        <v>424</v>
      </c>
      <c r="N318" s="12" t="s">
        <v>418</v>
      </c>
      <c r="O318" s="71" t="str">
        <f t="shared" si="10"/>
        <v>312. Cuidado Continuo por una vida con bienestarEducativo 20262_KENNEDY1_ENERO_2026</v>
      </c>
      <c r="P318" s="76">
        <v>215123</v>
      </c>
      <c r="Q318" s="76"/>
      <c r="R318" s="76"/>
      <c r="S318" s="128"/>
      <c r="T318" s="77">
        <v>0</v>
      </c>
    </row>
    <row r="319" spans="2:20" ht="30" hidden="1" customHeight="1" x14ac:dyDescent="0.35">
      <c r="B319" s="75">
        <v>31</v>
      </c>
      <c r="C319" s="126" t="s">
        <v>101</v>
      </c>
      <c r="D319" s="125" t="s">
        <v>119</v>
      </c>
      <c r="E319" s="75">
        <v>2026</v>
      </c>
      <c r="F319" s="71" t="str">
        <f t="shared" si="9"/>
        <v>312. Cuidado Continuo por una vida con bienestarLaboral2026</v>
      </c>
      <c r="G319" s="127" t="s">
        <v>150</v>
      </c>
      <c r="H319" s="75" t="s">
        <v>358</v>
      </c>
      <c r="I319" s="75" t="s">
        <v>61</v>
      </c>
      <c r="J319" s="71" t="s">
        <v>429</v>
      </c>
      <c r="K319" s="75" t="s">
        <v>371</v>
      </c>
      <c r="L319" s="75" t="s">
        <v>59</v>
      </c>
      <c r="M319" s="75" t="s">
        <v>424</v>
      </c>
      <c r="N319" s="12" t="s">
        <v>418</v>
      </c>
      <c r="O319" s="71" t="str">
        <f t="shared" si="10"/>
        <v>312. Cuidado Continuo por una vida con bienestarLaboral20262_KENNEDY1_ENERO_2026</v>
      </c>
      <c r="P319" s="76">
        <v>215123</v>
      </c>
      <c r="Q319" s="76"/>
      <c r="R319" s="76"/>
      <c r="S319" s="128"/>
      <c r="T319" s="77">
        <v>0</v>
      </c>
    </row>
    <row r="320" spans="2:20" ht="30" hidden="1" customHeight="1" x14ac:dyDescent="0.35">
      <c r="B320" s="75">
        <v>31</v>
      </c>
      <c r="C320" s="126" t="s">
        <v>101</v>
      </c>
      <c r="D320" s="125" t="s">
        <v>118</v>
      </c>
      <c r="E320" s="75">
        <v>2026</v>
      </c>
      <c r="F320" s="71" t="str">
        <f t="shared" si="9"/>
        <v>312. Cuidado Continuo por una vida con bienestarInstitucional2026</v>
      </c>
      <c r="G320" s="127" t="s">
        <v>150</v>
      </c>
      <c r="H320" s="75" t="s">
        <v>358</v>
      </c>
      <c r="I320" s="75" t="s">
        <v>61</v>
      </c>
      <c r="J320" s="71" t="s">
        <v>429</v>
      </c>
      <c r="K320" s="75" t="s">
        <v>371</v>
      </c>
      <c r="L320" s="75" t="s">
        <v>59</v>
      </c>
      <c r="M320" s="75" t="s">
        <v>424</v>
      </c>
      <c r="N320" s="12" t="s">
        <v>418</v>
      </c>
      <c r="O320" s="71" t="str">
        <f t="shared" si="10"/>
        <v>312. Cuidado Continuo por una vida con bienestarInstitucional20262_KENNEDY1_ENERO_2026</v>
      </c>
      <c r="P320" s="76">
        <v>215123</v>
      </c>
      <c r="Q320" s="76"/>
      <c r="R320" s="76"/>
      <c r="S320" s="128">
        <v>4</v>
      </c>
      <c r="T320" s="77">
        <v>860492</v>
      </c>
    </row>
    <row r="321" spans="2:20" ht="30" hidden="1" customHeight="1" x14ac:dyDescent="0.35">
      <c r="B321" s="75">
        <v>32</v>
      </c>
      <c r="C321" s="126" t="s">
        <v>101</v>
      </c>
      <c r="D321" s="125" t="s">
        <v>115</v>
      </c>
      <c r="E321" s="75">
        <v>2026</v>
      </c>
      <c r="F321" s="71" t="str">
        <f t="shared" si="9"/>
        <v>322. Cuidado Continuo por una vida con bienestarEducativo 2026</v>
      </c>
      <c r="G321" s="127" t="s">
        <v>151</v>
      </c>
      <c r="H321" s="75" t="s">
        <v>358</v>
      </c>
      <c r="I321" s="75" t="s">
        <v>61</v>
      </c>
      <c r="J321" s="71" t="s">
        <v>429</v>
      </c>
      <c r="K321" s="75" t="s">
        <v>371</v>
      </c>
      <c r="L321" s="75" t="s">
        <v>59</v>
      </c>
      <c r="M321" s="75" t="s">
        <v>424</v>
      </c>
      <c r="N321" s="12" t="s">
        <v>418</v>
      </c>
      <c r="O321" s="71" t="str">
        <f t="shared" si="10"/>
        <v>322. Cuidado Continuo por una vida con bienestarEducativo 20262_KENNEDY1_ENERO_2026</v>
      </c>
      <c r="P321" s="76">
        <v>281078</v>
      </c>
      <c r="Q321" s="76"/>
      <c r="R321" s="76"/>
      <c r="S321" s="128">
        <v>80</v>
      </c>
      <c r="T321" s="77">
        <v>22486240</v>
      </c>
    </row>
    <row r="322" spans="2:20" ht="30" hidden="1" customHeight="1" x14ac:dyDescent="0.35">
      <c r="B322" s="75">
        <v>33</v>
      </c>
      <c r="C322" s="126" t="s">
        <v>101</v>
      </c>
      <c r="D322" s="125" t="s">
        <v>119</v>
      </c>
      <c r="E322" s="75">
        <v>2026</v>
      </c>
      <c r="F322" s="71" t="str">
        <f t="shared" si="9"/>
        <v>332. Cuidado Continuo por una vida con bienestarLaboral2026</v>
      </c>
      <c r="G322" s="127" t="s">
        <v>152</v>
      </c>
      <c r="H322" s="75" t="s">
        <v>358</v>
      </c>
      <c r="I322" s="75" t="s">
        <v>61</v>
      </c>
      <c r="J322" s="71" t="s">
        <v>429</v>
      </c>
      <c r="K322" s="75" t="s">
        <v>372</v>
      </c>
      <c r="L322" s="75" t="s">
        <v>59</v>
      </c>
      <c r="M322" s="75" t="s">
        <v>424</v>
      </c>
      <c r="N322" s="12" t="s">
        <v>418</v>
      </c>
      <c r="O322" s="71" t="str">
        <f t="shared" si="10"/>
        <v>332. Cuidado Continuo por una vida con bienestarLaboral20262_KENNEDY1_ENERO_2026</v>
      </c>
      <c r="P322" s="76">
        <v>1094110</v>
      </c>
      <c r="Q322" s="76"/>
      <c r="R322" s="76"/>
      <c r="S322" s="128">
        <v>1</v>
      </c>
      <c r="T322" s="77">
        <v>1094110</v>
      </c>
    </row>
    <row r="323" spans="2:20" ht="30" hidden="1" customHeight="1" x14ac:dyDescent="0.35">
      <c r="B323" s="75">
        <v>34</v>
      </c>
      <c r="C323" s="126" t="s">
        <v>101</v>
      </c>
      <c r="D323" s="125" t="s">
        <v>114</v>
      </c>
      <c r="E323" s="75">
        <v>2026</v>
      </c>
      <c r="F323" s="71" t="str">
        <f t="shared" si="9"/>
        <v>342. Cuidado Continuo por una vida con bienestarComunitario2026</v>
      </c>
      <c r="G323" s="127" t="s">
        <v>153</v>
      </c>
      <c r="H323" s="75" t="s">
        <v>359</v>
      </c>
      <c r="I323" s="75" t="s">
        <v>61</v>
      </c>
      <c r="J323" s="71" t="s">
        <v>429</v>
      </c>
      <c r="K323" s="75" t="s">
        <v>371</v>
      </c>
      <c r="L323" s="75" t="s">
        <v>59</v>
      </c>
      <c r="M323" s="75" t="s">
        <v>424</v>
      </c>
      <c r="N323" s="12" t="s">
        <v>418</v>
      </c>
      <c r="O323" s="71" t="str">
        <f t="shared" si="10"/>
        <v>342. Cuidado Continuo por una vida con bienestarComunitario20262_KENNEDY1_ENERO_2026</v>
      </c>
      <c r="P323" s="76">
        <v>161342</v>
      </c>
      <c r="Q323" s="76"/>
      <c r="R323" s="76"/>
      <c r="S323" s="128">
        <v>6</v>
      </c>
      <c r="T323" s="77">
        <v>968052</v>
      </c>
    </row>
    <row r="324" spans="2:20" ht="30" hidden="1" customHeight="1" x14ac:dyDescent="0.35">
      <c r="B324" s="75">
        <v>35</v>
      </c>
      <c r="C324" s="126" t="s">
        <v>101</v>
      </c>
      <c r="D324" s="125" t="s">
        <v>114</v>
      </c>
      <c r="E324" s="75">
        <v>2026</v>
      </c>
      <c r="F324" s="71" t="str">
        <f t="shared" si="9"/>
        <v>352. Cuidado Continuo por una vida con bienestarComunitario2026</v>
      </c>
      <c r="G324" s="127" t="s">
        <v>154</v>
      </c>
      <c r="H324" s="75" t="s">
        <v>358</v>
      </c>
      <c r="I324" s="75" t="s">
        <v>61</v>
      </c>
      <c r="J324" s="71" t="s">
        <v>429</v>
      </c>
      <c r="K324" s="75" t="s">
        <v>371</v>
      </c>
      <c r="L324" s="75" t="s">
        <v>59</v>
      </c>
      <c r="M324" s="75" t="s">
        <v>424</v>
      </c>
      <c r="N324" s="12" t="s">
        <v>418</v>
      </c>
      <c r="O324" s="71" t="str">
        <f t="shared" si="10"/>
        <v>352. Cuidado Continuo por una vida con bienestarComunitario20262_KENNEDY1_ENERO_2026</v>
      </c>
      <c r="P324" s="76">
        <v>215123</v>
      </c>
      <c r="Q324" s="76"/>
      <c r="R324" s="76"/>
      <c r="S324" s="128">
        <v>0</v>
      </c>
      <c r="T324" s="77">
        <v>0</v>
      </c>
    </row>
    <row r="325" spans="2:20" ht="30" hidden="1" customHeight="1" x14ac:dyDescent="0.35">
      <c r="B325" s="75">
        <v>36</v>
      </c>
      <c r="C325" s="126" t="s">
        <v>101</v>
      </c>
      <c r="D325" s="125" t="s">
        <v>114</v>
      </c>
      <c r="E325" s="75">
        <v>2026</v>
      </c>
      <c r="F325" s="71" t="str">
        <f t="shared" si="9"/>
        <v>362. Cuidado Continuo por una vida con bienestarComunitario2026</v>
      </c>
      <c r="G325" s="127" t="s">
        <v>155</v>
      </c>
      <c r="H325" s="75" t="s">
        <v>358</v>
      </c>
      <c r="I325" s="75" t="s">
        <v>61</v>
      </c>
      <c r="J325" s="71" t="s">
        <v>429</v>
      </c>
      <c r="K325" s="75" t="s">
        <v>371</v>
      </c>
      <c r="L325" s="75" t="s">
        <v>369</v>
      </c>
      <c r="M325" s="75" t="s">
        <v>424</v>
      </c>
      <c r="N325" s="12" t="s">
        <v>418</v>
      </c>
      <c r="O325" s="71" t="str">
        <f t="shared" si="10"/>
        <v>362. Cuidado Continuo por una vida con bienestarComunitario20262_KENNEDY1_ENERO_2026</v>
      </c>
      <c r="P325" s="76">
        <v>140539</v>
      </c>
      <c r="Q325" s="76"/>
      <c r="R325" s="76"/>
      <c r="S325" s="128"/>
      <c r="T325" s="77">
        <v>0</v>
      </c>
    </row>
    <row r="326" spans="2:20" ht="30" hidden="1" customHeight="1" x14ac:dyDescent="0.35">
      <c r="B326" s="75">
        <v>37</v>
      </c>
      <c r="C326" s="126" t="s">
        <v>101</v>
      </c>
      <c r="D326" s="125" t="s">
        <v>114</v>
      </c>
      <c r="E326" s="75">
        <v>2026</v>
      </c>
      <c r="F326" s="71" t="str">
        <f t="shared" si="9"/>
        <v>372. Cuidado Continuo por una vida con bienestarComunitario2026</v>
      </c>
      <c r="G326" s="127" t="s">
        <v>156</v>
      </c>
      <c r="H326" s="75" t="s">
        <v>358</v>
      </c>
      <c r="I326" s="75" t="s">
        <v>61</v>
      </c>
      <c r="J326" s="71" t="s">
        <v>429</v>
      </c>
      <c r="K326" s="75" t="s">
        <v>371</v>
      </c>
      <c r="L326" s="75" t="s">
        <v>369</v>
      </c>
      <c r="M326" s="75" t="s">
        <v>424</v>
      </c>
      <c r="N326" s="12" t="s">
        <v>418</v>
      </c>
      <c r="O326" s="71" t="str">
        <f t="shared" si="10"/>
        <v>372. Cuidado Continuo por una vida con bienestarComunitario20262_KENNEDY1_ENERO_2026</v>
      </c>
      <c r="P326" s="76">
        <v>74584</v>
      </c>
      <c r="Q326" s="76"/>
      <c r="R326" s="76"/>
      <c r="S326" s="128"/>
      <c r="T326" s="77">
        <v>0</v>
      </c>
    </row>
    <row r="327" spans="2:20" ht="30" hidden="1" customHeight="1" x14ac:dyDescent="0.35">
      <c r="B327" s="75">
        <v>38</v>
      </c>
      <c r="C327" s="126" t="s">
        <v>101</v>
      </c>
      <c r="D327" s="125" t="s">
        <v>114</v>
      </c>
      <c r="E327" s="75">
        <v>2026</v>
      </c>
      <c r="F327" s="71" t="str">
        <f t="shared" si="9"/>
        <v>382. Cuidado Continuo por una vida con bienestarComunitario2026</v>
      </c>
      <c r="G327" s="127" t="s">
        <v>157</v>
      </c>
      <c r="H327" s="75" t="s">
        <v>358</v>
      </c>
      <c r="I327" s="75" t="s">
        <v>61</v>
      </c>
      <c r="J327" s="71" t="s">
        <v>429</v>
      </c>
      <c r="K327" s="75" t="s">
        <v>371</v>
      </c>
      <c r="L327" s="75" t="s">
        <v>59</v>
      </c>
      <c r="M327" s="75" t="s">
        <v>424</v>
      </c>
      <c r="N327" s="12" t="s">
        <v>418</v>
      </c>
      <c r="O327" s="71" t="str">
        <f t="shared" si="10"/>
        <v>382. Cuidado Continuo por una vida con bienestarComunitario20262_KENNEDY1_ENERO_2026</v>
      </c>
      <c r="P327" s="76">
        <v>355662</v>
      </c>
      <c r="Q327" s="76"/>
      <c r="R327" s="76"/>
      <c r="S327" s="128">
        <v>6</v>
      </c>
      <c r="T327" s="77">
        <v>2133972</v>
      </c>
    </row>
    <row r="328" spans="2:20" ht="30" hidden="1" customHeight="1" x14ac:dyDescent="0.35">
      <c r="B328" s="75">
        <v>39</v>
      </c>
      <c r="C328" s="126" t="s">
        <v>101</v>
      </c>
      <c r="D328" s="125" t="s">
        <v>114</v>
      </c>
      <c r="E328" s="75">
        <v>2026</v>
      </c>
      <c r="F328" s="71" t="str">
        <f t="shared" ref="F328:F391" si="11">B328&amp;C328&amp;D328&amp;E328</f>
        <v>392. Cuidado Continuo por una vida con bienestarComunitario2026</v>
      </c>
      <c r="G328" s="127" t="s">
        <v>158</v>
      </c>
      <c r="H328" s="75" t="s">
        <v>358</v>
      </c>
      <c r="I328" s="75" t="s">
        <v>61</v>
      </c>
      <c r="J328" s="71" t="s">
        <v>429</v>
      </c>
      <c r="K328" s="75" t="s">
        <v>371</v>
      </c>
      <c r="L328" s="75" t="s">
        <v>59</v>
      </c>
      <c r="M328" s="75" t="s">
        <v>424</v>
      </c>
      <c r="N328" s="12" t="s">
        <v>418</v>
      </c>
      <c r="O328" s="71" t="str">
        <f t="shared" si="10"/>
        <v>392. Cuidado Continuo por una vida con bienestarComunitario20262_KENNEDY1_ENERO_2026</v>
      </c>
      <c r="P328" s="76">
        <v>140539</v>
      </c>
      <c r="Q328" s="76"/>
      <c r="R328" s="76"/>
      <c r="S328" s="128"/>
      <c r="T328" s="77">
        <v>0</v>
      </c>
    </row>
    <row r="329" spans="2:20" ht="30" hidden="1" customHeight="1" x14ac:dyDescent="0.35">
      <c r="B329" s="75">
        <v>40</v>
      </c>
      <c r="C329" s="126" t="s">
        <v>101</v>
      </c>
      <c r="D329" s="125" t="s">
        <v>114</v>
      </c>
      <c r="E329" s="75">
        <v>2026</v>
      </c>
      <c r="F329" s="71" t="str">
        <f t="shared" si="11"/>
        <v>402. Cuidado Continuo por una vida con bienestarComunitario2026</v>
      </c>
      <c r="G329" s="127" t="s">
        <v>159</v>
      </c>
      <c r="H329" s="75" t="s">
        <v>358</v>
      </c>
      <c r="I329" s="75" t="s">
        <v>61</v>
      </c>
      <c r="J329" s="71" t="s">
        <v>429</v>
      </c>
      <c r="K329" s="75" t="s">
        <v>371</v>
      </c>
      <c r="L329" s="75" t="s">
        <v>59</v>
      </c>
      <c r="M329" s="75" t="s">
        <v>424</v>
      </c>
      <c r="N329" s="12" t="s">
        <v>418</v>
      </c>
      <c r="O329" s="71" t="str">
        <f t="shared" ref="O329:O392" si="12">+F329&amp;M329&amp;N329</f>
        <v>402. Cuidado Continuo por una vida con bienestarComunitario20262_KENNEDY1_ENERO_2026</v>
      </c>
      <c r="P329" s="76">
        <v>74584</v>
      </c>
      <c r="Q329" s="76"/>
      <c r="R329" s="76"/>
      <c r="S329" s="128"/>
      <c r="T329" s="77">
        <v>0</v>
      </c>
    </row>
    <row r="330" spans="2:20" ht="30" hidden="1" customHeight="1" x14ac:dyDescent="0.35">
      <c r="B330" s="75">
        <v>41</v>
      </c>
      <c r="C330" s="126" t="s">
        <v>101</v>
      </c>
      <c r="D330" s="125" t="s">
        <v>114</v>
      </c>
      <c r="E330" s="75">
        <v>2026</v>
      </c>
      <c r="F330" s="71" t="str">
        <f t="shared" si="11"/>
        <v>412. Cuidado Continuo por una vida con bienestarComunitario2026</v>
      </c>
      <c r="G330" s="127" t="s">
        <v>160</v>
      </c>
      <c r="H330" s="75" t="s">
        <v>360</v>
      </c>
      <c r="I330" s="75" t="s">
        <v>61</v>
      </c>
      <c r="J330" s="71" t="s">
        <v>429</v>
      </c>
      <c r="K330" s="75" t="s">
        <v>373</v>
      </c>
      <c r="L330" s="75" t="s">
        <v>59</v>
      </c>
      <c r="M330" s="75" t="s">
        <v>424</v>
      </c>
      <c r="N330" s="12" t="s">
        <v>418</v>
      </c>
      <c r="O330" s="71" t="str">
        <f t="shared" si="12"/>
        <v>412. Cuidado Continuo por una vida con bienestarComunitario20262_KENNEDY1_ENERO_2026</v>
      </c>
      <c r="P330" s="76">
        <v>621332</v>
      </c>
      <c r="Q330" s="76"/>
      <c r="R330" s="76"/>
      <c r="S330" s="128">
        <v>20</v>
      </c>
      <c r="T330" s="77">
        <v>12426640</v>
      </c>
    </row>
    <row r="331" spans="2:20" ht="30" hidden="1" customHeight="1" x14ac:dyDescent="0.35">
      <c r="B331" s="75">
        <v>42</v>
      </c>
      <c r="C331" s="126" t="s">
        <v>101</v>
      </c>
      <c r="D331" s="125" t="s">
        <v>114</v>
      </c>
      <c r="E331" s="75">
        <v>2026</v>
      </c>
      <c r="F331" s="71" t="str">
        <f t="shared" si="11"/>
        <v>422. Cuidado Continuo por una vida con bienestarComunitario2026</v>
      </c>
      <c r="G331" s="127" t="s">
        <v>161</v>
      </c>
      <c r="H331" s="75" t="s">
        <v>358</v>
      </c>
      <c r="I331" s="75" t="s">
        <v>61</v>
      </c>
      <c r="J331" s="71" t="s">
        <v>429</v>
      </c>
      <c r="K331" s="75" t="s">
        <v>373</v>
      </c>
      <c r="L331" s="75" t="s">
        <v>59</v>
      </c>
      <c r="M331" s="75" t="s">
        <v>424</v>
      </c>
      <c r="N331" s="12" t="s">
        <v>418</v>
      </c>
      <c r="O331" s="71" t="str">
        <f t="shared" si="12"/>
        <v>422. Cuidado Continuo por una vida con bienestarComunitario20262_KENNEDY1_ENERO_2026</v>
      </c>
      <c r="P331" s="76">
        <v>340253</v>
      </c>
      <c r="Q331" s="76"/>
      <c r="R331" s="76"/>
      <c r="S331" s="128">
        <v>20</v>
      </c>
      <c r="T331" s="77">
        <v>6805060</v>
      </c>
    </row>
    <row r="332" spans="2:20" ht="30" hidden="1" customHeight="1" x14ac:dyDescent="0.35">
      <c r="B332" s="75">
        <v>43</v>
      </c>
      <c r="C332" s="126" t="s">
        <v>101</v>
      </c>
      <c r="D332" s="125" t="s">
        <v>114</v>
      </c>
      <c r="E332" s="75">
        <v>2026</v>
      </c>
      <c r="F332" s="71" t="str">
        <f t="shared" si="11"/>
        <v>432. Cuidado Continuo por una vida con bienestarComunitario2026</v>
      </c>
      <c r="G332" s="127" t="s">
        <v>162</v>
      </c>
      <c r="H332" s="75" t="s">
        <v>360</v>
      </c>
      <c r="I332" s="75" t="s">
        <v>61</v>
      </c>
      <c r="J332" s="71" t="s">
        <v>429</v>
      </c>
      <c r="K332" s="75" t="s">
        <v>373</v>
      </c>
      <c r="L332" s="75" t="s">
        <v>59</v>
      </c>
      <c r="M332" s="75" t="s">
        <v>424</v>
      </c>
      <c r="N332" s="12" t="s">
        <v>418</v>
      </c>
      <c r="O332" s="71" t="str">
        <f t="shared" si="12"/>
        <v>432. Cuidado Continuo por una vida con bienestarComunitario20262_KENNEDY1_ENERO_2026</v>
      </c>
      <c r="P332" s="76">
        <v>548596</v>
      </c>
      <c r="Q332" s="76"/>
      <c r="R332" s="76"/>
      <c r="S332" s="128">
        <v>6</v>
      </c>
      <c r="T332" s="77">
        <v>3291576</v>
      </c>
    </row>
    <row r="333" spans="2:20" ht="30" hidden="1" customHeight="1" x14ac:dyDescent="0.35">
      <c r="B333" s="75">
        <v>44</v>
      </c>
      <c r="C333" s="126" t="s">
        <v>101</v>
      </c>
      <c r="D333" s="125" t="s">
        <v>114</v>
      </c>
      <c r="E333" s="75">
        <v>2026</v>
      </c>
      <c r="F333" s="71" t="str">
        <f t="shared" si="11"/>
        <v>442. Cuidado Continuo por una vida con bienestarComunitario2026</v>
      </c>
      <c r="G333" s="127" t="s">
        <v>163</v>
      </c>
      <c r="H333" s="75" t="s">
        <v>358</v>
      </c>
      <c r="I333" s="75" t="s">
        <v>61</v>
      </c>
      <c r="J333" s="71" t="s">
        <v>429</v>
      </c>
      <c r="K333" s="75" t="s">
        <v>373</v>
      </c>
      <c r="L333" s="75" t="s">
        <v>59</v>
      </c>
      <c r="M333" s="75" t="s">
        <v>424</v>
      </c>
      <c r="N333" s="12" t="s">
        <v>418</v>
      </c>
      <c r="O333" s="71" t="str">
        <f t="shared" si="12"/>
        <v>442. Cuidado Continuo por una vida con bienestarComunitario20262_KENNEDY1_ENERO_2026</v>
      </c>
      <c r="P333" s="76">
        <v>711326</v>
      </c>
      <c r="Q333" s="76"/>
      <c r="R333" s="76"/>
      <c r="S333" s="128">
        <v>5</v>
      </c>
      <c r="T333" s="77">
        <v>3556630</v>
      </c>
    </row>
    <row r="334" spans="2:20" ht="30" hidden="1" customHeight="1" x14ac:dyDescent="0.35">
      <c r="B334" s="75">
        <v>45</v>
      </c>
      <c r="C334" s="126" t="s">
        <v>101</v>
      </c>
      <c r="D334" s="125" t="s">
        <v>114</v>
      </c>
      <c r="E334" s="75">
        <v>2026</v>
      </c>
      <c r="F334" s="71" t="str">
        <f t="shared" si="11"/>
        <v>452. Cuidado Continuo por una vida con bienestarComunitario2026</v>
      </c>
      <c r="G334" s="127" t="s">
        <v>164</v>
      </c>
      <c r="H334" s="75" t="s">
        <v>360</v>
      </c>
      <c r="I334" s="75" t="s">
        <v>61</v>
      </c>
      <c r="J334" s="71" t="s">
        <v>429</v>
      </c>
      <c r="K334" s="75" t="s">
        <v>373</v>
      </c>
      <c r="L334" s="75" t="s">
        <v>59</v>
      </c>
      <c r="M334" s="75" t="s">
        <v>424</v>
      </c>
      <c r="N334" s="12" t="s">
        <v>418</v>
      </c>
      <c r="O334" s="71" t="str">
        <f t="shared" si="12"/>
        <v>452. Cuidado Continuo por una vida con bienestarComunitario20262_KENNEDY1_ENERO_2026</v>
      </c>
      <c r="P334" s="76">
        <v>281078</v>
      </c>
      <c r="Q334" s="76"/>
      <c r="R334" s="76"/>
      <c r="S334" s="128">
        <v>5</v>
      </c>
      <c r="T334" s="77">
        <v>1405390</v>
      </c>
    </row>
    <row r="335" spans="2:20" ht="30" hidden="1" customHeight="1" x14ac:dyDescent="0.35">
      <c r="B335" s="75">
        <v>46</v>
      </c>
      <c r="C335" s="126" t="s">
        <v>101</v>
      </c>
      <c r="D335" s="125" t="s">
        <v>115</v>
      </c>
      <c r="E335" s="75">
        <v>2026</v>
      </c>
      <c r="F335" s="71" t="str">
        <f t="shared" si="11"/>
        <v>462. Cuidado Continuo por una vida con bienestarEducativo 2026</v>
      </c>
      <c r="G335" s="127" t="s">
        <v>165</v>
      </c>
      <c r="H335" s="75" t="s">
        <v>358</v>
      </c>
      <c r="I335" s="75" t="s">
        <v>61</v>
      </c>
      <c r="J335" s="71" t="s">
        <v>429</v>
      </c>
      <c r="K335" s="75" t="s">
        <v>373</v>
      </c>
      <c r="L335" s="75" t="s">
        <v>59</v>
      </c>
      <c r="M335" s="75" t="s">
        <v>424</v>
      </c>
      <c r="N335" s="12" t="s">
        <v>418</v>
      </c>
      <c r="O335" s="71" t="str">
        <f t="shared" si="12"/>
        <v>462. Cuidado Continuo por una vida con bienestarEducativo 20262_KENNEDY1_ENERO_2026</v>
      </c>
      <c r="P335" s="76">
        <v>2366976</v>
      </c>
      <c r="Q335" s="76"/>
      <c r="R335" s="76"/>
      <c r="S335" s="128">
        <v>5</v>
      </c>
      <c r="T335" s="77">
        <v>11834880</v>
      </c>
    </row>
    <row r="336" spans="2:20" ht="30" hidden="1" customHeight="1" x14ac:dyDescent="0.35">
      <c r="B336" s="75">
        <v>47</v>
      </c>
      <c r="C336" s="126" t="s">
        <v>101</v>
      </c>
      <c r="D336" s="125" t="s">
        <v>119</v>
      </c>
      <c r="E336" s="75">
        <v>2026</v>
      </c>
      <c r="F336" s="71" t="str">
        <f t="shared" si="11"/>
        <v>472. Cuidado Continuo por una vida con bienestarLaboral2026</v>
      </c>
      <c r="G336" s="127" t="s">
        <v>166</v>
      </c>
      <c r="H336" s="75" t="s">
        <v>358</v>
      </c>
      <c r="I336" s="75" t="s">
        <v>61</v>
      </c>
      <c r="J336" s="71" t="s">
        <v>429</v>
      </c>
      <c r="K336" s="75" t="s">
        <v>373</v>
      </c>
      <c r="L336" s="75" t="s">
        <v>59</v>
      </c>
      <c r="M336" s="75" t="s">
        <v>424</v>
      </c>
      <c r="N336" s="12" t="s">
        <v>418</v>
      </c>
      <c r="O336" s="71" t="str">
        <f t="shared" si="12"/>
        <v>472. Cuidado Continuo por una vida con bienestarLaboral20262_KENNEDY1_ENERO_2026</v>
      </c>
      <c r="P336" s="76">
        <v>110336</v>
      </c>
      <c r="Q336" s="76"/>
      <c r="R336" s="76"/>
      <c r="S336" s="128">
        <v>1</v>
      </c>
      <c r="T336" s="77">
        <v>110336</v>
      </c>
    </row>
    <row r="337" spans="2:20" ht="30" hidden="1" customHeight="1" x14ac:dyDescent="0.35">
      <c r="B337" s="75">
        <v>48</v>
      </c>
      <c r="C337" s="126" t="s">
        <v>101</v>
      </c>
      <c r="D337" s="125" t="s">
        <v>114</v>
      </c>
      <c r="E337" s="75">
        <v>2026</v>
      </c>
      <c r="F337" s="71" t="str">
        <f t="shared" si="11"/>
        <v>482. Cuidado Continuo por una vida con bienestarComunitario2026</v>
      </c>
      <c r="G337" s="127" t="s">
        <v>167</v>
      </c>
      <c r="H337" s="75" t="s">
        <v>358</v>
      </c>
      <c r="I337" s="75" t="s">
        <v>61</v>
      </c>
      <c r="J337" s="71" t="s">
        <v>429</v>
      </c>
      <c r="K337" s="75" t="s">
        <v>373</v>
      </c>
      <c r="L337" s="75" t="s">
        <v>59</v>
      </c>
      <c r="M337" s="75" t="s">
        <v>424</v>
      </c>
      <c r="N337" s="12" t="s">
        <v>418</v>
      </c>
      <c r="O337" s="71" t="str">
        <f t="shared" si="12"/>
        <v>482. Cuidado Continuo por una vida con bienestarComunitario20262_KENNEDY1_ENERO_2026</v>
      </c>
      <c r="P337" s="76">
        <v>430247</v>
      </c>
      <c r="Q337" s="76"/>
      <c r="R337" s="76"/>
      <c r="S337" s="128">
        <v>3</v>
      </c>
      <c r="T337" s="77">
        <v>1290741</v>
      </c>
    </row>
    <row r="338" spans="2:20" ht="30" hidden="1" customHeight="1" x14ac:dyDescent="0.35">
      <c r="B338" s="75">
        <v>49</v>
      </c>
      <c r="C338" s="126" t="s">
        <v>101</v>
      </c>
      <c r="D338" s="125" t="s">
        <v>114</v>
      </c>
      <c r="E338" s="75">
        <v>2026</v>
      </c>
      <c r="F338" s="71" t="str">
        <f t="shared" si="11"/>
        <v>492. Cuidado Continuo por una vida con bienestarComunitario2026</v>
      </c>
      <c r="G338" s="127" t="s">
        <v>168</v>
      </c>
      <c r="H338" s="75" t="s">
        <v>358</v>
      </c>
      <c r="I338" s="75" t="s">
        <v>61</v>
      </c>
      <c r="J338" s="71" t="s">
        <v>429</v>
      </c>
      <c r="K338" s="75" t="s">
        <v>373</v>
      </c>
      <c r="L338" s="75" t="s">
        <v>59</v>
      </c>
      <c r="M338" s="75" t="s">
        <v>424</v>
      </c>
      <c r="N338" s="12" t="s">
        <v>418</v>
      </c>
      <c r="O338" s="71" t="str">
        <f t="shared" si="12"/>
        <v>492. Cuidado Continuo por una vida con bienestarComunitario20262_KENNEDY1_ENERO_2026</v>
      </c>
      <c r="P338" s="76">
        <v>711326</v>
      </c>
      <c r="Q338" s="76"/>
      <c r="R338" s="76"/>
      <c r="S338" s="128">
        <v>10</v>
      </c>
      <c r="T338" s="77">
        <v>7113260</v>
      </c>
    </row>
    <row r="339" spans="2:20" ht="30" hidden="1" customHeight="1" x14ac:dyDescent="0.35">
      <c r="B339" s="75">
        <v>50</v>
      </c>
      <c r="C339" s="126" t="s">
        <v>101</v>
      </c>
      <c r="D339" s="125" t="s">
        <v>114</v>
      </c>
      <c r="E339" s="75">
        <v>2026</v>
      </c>
      <c r="F339" s="71" t="str">
        <f t="shared" si="11"/>
        <v>502. Cuidado Continuo por una vida con bienestarComunitario2026</v>
      </c>
      <c r="G339" s="127" t="s">
        <v>169</v>
      </c>
      <c r="H339" s="75" t="s">
        <v>358</v>
      </c>
      <c r="I339" s="75" t="s">
        <v>61</v>
      </c>
      <c r="J339" s="71" t="s">
        <v>429</v>
      </c>
      <c r="K339" s="75" t="s">
        <v>371</v>
      </c>
      <c r="L339" s="75" t="s">
        <v>59</v>
      </c>
      <c r="M339" s="75" t="s">
        <v>424</v>
      </c>
      <c r="N339" s="12" t="s">
        <v>418</v>
      </c>
      <c r="O339" s="71" t="str">
        <f t="shared" si="12"/>
        <v>502. Cuidado Continuo por una vida con bienestarComunitario20262_KENNEDY1_ENERO_2026</v>
      </c>
      <c r="P339" s="76">
        <v>266747</v>
      </c>
      <c r="Q339" s="76"/>
      <c r="R339" s="76"/>
      <c r="S339" s="128">
        <v>8</v>
      </c>
      <c r="T339" s="77">
        <v>2133976</v>
      </c>
    </row>
    <row r="340" spans="2:20" ht="30" hidden="1" customHeight="1" x14ac:dyDescent="0.35">
      <c r="B340" s="75">
        <v>51</v>
      </c>
      <c r="C340" s="126" t="s">
        <v>101</v>
      </c>
      <c r="D340" s="125" t="s">
        <v>114</v>
      </c>
      <c r="E340" s="75">
        <v>2026</v>
      </c>
      <c r="F340" s="71" t="str">
        <f t="shared" si="11"/>
        <v>512. Cuidado Continuo por una vida con bienestarComunitario2026</v>
      </c>
      <c r="G340" s="127" t="s">
        <v>170</v>
      </c>
      <c r="H340" s="75" t="s">
        <v>358</v>
      </c>
      <c r="I340" s="75" t="s">
        <v>61</v>
      </c>
      <c r="J340" s="71" t="s">
        <v>429</v>
      </c>
      <c r="K340" s="75" t="s">
        <v>353</v>
      </c>
      <c r="L340" s="75" t="s">
        <v>369</v>
      </c>
      <c r="M340" s="75" t="s">
        <v>424</v>
      </c>
      <c r="N340" s="12" t="s">
        <v>418</v>
      </c>
      <c r="O340" s="71" t="str">
        <f t="shared" si="12"/>
        <v>512. Cuidado Continuo por una vida con bienestarComunitario20262_KENNEDY1_ENERO_2026</v>
      </c>
      <c r="P340" s="76">
        <v>5621568</v>
      </c>
      <c r="Q340" s="76"/>
      <c r="R340" s="76"/>
      <c r="S340" s="128"/>
      <c r="T340" s="77">
        <v>0</v>
      </c>
    </row>
    <row r="341" spans="2:20" ht="30" hidden="1" customHeight="1" x14ac:dyDescent="0.35">
      <c r="B341" s="75">
        <v>52</v>
      </c>
      <c r="C341" s="126" t="s">
        <v>101</v>
      </c>
      <c r="D341" s="125" t="s">
        <v>114</v>
      </c>
      <c r="E341" s="75">
        <v>2026</v>
      </c>
      <c r="F341" s="71" t="str">
        <f t="shared" si="11"/>
        <v>522. Cuidado Continuo por una vida con bienestarComunitario2026</v>
      </c>
      <c r="G341" s="127" t="s">
        <v>171</v>
      </c>
      <c r="H341" s="75" t="s">
        <v>359</v>
      </c>
      <c r="I341" s="75" t="s">
        <v>61</v>
      </c>
      <c r="J341" s="71" t="s">
        <v>429</v>
      </c>
      <c r="K341" s="75" t="s">
        <v>373</v>
      </c>
      <c r="L341" s="75" t="s">
        <v>59</v>
      </c>
      <c r="M341" s="75" t="s">
        <v>424</v>
      </c>
      <c r="N341" s="12" t="s">
        <v>418</v>
      </c>
      <c r="O341" s="71" t="str">
        <f t="shared" si="12"/>
        <v>522. Cuidado Continuo por una vida con bienestarComunitario20262_KENNEDY1_ENERO_2026</v>
      </c>
      <c r="P341" s="76">
        <v>711326</v>
      </c>
      <c r="Q341" s="76"/>
      <c r="R341" s="76"/>
      <c r="S341" s="128">
        <v>6</v>
      </c>
      <c r="T341" s="77">
        <v>4267956</v>
      </c>
    </row>
    <row r="342" spans="2:20" ht="30" hidden="1" customHeight="1" x14ac:dyDescent="0.35">
      <c r="B342" s="75">
        <v>53</v>
      </c>
      <c r="C342" s="126" t="s">
        <v>101</v>
      </c>
      <c r="D342" s="125" t="s">
        <v>114</v>
      </c>
      <c r="E342" s="75">
        <v>2026</v>
      </c>
      <c r="F342" s="71" t="str">
        <f t="shared" si="11"/>
        <v>532. Cuidado Continuo por una vida con bienestarComunitario2026</v>
      </c>
      <c r="G342" s="127" t="s">
        <v>172</v>
      </c>
      <c r="H342" s="75" t="s">
        <v>358</v>
      </c>
      <c r="I342" s="75" t="s">
        <v>61</v>
      </c>
      <c r="J342" s="71" t="s">
        <v>429</v>
      </c>
      <c r="K342" s="75" t="s">
        <v>353</v>
      </c>
      <c r="L342" s="75" t="s">
        <v>354</v>
      </c>
      <c r="M342" s="75" t="s">
        <v>424</v>
      </c>
      <c r="N342" s="12" t="s">
        <v>418</v>
      </c>
      <c r="O342" s="71" t="str">
        <f t="shared" si="12"/>
        <v>532. Cuidado Continuo por una vida con bienestarComunitario20262_KENNEDY1_ENERO_2026</v>
      </c>
      <c r="P342" s="76">
        <v>5621568</v>
      </c>
      <c r="Q342" s="76"/>
      <c r="R342" s="76"/>
      <c r="S342" s="128"/>
      <c r="T342" s="77">
        <v>0</v>
      </c>
    </row>
    <row r="343" spans="2:20" ht="30" hidden="1" customHeight="1" x14ac:dyDescent="0.35">
      <c r="B343" s="75">
        <v>54</v>
      </c>
      <c r="C343" s="126" t="s">
        <v>101</v>
      </c>
      <c r="D343" s="125" t="s">
        <v>114</v>
      </c>
      <c r="E343" s="75">
        <v>2026</v>
      </c>
      <c r="F343" s="71" t="str">
        <f t="shared" si="11"/>
        <v>542. Cuidado Continuo por una vida con bienestarComunitario2026</v>
      </c>
      <c r="G343" s="127" t="s">
        <v>173</v>
      </c>
      <c r="H343" s="75" t="s">
        <v>358</v>
      </c>
      <c r="I343" s="75" t="s">
        <v>61</v>
      </c>
      <c r="J343" s="71" t="s">
        <v>429</v>
      </c>
      <c r="K343" s="75" t="s">
        <v>371</v>
      </c>
      <c r="L343" s="75" t="s">
        <v>59</v>
      </c>
      <c r="M343" s="75" t="s">
        <v>424</v>
      </c>
      <c r="N343" s="12" t="s">
        <v>418</v>
      </c>
      <c r="O343" s="71" t="str">
        <f t="shared" si="12"/>
        <v>542. Cuidado Continuo por una vida con bienestarComunitario20262_KENNEDY1_ENERO_2026</v>
      </c>
      <c r="P343" s="76">
        <v>285702</v>
      </c>
      <c r="Q343" s="76"/>
      <c r="R343" s="76"/>
      <c r="S343" s="128">
        <v>48</v>
      </c>
      <c r="T343" s="77">
        <v>13713696</v>
      </c>
    </row>
    <row r="344" spans="2:20" ht="30" hidden="1" customHeight="1" x14ac:dyDescent="0.35">
      <c r="B344" s="75">
        <v>55</v>
      </c>
      <c r="C344" s="126" t="s">
        <v>101</v>
      </c>
      <c r="D344" s="125" t="s">
        <v>114</v>
      </c>
      <c r="E344" s="75">
        <v>2026</v>
      </c>
      <c r="F344" s="71" t="str">
        <f t="shared" si="11"/>
        <v>552. Cuidado Continuo por una vida con bienestarComunitario2026</v>
      </c>
      <c r="G344" s="127" t="s">
        <v>174</v>
      </c>
      <c r="H344" s="75" t="s">
        <v>358</v>
      </c>
      <c r="I344" s="75" t="s">
        <v>61</v>
      </c>
      <c r="J344" s="71" t="s">
        <v>429</v>
      </c>
      <c r="K344" s="75" t="s">
        <v>371</v>
      </c>
      <c r="L344" s="75" t="s">
        <v>59</v>
      </c>
      <c r="M344" s="75" t="s">
        <v>424</v>
      </c>
      <c r="N344" s="12" t="s">
        <v>418</v>
      </c>
      <c r="O344" s="71" t="str">
        <f t="shared" si="12"/>
        <v>552. Cuidado Continuo por una vida con bienestarComunitario20262_KENNEDY1_ENERO_2026</v>
      </c>
      <c r="P344" s="76">
        <v>380935</v>
      </c>
      <c r="Q344" s="76"/>
      <c r="R344" s="76"/>
      <c r="S344" s="128">
        <v>4</v>
      </c>
      <c r="T344" s="77">
        <v>1523740</v>
      </c>
    </row>
    <row r="345" spans="2:20" ht="30" hidden="1" customHeight="1" x14ac:dyDescent="0.35">
      <c r="B345" s="75">
        <v>56</v>
      </c>
      <c r="C345" s="126" t="s">
        <v>101</v>
      </c>
      <c r="D345" s="125" t="s">
        <v>114</v>
      </c>
      <c r="E345" s="75">
        <v>2026</v>
      </c>
      <c r="F345" s="71" t="str">
        <f t="shared" si="11"/>
        <v>562. Cuidado Continuo por una vida con bienestarComunitario2026</v>
      </c>
      <c r="G345" s="127" t="s">
        <v>175</v>
      </c>
      <c r="H345" s="75" t="s">
        <v>358</v>
      </c>
      <c r="I345" s="75" t="s">
        <v>61</v>
      </c>
      <c r="J345" s="71" t="s">
        <v>429</v>
      </c>
      <c r="K345" s="75" t="s">
        <v>371</v>
      </c>
      <c r="L345" s="75" t="s">
        <v>59</v>
      </c>
      <c r="M345" s="75" t="s">
        <v>424</v>
      </c>
      <c r="N345" s="12" t="s">
        <v>418</v>
      </c>
      <c r="O345" s="71" t="str">
        <f t="shared" si="12"/>
        <v>562. Cuidado Continuo por una vida con bienestarComunitario20262_KENNEDY1_ENERO_2026</v>
      </c>
      <c r="P345" s="76">
        <v>266747</v>
      </c>
      <c r="Q345" s="76"/>
      <c r="R345" s="76"/>
      <c r="S345" s="128">
        <v>36</v>
      </c>
      <c r="T345" s="77">
        <v>9602892</v>
      </c>
    </row>
    <row r="346" spans="2:20" ht="30" hidden="1" customHeight="1" x14ac:dyDescent="0.35">
      <c r="B346" s="75">
        <v>57</v>
      </c>
      <c r="C346" s="126" t="s">
        <v>101</v>
      </c>
      <c r="D346" s="125" t="s">
        <v>114</v>
      </c>
      <c r="E346" s="75">
        <v>2026</v>
      </c>
      <c r="F346" s="71" t="str">
        <f t="shared" si="11"/>
        <v>572. Cuidado Continuo por una vida con bienestarComunitario2026</v>
      </c>
      <c r="G346" s="127" t="s">
        <v>176</v>
      </c>
      <c r="H346" s="75" t="s">
        <v>359</v>
      </c>
      <c r="I346" s="75" t="s">
        <v>61</v>
      </c>
      <c r="J346" s="71" t="s">
        <v>429</v>
      </c>
      <c r="K346" s="75" t="s">
        <v>371</v>
      </c>
      <c r="L346" s="75" t="s">
        <v>59</v>
      </c>
      <c r="M346" s="75" t="s">
        <v>424</v>
      </c>
      <c r="N346" s="12" t="s">
        <v>418</v>
      </c>
      <c r="O346" s="71" t="str">
        <f t="shared" si="12"/>
        <v>572. Cuidado Continuo por una vida con bienestarComunitario20262_KENNEDY1_ENERO_2026</v>
      </c>
      <c r="P346" s="76">
        <v>88916</v>
      </c>
      <c r="Q346" s="76"/>
      <c r="R346" s="76"/>
      <c r="S346" s="128">
        <v>128</v>
      </c>
      <c r="T346" s="77">
        <v>11381248</v>
      </c>
    </row>
    <row r="347" spans="2:20" ht="30" hidden="1" customHeight="1" x14ac:dyDescent="0.35">
      <c r="B347" s="75">
        <v>58</v>
      </c>
      <c r="C347" s="126" t="s">
        <v>101</v>
      </c>
      <c r="D347" s="125" t="s">
        <v>115</v>
      </c>
      <c r="E347" s="75">
        <v>2026</v>
      </c>
      <c r="F347" s="71" t="str">
        <f t="shared" si="11"/>
        <v>582. Cuidado Continuo por una vida con bienestarEducativo 2026</v>
      </c>
      <c r="G347" s="127" t="s">
        <v>177</v>
      </c>
      <c r="H347" s="75" t="s">
        <v>358</v>
      </c>
      <c r="I347" s="75" t="s">
        <v>61</v>
      </c>
      <c r="J347" s="71" t="s">
        <v>429</v>
      </c>
      <c r="K347" s="75" t="s">
        <v>374</v>
      </c>
      <c r="L347" s="75" t="s">
        <v>59</v>
      </c>
      <c r="M347" s="75" t="s">
        <v>424</v>
      </c>
      <c r="N347" s="12" t="s">
        <v>418</v>
      </c>
      <c r="O347" s="71" t="str">
        <f t="shared" si="12"/>
        <v>582. Cuidado Continuo por una vida con bienestarEducativo 20262_KENNEDY1_ENERO_2026</v>
      </c>
      <c r="P347" s="76">
        <v>562157</v>
      </c>
      <c r="Q347" s="76"/>
      <c r="R347" s="76"/>
      <c r="S347" s="128">
        <v>6</v>
      </c>
      <c r="T347" s="77">
        <v>3372942</v>
      </c>
    </row>
    <row r="348" spans="2:20" ht="30" hidden="1" customHeight="1" x14ac:dyDescent="0.35">
      <c r="B348" s="75">
        <v>59</v>
      </c>
      <c r="C348" s="126" t="s">
        <v>101</v>
      </c>
      <c r="D348" s="125" t="s">
        <v>115</v>
      </c>
      <c r="E348" s="75">
        <v>2026</v>
      </c>
      <c r="F348" s="71" t="str">
        <f t="shared" si="11"/>
        <v>592. Cuidado Continuo por una vida con bienestarEducativo 2026</v>
      </c>
      <c r="G348" s="127" t="s">
        <v>178</v>
      </c>
      <c r="H348" s="75" t="s">
        <v>358</v>
      </c>
      <c r="I348" s="75" t="s">
        <v>61</v>
      </c>
      <c r="J348" s="71" t="s">
        <v>429</v>
      </c>
      <c r="K348" s="75" t="s">
        <v>353</v>
      </c>
      <c r="L348" s="75" t="s">
        <v>354</v>
      </c>
      <c r="M348" s="75" t="s">
        <v>424</v>
      </c>
      <c r="N348" s="12" t="s">
        <v>418</v>
      </c>
      <c r="O348" s="71" t="str">
        <f t="shared" si="12"/>
        <v>592. Cuidado Continuo por una vida con bienestarEducativo 20262_KENNEDY1_ENERO_2026</v>
      </c>
      <c r="P348" s="76">
        <v>14226512</v>
      </c>
      <c r="Q348" s="76"/>
      <c r="R348" s="76"/>
      <c r="S348" s="128"/>
      <c r="T348" s="77">
        <v>0</v>
      </c>
    </row>
    <row r="349" spans="2:20" ht="30" hidden="1" customHeight="1" x14ac:dyDescent="0.35">
      <c r="B349" s="75">
        <v>60</v>
      </c>
      <c r="C349" s="126" t="s">
        <v>101</v>
      </c>
      <c r="D349" s="125" t="s">
        <v>115</v>
      </c>
      <c r="E349" s="75">
        <v>2026</v>
      </c>
      <c r="F349" s="71" t="str">
        <f t="shared" si="11"/>
        <v>602. Cuidado Continuo por una vida con bienestarEducativo 2026</v>
      </c>
      <c r="G349" s="127" t="s">
        <v>179</v>
      </c>
      <c r="H349" s="75" t="s">
        <v>358</v>
      </c>
      <c r="I349" s="75" t="s">
        <v>61</v>
      </c>
      <c r="J349" s="71" t="s">
        <v>429</v>
      </c>
      <c r="K349" s="75" t="s">
        <v>371</v>
      </c>
      <c r="L349" s="75" t="s">
        <v>59</v>
      </c>
      <c r="M349" s="75" t="s">
        <v>424</v>
      </c>
      <c r="N349" s="12" t="s">
        <v>418</v>
      </c>
      <c r="O349" s="71" t="str">
        <f t="shared" si="12"/>
        <v>602. Cuidado Continuo por una vida con bienestarEducativo 20262_KENNEDY1_ENERO_2026</v>
      </c>
      <c r="P349" s="76">
        <v>105404</v>
      </c>
      <c r="Q349" s="76"/>
      <c r="R349" s="76"/>
      <c r="S349" s="128">
        <v>30</v>
      </c>
      <c r="T349" s="77">
        <v>3162120</v>
      </c>
    </row>
    <row r="350" spans="2:20" ht="30" hidden="1" customHeight="1" x14ac:dyDescent="0.35">
      <c r="B350" s="75">
        <v>61</v>
      </c>
      <c r="C350" s="126" t="s">
        <v>101</v>
      </c>
      <c r="D350" s="125" t="s">
        <v>115</v>
      </c>
      <c r="E350" s="75">
        <v>2026</v>
      </c>
      <c r="F350" s="71" t="str">
        <f t="shared" si="11"/>
        <v>612. Cuidado Continuo por una vida con bienestarEducativo 2026</v>
      </c>
      <c r="G350" s="127" t="s">
        <v>180</v>
      </c>
      <c r="H350" s="75" t="s">
        <v>358</v>
      </c>
      <c r="I350" s="75" t="s">
        <v>61</v>
      </c>
      <c r="J350" s="71" t="s">
        <v>429</v>
      </c>
      <c r="K350" s="75" t="s">
        <v>371</v>
      </c>
      <c r="L350" s="75" t="s">
        <v>59</v>
      </c>
      <c r="M350" s="75" t="s">
        <v>424</v>
      </c>
      <c r="N350" s="12" t="s">
        <v>418</v>
      </c>
      <c r="O350" s="71" t="str">
        <f t="shared" si="12"/>
        <v>612. Cuidado Continuo por una vida con bienestarEducativo 20262_KENNEDY1_ENERO_2026</v>
      </c>
      <c r="P350" s="76">
        <v>266747</v>
      </c>
      <c r="Q350" s="76"/>
      <c r="R350" s="76"/>
      <c r="S350" s="128">
        <v>9</v>
      </c>
      <c r="T350" s="77">
        <v>2400723</v>
      </c>
    </row>
    <row r="351" spans="2:20" ht="30" hidden="1" customHeight="1" x14ac:dyDescent="0.35">
      <c r="B351" s="75">
        <v>62</v>
      </c>
      <c r="C351" s="126" t="s">
        <v>101</v>
      </c>
      <c r="D351" s="125" t="s">
        <v>115</v>
      </c>
      <c r="E351" s="75">
        <v>2026</v>
      </c>
      <c r="F351" s="71" t="str">
        <f t="shared" si="11"/>
        <v>622. Cuidado Continuo por una vida con bienestarEducativo 2026</v>
      </c>
      <c r="G351" s="127" t="s">
        <v>181</v>
      </c>
      <c r="H351" s="75" t="s">
        <v>360</v>
      </c>
      <c r="I351" s="75" t="s">
        <v>61</v>
      </c>
      <c r="J351" s="71" t="s">
        <v>429</v>
      </c>
      <c r="K351" s="75" t="s">
        <v>353</v>
      </c>
      <c r="L351" s="75" t="s">
        <v>354</v>
      </c>
      <c r="M351" s="75" t="s">
        <v>424</v>
      </c>
      <c r="N351" s="12" t="s">
        <v>418</v>
      </c>
      <c r="O351" s="71" t="str">
        <f t="shared" si="12"/>
        <v>622. Cuidado Continuo por una vida con bienestarEducativo 20262_KENNEDY1_ENERO_2026</v>
      </c>
      <c r="P351" s="76">
        <v>13610112</v>
      </c>
      <c r="Q351" s="76"/>
      <c r="R351" s="76"/>
      <c r="S351" s="128"/>
      <c r="T351" s="77">
        <v>0</v>
      </c>
    </row>
    <row r="352" spans="2:20" ht="30" hidden="1" customHeight="1" x14ac:dyDescent="0.35">
      <c r="B352" s="75">
        <v>63</v>
      </c>
      <c r="C352" s="126" t="s">
        <v>101</v>
      </c>
      <c r="D352" s="125" t="s">
        <v>115</v>
      </c>
      <c r="E352" s="75">
        <v>2026</v>
      </c>
      <c r="F352" s="71" t="str">
        <f t="shared" si="11"/>
        <v>632. Cuidado Continuo por una vida con bienestarEducativo 2026</v>
      </c>
      <c r="G352" s="127" t="s">
        <v>182</v>
      </c>
      <c r="H352" s="75" t="s">
        <v>360</v>
      </c>
      <c r="I352" s="75" t="s">
        <v>61</v>
      </c>
      <c r="J352" s="71" t="s">
        <v>429</v>
      </c>
      <c r="K352" s="75" t="s">
        <v>371</v>
      </c>
      <c r="L352" s="75" t="s">
        <v>59</v>
      </c>
      <c r="M352" s="75" t="s">
        <v>424</v>
      </c>
      <c r="N352" s="12" t="s">
        <v>418</v>
      </c>
      <c r="O352" s="71" t="str">
        <f t="shared" si="12"/>
        <v>632. Cuidado Continuo por una vida con bienestarEducativo 20262_KENNEDY1_ENERO_2026</v>
      </c>
      <c r="P352" s="76">
        <v>105404</v>
      </c>
      <c r="Q352" s="76"/>
      <c r="R352" s="76"/>
      <c r="S352" s="128">
        <v>70</v>
      </c>
      <c r="T352" s="77">
        <v>7378280</v>
      </c>
    </row>
    <row r="353" spans="2:20" ht="30" hidden="1" customHeight="1" x14ac:dyDescent="0.35">
      <c r="B353" s="75">
        <v>64</v>
      </c>
      <c r="C353" s="126" t="s">
        <v>101</v>
      </c>
      <c r="D353" s="125" t="s">
        <v>115</v>
      </c>
      <c r="E353" s="75">
        <v>2026</v>
      </c>
      <c r="F353" s="71" t="str">
        <f t="shared" si="11"/>
        <v>642. Cuidado Continuo por una vida con bienestarEducativo 2026</v>
      </c>
      <c r="G353" s="127" t="s">
        <v>183</v>
      </c>
      <c r="H353" s="75" t="s">
        <v>359</v>
      </c>
      <c r="I353" s="75" t="s">
        <v>61</v>
      </c>
      <c r="J353" s="71" t="s">
        <v>429</v>
      </c>
      <c r="K353" s="75" t="s">
        <v>371</v>
      </c>
      <c r="L353" s="75" t="s">
        <v>59</v>
      </c>
      <c r="M353" s="75" t="s">
        <v>424</v>
      </c>
      <c r="N353" s="12" t="s">
        <v>418</v>
      </c>
      <c r="O353" s="71" t="str">
        <f t="shared" si="12"/>
        <v>642. Cuidado Continuo por una vida con bienestarEducativo 20262_KENNEDY1_ENERO_2026</v>
      </c>
      <c r="P353" s="76">
        <v>137765</v>
      </c>
      <c r="Q353" s="76"/>
      <c r="R353" s="76"/>
      <c r="S353" s="128">
        <v>106</v>
      </c>
      <c r="T353" s="77">
        <v>14603090</v>
      </c>
    </row>
    <row r="354" spans="2:20" ht="30" hidden="1" customHeight="1" x14ac:dyDescent="0.35">
      <c r="B354" s="75">
        <v>65</v>
      </c>
      <c r="C354" s="126" t="s">
        <v>101</v>
      </c>
      <c r="D354" s="125" t="s">
        <v>115</v>
      </c>
      <c r="E354" s="75">
        <v>2026</v>
      </c>
      <c r="F354" s="71" t="str">
        <f t="shared" si="11"/>
        <v>652. Cuidado Continuo por una vida con bienestarEducativo 2026</v>
      </c>
      <c r="G354" s="127" t="s">
        <v>184</v>
      </c>
      <c r="H354" s="75" t="s">
        <v>359</v>
      </c>
      <c r="I354" s="75" t="s">
        <v>61</v>
      </c>
      <c r="J354" s="71" t="s">
        <v>429</v>
      </c>
      <c r="K354" s="75" t="s">
        <v>371</v>
      </c>
      <c r="L354" s="75" t="s">
        <v>59</v>
      </c>
      <c r="M354" s="75" t="s">
        <v>424</v>
      </c>
      <c r="N354" s="12" t="s">
        <v>418</v>
      </c>
      <c r="O354" s="71" t="str">
        <f t="shared" si="12"/>
        <v>652. Cuidado Continuo por una vida con bienestarEducativo 20262_KENNEDY1_ENERO_2026</v>
      </c>
      <c r="P354" s="76">
        <v>105404</v>
      </c>
      <c r="Q354" s="76"/>
      <c r="R354" s="76"/>
      <c r="S354" s="128">
        <v>159</v>
      </c>
      <c r="T354" s="77">
        <v>16759236</v>
      </c>
    </row>
    <row r="355" spans="2:20" ht="30" hidden="1" customHeight="1" x14ac:dyDescent="0.35">
      <c r="B355" s="75">
        <v>66</v>
      </c>
      <c r="C355" s="126" t="s">
        <v>101</v>
      </c>
      <c r="D355" s="125" t="s">
        <v>115</v>
      </c>
      <c r="E355" s="75">
        <v>2026</v>
      </c>
      <c r="F355" s="71" t="str">
        <f t="shared" si="11"/>
        <v>662. Cuidado Continuo por una vida con bienestarEducativo 2026</v>
      </c>
      <c r="G355" s="127" t="s">
        <v>185</v>
      </c>
      <c r="H355" s="75" t="s">
        <v>359</v>
      </c>
      <c r="I355" s="75" t="s">
        <v>61</v>
      </c>
      <c r="J355" s="71" t="s">
        <v>429</v>
      </c>
      <c r="K355" s="75" t="s">
        <v>373</v>
      </c>
      <c r="L355" s="75" t="s">
        <v>59</v>
      </c>
      <c r="M355" s="75" t="s">
        <v>424</v>
      </c>
      <c r="N355" s="12" t="s">
        <v>418</v>
      </c>
      <c r="O355" s="71" t="str">
        <f t="shared" si="12"/>
        <v>662. Cuidado Continuo por una vida con bienestarEducativo 20262_KENNEDY1_ENERO_2026</v>
      </c>
      <c r="P355" s="76">
        <v>199714</v>
      </c>
      <c r="Q355" s="76"/>
      <c r="R355" s="76"/>
      <c r="S355" s="128">
        <v>5</v>
      </c>
      <c r="T355" s="77">
        <v>998570</v>
      </c>
    </row>
    <row r="356" spans="2:20" ht="30" hidden="1" customHeight="1" x14ac:dyDescent="0.35">
      <c r="B356" s="75">
        <v>67</v>
      </c>
      <c r="C356" s="126" t="s">
        <v>101</v>
      </c>
      <c r="D356" s="125" t="s">
        <v>115</v>
      </c>
      <c r="E356" s="75">
        <v>2026</v>
      </c>
      <c r="F356" s="71" t="str">
        <f t="shared" si="11"/>
        <v>672. Cuidado Continuo por una vida con bienestarEducativo 2026</v>
      </c>
      <c r="G356" s="127" t="s">
        <v>186</v>
      </c>
      <c r="H356" s="75" t="s">
        <v>359</v>
      </c>
      <c r="I356" s="75" t="s">
        <v>61</v>
      </c>
      <c r="J356" s="71" t="s">
        <v>429</v>
      </c>
      <c r="K356" s="75" t="s">
        <v>371</v>
      </c>
      <c r="L356" s="75" t="s">
        <v>59</v>
      </c>
      <c r="M356" s="75" t="s">
        <v>424</v>
      </c>
      <c r="N356" s="12" t="s">
        <v>418</v>
      </c>
      <c r="O356" s="71" t="str">
        <f t="shared" si="12"/>
        <v>672. Cuidado Continuo por una vida con bienestarEducativo 20262_KENNEDY1_ENERO_2026</v>
      </c>
      <c r="P356" s="76">
        <v>88916</v>
      </c>
      <c r="Q356" s="76"/>
      <c r="R356" s="76"/>
      <c r="S356" s="128">
        <v>66</v>
      </c>
      <c r="T356" s="77">
        <v>5868456</v>
      </c>
    </row>
    <row r="357" spans="2:20" ht="30" hidden="1" customHeight="1" x14ac:dyDescent="0.35">
      <c r="B357" s="75">
        <v>68</v>
      </c>
      <c r="C357" s="126" t="s">
        <v>101</v>
      </c>
      <c r="D357" s="125" t="s">
        <v>118</v>
      </c>
      <c r="E357" s="75">
        <v>2026</v>
      </c>
      <c r="F357" s="71" t="str">
        <f t="shared" si="11"/>
        <v>682. Cuidado Continuo por una vida con bienestarInstitucional2026</v>
      </c>
      <c r="G357" s="127" t="s">
        <v>187</v>
      </c>
      <c r="H357" s="75" t="s">
        <v>359</v>
      </c>
      <c r="I357" s="75" t="s">
        <v>61</v>
      </c>
      <c r="J357" s="71" t="s">
        <v>429</v>
      </c>
      <c r="K357" s="75" t="s">
        <v>371</v>
      </c>
      <c r="L357" s="75" t="s">
        <v>59</v>
      </c>
      <c r="M357" s="75" t="s">
        <v>424</v>
      </c>
      <c r="N357" s="12" t="s">
        <v>418</v>
      </c>
      <c r="O357" s="71" t="str">
        <f t="shared" si="12"/>
        <v>682. Cuidado Continuo por una vida con bienestarInstitucional20262_KENNEDY1_ENERO_2026</v>
      </c>
      <c r="P357" s="76">
        <v>105404</v>
      </c>
      <c r="Q357" s="76"/>
      <c r="R357" s="76"/>
      <c r="S357" s="128">
        <v>38</v>
      </c>
      <c r="T357" s="77">
        <v>4005352</v>
      </c>
    </row>
    <row r="358" spans="2:20" ht="30" hidden="1" customHeight="1" x14ac:dyDescent="0.35">
      <c r="B358" s="75">
        <v>69</v>
      </c>
      <c r="C358" s="126" t="s">
        <v>101</v>
      </c>
      <c r="D358" s="125" t="s">
        <v>118</v>
      </c>
      <c r="E358" s="75">
        <v>2026</v>
      </c>
      <c r="F358" s="71" t="str">
        <f t="shared" si="11"/>
        <v>692. Cuidado Continuo por una vida con bienestarInstitucional2026</v>
      </c>
      <c r="G358" s="127" t="s">
        <v>188</v>
      </c>
      <c r="H358" s="75" t="s">
        <v>360</v>
      </c>
      <c r="I358" s="75" t="s">
        <v>61</v>
      </c>
      <c r="J358" s="71" t="s">
        <v>429</v>
      </c>
      <c r="K358" s="75" t="s">
        <v>371</v>
      </c>
      <c r="L358" s="75" t="s">
        <v>59</v>
      </c>
      <c r="M358" s="75" t="s">
        <v>424</v>
      </c>
      <c r="N358" s="12" t="s">
        <v>418</v>
      </c>
      <c r="O358" s="71" t="str">
        <f t="shared" si="12"/>
        <v>692. Cuidado Continuo por una vida con bienestarInstitucional20262_KENNEDY1_ENERO_2026</v>
      </c>
      <c r="P358" s="76">
        <v>105404</v>
      </c>
      <c r="Q358" s="76"/>
      <c r="R358" s="76"/>
      <c r="S358" s="128">
        <v>81</v>
      </c>
      <c r="T358" s="77">
        <v>8537724</v>
      </c>
    </row>
    <row r="359" spans="2:20" ht="30" hidden="1" customHeight="1" x14ac:dyDescent="0.35">
      <c r="B359" s="75">
        <v>70</v>
      </c>
      <c r="C359" s="126" t="s">
        <v>101</v>
      </c>
      <c r="D359" s="125" t="s">
        <v>118</v>
      </c>
      <c r="E359" s="75">
        <v>2026</v>
      </c>
      <c r="F359" s="71" t="str">
        <f t="shared" si="11"/>
        <v>702. Cuidado Continuo por una vida con bienestarInstitucional2026</v>
      </c>
      <c r="G359" s="127" t="s">
        <v>189</v>
      </c>
      <c r="H359" s="75" t="s">
        <v>358</v>
      </c>
      <c r="I359" s="75" t="s">
        <v>61</v>
      </c>
      <c r="J359" s="71" t="s">
        <v>429</v>
      </c>
      <c r="K359" s="75" t="s">
        <v>371</v>
      </c>
      <c r="L359" s="75" t="s">
        <v>59</v>
      </c>
      <c r="M359" s="75" t="s">
        <v>424</v>
      </c>
      <c r="N359" s="12" t="s">
        <v>418</v>
      </c>
      <c r="O359" s="71" t="str">
        <f t="shared" si="12"/>
        <v>702. Cuidado Continuo por una vida con bienestarInstitucional20262_KENNEDY1_ENERO_2026</v>
      </c>
      <c r="P359" s="76">
        <v>74893</v>
      </c>
      <c r="Q359" s="76"/>
      <c r="R359" s="76"/>
      <c r="S359" s="128">
        <v>59</v>
      </c>
      <c r="T359" s="77">
        <v>4418687</v>
      </c>
    </row>
    <row r="360" spans="2:20" ht="30" hidden="1" customHeight="1" x14ac:dyDescent="0.35">
      <c r="B360" s="75">
        <v>71</v>
      </c>
      <c r="C360" s="126" t="s">
        <v>101</v>
      </c>
      <c r="D360" s="125" t="s">
        <v>119</v>
      </c>
      <c r="E360" s="75">
        <v>2026</v>
      </c>
      <c r="F360" s="71" t="str">
        <f t="shared" si="11"/>
        <v>712. Cuidado Continuo por una vida con bienestarLaboral2026</v>
      </c>
      <c r="G360" s="127" t="s">
        <v>190</v>
      </c>
      <c r="H360" s="75" t="s">
        <v>359</v>
      </c>
      <c r="I360" s="75" t="s">
        <v>61</v>
      </c>
      <c r="J360" s="71" t="s">
        <v>429</v>
      </c>
      <c r="K360" s="75" t="s">
        <v>375</v>
      </c>
      <c r="L360" s="75" t="s">
        <v>59</v>
      </c>
      <c r="M360" s="75" t="s">
        <v>424</v>
      </c>
      <c r="N360" s="12" t="s">
        <v>418</v>
      </c>
      <c r="O360" s="71" t="str">
        <f t="shared" si="12"/>
        <v>712. Cuidado Continuo por una vida con bienestarLaboral20262_KENNEDY1_ENERO_2026</v>
      </c>
      <c r="P360" s="76">
        <v>59965</v>
      </c>
      <c r="Q360" s="76"/>
      <c r="R360" s="76"/>
      <c r="S360" s="128">
        <v>50</v>
      </c>
      <c r="T360" s="77">
        <v>2998250</v>
      </c>
    </row>
    <row r="361" spans="2:20" ht="30" hidden="1" customHeight="1" x14ac:dyDescent="0.35">
      <c r="B361" s="75">
        <v>72</v>
      </c>
      <c r="C361" s="126" t="s">
        <v>101</v>
      </c>
      <c r="D361" s="125" t="s">
        <v>119</v>
      </c>
      <c r="E361" s="75">
        <v>2026</v>
      </c>
      <c r="F361" s="71" t="str">
        <f t="shared" si="11"/>
        <v>722. Cuidado Continuo por una vida con bienestarLaboral2026</v>
      </c>
      <c r="G361" s="127" t="s">
        <v>191</v>
      </c>
      <c r="H361" s="75" t="s">
        <v>359</v>
      </c>
      <c r="I361" s="75" t="s">
        <v>61</v>
      </c>
      <c r="J361" s="71" t="s">
        <v>429</v>
      </c>
      <c r="K361" s="75" t="s">
        <v>375</v>
      </c>
      <c r="L361" s="75" t="s">
        <v>59</v>
      </c>
      <c r="M361" s="75" t="s">
        <v>424</v>
      </c>
      <c r="N361" s="12" t="s">
        <v>418</v>
      </c>
      <c r="O361" s="71" t="str">
        <f t="shared" si="12"/>
        <v>722. Cuidado Continuo por una vida con bienestarLaboral20262_KENNEDY1_ENERO_2026</v>
      </c>
      <c r="P361" s="76">
        <v>99830</v>
      </c>
      <c r="Q361" s="76"/>
      <c r="R361" s="76"/>
      <c r="S361" s="128">
        <v>32</v>
      </c>
      <c r="T361" s="77">
        <v>3194560</v>
      </c>
    </row>
    <row r="362" spans="2:20" ht="30" hidden="1" customHeight="1" x14ac:dyDescent="0.35">
      <c r="B362" s="75">
        <v>73</v>
      </c>
      <c r="C362" s="126" t="s">
        <v>101</v>
      </c>
      <c r="D362" s="125" t="s">
        <v>119</v>
      </c>
      <c r="E362" s="75">
        <v>2026</v>
      </c>
      <c r="F362" s="71" t="str">
        <f t="shared" si="11"/>
        <v>732. Cuidado Continuo por una vida con bienestarLaboral2026</v>
      </c>
      <c r="G362" s="127" t="s">
        <v>192</v>
      </c>
      <c r="H362" s="75" t="s">
        <v>359</v>
      </c>
      <c r="I362" s="75" t="s">
        <v>61</v>
      </c>
      <c r="J362" s="71" t="s">
        <v>429</v>
      </c>
      <c r="K362" s="75" t="s">
        <v>376</v>
      </c>
      <c r="L362" s="75" t="s">
        <v>59</v>
      </c>
      <c r="M362" s="75" t="s">
        <v>424</v>
      </c>
      <c r="N362" s="12" t="s">
        <v>418</v>
      </c>
      <c r="O362" s="71" t="str">
        <f t="shared" si="12"/>
        <v>732. Cuidado Continuo por una vida con bienestarLaboral20262_KENNEDY1_ENERO_2026</v>
      </c>
      <c r="P362" s="76">
        <v>220671</v>
      </c>
      <c r="Q362" s="76"/>
      <c r="R362" s="76"/>
      <c r="S362" s="128">
        <v>0</v>
      </c>
      <c r="T362" s="77">
        <v>0</v>
      </c>
    </row>
    <row r="363" spans="2:20" ht="30" hidden="1" customHeight="1" x14ac:dyDescent="0.35">
      <c r="B363" s="75">
        <v>74</v>
      </c>
      <c r="C363" s="126" t="s">
        <v>101</v>
      </c>
      <c r="D363" s="125" t="s">
        <v>119</v>
      </c>
      <c r="E363" s="75">
        <v>2026</v>
      </c>
      <c r="F363" s="71" t="str">
        <f t="shared" si="11"/>
        <v>742. Cuidado Continuo por una vida con bienestarLaboral2026</v>
      </c>
      <c r="G363" s="127" t="s">
        <v>193</v>
      </c>
      <c r="H363" s="75" t="s">
        <v>359</v>
      </c>
      <c r="I363" s="75" t="s">
        <v>61</v>
      </c>
      <c r="J363" s="71" t="s">
        <v>429</v>
      </c>
      <c r="K363" s="75" t="s">
        <v>376</v>
      </c>
      <c r="L363" s="75" t="s">
        <v>59</v>
      </c>
      <c r="M363" s="75" t="s">
        <v>424</v>
      </c>
      <c r="N363" s="12" t="s">
        <v>418</v>
      </c>
      <c r="O363" s="71" t="str">
        <f t="shared" si="12"/>
        <v>742. Cuidado Continuo por una vida con bienestarLaboral20262_KENNEDY1_ENERO_2026</v>
      </c>
      <c r="P363" s="76">
        <v>367374</v>
      </c>
      <c r="Q363" s="76"/>
      <c r="R363" s="76"/>
      <c r="S363" s="128">
        <v>0</v>
      </c>
      <c r="T363" s="77">
        <v>0</v>
      </c>
    </row>
    <row r="364" spans="2:20" ht="30" hidden="1" customHeight="1" x14ac:dyDescent="0.35">
      <c r="B364" s="75">
        <v>75</v>
      </c>
      <c r="C364" s="126" t="s">
        <v>101</v>
      </c>
      <c r="D364" s="125" t="s">
        <v>119</v>
      </c>
      <c r="E364" s="75">
        <v>2026</v>
      </c>
      <c r="F364" s="71" t="str">
        <f t="shared" si="11"/>
        <v>752. Cuidado Continuo por una vida con bienestarLaboral2026</v>
      </c>
      <c r="G364" s="127" t="s">
        <v>194</v>
      </c>
      <c r="H364" s="75" t="s">
        <v>359</v>
      </c>
      <c r="I364" s="75" t="s">
        <v>61</v>
      </c>
      <c r="J364" s="71" t="s">
        <v>429</v>
      </c>
      <c r="K364" s="75" t="s">
        <v>58</v>
      </c>
      <c r="L364" s="75" t="s">
        <v>59</v>
      </c>
      <c r="M364" s="75" t="s">
        <v>424</v>
      </c>
      <c r="N364" s="12" t="s">
        <v>418</v>
      </c>
      <c r="O364" s="71" t="str">
        <f t="shared" si="12"/>
        <v>752. Cuidado Continuo por una vida con bienestarLaboral20262_KENNEDY1_ENERO_2026</v>
      </c>
      <c r="P364" s="76">
        <v>210809</v>
      </c>
      <c r="Q364" s="76"/>
      <c r="R364" s="76"/>
      <c r="S364" s="128">
        <v>26</v>
      </c>
      <c r="T364" s="77">
        <v>5481034</v>
      </c>
    </row>
    <row r="365" spans="2:20" ht="30" hidden="1" customHeight="1" x14ac:dyDescent="0.35">
      <c r="B365" s="75">
        <v>76</v>
      </c>
      <c r="C365" s="126" t="s">
        <v>101</v>
      </c>
      <c r="D365" s="125" t="s">
        <v>119</v>
      </c>
      <c r="E365" s="75">
        <v>2026</v>
      </c>
      <c r="F365" s="71" t="str">
        <f t="shared" si="11"/>
        <v>762. Cuidado Continuo por una vida con bienestarLaboral2026</v>
      </c>
      <c r="G365" s="127" t="s">
        <v>195</v>
      </c>
      <c r="H365" s="75" t="s">
        <v>359</v>
      </c>
      <c r="I365" s="75" t="s">
        <v>61</v>
      </c>
      <c r="J365" s="71" t="s">
        <v>429</v>
      </c>
      <c r="K365" s="75" t="s">
        <v>58</v>
      </c>
      <c r="L365" s="75" t="s">
        <v>59</v>
      </c>
      <c r="M365" s="75" t="s">
        <v>424</v>
      </c>
      <c r="N365" s="12" t="s">
        <v>418</v>
      </c>
      <c r="O365" s="71" t="str">
        <f t="shared" si="12"/>
        <v>762. Cuidado Continuo por una vida con bienestarLaboral20262_KENNEDY1_ENERO_2026</v>
      </c>
      <c r="P365" s="76">
        <v>55168</v>
      </c>
      <c r="Q365" s="76"/>
      <c r="R365" s="76"/>
      <c r="S365" s="128">
        <v>10</v>
      </c>
      <c r="T365" s="77">
        <v>551680</v>
      </c>
    </row>
    <row r="366" spans="2:20" ht="30" hidden="1" customHeight="1" x14ac:dyDescent="0.35">
      <c r="B366" s="75">
        <v>77</v>
      </c>
      <c r="C366" s="126" t="s">
        <v>101</v>
      </c>
      <c r="D366" s="125" t="s">
        <v>119</v>
      </c>
      <c r="E366" s="75">
        <v>2026</v>
      </c>
      <c r="F366" s="71" t="str">
        <f t="shared" si="11"/>
        <v>772. Cuidado Continuo por una vida con bienestarLaboral2026</v>
      </c>
      <c r="G366" s="127" t="s">
        <v>196</v>
      </c>
      <c r="H366" s="75" t="s">
        <v>359</v>
      </c>
      <c r="I366" s="75" t="s">
        <v>61</v>
      </c>
      <c r="J366" s="71" t="s">
        <v>429</v>
      </c>
      <c r="K366" s="75" t="s">
        <v>58</v>
      </c>
      <c r="L366" s="75" t="s">
        <v>369</v>
      </c>
      <c r="M366" s="75" t="s">
        <v>424</v>
      </c>
      <c r="N366" s="12" t="s">
        <v>418</v>
      </c>
      <c r="O366" s="71" t="str">
        <f t="shared" si="12"/>
        <v>772. Cuidado Continuo por una vida con bienestarLaboral20262_KENNEDY1_ENERO_2026</v>
      </c>
      <c r="P366" s="76">
        <v>91844</v>
      </c>
      <c r="Q366" s="76"/>
      <c r="R366" s="76"/>
      <c r="S366" s="128">
        <v>0</v>
      </c>
      <c r="T366" s="77">
        <v>0</v>
      </c>
    </row>
    <row r="367" spans="2:20" ht="30" hidden="1" customHeight="1" x14ac:dyDescent="0.35">
      <c r="B367" s="75">
        <v>78</v>
      </c>
      <c r="C367" s="126" t="s">
        <v>101</v>
      </c>
      <c r="D367" s="125" t="s">
        <v>119</v>
      </c>
      <c r="E367" s="75">
        <v>2026</v>
      </c>
      <c r="F367" s="71" t="str">
        <f t="shared" si="11"/>
        <v>782. Cuidado Continuo por una vida con bienestarLaboral2026</v>
      </c>
      <c r="G367" s="127" t="s">
        <v>197</v>
      </c>
      <c r="H367" s="75" t="s">
        <v>359</v>
      </c>
      <c r="I367" s="75" t="s">
        <v>61</v>
      </c>
      <c r="J367" s="71" t="s">
        <v>429</v>
      </c>
      <c r="K367" s="75" t="s">
        <v>58</v>
      </c>
      <c r="L367" s="75" t="s">
        <v>369</v>
      </c>
      <c r="M367" s="75" t="s">
        <v>424</v>
      </c>
      <c r="N367" s="12" t="s">
        <v>418</v>
      </c>
      <c r="O367" s="71" t="str">
        <f t="shared" si="12"/>
        <v>782. Cuidado Continuo por una vida con bienestarLaboral20262_KENNEDY1_ENERO_2026</v>
      </c>
      <c r="P367" s="76">
        <v>121585</v>
      </c>
      <c r="Q367" s="76"/>
      <c r="R367" s="76"/>
      <c r="S367" s="128">
        <v>0</v>
      </c>
      <c r="T367" s="77">
        <v>0</v>
      </c>
    </row>
    <row r="368" spans="2:20" ht="30" hidden="1" customHeight="1" x14ac:dyDescent="0.35">
      <c r="B368" s="75">
        <v>79</v>
      </c>
      <c r="C368" s="126" t="s">
        <v>101</v>
      </c>
      <c r="D368" s="125" t="s">
        <v>119</v>
      </c>
      <c r="E368" s="75">
        <v>2026</v>
      </c>
      <c r="F368" s="71" t="str">
        <f t="shared" si="11"/>
        <v>792. Cuidado Continuo por una vida con bienestarLaboral2026</v>
      </c>
      <c r="G368" s="127" t="s">
        <v>198</v>
      </c>
      <c r="H368" s="75" t="s">
        <v>359</v>
      </c>
      <c r="I368" s="75" t="s">
        <v>61</v>
      </c>
      <c r="J368" s="71" t="s">
        <v>429</v>
      </c>
      <c r="K368" s="75" t="s">
        <v>58</v>
      </c>
      <c r="L368" s="75" t="s">
        <v>59</v>
      </c>
      <c r="M368" s="75" t="s">
        <v>424</v>
      </c>
      <c r="N368" s="12" t="s">
        <v>418</v>
      </c>
      <c r="O368" s="71" t="str">
        <f t="shared" si="12"/>
        <v>792. Cuidado Continuo por una vida con bienestarLaboral20262_KENNEDY1_ENERO_2026</v>
      </c>
      <c r="P368" s="76">
        <v>125438</v>
      </c>
      <c r="Q368" s="76"/>
      <c r="R368" s="76"/>
      <c r="S368" s="128">
        <v>34</v>
      </c>
      <c r="T368" s="77">
        <v>4264892</v>
      </c>
    </row>
    <row r="369" spans="2:20" ht="30" hidden="1" customHeight="1" x14ac:dyDescent="0.35">
      <c r="B369" s="75">
        <v>80</v>
      </c>
      <c r="C369" s="126" t="s">
        <v>101</v>
      </c>
      <c r="D369" s="125" t="s">
        <v>119</v>
      </c>
      <c r="E369" s="75">
        <v>2026</v>
      </c>
      <c r="F369" s="71" t="str">
        <f t="shared" si="11"/>
        <v>802. Cuidado Continuo por una vida con bienestarLaboral2026</v>
      </c>
      <c r="G369" s="127" t="s">
        <v>199</v>
      </c>
      <c r="H369" s="75" t="s">
        <v>359</v>
      </c>
      <c r="I369" s="75" t="s">
        <v>61</v>
      </c>
      <c r="J369" s="71" t="s">
        <v>429</v>
      </c>
      <c r="K369" s="75" t="s">
        <v>377</v>
      </c>
      <c r="L369" s="75" t="s">
        <v>354</v>
      </c>
      <c r="M369" s="75" t="s">
        <v>424</v>
      </c>
      <c r="N369" s="12" t="s">
        <v>418</v>
      </c>
      <c r="O369" s="71" t="str">
        <f t="shared" si="12"/>
        <v>802. Cuidado Continuo por una vida con bienestarLaboral20262_KENNEDY1_ENERO_2026</v>
      </c>
      <c r="P369" s="76">
        <v>53781</v>
      </c>
      <c r="Q369" s="76"/>
      <c r="R369" s="76"/>
      <c r="S369" s="128"/>
      <c r="T369" s="77">
        <v>0</v>
      </c>
    </row>
    <row r="370" spans="2:20" ht="30" hidden="1" customHeight="1" x14ac:dyDescent="0.35">
      <c r="B370" s="75">
        <v>81</v>
      </c>
      <c r="C370" s="126" t="s">
        <v>101</v>
      </c>
      <c r="D370" s="125" t="s">
        <v>119</v>
      </c>
      <c r="E370" s="75">
        <v>2026</v>
      </c>
      <c r="F370" s="71" t="str">
        <f t="shared" si="11"/>
        <v>812. Cuidado Continuo por una vida con bienestarLaboral2026</v>
      </c>
      <c r="G370" s="127" t="s">
        <v>200</v>
      </c>
      <c r="H370" s="75" t="s">
        <v>359</v>
      </c>
      <c r="I370" s="75" t="s">
        <v>61</v>
      </c>
      <c r="J370" s="71" t="s">
        <v>429</v>
      </c>
      <c r="K370" s="75" t="s">
        <v>375</v>
      </c>
      <c r="L370" s="75" t="s">
        <v>59</v>
      </c>
      <c r="M370" s="75" t="s">
        <v>424</v>
      </c>
      <c r="N370" s="12" t="s">
        <v>418</v>
      </c>
      <c r="O370" s="71" t="str">
        <f t="shared" si="12"/>
        <v>812. Cuidado Continuo por una vida con bienestarLaboral20262_KENNEDY1_ENERO_2026</v>
      </c>
      <c r="P370" s="76">
        <v>82752</v>
      </c>
      <c r="Q370" s="76"/>
      <c r="R370" s="76"/>
      <c r="S370" s="128">
        <v>64</v>
      </c>
      <c r="T370" s="77">
        <v>5296128</v>
      </c>
    </row>
    <row r="371" spans="2:20" ht="30" hidden="1" customHeight="1" x14ac:dyDescent="0.35">
      <c r="B371" s="75">
        <v>82</v>
      </c>
      <c r="C371" s="126" t="s">
        <v>101</v>
      </c>
      <c r="D371" s="125" t="s">
        <v>119</v>
      </c>
      <c r="E371" s="75">
        <v>2026</v>
      </c>
      <c r="F371" s="71" t="str">
        <f t="shared" si="11"/>
        <v>822. Cuidado Continuo por una vida con bienestarLaboral2026</v>
      </c>
      <c r="G371" s="127" t="s">
        <v>201</v>
      </c>
      <c r="H371" s="75" t="s">
        <v>359</v>
      </c>
      <c r="I371" s="75" t="s">
        <v>61</v>
      </c>
      <c r="J371" s="71" t="s">
        <v>429</v>
      </c>
      <c r="K371" s="75" t="s">
        <v>378</v>
      </c>
      <c r="L371" s="75" t="s">
        <v>59</v>
      </c>
      <c r="M371" s="75" t="s">
        <v>424</v>
      </c>
      <c r="N371" s="12" t="s">
        <v>418</v>
      </c>
      <c r="O371" s="71" t="str">
        <f t="shared" si="12"/>
        <v>822. Cuidado Continuo por una vida con bienestarLaboral20262_KENNEDY1_ENERO_2026</v>
      </c>
      <c r="P371" s="76">
        <v>281078</v>
      </c>
      <c r="Q371" s="76"/>
      <c r="R371" s="76"/>
      <c r="S371" s="128">
        <v>0</v>
      </c>
      <c r="T371" s="77">
        <v>0</v>
      </c>
    </row>
    <row r="372" spans="2:20" ht="30" hidden="1" customHeight="1" x14ac:dyDescent="0.35">
      <c r="B372" s="75">
        <v>83</v>
      </c>
      <c r="C372" s="126" t="s">
        <v>101</v>
      </c>
      <c r="D372" s="125" t="s">
        <v>119</v>
      </c>
      <c r="E372" s="75">
        <v>2026</v>
      </c>
      <c r="F372" s="71" t="str">
        <f t="shared" si="11"/>
        <v>832. Cuidado Continuo por una vida con bienestarLaboral2026</v>
      </c>
      <c r="G372" s="127" t="s">
        <v>202</v>
      </c>
      <c r="H372" s="75" t="s">
        <v>359</v>
      </c>
      <c r="I372" s="75" t="s">
        <v>61</v>
      </c>
      <c r="J372" s="71" t="s">
        <v>429</v>
      </c>
      <c r="K372" s="75" t="s">
        <v>58</v>
      </c>
      <c r="L372" s="75" t="s">
        <v>59</v>
      </c>
      <c r="M372" s="75" t="s">
        <v>424</v>
      </c>
      <c r="N372" s="12" t="s">
        <v>418</v>
      </c>
      <c r="O372" s="71" t="str">
        <f t="shared" si="12"/>
        <v>832. Cuidado Continuo por una vida con bienestarLaboral20262_KENNEDY1_ENERO_2026</v>
      </c>
      <c r="P372" s="76">
        <v>70270</v>
      </c>
      <c r="Q372" s="76"/>
      <c r="R372" s="76"/>
      <c r="S372" s="128">
        <v>6</v>
      </c>
      <c r="T372" s="77">
        <v>421620</v>
      </c>
    </row>
    <row r="373" spans="2:20" ht="30" hidden="1" customHeight="1" x14ac:dyDescent="0.35">
      <c r="B373" s="75">
        <v>84</v>
      </c>
      <c r="C373" s="126" t="s">
        <v>101</v>
      </c>
      <c r="D373" s="125" t="s">
        <v>119</v>
      </c>
      <c r="E373" s="75">
        <v>2026</v>
      </c>
      <c r="F373" s="71" t="str">
        <f t="shared" si="11"/>
        <v>842. Cuidado Continuo por una vida con bienestarLaboral2026</v>
      </c>
      <c r="G373" s="127" t="s">
        <v>203</v>
      </c>
      <c r="H373" s="75" t="s">
        <v>359</v>
      </c>
      <c r="I373" s="75" t="s">
        <v>61</v>
      </c>
      <c r="J373" s="71" t="s">
        <v>429</v>
      </c>
      <c r="K373" s="75" t="s">
        <v>58</v>
      </c>
      <c r="L373" s="75" t="s">
        <v>59</v>
      </c>
      <c r="M373" s="75" t="s">
        <v>424</v>
      </c>
      <c r="N373" s="12" t="s">
        <v>418</v>
      </c>
      <c r="O373" s="71" t="str">
        <f t="shared" si="12"/>
        <v>842. Cuidado Continuo por una vida con bienestarLaboral20262_KENNEDY1_ENERO_2026</v>
      </c>
      <c r="P373" s="76">
        <v>105404</v>
      </c>
      <c r="Q373" s="76"/>
      <c r="R373" s="76"/>
      <c r="S373" s="128">
        <v>22</v>
      </c>
      <c r="T373" s="77">
        <v>2318888</v>
      </c>
    </row>
    <row r="374" spans="2:20" ht="30" hidden="1" customHeight="1" x14ac:dyDescent="0.35">
      <c r="B374" s="75">
        <v>85</v>
      </c>
      <c r="C374" s="126" t="s">
        <v>101</v>
      </c>
      <c r="D374" s="125" t="s">
        <v>119</v>
      </c>
      <c r="E374" s="75">
        <v>2026</v>
      </c>
      <c r="F374" s="71" t="str">
        <f t="shared" si="11"/>
        <v>852. Cuidado Continuo por una vida con bienestarLaboral2026</v>
      </c>
      <c r="G374" s="127" t="s">
        <v>204</v>
      </c>
      <c r="H374" s="75" t="s">
        <v>359</v>
      </c>
      <c r="I374" s="75" t="s">
        <v>61</v>
      </c>
      <c r="J374" s="71" t="s">
        <v>429</v>
      </c>
      <c r="K374" s="75" t="s">
        <v>377</v>
      </c>
      <c r="L374" s="75" t="s">
        <v>354</v>
      </c>
      <c r="M374" s="75" t="s">
        <v>424</v>
      </c>
      <c r="N374" s="12" t="s">
        <v>418</v>
      </c>
      <c r="O374" s="71" t="str">
        <f t="shared" si="12"/>
        <v>852. Cuidado Continuo por una vida con bienestarLaboral20262_KENNEDY1_ENERO_2026</v>
      </c>
      <c r="P374" s="76">
        <v>35135</v>
      </c>
      <c r="Q374" s="76"/>
      <c r="R374" s="76"/>
      <c r="S374" s="128"/>
      <c r="T374" s="77">
        <v>0</v>
      </c>
    </row>
    <row r="375" spans="2:20" ht="30" hidden="1" customHeight="1" x14ac:dyDescent="0.35">
      <c r="B375" s="75">
        <v>87</v>
      </c>
      <c r="C375" s="126" t="s">
        <v>102</v>
      </c>
      <c r="D375" s="125" t="s">
        <v>114</v>
      </c>
      <c r="E375" s="75">
        <v>2026</v>
      </c>
      <c r="F375" s="71" t="str">
        <f t="shared" si="11"/>
        <v>873. Cuidado Continuo por una vida con bienestar con enfoque diferencial étnicoComunitario2026</v>
      </c>
      <c r="G375" s="127" t="s">
        <v>206</v>
      </c>
      <c r="H375" s="75" t="s">
        <v>358</v>
      </c>
      <c r="I375" s="75" t="s">
        <v>61</v>
      </c>
      <c r="J375" s="71" t="s">
        <v>429</v>
      </c>
      <c r="K375" s="75" t="s">
        <v>353</v>
      </c>
      <c r="L375" s="75" t="s">
        <v>369</v>
      </c>
      <c r="M375" s="75" t="s">
        <v>424</v>
      </c>
      <c r="N375" s="12" t="s">
        <v>418</v>
      </c>
      <c r="O375" s="71" t="str">
        <f t="shared" si="12"/>
        <v>873. Cuidado Continuo por una vida con bienestar con enfoque diferencial étnicoComunitario20262_KENNEDY1_ENERO_2026</v>
      </c>
      <c r="P375" s="76">
        <v>25814832</v>
      </c>
      <c r="Q375" s="76"/>
      <c r="R375" s="76"/>
      <c r="S375" s="128"/>
      <c r="T375" s="77">
        <v>0</v>
      </c>
    </row>
    <row r="376" spans="2:20" ht="30" hidden="1" customHeight="1" x14ac:dyDescent="0.35">
      <c r="B376" s="75">
        <v>88</v>
      </c>
      <c r="C376" s="126" t="s">
        <v>102</v>
      </c>
      <c r="D376" s="125" t="s">
        <v>114</v>
      </c>
      <c r="E376" s="75">
        <v>2026</v>
      </c>
      <c r="F376" s="71" t="str">
        <f t="shared" si="11"/>
        <v>883. Cuidado Continuo por una vida con bienestar con enfoque diferencial étnicoComunitario2026</v>
      </c>
      <c r="G376" s="127" t="s">
        <v>207</v>
      </c>
      <c r="H376" s="75" t="s">
        <v>358</v>
      </c>
      <c r="I376" s="75" t="s">
        <v>61</v>
      </c>
      <c r="J376" s="71" t="s">
        <v>429</v>
      </c>
      <c r="K376" s="75" t="s">
        <v>353</v>
      </c>
      <c r="L376" s="75" t="s">
        <v>369</v>
      </c>
      <c r="M376" s="75" t="s">
        <v>424</v>
      </c>
      <c r="N376" s="12" t="s">
        <v>418</v>
      </c>
      <c r="O376" s="71" t="str">
        <f t="shared" si="12"/>
        <v>883. Cuidado Continuo por una vida con bienestar con enfoque diferencial étnicoComunitario20262_KENNEDY1_ENERO_2026</v>
      </c>
      <c r="P376" s="76">
        <v>19848080</v>
      </c>
      <c r="Q376" s="76"/>
      <c r="R376" s="76"/>
      <c r="S376" s="128"/>
      <c r="T376" s="77">
        <v>0</v>
      </c>
    </row>
    <row r="377" spans="2:20" ht="30" hidden="1" customHeight="1" x14ac:dyDescent="0.35">
      <c r="B377" s="75">
        <v>89</v>
      </c>
      <c r="C377" s="126" t="s">
        <v>102</v>
      </c>
      <c r="D377" s="125" t="s">
        <v>114</v>
      </c>
      <c r="E377" s="75">
        <v>2026</v>
      </c>
      <c r="F377" s="71" t="str">
        <f t="shared" si="11"/>
        <v>893. Cuidado Continuo por una vida con bienestar con enfoque diferencial étnicoComunitario2026</v>
      </c>
      <c r="G377" s="127" t="s">
        <v>208</v>
      </c>
      <c r="H377" s="75" t="s">
        <v>358</v>
      </c>
      <c r="I377" s="75" t="s">
        <v>61</v>
      </c>
      <c r="J377" s="71" t="s">
        <v>429</v>
      </c>
      <c r="K377" s="75" t="s">
        <v>353</v>
      </c>
      <c r="L377" s="75" t="s">
        <v>369</v>
      </c>
      <c r="M377" s="75" t="s">
        <v>424</v>
      </c>
      <c r="N377" s="12" t="s">
        <v>418</v>
      </c>
      <c r="O377" s="71" t="str">
        <f t="shared" si="12"/>
        <v>893. Cuidado Continuo por una vida con bienestar con enfoque diferencial étnicoComunitario20262_KENNEDY1_ENERO_2026</v>
      </c>
      <c r="P377" s="76">
        <v>33729408</v>
      </c>
      <c r="Q377" s="76"/>
      <c r="R377" s="76"/>
      <c r="S377" s="128"/>
      <c r="T377" s="77">
        <v>0</v>
      </c>
    </row>
    <row r="378" spans="2:20" ht="30" hidden="1" customHeight="1" x14ac:dyDescent="0.35">
      <c r="B378" s="75">
        <v>90</v>
      </c>
      <c r="C378" s="126" t="s">
        <v>102</v>
      </c>
      <c r="D378" s="125" t="s">
        <v>114</v>
      </c>
      <c r="E378" s="75">
        <v>2026</v>
      </c>
      <c r="F378" s="71" t="str">
        <f t="shared" si="11"/>
        <v>903. Cuidado Continuo por una vida con bienestar con enfoque diferencial étnicoComunitario2026</v>
      </c>
      <c r="G378" s="127" t="s">
        <v>209</v>
      </c>
      <c r="H378" s="75" t="s">
        <v>358</v>
      </c>
      <c r="I378" s="75" t="s">
        <v>61</v>
      </c>
      <c r="J378" s="71" t="s">
        <v>429</v>
      </c>
      <c r="K378" s="75" t="s">
        <v>353</v>
      </c>
      <c r="L378" s="75" t="s">
        <v>369</v>
      </c>
      <c r="M378" s="75" t="s">
        <v>424</v>
      </c>
      <c r="N378" s="12" t="s">
        <v>418</v>
      </c>
      <c r="O378" s="71" t="str">
        <f t="shared" si="12"/>
        <v>903. Cuidado Continuo por una vida con bienestar con enfoque diferencial étnicoComunitario20262_KENNEDY1_ENERO_2026</v>
      </c>
      <c r="P378" s="76">
        <v>11243136</v>
      </c>
      <c r="Q378" s="76"/>
      <c r="R378" s="76"/>
      <c r="S378" s="128">
        <v>0.5</v>
      </c>
      <c r="T378" s="77">
        <v>5621568</v>
      </c>
    </row>
    <row r="379" spans="2:20" ht="30" hidden="1" customHeight="1" x14ac:dyDescent="0.35">
      <c r="B379" s="75">
        <v>91</v>
      </c>
      <c r="C379" s="126" t="s">
        <v>102</v>
      </c>
      <c r="D379" s="125" t="s">
        <v>114</v>
      </c>
      <c r="E379" s="75">
        <v>2026</v>
      </c>
      <c r="F379" s="71" t="str">
        <f t="shared" si="11"/>
        <v>913. Cuidado Continuo por una vida con bienestar con enfoque diferencial étnicoComunitario2026</v>
      </c>
      <c r="G379" s="127" t="s">
        <v>210</v>
      </c>
      <c r="H379" s="75" t="s">
        <v>358</v>
      </c>
      <c r="I379" s="75" t="s">
        <v>61</v>
      </c>
      <c r="J379" s="71" t="s">
        <v>429</v>
      </c>
      <c r="K379" s="75" t="s">
        <v>353</v>
      </c>
      <c r="L379" s="75" t="s">
        <v>369</v>
      </c>
      <c r="M379" s="75" t="s">
        <v>424</v>
      </c>
      <c r="N379" s="12" t="s">
        <v>418</v>
      </c>
      <c r="O379" s="71" t="str">
        <f t="shared" si="12"/>
        <v>913. Cuidado Continuo por una vida con bienestar con enfoque diferencial étnicoComunitario20262_KENNEDY1_ENERO_2026</v>
      </c>
      <c r="P379" s="76">
        <v>19305648</v>
      </c>
      <c r="Q379" s="76"/>
      <c r="R379" s="76"/>
      <c r="S379" s="128">
        <v>1</v>
      </c>
      <c r="T379" s="77">
        <v>19305648</v>
      </c>
    </row>
    <row r="380" spans="2:20" ht="30" hidden="1" customHeight="1" x14ac:dyDescent="0.35">
      <c r="B380" s="75">
        <v>92</v>
      </c>
      <c r="C380" s="126" t="s">
        <v>103</v>
      </c>
      <c r="D380" s="125" t="s">
        <v>114</v>
      </c>
      <c r="E380" s="75">
        <v>2026</v>
      </c>
      <c r="F380" s="71" t="str">
        <f t="shared" si="11"/>
        <v>924. Cuidado Continuo por una vida con bienestar con enfoque GéneroComunitario2026</v>
      </c>
      <c r="G380" s="127" t="s">
        <v>211</v>
      </c>
      <c r="H380" s="75" t="s">
        <v>358</v>
      </c>
      <c r="I380" s="75" t="s">
        <v>61</v>
      </c>
      <c r="J380" s="71" t="s">
        <v>429</v>
      </c>
      <c r="K380" s="75" t="s">
        <v>371</v>
      </c>
      <c r="L380" s="75" t="s">
        <v>59</v>
      </c>
      <c r="M380" s="75" t="s">
        <v>424</v>
      </c>
      <c r="N380" s="12" t="s">
        <v>418</v>
      </c>
      <c r="O380" s="71" t="str">
        <f t="shared" si="12"/>
        <v>924. Cuidado Continuo por una vida con bienestar con enfoque GéneroComunitario20262_KENNEDY1_ENERO_2026</v>
      </c>
      <c r="P380" s="76">
        <v>372151</v>
      </c>
      <c r="Q380" s="76"/>
      <c r="R380" s="76"/>
      <c r="S380" s="128">
        <v>15</v>
      </c>
      <c r="T380" s="77">
        <v>5582265</v>
      </c>
    </row>
    <row r="381" spans="2:20" ht="30" hidden="1" customHeight="1" x14ac:dyDescent="0.35">
      <c r="B381" s="75">
        <v>93</v>
      </c>
      <c r="C381" s="126" t="s">
        <v>103</v>
      </c>
      <c r="D381" s="125" t="s">
        <v>114</v>
      </c>
      <c r="E381" s="75">
        <v>2026</v>
      </c>
      <c r="F381" s="71" t="str">
        <f t="shared" si="11"/>
        <v>934. Cuidado Continuo por una vida con bienestar con enfoque GéneroComunitario2026</v>
      </c>
      <c r="G381" s="127" t="s">
        <v>212</v>
      </c>
      <c r="H381" s="75" t="s">
        <v>359</v>
      </c>
      <c r="I381" s="75" t="s">
        <v>61</v>
      </c>
      <c r="J381" s="71" t="s">
        <v>429</v>
      </c>
      <c r="K381" s="75" t="s">
        <v>371</v>
      </c>
      <c r="L381" s="75" t="s">
        <v>59</v>
      </c>
      <c r="M381" s="75" t="s">
        <v>424</v>
      </c>
      <c r="N381" s="12" t="s">
        <v>418</v>
      </c>
      <c r="O381" s="71" t="str">
        <f t="shared" si="12"/>
        <v>934. Cuidado Continuo por una vida con bienestar con enfoque GéneroComunitario20262_KENNEDY1_ENERO_2026</v>
      </c>
      <c r="P381" s="76">
        <v>372151</v>
      </c>
      <c r="Q381" s="76"/>
      <c r="R381" s="76"/>
      <c r="S381" s="128">
        <v>9</v>
      </c>
      <c r="T381" s="77">
        <v>3349359</v>
      </c>
    </row>
    <row r="382" spans="2:20" ht="30" hidden="1" customHeight="1" x14ac:dyDescent="0.35">
      <c r="B382" s="75">
        <v>94</v>
      </c>
      <c r="C382" s="126" t="s">
        <v>103</v>
      </c>
      <c r="D382" s="125" t="s">
        <v>114</v>
      </c>
      <c r="E382" s="75">
        <v>2026</v>
      </c>
      <c r="F382" s="71" t="str">
        <f t="shared" si="11"/>
        <v>944. Cuidado Continuo por una vida con bienestar con enfoque GéneroComunitario2026</v>
      </c>
      <c r="G382" s="127" t="s">
        <v>213</v>
      </c>
      <c r="H382" s="75" t="s">
        <v>358</v>
      </c>
      <c r="I382" s="75" t="s">
        <v>61</v>
      </c>
      <c r="J382" s="71" t="s">
        <v>429</v>
      </c>
      <c r="K382" s="75" t="s">
        <v>371</v>
      </c>
      <c r="L382" s="75" t="s">
        <v>59</v>
      </c>
      <c r="M382" s="75" t="s">
        <v>424</v>
      </c>
      <c r="N382" s="12" t="s">
        <v>418</v>
      </c>
      <c r="O382" s="71" t="str">
        <f t="shared" si="12"/>
        <v>944. Cuidado Continuo por una vida con bienestar con enfoque GéneroComunitario20262_KENNEDY1_ENERO_2026</v>
      </c>
      <c r="P382" s="76">
        <v>372151</v>
      </c>
      <c r="Q382" s="76"/>
      <c r="R382" s="76"/>
      <c r="S382" s="128">
        <v>4</v>
      </c>
      <c r="T382" s="77">
        <v>1488604</v>
      </c>
    </row>
    <row r="383" spans="2:20" ht="30" hidden="1" customHeight="1" x14ac:dyDescent="0.35">
      <c r="B383" s="75">
        <v>95</v>
      </c>
      <c r="C383" s="126" t="s">
        <v>103</v>
      </c>
      <c r="D383" s="125" t="s">
        <v>114</v>
      </c>
      <c r="E383" s="75">
        <v>2026</v>
      </c>
      <c r="F383" s="71" t="str">
        <f t="shared" si="11"/>
        <v>954. Cuidado Continuo por una vida con bienestar con enfoque GéneroComunitario2026</v>
      </c>
      <c r="G383" s="127" t="s">
        <v>214</v>
      </c>
      <c r="H383" s="75" t="s">
        <v>359</v>
      </c>
      <c r="I383" s="75" t="s">
        <v>61</v>
      </c>
      <c r="J383" s="71" t="s">
        <v>429</v>
      </c>
      <c r="K383" s="75" t="s">
        <v>371</v>
      </c>
      <c r="L383" s="75" t="s">
        <v>59</v>
      </c>
      <c r="M383" s="75" t="s">
        <v>424</v>
      </c>
      <c r="N383" s="12" t="s">
        <v>418</v>
      </c>
      <c r="O383" s="71" t="str">
        <f t="shared" si="12"/>
        <v>954. Cuidado Continuo por una vida con bienestar con enfoque GéneroComunitario20262_KENNEDY1_ENERO_2026</v>
      </c>
      <c r="P383" s="76">
        <v>70270</v>
      </c>
      <c r="Q383" s="76"/>
      <c r="R383" s="76"/>
      <c r="S383" s="128">
        <v>24</v>
      </c>
      <c r="T383" s="77">
        <v>1686480</v>
      </c>
    </row>
    <row r="384" spans="2:20" ht="30" hidden="1" customHeight="1" x14ac:dyDescent="0.35">
      <c r="B384" s="75">
        <v>96</v>
      </c>
      <c r="C384" s="126" t="s">
        <v>103</v>
      </c>
      <c r="D384" s="125" t="s">
        <v>114</v>
      </c>
      <c r="E384" s="75">
        <v>2026</v>
      </c>
      <c r="F384" s="71" t="str">
        <f t="shared" si="11"/>
        <v>964. Cuidado Continuo por una vida con bienestar con enfoque GéneroComunitario2026</v>
      </c>
      <c r="G384" s="127" t="s">
        <v>215</v>
      </c>
      <c r="H384" s="75" t="s">
        <v>359</v>
      </c>
      <c r="I384" s="75" t="s">
        <v>61</v>
      </c>
      <c r="J384" s="71" t="s">
        <v>429</v>
      </c>
      <c r="K384" s="75" t="s">
        <v>371</v>
      </c>
      <c r="L384" s="75" t="s">
        <v>59</v>
      </c>
      <c r="M384" s="75" t="s">
        <v>424</v>
      </c>
      <c r="N384" s="12" t="s">
        <v>418</v>
      </c>
      <c r="O384" s="71" t="str">
        <f t="shared" si="12"/>
        <v>964. Cuidado Continuo por una vida con bienestar con enfoque GéneroComunitario20262_KENNEDY1_ENERO_2026</v>
      </c>
      <c r="P384" s="76">
        <v>70270</v>
      </c>
      <c r="Q384" s="76"/>
      <c r="R384" s="76"/>
      <c r="S384" s="128">
        <v>24</v>
      </c>
      <c r="T384" s="77">
        <v>1686480</v>
      </c>
    </row>
    <row r="385" spans="2:20" ht="30" hidden="1" customHeight="1" x14ac:dyDescent="0.35">
      <c r="B385" s="75">
        <v>97</v>
      </c>
      <c r="C385" s="126" t="s">
        <v>103</v>
      </c>
      <c r="D385" s="125" t="s">
        <v>114</v>
      </c>
      <c r="E385" s="75">
        <v>2026</v>
      </c>
      <c r="F385" s="71" t="str">
        <f t="shared" si="11"/>
        <v>974. Cuidado Continuo por una vida con bienestar con enfoque GéneroComunitario2026</v>
      </c>
      <c r="G385" s="127" t="s">
        <v>216</v>
      </c>
      <c r="H385" s="75" t="s">
        <v>358</v>
      </c>
      <c r="I385" s="75" t="s">
        <v>61</v>
      </c>
      <c r="J385" s="71" t="s">
        <v>429</v>
      </c>
      <c r="K385" s="75" t="s">
        <v>371</v>
      </c>
      <c r="L385" s="75" t="s">
        <v>59</v>
      </c>
      <c r="M385" s="75" t="s">
        <v>424</v>
      </c>
      <c r="N385" s="12" t="s">
        <v>418</v>
      </c>
      <c r="O385" s="71" t="str">
        <f t="shared" si="12"/>
        <v>974. Cuidado Continuo por una vida con bienestar con enfoque GéneroComunitario20262_KENNEDY1_ENERO_2026</v>
      </c>
      <c r="P385" s="76">
        <v>215123</v>
      </c>
      <c r="Q385" s="76"/>
      <c r="R385" s="76"/>
      <c r="S385" s="128">
        <v>7</v>
      </c>
      <c r="T385" s="77">
        <v>1505861</v>
      </c>
    </row>
    <row r="386" spans="2:20" ht="30" hidden="1" customHeight="1" x14ac:dyDescent="0.35">
      <c r="B386" s="75">
        <v>98</v>
      </c>
      <c r="C386" s="126" t="s">
        <v>103</v>
      </c>
      <c r="D386" s="125" t="s">
        <v>114</v>
      </c>
      <c r="E386" s="75">
        <v>2026</v>
      </c>
      <c r="F386" s="71" t="str">
        <f t="shared" si="11"/>
        <v>984. Cuidado Continuo por una vida con bienestar con enfoque GéneroComunitario2026</v>
      </c>
      <c r="G386" s="127" t="s">
        <v>217</v>
      </c>
      <c r="H386" s="75" t="s">
        <v>359</v>
      </c>
      <c r="I386" s="75" t="s">
        <v>61</v>
      </c>
      <c r="J386" s="71" t="s">
        <v>429</v>
      </c>
      <c r="K386" s="75" t="s">
        <v>371</v>
      </c>
      <c r="L386" s="75" t="s">
        <v>59</v>
      </c>
      <c r="M386" s="75" t="s">
        <v>424</v>
      </c>
      <c r="N386" s="12" t="s">
        <v>418</v>
      </c>
      <c r="O386" s="71" t="str">
        <f t="shared" si="12"/>
        <v>984. Cuidado Continuo por una vida con bienestar con enfoque GéneroComunitario20262_KENNEDY1_ENERO_2026</v>
      </c>
      <c r="P386" s="76">
        <v>161342</v>
      </c>
      <c r="Q386" s="76"/>
      <c r="R386" s="76"/>
      <c r="S386" s="128">
        <v>9</v>
      </c>
      <c r="T386" s="77">
        <v>1452078</v>
      </c>
    </row>
    <row r="387" spans="2:20" ht="30" hidden="1" customHeight="1" x14ac:dyDescent="0.35">
      <c r="B387" s="75">
        <v>99</v>
      </c>
      <c r="C387" s="126" t="s">
        <v>103</v>
      </c>
      <c r="D387" s="125" t="s">
        <v>114</v>
      </c>
      <c r="E387" s="75">
        <v>2026</v>
      </c>
      <c r="F387" s="71" t="str">
        <f t="shared" si="11"/>
        <v>994. Cuidado Continuo por una vida con bienestar con enfoque GéneroComunitario2026</v>
      </c>
      <c r="G387" s="127" t="s">
        <v>218</v>
      </c>
      <c r="H387" s="75" t="s">
        <v>359</v>
      </c>
      <c r="I387" s="75" t="s">
        <v>61</v>
      </c>
      <c r="J387" s="71" t="s">
        <v>429</v>
      </c>
      <c r="K387" s="75" t="s">
        <v>353</v>
      </c>
      <c r="L387" s="75" t="s">
        <v>369</v>
      </c>
      <c r="M387" s="75" t="s">
        <v>424</v>
      </c>
      <c r="N387" s="12" t="s">
        <v>418</v>
      </c>
      <c r="O387" s="71" t="str">
        <f t="shared" si="12"/>
        <v>994. Cuidado Continuo por una vida con bienestar con enfoque GéneroComunitario20262_KENNEDY1_ENERO_2026</v>
      </c>
      <c r="P387" s="76">
        <v>5621568</v>
      </c>
      <c r="Q387" s="76"/>
      <c r="R387" s="76"/>
      <c r="S387" s="128"/>
      <c r="T387" s="77">
        <v>0</v>
      </c>
    </row>
    <row r="388" spans="2:20" ht="30" hidden="1" customHeight="1" x14ac:dyDescent="0.35">
      <c r="B388" s="75">
        <v>100</v>
      </c>
      <c r="C388" s="126" t="s">
        <v>103</v>
      </c>
      <c r="D388" s="125" t="s">
        <v>114</v>
      </c>
      <c r="E388" s="75">
        <v>2026</v>
      </c>
      <c r="F388" s="71" t="str">
        <f t="shared" si="11"/>
        <v>1004. Cuidado Continuo por una vida con bienestar con enfoque GéneroComunitario2026</v>
      </c>
      <c r="G388" s="127" t="s">
        <v>219</v>
      </c>
      <c r="H388" s="75" t="s">
        <v>360</v>
      </c>
      <c r="I388" s="75" t="s">
        <v>61</v>
      </c>
      <c r="J388" s="71" t="s">
        <v>429</v>
      </c>
      <c r="K388" s="75" t="s">
        <v>373</v>
      </c>
      <c r="L388" s="75" t="s">
        <v>59</v>
      </c>
      <c r="M388" s="75" t="s">
        <v>424</v>
      </c>
      <c r="N388" s="12" t="s">
        <v>418</v>
      </c>
      <c r="O388" s="71" t="str">
        <f t="shared" si="12"/>
        <v>1004. Cuidado Continuo por una vida con bienestar con enfoque GéneroComunitario20262_KENNEDY1_ENERO_2026</v>
      </c>
      <c r="P388" s="76">
        <v>199714</v>
      </c>
      <c r="Q388" s="76"/>
      <c r="R388" s="76"/>
      <c r="S388" s="128">
        <v>14</v>
      </c>
      <c r="T388" s="77">
        <v>2795996</v>
      </c>
    </row>
    <row r="389" spans="2:20" ht="30" hidden="1" customHeight="1" x14ac:dyDescent="0.35">
      <c r="B389" s="75">
        <v>101</v>
      </c>
      <c r="C389" s="126" t="s">
        <v>104</v>
      </c>
      <c r="D389" s="125" t="s">
        <v>114</v>
      </c>
      <c r="E389" s="75">
        <v>2026</v>
      </c>
      <c r="F389" s="71" t="str">
        <f t="shared" si="11"/>
        <v>1015. Cuidado Continuo por una vida con bienestar con enfoque Población para formas extremas de exclusión:Comunitario2026</v>
      </c>
      <c r="G389" s="127" t="s">
        <v>220</v>
      </c>
      <c r="H389" s="75" t="s">
        <v>358</v>
      </c>
      <c r="I389" s="75" t="s">
        <v>61</v>
      </c>
      <c r="J389" s="71" t="s">
        <v>429</v>
      </c>
      <c r="K389" s="75" t="s">
        <v>371</v>
      </c>
      <c r="L389" s="75" t="s">
        <v>369</v>
      </c>
      <c r="M389" s="75" t="s">
        <v>424</v>
      </c>
      <c r="N389" s="12" t="s">
        <v>418</v>
      </c>
      <c r="O389" s="71" t="str">
        <f t="shared" si="12"/>
        <v>1015. Cuidado Continuo por una vida con bienestar con enfoque Población para formas extremas de exclusión:Comunitario20262_KENNEDY1_ENERO_2026</v>
      </c>
      <c r="P389" s="76">
        <v>322686</v>
      </c>
      <c r="Q389" s="76"/>
      <c r="R389" s="76"/>
      <c r="S389" s="128"/>
      <c r="T389" s="77">
        <v>0</v>
      </c>
    </row>
    <row r="390" spans="2:20" ht="30" hidden="1" customHeight="1" x14ac:dyDescent="0.35">
      <c r="B390" s="75">
        <v>102</v>
      </c>
      <c r="C390" s="126" t="s">
        <v>104</v>
      </c>
      <c r="D390" s="125" t="s">
        <v>114</v>
      </c>
      <c r="E390" s="75">
        <v>2026</v>
      </c>
      <c r="F390" s="71" t="str">
        <f t="shared" si="11"/>
        <v>1025. Cuidado Continuo por una vida con bienestar con enfoque Población para formas extremas de exclusión:Comunitario2026</v>
      </c>
      <c r="G390" s="127" t="s">
        <v>221</v>
      </c>
      <c r="H390" s="75" t="s">
        <v>359</v>
      </c>
      <c r="I390" s="75" t="s">
        <v>61</v>
      </c>
      <c r="J390" s="71" t="s">
        <v>429</v>
      </c>
      <c r="K390" s="75" t="s">
        <v>371</v>
      </c>
      <c r="L390" s="75" t="s">
        <v>369</v>
      </c>
      <c r="M390" s="75" t="s">
        <v>424</v>
      </c>
      <c r="N390" s="12" t="s">
        <v>418</v>
      </c>
      <c r="O390" s="71" t="str">
        <f t="shared" si="12"/>
        <v>1025. Cuidado Continuo por una vida con bienestar con enfoque Población para formas extremas de exclusión:Comunitario20262_KENNEDY1_ENERO_2026</v>
      </c>
      <c r="P390" s="76">
        <v>322686</v>
      </c>
      <c r="Q390" s="76"/>
      <c r="R390" s="76"/>
      <c r="S390" s="128"/>
      <c r="T390" s="77">
        <v>0</v>
      </c>
    </row>
    <row r="391" spans="2:20" ht="30" hidden="1" customHeight="1" x14ac:dyDescent="0.35">
      <c r="B391" s="75">
        <v>103</v>
      </c>
      <c r="C391" s="126" t="s">
        <v>104</v>
      </c>
      <c r="D391" s="125" t="s">
        <v>114</v>
      </c>
      <c r="E391" s="75">
        <v>2026</v>
      </c>
      <c r="F391" s="71" t="str">
        <f t="shared" si="11"/>
        <v>1035. Cuidado Continuo por una vida con bienestar con enfoque Población para formas extremas de exclusión:Comunitario2026</v>
      </c>
      <c r="G391" s="127" t="s">
        <v>222</v>
      </c>
      <c r="H391" s="75" t="s">
        <v>360</v>
      </c>
      <c r="I391" s="75" t="s">
        <v>61</v>
      </c>
      <c r="J391" s="71" t="s">
        <v>429</v>
      </c>
      <c r="K391" s="75" t="s">
        <v>371</v>
      </c>
      <c r="L391" s="75" t="s">
        <v>369</v>
      </c>
      <c r="M391" s="75" t="s">
        <v>424</v>
      </c>
      <c r="N391" s="12" t="s">
        <v>418</v>
      </c>
      <c r="O391" s="71" t="str">
        <f t="shared" si="12"/>
        <v>1035. Cuidado Continuo por una vida con bienestar con enfoque Población para formas extremas de exclusión:Comunitario20262_KENNEDY1_ENERO_2026</v>
      </c>
      <c r="P391" s="76">
        <v>53781</v>
      </c>
      <c r="Q391" s="76"/>
      <c r="R391" s="76"/>
      <c r="S391" s="128"/>
      <c r="T391" s="77">
        <v>0</v>
      </c>
    </row>
    <row r="392" spans="2:20" ht="30" hidden="1" customHeight="1" x14ac:dyDescent="0.35">
      <c r="B392" s="75">
        <v>104</v>
      </c>
      <c r="C392" s="126" t="s">
        <v>104</v>
      </c>
      <c r="D392" s="125" t="s">
        <v>114</v>
      </c>
      <c r="E392" s="75">
        <v>2026</v>
      </c>
      <c r="F392" s="71" t="str">
        <f t="shared" ref="F392:F455" si="13">B392&amp;C392&amp;D392&amp;E392</f>
        <v>1045. Cuidado Continuo por una vida con bienestar con enfoque Población para formas extremas de exclusión:Comunitario2026</v>
      </c>
      <c r="G392" s="127" t="s">
        <v>223</v>
      </c>
      <c r="H392" s="75" t="s">
        <v>358</v>
      </c>
      <c r="I392" s="75" t="s">
        <v>61</v>
      </c>
      <c r="J392" s="71" t="s">
        <v>429</v>
      </c>
      <c r="K392" s="75" t="s">
        <v>371</v>
      </c>
      <c r="L392" s="75" t="s">
        <v>369</v>
      </c>
      <c r="M392" s="75" t="s">
        <v>424</v>
      </c>
      <c r="N392" s="12" t="s">
        <v>418</v>
      </c>
      <c r="O392" s="71" t="str">
        <f t="shared" si="12"/>
        <v>1045. Cuidado Continuo por una vida con bienestar con enfoque Población para formas extremas de exclusión:Comunitario20262_KENNEDY1_ENERO_2026</v>
      </c>
      <c r="P392" s="76">
        <v>210809</v>
      </c>
      <c r="Q392" s="76"/>
      <c r="R392" s="76"/>
      <c r="S392" s="128"/>
      <c r="T392" s="77">
        <v>0</v>
      </c>
    </row>
    <row r="393" spans="2:20" ht="30" hidden="1" customHeight="1" x14ac:dyDescent="0.35">
      <c r="B393" s="75">
        <v>105</v>
      </c>
      <c r="C393" s="126" t="s">
        <v>104</v>
      </c>
      <c r="D393" s="125" t="s">
        <v>114</v>
      </c>
      <c r="E393" s="75">
        <v>2026</v>
      </c>
      <c r="F393" s="71" t="str">
        <f t="shared" si="13"/>
        <v>1055. Cuidado Continuo por una vida con bienestar con enfoque Población para formas extremas de exclusión:Comunitario2026</v>
      </c>
      <c r="G393" s="127" t="s">
        <v>224</v>
      </c>
      <c r="H393" s="75" t="s">
        <v>360</v>
      </c>
      <c r="I393" s="75" t="s">
        <v>61</v>
      </c>
      <c r="J393" s="71" t="s">
        <v>429</v>
      </c>
      <c r="K393" s="75" t="s">
        <v>373</v>
      </c>
      <c r="L393" s="75" t="s">
        <v>369</v>
      </c>
      <c r="M393" s="75" t="s">
        <v>424</v>
      </c>
      <c r="N393" s="12" t="s">
        <v>418</v>
      </c>
      <c r="O393" s="71" t="str">
        <f t="shared" ref="O393:O456" si="14">+F393&amp;M393&amp;N393</f>
        <v>1055. Cuidado Continuo por una vida con bienestar con enfoque Población para formas extremas de exclusión:Comunitario20262_KENNEDY1_ENERO_2026</v>
      </c>
      <c r="P393" s="76">
        <v>281078</v>
      </c>
      <c r="Q393" s="76"/>
      <c r="R393" s="76"/>
      <c r="S393" s="128"/>
      <c r="T393" s="77">
        <v>0</v>
      </c>
    </row>
    <row r="394" spans="2:20" ht="30" hidden="1" customHeight="1" x14ac:dyDescent="0.35">
      <c r="B394" s="75">
        <v>106</v>
      </c>
      <c r="C394" s="126" t="s">
        <v>104</v>
      </c>
      <c r="D394" s="125" t="s">
        <v>114</v>
      </c>
      <c r="E394" s="75">
        <v>2026</v>
      </c>
      <c r="F394" s="71" t="str">
        <f t="shared" si="13"/>
        <v>1065. Cuidado Continuo por una vida con bienestar con enfoque Población para formas extremas de exclusión:Comunitario2026</v>
      </c>
      <c r="G394" s="127" t="s">
        <v>225</v>
      </c>
      <c r="H394" s="75" t="s">
        <v>358</v>
      </c>
      <c r="I394" s="75" t="s">
        <v>61</v>
      </c>
      <c r="J394" s="71" t="s">
        <v>429</v>
      </c>
      <c r="K394" s="75" t="s">
        <v>371</v>
      </c>
      <c r="L394" s="75" t="s">
        <v>59</v>
      </c>
      <c r="M394" s="75" t="s">
        <v>424</v>
      </c>
      <c r="N394" s="12" t="s">
        <v>418</v>
      </c>
      <c r="O394" s="71" t="str">
        <f t="shared" si="14"/>
        <v>1065. Cuidado Continuo por una vida con bienestar con enfoque Población para formas extremas de exclusión:Comunitario20262_KENNEDY1_ENERO_2026</v>
      </c>
      <c r="P394" s="76">
        <v>210809</v>
      </c>
      <c r="Q394" s="76"/>
      <c r="R394" s="76"/>
      <c r="S394" s="128">
        <v>36</v>
      </c>
      <c r="T394" s="77">
        <v>7589124</v>
      </c>
    </row>
    <row r="395" spans="2:20" ht="30" hidden="1" customHeight="1" x14ac:dyDescent="0.35">
      <c r="B395" s="75">
        <v>107</v>
      </c>
      <c r="C395" s="126" t="s">
        <v>104</v>
      </c>
      <c r="D395" s="125" t="s">
        <v>114</v>
      </c>
      <c r="E395" s="75">
        <v>2026</v>
      </c>
      <c r="F395" s="71" t="str">
        <f t="shared" si="13"/>
        <v>1075. Cuidado Continuo por una vida con bienestar con enfoque Población para formas extremas de exclusión:Comunitario2026</v>
      </c>
      <c r="G395" s="127" t="s">
        <v>226</v>
      </c>
      <c r="H395" s="75" t="s">
        <v>359</v>
      </c>
      <c r="I395" s="75" t="s">
        <v>61</v>
      </c>
      <c r="J395" s="71" t="s">
        <v>429</v>
      </c>
      <c r="K395" s="75" t="s">
        <v>371</v>
      </c>
      <c r="L395" s="75" t="s">
        <v>59</v>
      </c>
      <c r="M395" s="75" t="s">
        <v>424</v>
      </c>
      <c r="N395" s="12" t="s">
        <v>418</v>
      </c>
      <c r="O395" s="71" t="str">
        <f t="shared" si="14"/>
        <v>1075. Cuidado Continuo por una vida con bienestar con enfoque Población para formas extremas de exclusión:Comunitario20262_KENNEDY1_ENERO_2026</v>
      </c>
      <c r="P395" s="76">
        <v>55938</v>
      </c>
      <c r="Q395" s="76"/>
      <c r="R395" s="76"/>
      <c r="S395" s="128">
        <v>30</v>
      </c>
      <c r="T395" s="77">
        <v>1678140</v>
      </c>
    </row>
    <row r="396" spans="2:20" ht="30" hidden="1" customHeight="1" x14ac:dyDescent="0.35">
      <c r="B396" s="75">
        <v>108</v>
      </c>
      <c r="C396" s="126" t="s">
        <v>104</v>
      </c>
      <c r="D396" s="125" t="s">
        <v>114</v>
      </c>
      <c r="E396" s="75">
        <v>2026</v>
      </c>
      <c r="F396" s="71" t="str">
        <f t="shared" si="13"/>
        <v>1085. Cuidado Continuo por una vida con bienestar con enfoque Población para formas extremas de exclusión:Comunitario2026</v>
      </c>
      <c r="G396" s="127" t="s">
        <v>227</v>
      </c>
      <c r="H396" s="75" t="s">
        <v>359</v>
      </c>
      <c r="I396" s="75" t="s">
        <v>61</v>
      </c>
      <c r="J396" s="71" t="s">
        <v>429</v>
      </c>
      <c r="K396" s="75" t="s">
        <v>371</v>
      </c>
      <c r="L396" s="75" t="s">
        <v>59</v>
      </c>
      <c r="M396" s="75" t="s">
        <v>424</v>
      </c>
      <c r="N396" s="12" t="s">
        <v>418</v>
      </c>
      <c r="O396" s="71" t="str">
        <f t="shared" si="14"/>
        <v>1085. Cuidado Continuo por una vida con bienestar con enfoque Población para formas extremas de exclusión:Comunitario20262_KENNEDY1_ENERO_2026</v>
      </c>
      <c r="P396" s="76">
        <v>210809</v>
      </c>
      <c r="Q396" s="76"/>
      <c r="R396" s="76"/>
      <c r="S396" s="128">
        <v>32</v>
      </c>
      <c r="T396" s="77">
        <v>6745888</v>
      </c>
    </row>
    <row r="397" spans="2:20" ht="30" hidden="1" customHeight="1" x14ac:dyDescent="0.35">
      <c r="B397" s="75">
        <v>109</v>
      </c>
      <c r="C397" s="126" t="s">
        <v>104</v>
      </c>
      <c r="D397" s="125" t="s">
        <v>114</v>
      </c>
      <c r="E397" s="75">
        <v>2026</v>
      </c>
      <c r="F397" s="71" t="str">
        <f t="shared" si="13"/>
        <v>1095. Cuidado Continuo por una vida con bienestar con enfoque Población para formas extremas de exclusión:Comunitario2026</v>
      </c>
      <c r="G397" s="127" t="s">
        <v>228</v>
      </c>
      <c r="H397" s="75" t="s">
        <v>360</v>
      </c>
      <c r="I397" s="75" t="s">
        <v>61</v>
      </c>
      <c r="J397" s="71" t="s">
        <v>429</v>
      </c>
      <c r="K397" s="75" t="s">
        <v>373</v>
      </c>
      <c r="L397" s="75" t="s">
        <v>59</v>
      </c>
      <c r="M397" s="75" t="s">
        <v>424</v>
      </c>
      <c r="N397" s="12" t="s">
        <v>418</v>
      </c>
      <c r="O397" s="71" t="str">
        <f t="shared" si="14"/>
        <v>1095. Cuidado Continuo por una vida con bienestar con enfoque Población para formas extremas de exclusión:Comunitario20262_KENNEDY1_ENERO_2026</v>
      </c>
      <c r="P397" s="76">
        <v>199714</v>
      </c>
      <c r="Q397" s="76"/>
      <c r="R397" s="76"/>
      <c r="S397" s="128">
        <v>5</v>
      </c>
      <c r="T397" s="77">
        <v>998570</v>
      </c>
    </row>
    <row r="398" spans="2:20" ht="30" hidden="1" customHeight="1" x14ac:dyDescent="0.35">
      <c r="B398" s="75">
        <v>110</v>
      </c>
      <c r="C398" s="126" t="s">
        <v>104</v>
      </c>
      <c r="D398" s="125" t="s">
        <v>119</v>
      </c>
      <c r="E398" s="75">
        <v>2026</v>
      </c>
      <c r="F398" s="71" t="str">
        <f t="shared" si="13"/>
        <v>1105. Cuidado Continuo por una vida con bienestar con enfoque Población para formas extremas de exclusión:Laboral2026</v>
      </c>
      <c r="G398" s="127" t="s">
        <v>229</v>
      </c>
      <c r="H398" s="75" t="s">
        <v>358</v>
      </c>
      <c r="I398" s="75" t="s">
        <v>61</v>
      </c>
      <c r="J398" s="71" t="s">
        <v>429</v>
      </c>
      <c r="K398" s="75" t="s">
        <v>371</v>
      </c>
      <c r="L398" s="75" t="s">
        <v>59</v>
      </c>
      <c r="M398" s="75" t="s">
        <v>424</v>
      </c>
      <c r="N398" s="12" t="s">
        <v>418</v>
      </c>
      <c r="O398" s="71" t="str">
        <f t="shared" si="14"/>
        <v>1105. Cuidado Continuo por una vida con bienestar con enfoque Población para formas extremas de exclusión:Laboral20262_KENNEDY1_ENERO_2026</v>
      </c>
      <c r="P398" s="76">
        <v>316213</v>
      </c>
      <c r="Q398" s="76"/>
      <c r="R398" s="76"/>
      <c r="S398" s="128">
        <v>5</v>
      </c>
      <c r="T398" s="77">
        <v>1581065</v>
      </c>
    </row>
    <row r="399" spans="2:20" ht="30" hidden="1" customHeight="1" x14ac:dyDescent="0.35">
      <c r="B399" s="75">
        <v>111</v>
      </c>
      <c r="C399" s="126" t="s">
        <v>104</v>
      </c>
      <c r="D399" s="125" t="s">
        <v>119</v>
      </c>
      <c r="E399" s="75">
        <v>2026</v>
      </c>
      <c r="F399" s="71" t="str">
        <f t="shared" si="13"/>
        <v>1115. Cuidado Continuo por una vida con bienestar con enfoque Población para formas extremas de exclusión:Laboral2026</v>
      </c>
      <c r="G399" s="127" t="s">
        <v>230</v>
      </c>
      <c r="H399" s="75" t="s">
        <v>359</v>
      </c>
      <c r="I399" s="75" t="s">
        <v>61</v>
      </c>
      <c r="J399" s="71" t="s">
        <v>429</v>
      </c>
      <c r="K399" s="75" t="s">
        <v>379</v>
      </c>
      <c r="L399" s="75" t="s">
        <v>59</v>
      </c>
      <c r="M399" s="75" t="s">
        <v>424</v>
      </c>
      <c r="N399" s="12" t="s">
        <v>418</v>
      </c>
      <c r="O399" s="71" t="str">
        <f t="shared" si="14"/>
        <v>1115. Cuidado Continuo por una vida con bienestar con enfoque Población para formas extremas de exclusión:Laboral20262_KENNEDY1_ENERO_2026</v>
      </c>
      <c r="P399" s="76">
        <v>421618</v>
      </c>
      <c r="Q399" s="76"/>
      <c r="R399" s="76"/>
      <c r="S399" s="128">
        <v>7</v>
      </c>
      <c r="T399" s="77">
        <v>2951326</v>
      </c>
    </row>
    <row r="400" spans="2:20" ht="30" hidden="1" customHeight="1" x14ac:dyDescent="0.35">
      <c r="B400" s="75">
        <v>112</v>
      </c>
      <c r="C400" s="126" t="s">
        <v>104</v>
      </c>
      <c r="D400" s="125" t="s">
        <v>119</v>
      </c>
      <c r="E400" s="75">
        <v>2026</v>
      </c>
      <c r="F400" s="71" t="str">
        <f t="shared" si="13"/>
        <v>1125. Cuidado Continuo por una vida con bienestar con enfoque Población para formas extremas de exclusión:Laboral2026</v>
      </c>
      <c r="G400" s="75" t="s">
        <v>231</v>
      </c>
      <c r="H400" s="75" t="s">
        <v>358</v>
      </c>
      <c r="I400" s="75" t="s">
        <v>61</v>
      </c>
      <c r="J400" s="71" t="s">
        <v>429</v>
      </c>
      <c r="K400" s="75" t="s">
        <v>371</v>
      </c>
      <c r="L400" s="75" t="s">
        <v>59</v>
      </c>
      <c r="M400" s="75" t="s">
        <v>424</v>
      </c>
      <c r="N400" s="12" t="s">
        <v>418</v>
      </c>
      <c r="O400" s="71" t="str">
        <f t="shared" si="14"/>
        <v>1125. Cuidado Continuo por una vida con bienestar con enfoque Población para formas extremas de exclusión:Laboral20262_KENNEDY1_ENERO_2026</v>
      </c>
      <c r="P400" s="76">
        <v>140539</v>
      </c>
      <c r="Q400" s="76"/>
      <c r="R400" s="76"/>
      <c r="S400" s="128">
        <v>8</v>
      </c>
      <c r="T400" s="77">
        <v>1124312</v>
      </c>
    </row>
    <row r="401" spans="2:20" ht="30" hidden="1" customHeight="1" x14ac:dyDescent="0.35">
      <c r="B401" s="75">
        <v>113</v>
      </c>
      <c r="C401" s="126" t="s">
        <v>104</v>
      </c>
      <c r="D401" s="125" t="s">
        <v>119</v>
      </c>
      <c r="E401" s="75">
        <v>2026</v>
      </c>
      <c r="F401" s="71" t="str">
        <f t="shared" si="13"/>
        <v>1135. Cuidado Continuo por una vida con bienestar con enfoque Población para formas extremas de exclusión:Laboral2026</v>
      </c>
      <c r="G401" s="75" t="s">
        <v>232</v>
      </c>
      <c r="H401" s="75" t="s">
        <v>359</v>
      </c>
      <c r="I401" s="75" t="s">
        <v>61</v>
      </c>
      <c r="J401" s="71" t="s">
        <v>429</v>
      </c>
      <c r="K401" s="75" t="s">
        <v>58</v>
      </c>
      <c r="L401" s="75" t="s">
        <v>59</v>
      </c>
      <c r="M401" s="75" t="s">
        <v>424</v>
      </c>
      <c r="N401" s="12" t="s">
        <v>418</v>
      </c>
      <c r="O401" s="71" t="str">
        <f t="shared" si="14"/>
        <v>1135. Cuidado Continuo por una vida con bienestar con enfoque Población para formas extremas de exclusión:Laboral20262_KENNEDY1_ENERO_2026</v>
      </c>
      <c r="P401" s="76">
        <v>70270</v>
      </c>
      <c r="Q401" s="76"/>
      <c r="R401" s="76"/>
      <c r="S401" s="128">
        <v>60</v>
      </c>
      <c r="T401" s="77">
        <v>4216200</v>
      </c>
    </row>
    <row r="402" spans="2:20" ht="30" hidden="1" customHeight="1" x14ac:dyDescent="0.35">
      <c r="B402" s="75">
        <v>114</v>
      </c>
      <c r="C402" s="126" t="s">
        <v>104</v>
      </c>
      <c r="D402" s="125" t="s">
        <v>119</v>
      </c>
      <c r="E402" s="75">
        <v>2026</v>
      </c>
      <c r="F402" s="71" t="str">
        <f t="shared" si="13"/>
        <v>1145. Cuidado Continuo por una vida con bienestar con enfoque Población para formas extremas de exclusión:Laboral2026</v>
      </c>
      <c r="G402" s="75" t="s">
        <v>233</v>
      </c>
      <c r="H402" s="75" t="s">
        <v>360</v>
      </c>
      <c r="I402" s="75" t="s">
        <v>61</v>
      </c>
      <c r="J402" s="71" t="s">
        <v>429</v>
      </c>
      <c r="K402" s="75" t="s">
        <v>380</v>
      </c>
      <c r="L402" s="75" t="s">
        <v>59</v>
      </c>
      <c r="M402" s="75" t="s">
        <v>424</v>
      </c>
      <c r="N402" s="12" t="s">
        <v>418</v>
      </c>
      <c r="O402" s="71" t="str">
        <f t="shared" si="14"/>
        <v>1145. Cuidado Continuo por una vida con bienestar con enfoque Población para formas extremas de exclusión:Laboral20262_KENNEDY1_ENERO_2026</v>
      </c>
      <c r="P402" s="76">
        <v>19971</v>
      </c>
      <c r="Q402" s="76"/>
      <c r="R402" s="76"/>
      <c r="S402" s="128">
        <v>120</v>
      </c>
      <c r="T402" s="77">
        <v>2396520</v>
      </c>
    </row>
    <row r="403" spans="2:20" ht="30" hidden="1" customHeight="1" x14ac:dyDescent="0.35">
      <c r="B403" s="75">
        <v>115</v>
      </c>
      <c r="C403" s="126" t="s">
        <v>104</v>
      </c>
      <c r="D403" s="125" t="s">
        <v>119</v>
      </c>
      <c r="E403" s="75">
        <v>2026</v>
      </c>
      <c r="F403" s="71" t="str">
        <f t="shared" si="13"/>
        <v>1155. Cuidado Continuo por una vida con bienestar con enfoque Población para formas extremas de exclusión:Laboral2026</v>
      </c>
      <c r="G403" s="75" t="s">
        <v>234</v>
      </c>
      <c r="H403" s="75" t="s">
        <v>359</v>
      </c>
      <c r="I403" s="75" t="s">
        <v>61</v>
      </c>
      <c r="J403" s="71" t="s">
        <v>429</v>
      </c>
      <c r="K403" s="75" t="s">
        <v>381</v>
      </c>
      <c r="L403" s="75" t="s">
        <v>59</v>
      </c>
      <c r="M403" s="75" t="s">
        <v>424</v>
      </c>
      <c r="N403" s="12" t="s">
        <v>418</v>
      </c>
      <c r="O403" s="71" t="str">
        <f t="shared" si="14"/>
        <v>1155. Cuidado Continuo por una vida con bienestar con enfoque Población para formas extremas de exclusión:Laboral20262_KENNEDY1_ENERO_2026</v>
      </c>
      <c r="P403" s="76">
        <v>70270</v>
      </c>
      <c r="Q403" s="76"/>
      <c r="R403" s="76"/>
      <c r="S403" s="128">
        <v>20</v>
      </c>
      <c r="T403" s="77">
        <v>1405400</v>
      </c>
    </row>
    <row r="404" spans="2:20" ht="30" hidden="1" customHeight="1" x14ac:dyDescent="0.35">
      <c r="B404" s="75">
        <v>116</v>
      </c>
      <c r="C404" s="126" t="s">
        <v>105</v>
      </c>
      <c r="D404" s="125" t="s">
        <v>115</v>
      </c>
      <c r="E404" s="75">
        <v>2026</v>
      </c>
      <c r="F404" s="71" t="str">
        <f t="shared" si="13"/>
        <v>1166. Cuidado Continuo por una vida con bienestar para la población migrante internacional de BogotáEducativo 2026</v>
      </c>
      <c r="G404" s="75" t="s">
        <v>235</v>
      </c>
      <c r="H404" s="75" t="s">
        <v>358</v>
      </c>
      <c r="I404" s="75" t="s">
        <v>61</v>
      </c>
      <c r="J404" s="71" t="s">
        <v>429</v>
      </c>
      <c r="K404" s="75" t="s">
        <v>371</v>
      </c>
      <c r="L404" s="75" t="s">
        <v>59</v>
      </c>
      <c r="M404" s="75" t="s">
        <v>424</v>
      </c>
      <c r="N404" s="12" t="s">
        <v>418</v>
      </c>
      <c r="O404" s="71" t="str">
        <f t="shared" si="14"/>
        <v>1166. Cuidado Continuo por una vida con bienestar para la población migrante internacional de BogotáEducativo 20262_KENNEDY1_ENERO_2026</v>
      </c>
      <c r="P404" s="76">
        <v>105404</v>
      </c>
      <c r="Q404" s="76"/>
      <c r="R404" s="76"/>
      <c r="S404" s="128">
        <v>20</v>
      </c>
      <c r="T404" s="77">
        <v>2108080</v>
      </c>
    </row>
    <row r="405" spans="2:20" ht="30" hidden="1" customHeight="1" x14ac:dyDescent="0.35">
      <c r="B405" s="75">
        <v>117</v>
      </c>
      <c r="C405" s="126" t="s">
        <v>106</v>
      </c>
      <c r="D405" s="125" t="s">
        <v>115</v>
      </c>
      <c r="E405" s="75">
        <v>2026</v>
      </c>
      <c r="F405" s="71" t="str">
        <f t="shared" si="13"/>
        <v>1177. Cuidado Continuo por una vida con bienestar para la población con discapacidadEducativo 2026</v>
      </c>
      <c r="G405" s="75" t="s">
        <v>236</v>
      </c>
      <c r="H405" s="75" t="s">
        <v>358</v>
      </c>
      <c r="I405" s="75" t="s">
        <v>61</v>
      </c>
      <c r="J405" s="71" t="s">
        <v>429</v>
      </c>
      <c r="K405" s="75" t="s">
        <v>371</v>
      </c>
      <c r="L405" s="75" t="s">
        <v>59</v>
      </c>
      <c r="M405" s="75" t="s">
        <v>424</v>
      </c>
      <c r="N405" s="12" t="s">
        <v>418</v>
      </c>
      <c r="O405" s="71" t="str">
        <f t="shared" si="14"/>
        <v>1177. Cuidado Continuo por una vida con bienestar para la población con discapacidadEducativo 20262_KENNEDY1_ENERO_2026</v>
      </c>
      <c r="P405" s="76">
        <v>161342</v>
      </c>
      <c r="Q405" s="76"/>
      <c r="R405" s="76"/>
      <c r="S405" s="128">
        <v>9</v>
      </c>
      <c r="T405" s="77">
        <v>1452078</v>
      </c>
    </row>
    <row r="406" spans="2:20" ht="30" hidden="1" customHeight="1" x14ac:dyDescent="0.35">
      <c r="B406" s="75">
        <v>117</v>
      </c>
      <c r="C406" s="126" t="s">
        <v>106</v>
      </c>
      <c r="D406" s="125" t="s">
        <v>119</v>
      </c>
      <c r="E406" s="75">
        <v>2026</v>
      </c>
      <c r="F406" s="71" t="str">
        <f t="shared" si="13"/>
        <v>1177. Cuidado Continuo por una vida con bienestar para la población con discapacidadLaboral2026</v>
      </c>
      <c r="G406" s="75" t="s">
        <v>236</v>
      </c>
      <c r="H406" s="75" t="s">
        <v>358</v>
      </c>
      <c r="I406" s="75" t="s">
        <v>61</v>
      </c>
      <c r="J406" s="71" t="s">
        <v>429</v>
      </c>
      <c r="K406" s="75" t="s">
        <v>371</v>
      </c>
      <c r="L406" s="75" t="s">
        <v>354</v>
      </c>
      <c r="M406" s="75" t="s">
        <v>424</v>
      </c>
      <c r="N406" s="12" t="s">
        <v>418</v>
      </c>
      <c r="O406" s="71" t="str">
        <f t="shared" si="14"/>
        <v>1177. Cuidado Continuo por una vida con bienestar para la población con discapacidadLaboral20262_KENNEDY1_ENERO_2026</v>
      </c>
      <c r="P406" s="76">
        <v>161342</v>
      </c>
      <c r="Q406" s="76"/>
      <c r="R406" s="76"/>
      <c r="S406" s="128"/>
      <c r="T406" s="77">
        <v>0</v>
      </c>
    </row>
    <row r="407" spans="2:20" ht="30" hidden="1" customHeight="1" x14ac:dyDescent="0.35">
      <c r="B407" s="75">
        <v>118</v>
      </c>
      <c r="C407" s="126" t="s">
        <v>106</v>
      </c>
      <c r="D407" s="125" t="s">
        <v>114</v>
      </c>
      <c r="E407" s="75">
        <v>2026</v>
      </c>
      <c r="F407" s="71" t="str">
        <f t="shared" si="13"/>
        <v>1187. Cuidado Continuo por una vida con bienestar para la población con discapacidadComunitario2026</v>
      </c>
      <c r="G407" s="75" t="s">
        <v>237</v>
      </c>
      <c r="H407" s="75" t="s">
        <v>358</v>
      </c>
      <c r="I407" s="75" t="s">
        <v>61</v>
      </c>
      <c r="J407" s="71" t="s">
        <v>429</v>
      </c>
      <c r="K407" s="75" t="s">
        <v>372</v>
      </c>
      <c r="L407" s="75" t="s">
        <v>59</v>
      </c>
      <c r="M407" s="75" t="s">
        <v>424</v>
      </c>
      <c r="N407" s="12" t="s">
        <v>418</v>
      </c>
      <c r="O407" s="71" t="str">
        <f t="shared" si="14"/>
        <v>1187. Cuidado Continuo por una vida con bienestar para la población con discapacidadComunitario20262_KENNEDY1_ENERO_2026</v>
      </c>
      <c r="P407" s="76">
        <v>992404</v>
      </c>
      <c r="Q407" s="76"/>
      <c r="R407" s="76"/>
      <c r="S407" s="128">
        <v>7</v>
      </c>
      <c r="T407" s="77">
        <v>6946828</v>
      </c>
    </row>
    <row r="408" spans="2:20" ht="30" hidden="1" customHeight="1" x14ac:dyDescent="0.35">
      <c r="B408" s="75">
        <v>119</v>
      </c>
      <c r="C408" s="126" t="s">
        <v>106</v>
      </c>
      <c r="D408" s="125" t="s">
        <v>114</v>
      </c>
      <c r="E408" s="75">
        <v>2026</v>
      </c>
      <c r="F408" s="71" t="str">
        <f t="shared" si="13"/>
        <v>1197. Cuidado Continuo por una vida con bienestar para la población con discapacidadComunitario2026</v>
      </c>
      <c r="G408" s="75" t="s">
        <v>238</v>
      </c>
      <c r="H408" s="75" t="s">
        <v>358</v>
      </c>
      <c r="I408" s="75" t="s">
        <v>61</v>
      </c>
      <c r="J408" s="71" t="s">
        <v>429</v>
      </c>
      <c r="K408" s="75" t="s">
        <v>371</v>
      </c>
      <c r="L408" s="75" t="s">
        <v>59</v>
      </c>
      <c r="M408" s="75" t="s">
        <v>424</v>
      </c>
      <c r="N408" s="12" t="s">
        <v>418</v>
      </c>
      <c r="O408" s="71" t="str">
        <f t="shared" si="14"/>
        <v>1197. Cuidado Continuo por una vida con bienestar para la población con discapacidadComunitario20262_KENNEDY1_ENERO_2026</v>
      </c>
      <c r="P408" s="76">
        <v>355662</v>
      </c>
      <c r="Q408" s="76"/>
      <c r="R408" s="76"/>
      <c r="S408" s="128">
        <v>4</v>
      </c>
      <c r="T408" s="77">
        <v>1422648</v>
      </c>
    </row>
    <row r="409" spans="2:20" ht="30" hidden="1" customHeight="1" x14ac:dyDescent="0.35">
      <c r="B409" s="75">
        <v>120</v>
      </c>
      <c r="C409" s="126" t="s">
        <v>106</v>
      </c>
      <c r="D409" s="125" t="s">
        <v>114</v>
      </c>
      <c r="E409" s="75">
        <v>2026</v>
      </c>
      <c r="F409" s="71" t="str">
        <f t="shared" si="13"/>
        <v>1207. Cuidado Continuo por una vida con bienestar para la población con discapacidadComunitario2026</v>
      </c>
      <c r="G409" s="75" t="s">
        <v>239</v>
      </c>
      <c r="H409" s="75" t="s">
        <v>358</v>
      </c>
      <c r="I409" s="75" t="s">
        <v>61</v>
      </c>
      <c r="J409" s="71" t="s">
        <v>429</v>
      </c>
      <c r="K409" s="75" t="s">
        <v>382</v>
      </c>
      <c r="L409" s="75" t="s">
        <v>59</v>
      </c>
      <c r="M409" s="75" t="s">
        <v>424</v>
      </c>
      <c r="N409" s="12" t="s">
        <v>418</v>
      </c>
      <c r="O409" s="71" t="str">
        <f t="shared" si="14"/>
        <v>1207. Cuidado Continuo por una vida con bienestar para la población con discapacidadComunitario20262_KENNEDY1_ENERO_2026</v>
      </c>
      <c r="P409" s="76">
        <v>1422652</v>
      </c>
      <c r="Q409" s="76"/>
      <c r="R409" s="76"/>
      <c r="S409" s="128">
        <v>1</v>
      </c>
      <c r="T409" s="77">
        <v>1422652</v>
      </c>
    </row>
    <row r="410" spans="2:20" ht="30" hidden="1" customHeight="1" x14ac:dyDescent="0.35">
      <c r="B410" s="75">
        <v>121</v>
      </c>
      <c r="C410" s="126" t="s">
        <v>106</v>
      </c>
      <c r="D410" s="125" t="s">
        <v>114</v>
      </c>
      <c r="E410" s="75">
        <v>2026</v>
      </c>
      <c r="F410" s="71" t="str">
        <f t="shared" si="13"/>
        <v>1217. Cuidado Continuo por una vida con bienestar para la población con discapacidadComunitario2026</v>
      </c>
      <c r="G410" s="75" t="s">
        <v>240</v>
      </c>
      <c r="H410" s="75" t="s">
        <v>360</v>
      </c>
      <c r="I410" s="75" t="s">
        <v>61</v>
      </c>
      <c r="J410" s="71" t="s">
        <v>429</v>
      </c>
      <c r="K410" s="75" t="s">
        <v>58</v>
      </c>
      <c r="L410" s="75" t="s">
        <v>59</v>
      </c>
      <c r="M410" s="75" t="s">
        <v>424</v>
      </c>
      <c r="N410" s="12" t="s">
        <v>418</v>
      </c>
      <c r="O410" s="71" t="str">
        <f t="shared" si="14"/>
        <v>1217. Cuidado Continuo por una vida con bienestar para la población con discapacidadComunitario20262_KENNEDY1_ENERO_2026</v>
      </c>
      <c r="P410" s="76">
        <v>35135</v>
      </c>
      <c r="Q410" s="76"/>
      <c r="R410" s="76"/>
      <c r="S410" s="128">
        <v>12</v>
      </c>
      <c r="T410" s="77">
        <v>421620</v>
      </c>
    </row>
    <row r="411" spans="2:20" ht="30" hidden="1" customHeight="1" x14ac:dyDescent="0.35">
      <c r="B411" s="75">
        <v>122</v>
      </c>
      <c r="C411" s="126" t="s">
        <v>106</v>
      </c>
      <c r="D411" s="125" t="s">
        <v>114</v>
      </c>
      <c r="E411" s="75">
        <v>2026</v>
      </c>
      <c r="F411" s="71" t="str">
        <f t="shared" si="13"/>
        <v>1227. Cuidado Continuo por una vida con bienestar para la población con discapacidadComunitario2026</v>
      </c>
      <c r="G411" s="75" t="s">
        <v>241</v>
      </c>
      <c r="H411" s="75" t="s">
        <v>359</v>
      </c>
      <c r="I411" s="75" t="s">
        <v>61</v>
      </c>
      <c r="J411" s="71" t="s">
        <v>429</v>
      </c>
      <c r="K411" s="75" t="s">
        <v>383</v>
      </c>
      <c r="L411" s="75" t="s">
        <v>59</v>
      </c>
      <c r="M411" s="75" t="s">
        <v>424</v>
      </c>
      <c r="N411" s="12" t="s">
        <v>418</v>
      </c>
      <c r="O411" s="71" t="str">
        <f t="shared" si="14"/>
        <v>1227. Cuidado Continuo por una vida con bienestar para la población con discapacidadComunitario20262_KENNEDY1_ENERO_2026</v>
      </c>
      <c r="P411" s="76">
        <v>53781</v>
      </c>
      <c r="Q411" s="76"/>
      <c r="R411" s="76"/>
      <c r="S411" s="128">
        <v>9</v>
      </c>
      <c r="T411" s="77">
        <v>484029</v>
      </c>
    </row>
    <row r="412" spans="2:20" ht="30" hidden="1" customHeight="1" x14ac:dyDescent="0.35">
      <c r="B412" s="75">
        <v>123</v>
      </c>
      <c r="C412" s="126" t="s">
        <v>106</v>
      </c>
      <c r="D412" s="125" t="s">
        <v>118</v>
      </c>
      <c r="E412" s="75">
        <v>2026</v>
      </c>
      <c r="F412" s="71" t="str">
        <f t="shared" si="13"/>
        <v>1237. Cuidado Continuo por una vida con bienestar para la población con discapacidadInstitucional2026</v>
      </c>
      <c r="G412" s="75" t="s">
        <v>242</v>
      </c>
      <c r="H412" s="75" t="s">
        <v>358</v>
      </c>
      <c r="I412" s="75" t="s">
        <v>61</v>
      </c>
      <c r="J412" s="71" t="s">
        <v>429</v>
      </c>
      <c r="K412" s="75" t="s">
        <v>371</v>
      </c>
      <c r="L412" s="75" t="s">
        <v>59</v>
      </c>
      <c r="M412" s="75" t="s">
        <v>424</v>
      </c>
      <c r="N412" s="12" t="s">
        <v>418</v>
      </c>
      <c r="O412" s="71" t="str">
        <f t="shared" si="14"/>
        <v>1237. Cuidado Continuo por una vida con bienestar para la población con discapacidadInstitucional20262_KENNEDY1_ENERO_2026</v>
      </c>
      <c r="P412" s="76">
        <v>266747</v>
      </c>
      <c r="Q412" s="76"/>
      <c r="R412" s="76"/>
      <c r="S412" s="128">
        <v>8</v>
      </c>
      <c r="T412" s="77">
        <v>2133976</v>
      </c>
    </row>
    <row r="413" spans="2:20" ht="30" hidden="1" customHeight="1" x14ac:dyDescent="0.35">
      <c r="B413" s="75">
        <v>124</v>
      </c>
      <c r="C413" s="126" t="s">
        <v>106</v>
      </c>
      <c r="D413" s="125" t="s">
        <v>114</v>
      </c>
      <c r="E413" s="75">
        <v>2026</v>
      </c>
      <c r="F413" s="71" t="str">
        <f t="shared" si="13"/>
        <v>1247. Cuidado Continuo por una vida con bienestar para la población con discapacidadComunitario2026</v>
      </c>
      <c r="G413" s="75" t="s">
        <v>243</v>
      </c>
      <c r="H413" s="75" t="s">
        <v>358</v>
      </c>
      <c r="I413" s="75" t="s">
        <v>61</v>
      </c>
      <c r="J413" s="71" t="s">
        <v>429</v>
      </c>
      <c r="K413" s="75" t="s">
        <v>384</v>
      </c>
      <c r="L413" s="75" t="s">
        <v>59</v>
      </c>
      <c r="M413" s="75" t="s">
        <v>424</v>
      </c>
      <c r="N413" s="12" t="s">
        <v>418</v>
      </c>
      <c r="O413" s="71" t="str">
        <f t="shared" si="14"/>
        <v>1247. Cuidado Continuo por una vida con bienestar para la población con discapacidadComunitario20262_KENNEDY1_ENERO_2026</v>
      </c>
      <c r="P413" s="76">
        <v>851865</v>
      </c>
      <c r="Q413" s="76"/>
      <c r="R413" s="76"/>
      <c r="S413" s="128"/>
      <c r="T413" s="77">
        <v>0</v>
      </c>
    </row>
    <row r="414" spans="2:20" ht="30" hidden="1" customHeight="1" x14ac:dyDescent="0.35">
      <c r="B414" s="75">
        <v>125</v>
      </c>
      <c r="C414" s="126" t="s">
        <v>106</v>
      </c>
      <c r="D414" s="125" t="s">
        <v>114</v>
      </c>
      <c r="E414" s="75">
        <v>2026</v>
      </c>
      <c r="F414" s="71" t="str">
        <f t="shared" si="13"/>
        <v>1257. Cuidado Continuo por una vida con bienestar para la población con discapacidadComunitario2026</v>
      </c>
      <c r="G414" s="75" t="s">
        <v>244</v>
      </c>
      <c r="H414" s="75" t="s">
        <v>358</v>
      </c>
      <c r="I414" s="75" t="s">
        <v>61</v>
      </c>
      <c r="J414" s="71" t="s">
        <v>429</v>
      </c>
      <c r="K414" s="75" t="s">
        <v>353</v>
      </c>
      <c r="L414" s="75" t="s">
        <v>369</v>
      </c>
      <c r="M414" s="75" t="s">
        <v>424</v>
      </c>
      <c r="N414" s="12" t="s">
        <v>418</v>
      </c>
      <c r="O414" s="71" t="str">
        <f t="shared" si="14"/>
        <v>1257. Cuidado Continuo por una vida con bienestar para la población con discapacidadComunitario20262_KENNEDY1_ENERO_2026</v>
      </c>
      <c r="P414" s="76">
        <v>12879544</v>
      </c>
      <c r="Q414" s="76"/>
      <c r="R414" s="76"/>
      <c r="S414" s="128"/>
      <c r="T414" s="77">
        <v>0</v>
      </c>
    </row>
    <row r="415" spans="2:20" ht="30" hidden="1" customHeight="1" x14ac:dyDescent="0.35">
      <c r="B415" s="75">
        <v>126</v>
      </c>
      <c r="C415" s="126" t="s">
        <v>107</v>
      </c>
      <c r="D415" s="125" t="s">
        <v>114</v>
      </c>
      <c r="E415" s="75">
        <v>2026</v>
      </c>
      <c r="F415" s="71" t="str">
        <f t="shared" si="13"/>
        <v>1268. Cuidado Continuo por una vida con bienestar para la ruralidad de BogotáComunitario2026</v>
      </c>
      <c r="G415" s="75" t="s">
        <v>245</v>
      </c>
      <c r="H415" s="75" t="s">
        <v>358</v>
      </c>
      <c r="I415" s="75" t="s">
        <v>61</v>
      </c>
      <c r="J415" s="71" t="s">
        <v>429</v>
      </c>
      <c r="K415" s="75" t="s">
        <v>371</v>
      </c>
      <c r="L415" s="75" t="s">
        <v>369</v>
      </c>
      <c r="M415" s="75" t="s">
        <v>424</v>
      </c>
      <c r="N415" s="12" t="s">
        <v>418</v>
      </c>
      <c r="O415" s="71" t="str">
        <f t="shared" si="14"/>
        <v>1268. Cuidado Continuo por una vida con bienestar para la ruralidad de BogotáComunitario20262_KENNEDY1_ENERO_2026</v>
      </c>
      <c r="P415" s="76">
        <v>175674</v>
      </c>
      <c r="Q415" s="76"/>
      <c r="R415" s="76"/>
      <c r="S415" s="128"/>
      <c r="T415" s="77">
        <v>0</v>
      </c>
    </row>
    <row r="416" spans="2:20" ht="30" hidden="1" customHeight="1" x14ac:dyDescent="0.35">
      <c r="B416" s="75">
        <v>127</v>
      </c>
      <c r="C416" s="126" t="s">
        <v>107</v>
      </c>
      <c r="D416" s="125" t="s">
        <v>114</v>
      </c>
      <c r="E416" s="75">
        <v>2026</v>
      </c>
      <c r="F416" s="71" t="str">
        <f t="shared" si="13"/>
        <v>1278. Cuidado Continuo por una vida con bienestar para la ruralidad de BogotáComunitario2026</v>
      </c>
      <c r="G416" s="75" t="s">
        <v>246</v>
      </c>
      <c r="H416" s="75" t="s">
        <v>358</v>
      </c>
      <c r="I416" s="75" t="s">
        <v>61</v>
      </c>
      <c r="J416" s="71" t="s">
        <v>429</v>
      </c>
      <c r="K416" s="75" t="s">
        <v>371</v>
      </c>
      <c r="L416" s="75" t="s">
        <v>59</v>
      </c>
      <c r="M416" s="75" t="s">
        <v>424</v>
      </c>
      <c r="N416" s="12" t="s">
        <v>418</v>
      </c>
      <c r="O416" s="71" t="str">
        <f t="shared" si="14"/>
        <v>1278. Cuidado Continuo por una vida con bienestar para la ruralidad de BogotáComunitario20262_KENNEDY1_ENERO_2026</v>
      </c>
      <c r="P416" s="76">
        <v>468320</v>
      </c>
      <c r="Q416" s="76"/>
      <c r="R416" s="76"/>
      <c r="S416" s="128"/>
      <c r="T416" s="77">
        <v>0</v>
      </c>
    </row>
    <row r="417" spans="2:20" ht="30" hidden="1" customHeight="1" x14ac:dyDescent="0.35">
      <c r="B417" s="75">
        <v>127</v>
      </c>
      <c r="C417" s="126" t="s">
        <v>107</v>
      </c>
      <c r="D417" s="125" t="s">
        <v>115</v>
      </c>
      <c r="E417" s="75">
        <v>2026</v>
      </c>
      <c r="F417" s="71" t="str">
        <f t="shared" si="13"/>
        <v>1278. Cuidado Continuo por una vida con bienestar para la ruralidad de BogotáEducativo 2026</v>
      </c>
      <c r="G417" s="75" t="s">
        <v>246</v>
      </c>
      <c r="H417" s="75" t="s">
        <v>358</v>
      </c>
      <c r="I417" s="75" t="s">
        <v>61</v>
      </c>
      <c r="J417" s="71" t="s">
        <v>429</v>
      </c>
      <c r="K417" s="75" t="s">
        <v>371</v>
      </c>
      <c r="L417" s="75" t="s">
        <v>59</v>
      </c>
      <c r="M417" s="75" t="s">
        <v>424</v>
      </c>
      <c r="N417" s="12" t="s">
        <v>418</v>
      </c>
      <c r="O417" s="71" t="str">
        <f t="shared" si="14"/>
        <v>1278. Cuidado Continuo por una vida con bienestar para la ruralidad de BogotáEducativo 20262_KENNEDY1_ENERO_2026</v>
      </c>
      <c r="P417" s="76">
        <v>468320</v>
      </c>
      <c r="Q417" s="76"/>
      <c r="R417" s="76"/>
      <c r="S417" s="128"/>
      <c r="T417" s="77">
        <v>0</v>
      </c>
    </row>
    <row r="418" spans="2:20" ht="30" hidden="1" customHeight="1" x14ac:dyDescent="0.35">
      <c r="B418" s="75">
        <v>127</v>
      </c>
      <c r="C418" s="126" t="s">
        <v>107</v>
      </c>
      <c r="D418" s="125" t="s">
        <v>118</v>
      </c>
      <c r="E418" s="75">
        <v>2026</v>
      </c>
      <c r="F418" s="71" t="str">
        <f t="shared" si="13"/>
        <v>1278. Cuidado Continuo por una vida con bienestar para la ruralidad de BogotáInstitucional2026</v>
      </c>
      <c r="G418" s="75" t="s">
        <v>246</v>
      </c>
      <c r="H418" s="75" t="s">
        <v>358</v>
      </c>
      <c r="I418" s="75" t="s">
        <v>61</v>
      </c>
      <c r="J418" s="71" t="s">
        <v>429</v>
      </c>
      <c r="K418" s="75" t="s">
        <v>371</v>
      </c>
      <c r="L418" s="75" t="s">
        <v>59</v>
      </c>
      <c r="M418" s="75" t="s">
        <v>424</v>
      </c>
      <c r="N418" s="12" t="s">
        <v>418</v>
      </c>
      <c r="O418" s="71" t="str">
        <f t="shared" si="14"/>
        <v>1278. Cuidado Continuo por una vida con bienestar para la ruralidad de BogotáInstitucional20262_KENNEDY1_ENERO_2026</v>
      </c>
      <c r="P418" s="76">
        <v>468320</v>
      </c>
      <c r="Q418" s="76"/>
      <c r="R418" s="76"/>
      <c r="S418" s="128"/>
      <c r="T418" s="77">
        <v>0</v>
      </c>
    </row>
    <row r="419" spans="2:20" ht="30" hidden="1" customHeight="1" x14ac:dyDescent="0.35">
      <c r="B419" s="75">
        <v>128</v>
      </c>
      <c r="C419" s="126" t="s">
        <v>107</v>
      </c>
      <c r="D419" s="125" t="s">
        <v>114</v>
      </c>
      <c r="E419" s="75">
        <v>2026</v>
      </c>
      <c r="F419" s="71" t="str">
        <f t="shared" si="13"/>
        <v>1288. Cuidado Continuo por una vida con bienestar para la ruralidad de BogotáComunitario2026</v>
      </c>
      <c r="G419" s="75" t="s">
        <v>247</v>
      </c>
      <c r="H419" s="75" t="s">
        <v>358</v>
      </c>
      <c r="I419" s="75" t="s">
        <v>61</v>
      </c>
      <c r="J419" s="71" t="s">
        <v>429</v>
      </c>
      <c r="K419" s="75" t="s">
        <v>371</v>
      </c>
      <c r="L419" s="75" t="s">
        <v>369</v>
      </c>
      <c r="M419" s="75" t="s">
        <v>424</v>
      </c>
      <c r="N419" s="12" t="s">
        <v>418</v>
      </c>
      <c r="O419" s="71" t="str">
        <f t="shared" si="14"/>
        <v>1288. Cuidado Continuo por una vida con bienestar para la ruralidad de BogotáComunitario20262_KENNEDY1_ENERO_2026</v>
      </c>
      <c r="P419" s="76">
        <v>140539</v>
      </c>
      <c r="Q419" s="76"/>
      <c r="R419" s="76"/>
      <c r="S419" s="128"/>
      <c r="T419" s="77">
        <v>0</v>
      </c>
    </row>
    <row r="420" spans="2:20" ht="30" hidden="1" customHeight="1" x14ac:dyDescent="0.35">
      <c r="B420" s="75">
        <v>128</v>
      </c>
      <c r="C420" s="126" t="s">
        <v>107</v>
      </c>
      <c r="D420" s="125" t="s">
        <v>115</v>
      </c>
      <c r="E420" s="75">
        <v>2026</v>
      </c>
      <c r="F420" s="71" t="str">
        <f t="shared" si="13"/>
        <v>1288. Cuidado Continuo por una vida con bienestar para la ruralidad de BogotáEducativo 2026</v>
      </c>
      <c r="G420" s="75" t="s">
        <v>247</v>
      </c>
      <c r="H420" s="75" t="s">
        <v>358</v>
      </c>
      <c r="I420" s="75" t="s">
        <v>61</v>
      </c>
      <c r="J420" s="71" t="s">
        <v>429</v>
      </c>
      <c r="K420" s="75" t="s">
        <v>371</v>
      </c>
      <c r="L420" s="75" t="s">
        <v>369</v>
      </c>
      <c r="M420" s="75" t="s">
        <v>424</v>
      </c>
      <c r="N420" s="12" t="s">
        <v>418</v>
      </c>
      <c r="O420" s="71" t="str">
        <f t="shared" si="14"/>
        <v>1288. Cuidado Continuo por una vida con bienestar para la ruralidad de BogotáEducativo 20262_KENNEDY1_ENERO_2026</v>
      </c>
      <c r="P420" s="76">
        <v>140539</v>
      </c>
      <c r="Q420" s="76"/>
      <c r="R420" s="76"/>
      <c r="S420" s="128"/>
      <c r="T420" s="77">
        <v>0</v>
      </c>
    </row>
    <row r="421" spans="2:20" ht="30" hidden="1" customHeight="1" x14ac:dyDescent="0.35">
      <c r="B421" s="75">
        <v>129</v>
      </c>
      <c r="C421" s="126" t="s">
        <v>107</v>
      </c>
      <c r="D421" s="125" t="s">
        <v>114</v>
      </c>
      <c r="E421" s="75">
        <v>2026</v>
      </c>
      <c r="F421" s="71" t="str">
        <f t="shared" si="13"/>
        <v>1298. Cuidado Continuo por una vida con bienestar para la ruralidad de BogotáComunitario2026</v>
      </c>
      <c r="G421" s="75" t="s">
        <v>248</v>
      </c>
      <c r="H421" s="75" t="s">
        <v>358</v>
      </c>
      <c r="I421" s="75" t="s">
        <v>61</v>
      </c>
      <c r="J421" s="71" t="s">
        <v>429</v>
      </c>
      <c r="K421" s="75" t="s">
        <v>371</v>
      </c>
      <c r="L421" s="75" t="s">
        <v>59</v>
      </c>
      <c r="M421" s="75" t="s">
        <v>424</v>
      </c>
      <c r="N421" s="12" t="s">
        <v>418</v>
      </c>
      <c r="O421" s="71" t="str">
        <f t="shared" si="14"/>
        <v>1298. Cuidado Continuo por una vida con bienestar para la ruralidad de BogotáComunitario20262_KENNEDY1_ENERO_2026</v>
      </c>
      <c r="P421" s="76">
        <v>175674</v>
      </c>
      <c r="Q421" s="76"/>
      <c r="R421" s="76"/>
      <c r="S421" s="128"/>
      <c r="T421" s="77">
        <v>0</v>
      </c>
    </row>
    <row r="422" spans="2:20" ht="30" hidden="1" customHeight="1" x14ac:dyDescent="0.35">
      <c r="B422" s="75">
        <v>130</v>
      </c>
      <c r="C422" s="126" t="s">
        <v>107</v>
      </c>
      <c r="D422" s="125" t="s">
        <v>114</v>
      </c>
      <c r="E422" s="75">
        <v>2026</v>
      </c>
      <c r="F422" s="71" t="str">
        <f t="shared" si="13"/>
        <v>1308. Cuidado Continuo por una vida con bienestar para la ruralidad de BogotáComunitario2026</v>
      </c>
      <c r="G422" s="75" t="s">
        <v>249</v>
      </c>
      <c r="H422" s="75" t="s">
        <v>358</v>
      </c>
      <c r="I422" s="75" t="s">
        <v>61</v>
      </c>
      <c r="J422" s="71" t="s">
        <v>429</v>
      </c>
      <c r="K422" s="75" t="s">
        <v>371</v>
      </c>
      <c r="L422" s="75" t="s">
        <v>369</v>
      </c>
      <c r="M422" s="75" t="s">
        <v>424</v>
      </c>
      <c r="N422" s="12" t="s">
        <v>418</v>
      </c>
      <c r="O422" s="71" t="str">
        <f t="shared" si="14"/>
        <v>1308. Cuidado Continuo por una vida con bienestar para la ruralidad de BogotáComunitario20262_KENNEDY1_ENERO_2026</v>
      </c>
      <c r="P422" s="76">
        <v>140539</v>
      </c>
      <c r="Q422" s="76"/>
      <c r="R422" s="76"/>
      <c r="S422" s="128"/>
      <c r="T422" s="77">
        <v>0</v>
      </c>
    </row>
    <row r="423" spans="2:20" ht="30" hidden="1" customHeight="1" x14ac:dyDescent="0.35">
      <c r="B423" s="75">
        <v>131</v>
      </c>
      <c r="C423" s="126" t="s">
        <v>107</v>
      </c>
      <c r="D423" s="125" t="s">
        <v>119</v>
      </c>
      <c r="E423" s="75">
        <v>2026</v>
      </c>
      <c r="F423" s="71" t="str">
        <f t="shared" si="13"/>
        <v>1318. Cuidado Continuo por una vida con bienestar para la ruralidad de BogotáLaboral2026</v>
      </c>
      <c r="G423" s="75" t="s">
        <v>250</v>
      </c>
      <c r="H423" s="75" t="s">
        <v>359</v>
      </c>
      <c r="I423" s="75" t="s">
        <v>61</v>
      </c>
      <c r="J423" s="71" t="s">
        <v>429</v>
      </c>
      <c r="K423" s="75" t="s">
        <v>376</v>
      </c>
      <c r="L423" s="75" t="s">
        <v>59</v>
      </c>
      <c r="M423" s="75" t="s">
        <v>424</v>
      </c>
      <c r="N423" s="12" t="s">
        <v>418</v>
      </c>
      <c r="O423" s="71" t="str">
        <f t="shared" si="14"/>
        <v>1318. Cuidado Continuo por una vida con bienestar para la ruralidad de BogotáLaboral20262_KENNEDY1_ENERO_2026</v>
      </c>
      <c r="P423" s="76">
        <v>940787</v>
      </c>
      <c r="Q423" s="76"/>
      <c r="R423" s="76"/>
      <c r="S423" s="128"/>
      <c r="T423" s="77">
        <v>0</v>
      </c>
    </row>
    <row r="424" spans="2:20" ht="30" hidden="1" customHeight="1" x14ac:dyDescent="0.35">
      <c r="B424" s="75">
        <v>132</v>
      </c>
      <c r="C424" s="126" t="s">
        <v>107</v>
      </c>
      <c r="D424" s="125" t="s">
        <v>119</v>
      </c>
      <c r="E424" s="75">
        <v>2026</v>
      </c>
      <c r="F424" s="71" t="str">
        <f t="shared" si="13"/>
        <v>1328. Cuidado Continuo por una vida con bienestar para la ruralidad de BogotáLaboral2026</v>
      </c>
      <c r="G424" s="75" t="s">
        <v>251</v>
      </c>
      <c r="H424" s="75" t="s">
        <v>359</v>
      </c>
      <c r="I424" s="75" t="s">
        <v>61</v>
      </c>
      <c r="J424" s="71" t="s">
        <v>429</v>
      </c>
      <c r="K424" s="75" t="s">
        <v>385</v>
      </c>
      <c r="L424" s="75" t="s">
        <v>369</v>
      </c>
      <c r="M424" s="75" t="s">
        <v>424</v>
      </c>
      <c r="N424" s="12" t="s">
        <v>418</v>
      </c>
      <c r="O424" s="71" t="str">
        <f t="shared" si="14"/>
        <v>1328. Cuidado Continuo por una vida con bienestar para la ruralidad de BogotáLaboral20262_KENNEDY1_ENERO_2026</v>
      </c>
      <c r="P424" s="76">
        <v>250875</v>
      </c>
      <c r="Q424" s="76"/>
      <c r="R424" s="76"/>
      <c r="S424" s="128"/>
      <c r="T424" s="77">
        <v>0</v>
      </c>
    </row>
    <row r="425" spans="2:20" ht="30" hidden="1" customHeight="1" x14ac:dyDescent="0.35">
      <c r="B425" s="75">
        <v>133</v>
      </c>
      <c r="C425" s="126" t="s">
        <v>107</v>
      </c>
      <c r="D425" s="125" t="s">
        <v>119</v>
      </c>
      <c r="E425" s="75">
        <v>2026</v>
      </c>
      <c r="F425" s="71" t="str">
        <f t="shared" si="13"/>
        <v>1338. Cuidado Continuo por una vida con bienestar para la ruralidad de BogotáLaboral2026</v>
      </c>
      <c r="G425" s="75" t="s">
        <v>252</v>
      </c>
      <c r="H425" s="75" t="s">
        <v>359</v>
      </c>
      <c r="I425" s="75" t="s">
        <v>61</v>
      </c>
      <c r="J425" s="71" t="s">
        <v>429</v>
      </c>
      <c r="K425" s="75" t="s">
        <v>385</v>
      </c>
      <c r="L425" s="75" t="s">
        <v>369</v>
      </c>
      <c r="M425" s="75" t="s">
        <v>424</v>
      </c>
      <c r="N425" s="12" t="s">
        <v>418</v>
      </c>
      <c r="O425" s="71" t="str">
        <f t="shared" si="14"/>
        <v>1338. Cuidado Continuo por una vida con bienestar para la ruralidad de BogotáLaboral20262_KENNEDY1_ENERO_2026</v>
      </c>
      <c r="P425" s="76">
        <v>183687</v>
      </c>
      <c r="Q425" s="76"/>
      <c r="R425" s="76"/>
      <c r="S425" s="128"/>
      <c r="T425" s="77">
        <v>0</v>
      </c>
    </row>
    <row r="426" spans="2:20" ht="30" hidden="1" customHeight="1" x14ac:dyDescent="0.35">
      <c r="B426" s="75">
        <v>134</v>
      </c>
      <c r="C426" s="126" t="s">
        <v>107</v>
      </c>
      <c r="D426" s="125" t="s">
        <v>119</v>
      </c>
      <c r="E426" s="75">
        <v>2026</v>
      </c>
      <c r="F426" s="71" t="str">
        <f t="shared" si="13"/>
        <v>1348. Cuidado Continuo por una vida con bienestar para la ruralidad de BogotáLaboral2026</v>
      </c>
      <c r="G426" s="75" t="s">
        <v>253</v>
      </c>
      <c r="H426" s="75" t="s">
        <v>359</v>
      </c>
      <c r="I426" s="75" t="s">
        <v>61</v>
      </c>
      <c r="J426" s="71" t="s">
        <v>429</v>
      </c>
      <c r="K426" s="75" t="s">
        <v>375</v>
      </c>
      <c r="L426" s="75" t="s">
        <v>369</v>
      </c>
      <c r="M426" s="75" t="s">
        <v>424</v>
      </c>
      <c r="N426" s="12" t="s">
        <v>418</v>
      </c>
      <c r="O426" s="71" t="str">
        <f t="shared" si="14"/>
        <v>1348. Cuidado Continuo por una vida con bienestar para la ruralidad de BogotáLaboral20262_KENNEDY1_ENERO_2026</v>
      </c>
      <c r="P426" s="76">
        <v>110336</v>
      </c>
      <c r="Q426" s="76"/>
      <c r="R426" s="76"/>
      <c r="S426" s="128"/>
      <c r="T426" s="77">
        <v>0</v>
      </c>
    </row>
    <row r="427" spans="2:20" ht="30" hidden="1" customHeight="1" x14ac:dyDescent="0.35">
      <c r="B427" s="75">
        <v>135</v>
      </c>
      <c r="C427" s="126" t="s">
        <v>107</v>
      </c>
      <c r="D427" s="125" t="s">
        <v>119</v>
      </c>
      <c r="E427" s="75">
        <v>2026</v>
      </c>
      <c r="F427" s="71" t="str">
        <f t="shared" si="13"/>
        <v>1358. Cuidado Continuo por una vida con bienestar para la ruralidad de BogotáLaboral2026</v>
      </c>
      <c r="G427" s="75" t="s">
        <v>254</v>
      </c>
      <c r="H427" s="75" t="s">
        <v>359</v>
      </c>
      <c r="I427" s="75" t="s">
        <v>61</v>
      </c>
      <c r="J427" s="71" t="s">
        <v>429</v>
      </c>
      <c r="K427" s="75" t="s">
        <v>375</v>
      </c>
      <c r="L427" s="75" t="s">
        <v>59</v>
      </c>
      <c r="M427" s="75" t="s">
        <v>424</v>
      </c>
      <c r="N427" s="12" t="s">
        <v>418</v>
      </c>
      <c r="O427" s="71" t="str">
        <f t="shared" si="14"/>
        <v>1358. Cuidado Continuo por una vida con bienestar para la ruralidad de BogotáLaboral20262_KENNEDY1_ENERO_2026</v>
      </c>
      <c r="P427" s="76">
        <v>137922</v>
      </c>
      <c r="Q427" s="76"/>
      <c r="R427" s="76"/>
      <c r="S427" s="128"/>
      <c r="T427" s="77">
        <v>0</v>
      </c>
    </row>
    <row r="428" spans="2:20" ht="30" hidden="1" customHeight="1" x14ac:dyDescent="0.35">
      <c r="B428" s="75">
        <v>86</v>
      </c>
      <c r="C428" s="126" t="s">
        <v>108</v>
      </c>
      <c r="D428" s="125" t="s">
        <v>116</v>
      </c>
      <c r="E428" s="75">
        <v>2026</v>
      </c>
      <c r="F428" s="71" t="str">
        <f t="shared" si="13"/>
        <v>869. Gestión de Programas Estrategias y Planes para el BienestarGestión Integral Estrategias y Programas2026</v>
      </c>
      <c r="G428" s="75" t="s">
        <v>205</v>
      </c>
      <c r="H428" s="75" t="s">
        <v>361</v>
      </c>
      <c r="I428" s="75" t="s">
        <v>61</v>
      </c>
      <c r="J428" s="71" t="s">
        <v>429</v>
      </c>
      <c r="K428" s="75" t="s">
        <v>384</v>
      </c>
      <c r="L428" s="75" t="s">
        <v>354</v>
      </c>
      <c r="M428" s="75" t="s">
        <v>424</v>
      </c>
      <c r="N428" s="12" t="s">
        <v>418</v>
      </c>
      <c r="O428" s="71" t="str">
        <f t="shared" si="14"/>
        <v>869. Gestión de Programas Estrategias y Planes para el BienestarGestión Integral Estrategias y Programas20262_KENNEDY1_ENERO_2026</v>
      </c>
      <c r="P428" s="76">
        <v>73474880</v>
      </c>
      <c r="Q428" s="76"/>
      <c r="R428" s="76"/>
      <c r="S428" s="128"/>
      <c r="T428" s="77">
        <v>0</v>
      </c>
    </row>
    <row r="429" spans="2:20" ht="30" hidden="1" customHeight="1" x14ac:dyDescent="0.35">
      <c r="B429" s="75">
        <v>136</v>
      </c>
      <c r="C429" s="126" t="s">
        <v>108</v>
      </c>
      <c r="D429" s="125" t="s">
        <v>116</v>
      </c>
      <c r="E429" s="75">
        <v>2026</v>
      </c>
      <c r="F429" s="71" t="str">
        <f t="shared" si="13"/>
        <v>1369. Gestión de Programas Estrategias y Planes para el BienestarGestión Integral Estrategias y Programas2026</v>
      </c>
      <c r="G429" s="75" t="s">
        <v>255</v>
      </c>
      <c r="H429" s="75" t="s">
        <v>362</v>
      </c>
      <c r="I429" s="75" t="s">
        <v>60</v>
      </c>
      <c r="J429" s="71" t="s">
        <v>429</v>
      </c>
      <c r="K429" s="75" t="s">
        <v>353</v>
      </c>
      <c r="L429" s="75" t="s">
        <v>354</v>
      </c>
      <c r="M429" s="75" t="s">
        <v>424</v>
      </c>
      <c r="N429" s="12" t="s">
        <v>418</v>
      </c>
      <c r="O429" s="71" t="str">
        <f t="shared" si="14"/>
        <v>1369. Gestión de Programas Estrategias y Planes para el BienestarGestión Integral Estrategias y Programas20262_KENNEDY1_ENERO_2026</v>
      </c>
      <c r="P429" s="76">
        <v>5621568</v>
      </c>
      <c r="Q429" s="76"/>
      <c r="R429" s="76"/>
      <c r="S429" s="128"/>
      <c r="T429" s="77">
        <v>0</v>
      </c>
    </row>
    <row r="430" spans="2:20" ht="30" hidden="1" customHeight="1" x14ac:dyDescent="0.35">
      <c r="B430" s="75">
        <v>137</v>
      </c>
      <c r="C430" s="126" t="s">
        <v>108</v>
      </c>
      <c r="D430" s="125" t="s">
        <v>116</v>
      </c>
      <c r="E430" s="75">
        <v>2026</v>
      </c>
      <c r="F430" s="71" t="str">
        <f t="shared" si="13"/>
        <v>1379. Gestión de Programas Estrategias y Planes para el BienestarGestión Integral Estrategias y Programas2026</v>
      </c>
      <c r="G430" s="75" t="s">
        <v>256</v>
      </c>
      <c r="H430" s="75" t="s">
        <v>362</v>
      </c>
      <c r="I430" s="75" t="s">
        <v>60</v>
      </c>
      <c r="J430" s="71" t="s">
        <v>429</v>
      </c>
      <c r="K430" s="75" t="s">
        <v>353</v>
      </c>
      <c r="L430" s="75" t="s">
        <v>354</v>
      </c>
      <c r="M430" s="75" t="s">
        <v>424</v>
      </c>
      <c r="N430" s="12" t="s">
        <v>418</v>
      </c>
      <c r="O430" s="71" t="str">
        <f t="shared" si="14"/>
        <v>1379. Gestión de Programas Estrategias y Planes para el BienestarGestión Integral Estrategias y Programas20262_KENNEDY1_ENERO_2026</v>
      </c>
      <c r="P430" s="76">
        <v>3994272</v>
      </c>
      <c r="Q430" s="76"/>
      <c r="R430" s="76"/>
      <c r="S430" s="128"/>
      <c r="T430" s="77">
        <v>0</v>
      </c>
    </row>
    <row r="431" spans="2:20" ht="30" hidden="1" customHeight="1" x14ac:dyDescent="0.35">
      <c r="B431" s="75">
        <v>138</v>
      </c>
      <c r="C431" s="126" t="s">
        <v>108</v>
      </c>
      <c r="D431" s="125" t="s">
        <v>116</v>
      </c>
      <c r="E431" s="75">
        <v>2026</v>
      </c>
      <c r="F431" s="71" t="str">
        <f t="shared" si="13"/>
        <v>1389. Gestión de Programas Estrategias y Planes para el BienestarGestión Integral Estrategias y Programas2026</v>
      </c>
      <c r="G431" s="75" t="s">
        <v>257</v>
      </c>
      <c r="H431" s="75" t="s">
        <v>362</v>
      </c>
      <c r="I431" s="75" t="s">
        <v>60</v>
      </c>
      <c r="J431" s="71" t="s">
        <v>429</v>
      </c>
      <c r="K431" s="75" t="s">
        <v>353</v>
      </c>
      <c r="L431" s="75" t="s">
        <v>354</v>
      </c>
      <c r="M431" s="75" t="s">
        <v>424</v>
      </c>
      <c r="N431" s="12" t="s">
        <v>418</v>
      </c>
      <c r="O431" s="71" t="str">
        <f t="shared" si="14"/>
        <v>1389. Gestión de Programas Estrategias y Planes para el BienestarGestión Integral Estrategias y Programas20262_KENNEDY1_ENERO_2026</v>
      </c>
      <c r="P431" s="76">
        <v>12969056</v>
      </c>
      <c r="Q431" s="76"/>
      <c r="R431" s="76"/>
      <c r="S431" s="128"/>
      <c r="T431" s="77">
        <v>0</v>
      </c>
    </row>
    <row r="432" spans="2:20" ht="30" hidden="1" customHeight="1" x14ac:dyDescent="0.35">
      <c r="B432" s="75">
        <v>139</v>
      </c>
      <c r="C432" s="126" t="s">
        <v>108</v>
      </c>
      <c r="D432" s="125" t="s">
        <v>116</v>
      </c>
      <c r="E432" s="75">
        <v>2026</v>
      </c>
      <c r="F432" s="71" t="str">
        <f t="shared" si="13"/>
        <v>1399. Gestión de Programas Estrategias y Planes para el BienestarGestión Integral Estrategias y Programas2026</v>
      </c>
      <c r="G432" s="75" t="s">
        <v>258</v>
      </c>
      <c r="H432" s="75" t="s">
        <v>362</v>
      </c>
      <c r="I432" s="75" t="s">
        <v>60</v>
      </c>
      <c r="J432" s="71" t="s">
        <v>429</v>
      </c>
      <c r="K432" s="75" t="s">
        <v>353</v>
      </c>
      <c r="L432" s="75" t="s">
        <v>354</v>
      </c>
      <c r="M432" s="75" t="s">
        <v>424</v>
      </c>
      <c r="N432" s="12" t="s">
        <v>418</v>
      </c>
      <c r="O432" s="71" t="str">
        <f t="shared" si="14"/>
        <v>1399. Gestión de Programas Estrategias y Planes para el BienestarGestión Integral Estrategias y Programas20262_KENNEDY1_ENERO_2026</v>
      </c>
      <c r="P432" s="76">
        <v>3994272</v>
      </c>
      <c r="Q432" s="76"/>
      <c r="R432" s="76"/>
      <c r="S432" s="128"/>
      <c r="T432" s="77">
        <v>0</v>
      </c>
    </row>
    <row r="433" spans="2:20" ht="30" hidden="1" customHeight="1" x14ac:dyDescent="0.35">
      <c r="B433" s="75">
        <v>140</v>
      </c>
      <c r="C433" s="126" t="s">
        <v>108</v>
      </c>
      <c r="D433" s="125" t="s">
        <v>116</v>
      </c>
      <c r="E433" s="75">
        <v>2026</v>
      </c>
      <c r="F433" s="71" t="str">
        <f t="shared" si="13"/>
        <v>1409. Gestión de Programas Estrategias y Planes para el BienestarGestión Integral Estrategias y Programas2026</v>
      </c>
      <c r="G433" s="75" t="s">
        <v>259</v>
      </c>
      <c r="H433" s="75" t="s">
        <v>362</v>
      </c>
      <c r="I433" s="75" t="s">
        <v>60</v>
      </c>
      <c r="J433" s="71" t="s">
        <v>429</v>
      </c>
      <c r="K433" s="75" t="s">
        <v>353</v>
      </c>
      <c r="L433" s="75" t="s">
        <v>354</v>
      </c>
      <c r="M433" s="75" t="s">
        <v>424</v>
      </c>
      <c r="N433" s="12" t="s">
        <v>418</v>
      </c>
      <c r="O433" s="71" t="str">
        <f t="shared" si="14"/>
        <v>1409. Gestión de Programas Estrategias y Planes para el BienestarGestión Integral Estrategias y Programas20262_KENNEDY1_ENERO_2026</v>
      </c>
      <c r="P433" s="76">
        <v>5621568</v>
      </c>
      <c r="Q433" s="76"/>
      <c r="R433" s="76"/>
      <c r="S433" s="128"/>
      <c r="T433" s="77">
        <v>0</v>
      </c>
    </row>
    <row r="434" spans="2:20" ht="30" hidden="1" customHeight="1" x14ac:dyDescent="0.35">
      <c r="B434" s="75">
        <v>141</v>
      </c>
      <c r="C434" s="126" t="s">
        <v>108</v>
      </c>
      <c r="D434" s="125" t="s">
        <v>116</v>
      </c>
      <c r="E434" s="75">
        <v>2026</v>
      </c>
      <c r="F434" s="71" t="str">
        <f t="shared" si="13"/>
        <v>1419. Gestión de Programas Estrategias y Planes para el BienestarGestión Integral Estrategias y Programas2026</v>
      </c>
      <c r="G434" s="75" t="s">
        <v>47</v>
      </c>
      <c r="H434" s="75" t="s">
        <v>362</v>
      </c>
      <c r="I434" s="75" t="s">
        <v>60</v>
      </c>
      <c r="J434" s="71" t="s">
        <v>429</v>
      </c>
      <c r="K434" s="75" t="s">
        <v>353</v>
      </c>
      <c r="L434" s="75" t="s">
        <v>354</v>
      </c>
      <c r="M434" s="75" t="s">
        <v>424</v>
      </c>
      <c r="N434" s="12" t="s">
        <v>418</v>
      </c>
      <c r="O434" s="71" t="str">
        <f t="shared" si="14"/>
        <v>1419. Gestión de Programas Estrategias y Planes para el BienestarGestión Integral Estrategias y Programas20262_KENNEDY1_ENERO_2026</v>
      </c>
      <c r="P434" s="76">
        <v>3994272</v>
      </c>
      <c r="Q434" s="76"/>
      <c r="R434" s="76"/>
      <c r="S434" s="128"/>
      <c r="T434" s="77">
        <v>0</v>
      </c>
    </row>
    <row r="435" spans="2:20" ht="30" hidden="1" customHeight="1" x14ac:dyDescent="0.35">
      <c r="B435" s="75">
        <v>142</v>
      </c>
      <c r="C435" s="126" t="s">
        <v>108</v>
      </c>
      <c r="D435" s="125" t="s">
        <v>116</v>
      </c>
      <c r="E435" s="75">
        <v>2026</v>
      </c>
      <c r="F435" s="71" t="str">
        <f t="shared" si="13"/>
        <v>1429. Gestión de Programas Estrategias y Planes para el BienestarGestión Integral Estrategias y Programas2026</v>
      </c>
      <c r="G435" s="75" t="s">
        <v>77</v>
      </c>
      <c r="H435" s="75" t="s">
        <v>362</v>
      </c>
      <c r="I435" s="75" t="s">
        <v>60</v>
      </c>
      <c r="J435" s="71" t="s">
        <v>429</v>
      </c>
      <c r="K435" s="75" t="s">
        <v>353</v>
      </c>
      <c r="L435" s="75" t="s">
        <v>369</v>
      </c>
      <c r="M435" s="75" t="s">
        <v>424</v>
      </c>
      <c r="N435" s="12" t="s">
        <v>418</v>
      </c>
      <c r="O435" s="71" t="str">
        <f t="shared" si="14"/>
        <v>1429. Gestión de Programas Estrategias y Planes para el BienestarGestión Integral Estrategias y Programas20262_KENNEDY1_ENERO_2026</v>
      </c>
      <c r="P435" s="76">
        <v>3994272</v>
      </c>
      <c r="Q435" s="76"/>
      <c r="R435" s="76"/>
      <c r="S435" s="128"/>
      <c r="T435" s="77">
        <v>0</v>
      </c>
    </row>
    <row r="436" spans="2:20" ht="30" hidden="1" customHeight="1" x14ac:dyDescent="0.35">
      <c r="B436" s="75">
        <v>143</v>
      </c>
      <c r="C436" s="126" t="s">
        <v>108</v>
      </c>
      <c r="D436" s="125" t="s">
        <v>116</v>
      </c>
      <c r="E436" s="75">
        <v>2026</v>
      </c>
      <c r="F436" s="71" t="str">
        <f t="shared" si="13"/>
        <v>1439. Gestión de Programas Estrategias y Planes para el BienestarGestión Integral Estrategias y Programas2026</v>
      </c>
      <c r="G436" s="75" t="s">
        <v>260</v>
      </c>
      <c r="H436" s="75" t="s">
        <v>363</v>
      </c>
      <c r="I436" s="75" t="s">
        <v>60</v>
      </c>
      <c r="J436" s="71" t="s">
        <v>429</v>
      </c>
      <c r="K436" s="75" t="s">
        <v>353</v>
      </c>
      <c r="L436" s="75" t="s">
        <v>354</v>
      </c>
      <c r="M436" s="75" t="s">
        <v>424</v>
      </c>
      <c r="N436" s="12" t="s">
        <v>418</v>
      </c>
      <c r="O436" s="71" t="str">
        <f t="shared" si="14"/>
        <v>1439. Gestión de Programas Estrategias y Planes para el BienestarGestión Integral Estrategias y Programas20262_KENNEDY1_ENERO_2026</v>
      </c>
      <c r="P436" s="76">
        <v>7508288</v>
      </c>
      <c r="Q436" s="76"/>
      <c r="R436" s="76"/>
      <c r="S436" s="128"/>
      <c r="T436" s="77">
        <v>0</v>
      </c>
    </row>
    <row r="437" spans="2:20" ht="30" hidden="1" customHeight="1" x14ac:dyDescent="0.35">
      <c r="B437" s="75">
        <v>144</v>
      </c>
      <c r="C437" s="126" t="s">
        <v>108</v>
      </c>
      <c r="D437" s="125" t="s">
        <v>116</v>
      </c>
      <c r="E437" s="75">
        <v>2026</v>
      </c>
      <c r="F437" s="71" t="str">
        <f t="shared" si="13"/>
        <v>1449. Gestión de Programas Estrategias y Planes para el BienestarGestión Integral Estrategias y Programas2026</v>
      </c>
      <c r="G437" s="75" t="s">
        <v>261</v>
      </c>
      <c r="H437" s="75" t="s">
        <v>363</v>
      </c>
      <c r="I437" s="75" t="s">
        <v>60</v>
      </c>
      <c r="J437" s="71" t="s">
        <v>429</v>
      </c>
      <c r="K437" s="75" t="s">
        <v>353</v>
      </c>
      <c r="L437" s="75" t="s">
        <v>354</v>
      </c>
      <c r="M437" s="75" t="s">
        <v>424</v>
      </c>
      <c r="N437" s="12" t="s">
        <v>418</v>
      </c>
      <c r="O437" s="71" t="str">
        <f t="shared" si="14"/>
        <v>1449. Gestión de Programas Estrategias y Planes para el BienestarGestión Integral Estrategias y Programas20262_KENNEDY1_ENERO_2026</v>
      </c>
      <c r="P437" s="76">
        <v>7508288</v>
      </c>
      <c r="Q437" s="76"/>
      <c r="R437" s="76"/>
      <c r="S437" s="128"/>
      <c r="T437" s="77">
        <v>0</v>
      </c>
    </row>
    <row r="438" spans="2:20" ht="30" hidden="1" customHeight="1" x14ac:dyDescent="0.35">
      <c r="B438" s="75">
        <v>145</v>
      </c>
      <c r="C438" s="126" t="s">
        <v>108</v>
      </c>
      <c r="D438" s="125" t="s">
        <v>116</v>
      </c>
      <c r="E438" s="75">
        <v>2026</v>
      </c>
      <c r="F438" s="71" t="str">
        <f t="shared" si="13"/>
        <v>1459. Gestión de Programas Estrategias y Planes para el BienestarGestión Integral Estrategias y Programas2026</v>
      </c>
      <c r="G438" s="75" t="s">
        <v>262</v>
      </c>
      <c r="H438" s="75" t="s">
        <v>363</v>
      </c>
      <c r="I438" s="75" t="s">
        <v>60</v>
      </c>
      <c r="J438" s="71" t="s">
        <v>429</v>
      </c>
      <c r="K438" s="75" t="s">
        <v>353</v>
      </c>
      <c r="L438" s="75" t="s">
        <v>354</v>
      </c>
      <c r="M438" s="75" t="s">
        <v>424</v>
      </c>
      <c r="N438" s="12" t="s">
        <v>418</v>
      </c>
      <c r="O438" s="71" t="str">
        <f t="shared" si="14"/>
        <v>1459. Gestión de Programas Estrategias y Planes para el BienestarGestión Integral Estrategias y Programas20262_KENNEDY1_ENERO_2026</v>
      </c>
      <c r="P438" s="76">
        <v>5299968</v>
      </c>
      <c r="Q438" s="76"/>
      <c r="R438" s="76"/>
      <c r="S438" s="128"/>
      <c r="T438" s="77">
        <v>0</v>
      </c>
    </row>
    <row r="439" spans="2:20" ht="30" hidden="1" customHeight="1" x14ac:dyDescent="0.35">
      <c r="B439" s="75">
        <v>146</v>
      </c>
      <c r="C439" s="126" t="s">
        <v>108</v>
      </c>
      <c r="D439" s="125" t="s">
        <v>116</v>
      </c>
      <c r="E439" s="75">
        <v>2026</v>
      </c>
      <c r="F439" s="71" t="str">
        <f t="shared" si="13"/>
        <v>1469. Gestión de Programas Estrategias y Planes para el BienestarGestión Integral Estrategias y Programas2026</v>
      </c>
      <c r="G439" s="75" t="s">
        <v>263</v>
      </c>
      <c r="H439" s="75" t="s">
        <v>363</v>
      </c>
      <c r="I439" s="75" t="s">
        <v>60</v>
      </c>
      <c r="J439" s="71" t="s">
        <v>429</v>
      </c>
      <c r="K439" s="75" t="s">
        <v>371</v>
      </c>
      <c r="L439" s="75" t="s">
        <v>369</v>
      </c>
      <c r="M439" s="75" t="s">
        <v>424</v>
      </c>
      <c r="N439" s="12" t="s">
        <v>418</v>
      </c>
      <c r="O439" s="71" t="str">
        <f t="shared" si="14"/>
        <v>1469. Gestión de Programas Estrategias y Planes para el BienestarGestión Integral Estrategias y Programas20262_KENNEDY1_ENERO_2026</v>
      </c>
      <c r="P439" s="76">
        <v>122208</v>
      </c>
      <c r="Q439" s="76"/>
      <c r="R439" s="76"/>
      <c r="S439" s="128"/>
      <c r="T439" s="77">
        <v>0</v>
      </c>
    </row>
    <row r="440" spans="2:20" ht="30" hidden="1" customHeight="1" x14ac:dyDescent="0.35">
      <c r="B440" s="75">
        <v>147</v>
      </c>
      <c r="C440" s="126" t="s">
        <v>108</v>
      </c>
      <c r="D440" s="125" t="s">
        <v>116</v>
      </c>
      <c r="E440" s="75">
        <v>2026</v>
      </c>
      <c r="F440" s="71" t="str">
        <f t="shared" si="13"/>
        <v>1479. Gestión de Programas Estrategias y Planes para el BienestarGestión Integral Estrategias y Programas2026</v>
      </c>
      <c r="G440" s="75" t="s">
        <v>264</v>
      </c>
      <c r="H440" s="75" t="s">
        <v>363</v>
      </c>
      <c r="I440" s="75" t="s">
        <v>60</v>
      </c>
      <c r="J440" s="71" t="s">
        <v>429</v>
      </c>
      <c r="K440" s="75" t="s">
        <v>383</v>
      </c>
      <c r="L440" s="75" t="s">
        <v>369</v>
      </c>
      <c r="M440" s="75" t="s">
        <v>424</v>
      </c>
      <c r="N440" s="12" t="s">
        <v>418</v>
      </c>
      <c r="O440" s="71" t="str">
        <f t="shared" si="14"/>
        <v>1479. Gestión de Programas Estrategias y Planes para el BienestarGestión Integral Estrategias y Programas20262_KENNEDY1_ENERO_2026</v>
      </c>
      <c r="P440" s="76">
        <v>30552</v>
      </c>
      <c r="Q440" s="76"/>
      <c r="R440" s="76"/>
      <c r="S440" s="128"/>
      <c r="T440" s="77">
        <v>0</v>
      </c>
    </row>
    <row r="441" spans="2:20" ht="30" hidden="1" customHeight="1" x14ac:dyDescent="0.35">
      <c r="B441" s="75">
        <v>148</v>
      </c>
      <c r="C441" s="126" t="s">
        <v>108</v>
      </c>
      <c r="D441" s="125" t="s">
        <v>116</v>
      </c>
      <c r="E441" s="75">
        <v>2026</v>
      </c>
      <c r="F441" s="71" t="str">
        <f t="shared" si="13"/>
        <v>1489. Gestión de Programas Estrategias y Planes para el BienestarGestión Integral Estrategias y Programas2026</v>
      </c>
      <c r="G441" s="75" t="s">
        <v>265</v>
      </c>
      <c r="H441" s="75" t="s">
        <v>363</v>
      </c>
      <c r="I441" s="75" t="s">
        <v>60</v>
      </c>
      <c r="J441" s="71" t="s">
        <v>429</v>
      </c>
      <c r="K441" s="75" t="s">
        <v>371</v>
      </c>
      <c r="L441" s="75" t="s">
        <v>369</v>
      </c>
      <c r="M441" s="75" t="s">
        <v>424</v>
      </c>
      <c r="N441" s="12" t="s">
        <v>418</v>
      </c>
      <c r="O441" s="71" t="str">
        <f t="shared" si="14"/>
        <v>1489. Gestión de Programas Estrategias y Planes para el BienestarGestión Integral Estrategias y Programas20262_KENNEDY1_ENERO_2026</v>
      </c>
      <c r="P441" s="76">
        <v>122208</v>
      </c>
      <c r="Q441" s="76"/>
      <c r="R441" s="76"/>
      <c r="S441" s="128"/>
      <c r="T441" s="77">
        <v>0</v>
      </c>
    </row>
    <row r="442" spans="2:20" ht="30" hidden="1" customHeight="1" x14ac:dyDescent="0.35">
      <c r="B442" s="75">
        <v>149</v>
      </c>
      <c r="C442" s="126" t="s">
        <v>108</v>
      </c>
      <c r="D442" s="125" t="s">
        <v>116</v>
      </c>
      <c r="E442" s="75">
        <v>2026</v>
      </c>
      <c r="F442" s="71" t="str">
        <f t="shared" si="13"/>
        <v>1499. Gestión de Programas Estrategias y Planes para el BienestarGestión Integral Estrategias y Programas2026</v>
      </c>
      <c r="G442" s="75" t="s">
        <v>266</v>
      </c>
      <c r="H442" s="75" t="s">
        <v>363</v>
      </c>
      <c r="I442" s="75" t="s">
        <v>60</v>
      </c>
      <c r="J442" s="71" t="s">
        <v>429</v>
      </c>
      <c r="K442" s="75" t="s">
        <v>353</v>
      </c>
      <c r="L442" s="75" t="s">
        <v>354</v>
      </c>
      <c r="M442" s="75" t="s">
        <v>424</v>
      </c>
      <c r="N442" s="12" t="s">
        <v>418</v>
      </c>
      <c r="O442" s="71" t="str">
        <f t="shared" si="14"/>
        <v>1499. Gestión de Programas Estrategias y Planes para el BienestarGestión Integral Estrategias y Programas20262_KENNEDY1_ENERO_2026</v>
      </c>
      <c r="P442" s="76">
        <v>3665168</v>
      </c>
      <c r="Q442" s="76"/>
      <c r="R442" s="76"/>
      <c r="S442" s="128"/>
      <c r="T442" s="77">
        <v>0</v>
      </c>
    </row>
    <row r="443" spans="2:20" ht="30" hidden="1" customHeight="1" x14ac:dyDescent="0.35">
      <c r="B443" s="75">
        <v>150</v>
      </c>
      <c r="C443" s="126" t="s">
        <v>108</v>
      </c>
      <c r="D443" s="125" t="s">
        <v>116</v>
      </c>
      <c r="E443" s="75">
        <v>2026</v>
      </c>
      <c r="F443" s="71" t="str">
        <f t="shared" si="13"/>
        <v>1509. Gestión de Programas Estrategias y Planes para el BienestarGestión Integral Estrategias y Programas2026</v>
      </c>
      <c r="G443" s="75" t="s">
        <v>267</v>
      </c>
      <c r="H443" s="75" t="s">
        <v>363</v>
      </c>
      <c r="I443" s="75" t="s">
        <v>60</v>
      </c>
      <c r="J443" s="71" t="s">
        <v>429</v>
      </c>
      <c r="K443" s="75" t="s">
        <v>353</v>
      </c>
      <c r="L443" s="75" t="s">
        <v>354</v>
      </c>
      <c r="M443" s="75" t="s">
        <v>424</v>
      </c>
      <c r="N443" s="12" t="s">
        <v>418</v>
      </c>
      <c r="O443" s="71" t="str">
        <f t="shared" si="14"/>
        <v>1509. Gestión de Programas Estrategias y Planes para el BienestarGestión Integral Estrategias y Programas20262_KENNEDY1_ENERO_2026</v>
      </c>
      <c r="P443" s="76">
        <v>1057260</v>
      </c>
      <c r="Q443" s="76"/>
      <c r="R443" s="76"/>
      <c r="S443" s="128"/>
      <c r="T443" s="77">
        <v>0</v>
      </c>
    </row>
    <row r="444" spans="2:20" ht="30" hidden="1" customHeight="1" x14ac:dyDescent="0.35">
      <c r="B444" s="75">
        <v>151</v>
      </c>
      <c r="C444" s="126" t="s">
        <v>108</v>
      </c>
      <c r="D444" s="125" t="s">
        <v>116</v>
      </c>
      <c r="E444" s="75">
        <v>2026</v>
      </c>
      <c r="F444" s="71" t="str">
        <f t="shared" si="13"/>
        <v>1519. Gestión de Programas Estrategias y Planes para el BienestarGestión Integral Estrategias y Programas2026</v>
      </c>
      <c r="G444" s="75" t="s">
        <v>268</v>
      </c>
      <c r="H444" s="75" t="s">
        <v>363</v>
      </c>
      <c r="I444" s="75" t="s">
        <v>60</v>
      </c>
      <c r="J444" s="71" t="s">
        <v>429</v>
      </c>
      <c r="K444" s="75" t="s">
        <v>353</v>
      </c>
      <c r="L444" s="75" t="s">
        <v>354</v>
      </c>
      <c r="M444" s="75" t="s">
        <v>424</v>
      </c>
      <c r="N444" s="12" t="s">
        <v>418</v>
      </c>
      <c r="O444" s="71" t="str">
        <f t="shared" si="14"/>
        <v>1519. Gestión de Programas Estrategias y Planes para el BienestarGestión Integral Estrategias y Programas20262_KENNEDY1_ENERO_2026</v>
      </c>
      <c r="P444" s="76">
        <v>1409680</v>
      </c>
      <c r="Q444" s="76"/>
      <c r="R444" s="76"/>
      <c r="S444" s="128"/>
      <c r="T444" s="77">
        <v>0</v>
      </c>
    </row>
    <row r="445" spans="2:20" ht="30" hidden="1" customHeight="1" x14ac:dyDescent="0.35">
      <c r="B445" s="75">
        <v>152</v>
      </c>
      <c r="C445" s="126" t="s">
        <v>108</v>
      </c>
      <c r="D445" s="125" t="s">
        <v>116</v>
      </c>
      <c r="E445" s="75">
        <v>2026</v>
      </c>
      <c r="F445" s="71" t="str">
        <f t="shared" si="13"/>
        <v>1529. Gestión de Programas Estrategias y Planes para el BienestarGestión Integral Estrategias y Programas2026</v>
      </c>
      <c r="G445" s="75" t="s">
        <v>269</v>
      </c>
      <c r="H445" s="75" t="s">
        <v>363</v>
      </c>
      <c r="I445" s="75" t="s">
        <v>60</v>
      </c>
      <c r="J445" s="71" t="s">
        <v>429</v>
      </c>
      <c r="K445" s="75" t="s">
        <v>353</v>
      </c>
      <c r="L445" s="75" t="s">
        <v>354</v>
      </c>
      <c r="M445" s="75" t="s">
        <v>424</v>
      </c>
      <c r="N445" s="12" t="s">
        <v>418</v>
      </c>
      <c r="O445" s="71" t="str">
        <f t="shared" si="14"/>
        <v>1529. Gestión de Programas Estrategias y Planes para el BienestarGestión Integral Estrategias y Programas20262_KENNEDY1_ENERO_2026</v>
      </c>
      <c r="P445" s="76">
        <v>352420</v>
      </c>
      <c r="Q445" s="76"/>
      <c r="R445" s="76"/>
      <c r="S445" s="128"/>
      <c r="T445" s="77">
        <v>0</v>
      </c>
    </row>
    <row r="446" spans="2:20" ht="30" hidden="1" customHeight="1" x14ac:dyDescent="0.35">
      <c r="B446" s="75">
        <v>153</v>
      </c>
      <c r="C446" s="126" t="s">
        <v>108</v>
      </c>
      <c r="D446" s="125" t="s">
        <v>116</v>
      </c>
      <c r="E446" s="75">
        <v>2026</v>
      </c>
      <c r="F446" s="71" t="str">
        <f t="shared" si="13"/>
        <v>1539. Gestión de Programas Estrategias y Planes para el BienestarGestión Integral Estrategias y Programas2026</v>
      </c>
      <c r="G446" s="75" t="s">
        <v>270</v>
      </c>
      <c r="H446" s="75" t="s">
        <v>361</v>
      </c>
      <c r="I446" s="75" t="s">
        <v>60</v>
      </c>
      <c r="J446" s="71" t="s">
        <v>429</v>
      </c>
      <c r="K446" s="75" t="s">
        <v>353</v>
      </c>
      <c r="L446" s="75" t="s">
        <v>354</v>
      </c>
      <c r="M446" s="75" t="s">
        <v>424</v>
      </c>
      <c r="N446" s="12" t="s">
        <v>418</v>
      </c>
      <c r="O446" s="71" t="str">
        <f t="shared" si="14"/>
        <v>1539. Gestión de Programas Estrategias y Planes para el BienestarGestión Integral Estrategias y Programas20262_KENNEDY1_ENERO_2026</v>
      </c>
      <c r="P446" s="76">
        <v>7347488</v>
      </c>
      <c r="Q446" s="76"/>
      <c r="R446" s="76"/>
      <c r="S446" s="128"/>
      <c r="T446" s="77">
        <v>0</v>
      </c>
    </row>
    <row r="447" spans="2:20" ht="30" hidden="1" customHeight="1" x14ac:dyDescent="0.35">
      <c r="B447" s="75">
        <v>154</v>
      </c>
      <c r="C447" s="126" t="s">
        <v>108</v>
      </c>
      <c r="D447" s="125" t="s">
        <v>116</v>
      </c>
      <c r="E447" s="75">
        <v>2026</v>
      </c>
      <c r="F447" s="71" t="str">
        <f t="shared" si="13"/>
        <v>1549. Gestión de Programas Estrategias y Planes para el BienestarGestión Integral Estrategias y Programas2026</v>
      </c>
      <c r="G447" s="75" t="s">
        <v>271</v>
      </c>
      <c r="H447" s="75" t="s">
        <v>361</v>
      </c>
      <c r="I447" s="75" t="s">
        <v>60</v>
      </c>
      <c r="J447" s="71" t="s">
        <v>429</v>
      </c>
      <c r="K447" s="75" t="s">
        <v>353</v>
      </c>
      <c r="L447" s="75" t="s">
        <v>354</v>
      </c>
      <c r="M447" s="75" t="s">
        <v>424</v>
      </c>
      <c r="N447" s="12" t="s">
        <v>418</v>
      </c>
      <c r="O447" s="71" t="str">
        <f t="shared" si="14"/>
        <v>1549. Gestión de Programas Estrategias y Planes para el BienestarGestión Integral Estrategias y Programas20262_KENNEDY1_ENERO_2026</v>
      </c>
      <c r="P447" s="76">
        <v>7347488</v>
      </c>
      <c r="Q447" s="76"/>
      <c r="R447" s="76"/>
      <c r="S447" s="128"/>
      <c r="T447" s="77">
        <v>0</v>
      </c>
    </row>
    <row r="448" spans="2:20" ht="30" hidden="1" customHeight="1" x14ac:dyDescent="0.35">
      <c r="B448" s="75">
        <v>155</v>
      </c>
      <c r="C448" s="126" t="s">
        <v>108</v>
      </c>
      <c r="D448" s="125" t="s">
        <v>116</v>
      </c>
      <c r="E448" s="75">
        <v>2026</v>
      </c>
      <c r="F448" s="71" t="str">
        <f t="shared" si="13"/>
        <v>1559. Gestión de Programas Estrategias y Planes para el BienestarGestión Integral Estrategias y Programas2026</v>
      </c>
      <c r="G448" s="75" t="s">
        <v>272</v>
      </c>
      <c r="H448" s="75" t="s">
        <v>361</v>
      </c>
      <c r="I448" s="75" t="s">
        <v>60</v>
      </c>
      <c r="J448" s="71" t="s">
        <v>429</v>
      </c>
      <c r="K448" s="75" t="s">
        <v>353</v>
      </c>
      <c r="L448" s="75" t="s">
        <v>354</v>
      </c>
      <c r="M448" s="75" t="s">
        <v>424</v>
      </c>
      <c r="N448" s="12" t="s">
        <v>418</v>
      </c>
      <c r="O448" s="71" t="str">
        <f t="shared" si="14"/>
        <v>1559. Gestión de Programas Estrategias y Planes para el BienestarGestión Integral Estrategias y Programas20262_KENNEDY1_ENERO_2026</v>
      </c>
      <c r="P448" s="76">
        <v>7347488</v>
      </c>
      <c r="Q448" s="76"/>
      <c r="R448" s="76"/>
      <c r="S448" s="128"/>
      <c r="T448" s="77">
        <v>0</v>
      </c>
    </row>
    <row r="449" spans="2:20" ht="30" hidden="1" customHeight="1" x14ac:dyDescent="0.35">
      <c r="B449" s="75">
        <v>156</v>
      </c>
      <c r="C449" s="126" t="s">
        <v>108</v>
      </c>
      <c r="D449" s="125" t="s">
        <v>116</v>
      </c>
      <c r="E449" s="75">
        <v>2026</v>
      </c>
      <c r="F449" s="71" t="str">
        <f t="shared" si="13"/>
        <v>1569. Gestión de Programas Estrategias y Planes para el BienestarGestión Integral Estrategias y Programas2026</v>
      </c>
      <c r="G449" s="75" t="s">
        <v>273</v>
      </c>
      <c r="H449" s="75" t="s">
        <v>361</v>
      </c>
      <c r="I449" s="75" t="s">
        <v>60</v>
      </c>
      <c r="J449" s="71" t="s">
        <v>429</v>
      </c>
      <c r="K449" s="75" t="s">
        <v>353</v>
      </c>
      <c r="L449" s="75" t="s">
        <v>354</v>
      </c>
      <c r="M449" s="75" t="s">
        <v>424</v>
      </c>
      <c r="N449" s="12" t="s">
        <v>418</v>
      </c>
      <c r="O449" s="71" t="str">
        <f t="shared" si="14"/>
        <v>1569. Gestión de Programas Estrategias y Planes para el BienestarGestión Integral Estrategias y Programas20262_KENNEDY1_ENERO_2026</v>
      </c>
      <c r="P449" s="76">
        <v>13832016</v>
      </c>
      <c r="Q449" s="76"/>
      <c r="R449" s="76"/>
      <c r="S449" s="128"/>
      <c r="T449" s="77">
        <v>0</v>
      </c>
    </row>
    <row r="450" spans="2:20" ht="30" hidden="1" customHeight="1" x14ac:dyDescent="0.35">
      <c r="B450" s="75">
        <v>157</v>
      </c>
      <c r="C450" s="126" t="s">
        <v>108</v>
      </c>
      <c r="D450" s="125" t="s">
        <v>116</v>
      </c>
      <c r="E450" s="75">
        <v>2026</v>
      </c>
      <c r="F450" s="71" t="str">
        <f t="shared" si="13"/>
        <v>1579. Gestión de Programas Estrategias y Planes para el BienestarGestión Integral Estrategias y Programas2026</v>
      </c>
      <c r="G450" s="75" t="s">
        <v>274</v>
      </c>
      <c r="H450" s="75" t="s">
        <v>361</v>
      </c>
      <c r="I450" s="75" t="s">
        <v>60</v>
      </c>
      <c r="J450" s="71" t="s">
        <v>429</v>
      </c>
      <c r="K450" s="75" t="s">
        <v>353</v>
      </c>
      <c r="L450" s="75" t="s">
        <v>354</v>
      </c>
      <c r="M450" s="75" t="s">
        <v>424</v>
      </c>
      <c r="N450" s="12" t="s">
        <v>418</v>
      </c>
      <c r="O450" s="71" t="str">
        <f t="shared" si="14"/>
        <v>1579. Gestión de Programas Estrategias y Planes para el BienestarGestión Integral Estrategias y Programas20262_KENNEDY1_ENERO_2026</v>
      </c>
      <c r="P450" s="76">
        <v>13832016</v>
      </c>
      <c r="Q450" s="76"/>
      <c r="R450" s="76"/>
      <c r="S450" s="128"/>
      <c r="T450" s="77">
        <v>0</v>
      </c>
    </row>
    <row r="451" spans="2:20" ht="30" hidden="1" customHeight="1" x14ac:dyDescent="0.35">
      <c r="B451" s="75">
        <v>158</v>
      </c>
      <c r="C451" s="126" t="s">
        <v>108</v>
      </c>
      <c r="D451" s="125" t="s">
        <v>116</v>
      </c>
      <c r="E451" s="75">
        <v>2026</v>
      </c>
      <c r="F451" s="71" t="str">
        <f t="shared" si="13"/>
        <v>1589. Gestión de Programas Estrategias y Planes para el BienestarGestión Integral Estrategias y Programas2026</v>
      </c>
      <c r="G451" s="75" t="s">
        <v>275</v>
      </c>
      <c r="H451" s="75" t="s">
        <v>361</v>
      </c>
      <c r="I451" s="75" t="s">
        <v>60</v>
      </c>
      <c r="J451" s="71" t="s">
        <v>429</v>
      </c>
      <c r="K451" s="75" t="s">
        <v>371</v>
      </c>
      <c r="L451" s="75" t="s">
        <v>354</v>
      </c>
      <c r="M451" s="75" t="s">
        <v>424</v>
      </c>
      <c r="N451" s="12" t="s">
        <v>418</v>
      </c>
      <c r="O451" s="71" t="str">
        <f t="shared" si="14"/>
        <v>1589. Gestión de Programas Estrategias y Planes para el BienestarGestión Integral Estrategias y Programas20262_KENNEDY1_ENERO_2026</v>
      </c>
      <c r="P451" s="76">
        <v>2114520</v>
      </c>
      <c r="Q451" s="76"/>
      <c r="R451" s="76"/>
      <c r="S451" s="128"/>
      <c r="T451" s="77">
        <v>0</v>
      </c>
    </row>
    <row r="452" spans="2:20" ht="30" hidden="1" customHeight="1" x14ac:dyDescent="0.35">
      <c r="B452" s="75">
        <v>159</v>
      </c>
      <c r="C452" s="126" t="s">
        <v>108</v>
      </c>
      <c r="D452" s="125" t="s">
        <v>116</v>
      </c>
      <c r="E452" s="75">
        <v>2026</v>
      </c>
      <c r="F452" s="71" t="str">
        <f t="shared" si="13"/>
        <v>1599. Gestión de Programas Estrategias y Planes para el BienestarGestión Integral Estrategias y Programas2026</v>
      </c>
      <c r="G452" s="75" t="s">
        <v>276</v>
      </c>
      <c r="H452" s="75" t="s">
        <v>361</v>
      </c>
      <c r="I452" s="75" t="s">
        <v>60</v>
      </c>
      <c r="J452" s="71" t="s">
        <v>429</v>
      </c>
      <c r="K452" s="75" t="s">
        <v>353</v>
      </c>
      <c r="L452" s="75" t="s">
        <v>354</v>
      </c>
      <c r="M452" s="75" t="s">
        <v>424</v>
      </c>
      <c r="N452" s="12" t="s">
        <v>418</v>
      </c>
      <c r="O452" s="71" t="str">
        <f t="shared" si="14"/>
        <v>1599. Gestión de Programas Estrategias y Planes para el BienestarGestión Integral Estrategias y Programas20262_KENNEDY1_ENERO_2026</v>
      </c>
      <c r="P452" s="76">
        <v>4370008</v>
      </c>
      <c r="Q452" s="76"/>
      <c r="R452" s="76"/>
      <c r="S452" s="128"/>
      <c r="T452" s="77">
        <v>0</v>
      </c>
    </row>
    <row r="453" spans="2:20" ht="30" hidden="1" customHeight="1" x14ac:dyDescent="0.35">
      <c r="B453" s="75">
        <v>160</v>
      </c>
      <c r="C453" s="126" t="s">
        <v>108</v>
      </c>
      <c r="D453" s="125" t="s">
        <v>116</v>
      </c>
      <c r="E453" s="75">
        <v>2026</v>
      </c>
      <c r="F453" s="71" t="str">
        <f t="shared" si="13"/>
        <v>1609. Gestión de Programas Estrategias y Planes para el BienestarGestión Integral Estrategias y Programas2026</v>
      </c>
      <c r="G453" s="75" t="s">
        <v>277</v>
      </c>
      <c r="H453" s="75" t="s">
        <v>361</v>
      </c>
      <c r="I453" s="75" t="s">
        <v>60</v>
      </c>
      <c r="J453" s="71" t="s">
        <v>429</v>
      </c>
      <c r="K453" s="75" t="s">
        <v>353</v>
      </c>
      <c r="L453" s="75" t="s">
        <v>354</v>
      </c>
      <c r="M453" s="75" t="s">
        <v>424</v>
      </c>
      <c r="N453" s="12" t="s">
        <v>418</v>
      </c>
      <c r="O453" s="71" t="str">
        <f t="shared" si="14"/>
        <v>1609. Gestión de Programas Estrategias y Planes para el BienestarGestión Integral Estrategias y Programas20262_KENNEDY1_ENERO_2026</v>
      </c>
      <c r="P453" s="76">
        <v>3994272</v>
      </c>
      <c r="Q453" s="76"/>
      <c r="R453" s="76"/>
      <c r="S453" s="128"/>
      <c r="T453" s="77">
        <v>0</v>
      </c>
    </row>
    <row r="454" spans="2:20" ht="30" hidden="1" customHeight="1" x14ac:dyDescent="0.35">
      <c r="B454" s="75">
        <v>161</v>
      </c>
      <c r="C454" s="126" t="s">
        <v>108</v>
      </c>
      <c r="D454" s="125" t="s">
        <v>116</v>
      </c>
      <c r="E454" s="75">
        <v>2026</v>
      </c>
      <c r="F454" s="71" t="str">
        <f t="shared" si="13"/>
        <v>1619. Gestión de Programas Estrategias y Planes para el BienestarGestión Integral Estrategias y Programas2026</v>
      </c>
      <c r="G454" s="75" t="s">
        <v>278</v>
      </c>
      <c r="H454" s="75" t="s">
        <v>362</v>
      </c>
      <c r="I454" s="75" t="s">
        <v>60</v>
      </c>
      <c r="J454" s="71" t="s">
        <v>429</v>
      </c>
      <c r="K454" s="75" t="s">
        <v>353</v>
      </c>
      <c r="L454" s="75" t="s">
        <v>354</v>
      </c>
      <c r="M454" s="75" t="s">
        <v>424</v>
      </c>
      <c r="N454" s="12" t="s">
        <v>418</v>
      </c>
      <c r="O454" s="71" t="str">
        <f t="shared" si="14"/>
        <v>1619. Gestión de Programas Estrategias y Planes para el BienestarGestión Integral Estrategias y Programas20262_KENNEDY1_ENERO_2026</v>
      </c>
      <c r="P454" s="76">
        <v>7347488</v>
      </c>
      <c r="Q454" s="76"/>
      <c r="R454" s="76"/>
      <c r="S454" s="128"/>
      <c r="T454" s="77">
        <v>0</v>
      </c>
    </row>
    <row r="455" spans="2:20" ht="30" hidden="1" customHeight="1" x14ac:dyDescent="0.35">
      <c r="B455" s="75">
        <v>162</v>
      </c>
      <c r="C455" s="126" t="s">
        <v>108</v>
      </c>
      <c r="D455" s="125" t="s">
        <v>116</v>
      </c>
      <c r="E455" s="75">
        <v>2026</v>
      </c>
      <c r="F455" s="71" t="str">
        <f t="shared" si="13"/>
        <v>1629. Gestión de Programas Estrategias y Planes para el BienestarGestión Integral Estrategias y Programas2026</v>
      </c>
      <c r="G455" s="75" t="s">
        <v>279</v>
      </c>
      <c r="H455" s="75" t="s">
        <v>362</v>
      </c>
      <c r="I455" s="75" t="s">
        <v>60</v>
      </c>
      <c r="J455" s="71" t="s">
        <v>429</v>
      </c>
      <c r="K455" s="75" t="s">
        <v>353</v>
      </c>
      <c r="L455" s="75" t="s">
        <v>354</v>
      </c>
      <c r="M455" s="75" t="s">
        <v>424</v>
      </c>
      <c r="N455" s="12" t="s">
        <v>418</v>
      </c>
      <c r="O455" s="71" t="str">
        <f t="shared" si="14"/>
        <v>1629. Gestión de Programas Estrategias y Planes para el BienestarGestión Integral Estrategias y Programas20262_KENNEDY1_ENERO_2026</v>
      </c>
      <c r="P455" s="76">
        <v>10478800</v>
      </c>
      <c r="Q455" s="76"/>
      <c r="R455" s="76"/>
      <c r="S455" s="128"/>
      <c r="T455" s="77">
        <v>0</v>
      </c>
    </row>
    <row r="456" spans="2:20" ht="30" hidden="1" customHeight="1" x14ac:dyDescent="0.35">
      <c r="B456" s="75">
        <v>163</v>
      </c>
      <c r="C456" s="126" t="s">
        <v>108</v>
      </c>
      <c r="D456" s="125" t="s">
        <v>116</v>
      </c>
      <c r="E456" s="75">
        <v>2026</v>
      </c>
      <c r="F456" s="71" t="str">
        <f t="shared" ref="F456:F519" si="15">B456&amp;C456&amp;D456&amp;E456</f>
        <v>1639. Gestión de Programas Estrategias y Planes para el BienestarGestión Integral Estrategias y Programas2026</v>
      </c>
      <c r="G456" s="75" t="s">
        <v>280</v>
      </c>
      <c r="H456" s="75" t="s">
        <v>362</v>
      </c>
      <c r="I456" s="75" t="s">
        <v>60</v>
      </c>
      <c r="J456" s="71" t="s">
        <v>429</v>
      </c>
      <c r="K456" s="75" t="s">
        <v>353</v>
      </c>
      <c r="L456" s="75" t="s">
        <v>354</v>
      </c>
      <c r="M456" s="75" t="s">
        <v>424</v>
      </c>
      <c r="N456" s="12" t="s">
        <v>418</v>
      </c>
      <c r="O456" s="71" t="str">
        <f t="shared" si="14"/>
        <v>1639. Gestión de Programas Estrategias y Planes para el BienestarGestión Integral Estrategias y Programas20262_KENNEDY1_ENERO_2026</v>
      </c>
      <c r="P456" s="76">
        <v>3994272</v>
      </c>
      <c r="Q456" s="76"/>
      <c r="R456" s="76"/>
      <c r="S456" s="128"/>
      <c r="T456" s="77">
        <v>0</v>
      </c>
    </row>
    <row r="457" spans="2:20" ht="30" hidden="1" customHeight="1" x14ac:dyDescent="0.35">
      <c r="B457" s="75">
        <v>164</v>
      </c>
      <c r="C457" s="126" t="s">
        <v>108</v>
      </c>
      <c r="D457" s="125" t="s">
        <v>116</v>
      </c>
      <c r="E457" s="75">
        <v>2026</v>
      </c>
      <c r="F457" s="71" t="str">
        <f t="shared" si="15"/>
        <v>1649. Gestión de Programas Estrategias y Planes para el BienestarGestión Integral Estrategias y Programas2026</v>
      </c>
      <c r="G457" s="75" t="s">
        <v>281</v>
      </c>
      <c r="H457" s="75" t="s">
        <v>362</v>
      </c>
      <c r="I457" s="75" t="s">
        <v>60</v>
      </c>
      <c r="J457" s="71" t="s">
        <v>429</v>
      </c>
      <c r="K457" s="75" t="s">
        <v>353</v>
      </c>
      <c r="L457" s="75" t="s">
        <v>354</v>
      </c>
      <c r="M457" s="75" t="s">
        <v>424</v>
      </c>
      <c r="N457" s="12" t="s">
        <v>418</v>
      </c>
      <c r="O457" s="71" t="str">
        <f t="shared" ref="O457:O520" si="16">+F457&amp;M457&amp;N457</f>
        <v>1649. Gestión de Programas Estrategias y Planes para el BienestarGestión Integral Estrategias y Programas20262_KENNEDY1_ENERO_2026</v>
      </c>
      <c r="P457" s="76">
        <v>6484528</v>
      </c>
      <c r="Q457" s="76"/>
      <c r="R457" s="76"/>
      <c r="S457" s="128"/>
      <c r="T457" s="77">
        <v>0</v>
      </c>
    </row>
    <row r="458" spans="2:20" ht="30" hidden="1" customHeight="1" x14ac:dyDescent="0.35">
      <c r="B458" s="75">
        <v>165</v>
      </c>
      <c r="C458" s="126" t="s">
        <v>108</v>
      </c>
      <c r="D458" s="125" t="s">
        <v>116</v>
      </c>
      <c r="E458" s="75">
        <v>2026</v>
      </c>
      <c r="F458" s="71" t="str">
        <f t="shared" si="15"/>
        <v>1659. Gestión de Programas Estrategias y Planes para el BienestarGestión Integral Estrategias y Programas2026</v>
      </c>
      <c r="G458" s="75" t="s">
        <v>282</v>
      </c>
      <c r="H458" s="75" t="s">
        <v>362</v>
      </c>
      <c r="I458" s="75" t="s">
        <v>60</v>
      </c>
      <c r="J458" s="71" t="s">
        <v>429</v>
      </c>
      <c r="K458" s="75" t="s">
        <v>353</v>
      </c>
      <c r="L458" s="75" t="s">
        <v>354</v>
      </c>
      <c r="M458" s="75" t="s">
        <v>424</v>
      </c>
      <c r="N458" s="12" t="s">
        <v>418</v>
      </c>
      <c r="O458" s="71" t="str">
        <f t="shared" si="16"/>
        <v>1659. Gestión de Programas Estrategias y Planes para el BienestarGestión Integral Estrategias y Programas20262_KENNEDY1_ENERO_2026</v>
      </c>
      <c r="P458" s="76">
        <v>3994272</v>
      </c>
      <c r="Q458" s="76"/>
      <c r="R458" s="76"/>
      <c r="S458" s="128"/>
      <c r="T458" s="77">
        <v>0</v>
      </c>
    </row>
    <row r="459" spans="2:20" ht="30" hidden="1" customHeight="1" x14ac:dyDescent="0.35">
      <c r="B459" s="75">
        <v>166</v>
      </c>
      <c r="C459" s="126" t="s">
        <v>108</v>
      </c>
      <c r="D459" s="125" t="s">
        <v>116</v>
      </c>
      <c r="E459" s="75">
        <v>2026</v>
      </c>
      <c r="F459" s="71" t="str">
        <f t="shared" si="15"/>
        <v>1669. Gestión de Programas Estrategias y Planes para el BienestarGestión Integral Estrategias y Programas2026</v>
      </c>
      <c r="G459" s="75" t="s">
        <v>283</v>
      </c>
      <c r="H459" s="75" t="s">
        <v>362</v>
      </c>
      <c r="I459" s="75" t="s">
        <v>60</v>
      </c>
      <c r="J459" s="71" t="s">
        <v>429</v>
      </c>
      <c r="K459" s="75" t="s">
        <v>353</v>
      </c>
      <c r="L459" s="75" t="s">
        <v>354</v>
      </c>
      <c r="M459" s="75" t="s">
        <v>424</v>
      </c>
      <c r="N459" s="12" t="s">
        <v>418</v>
      </c>
      <c r="O459" s="71" t="str">
        <f t="shared" si="16"/>
        <v>1669. Gestión de Programas Estrategias y Planes para el BienestarGestión Integral Estrategias y Programas20262_KENNEDY1_ENERO_2026</v>
      </c>
      <c r="P459" s="76">
        <v>2983376</v>
      </c>
      <c r="Q459" s="76"/>
      <c r="R459" s="76"/>
      <c r="S459" s="128"/>
      <c r="T459" s="77">
        <v>0</v>
      </c>
    </row>
    <row r="460" spans="2:20" ht="30" hidden="1" customHeight="1" x14ac:dyDescent="0.35">
      <c r="B460" s="75">
        <v>167</v>
      </c>
      <c r="C460" s="126" t="s">
        <v>108</v>
      </c>
      <c r="D460" s="125" t="s">
        <v>116</v>
      </c>
      <c r="E460" s="75">
        <v>2026</v>
      </c>
      <c r="F460" s="71" t="str">
        <f t="shared" si="15"/>
        <v>1679. Gestión de Programas Estrategias y Planes para el BienestarGestión Integral Estrategias y Programas2026</v>
      </c>
      <c r="G460" s="75" t="s">
        <v>284</v>
      </c>
      <c r="H460" s="75" t="s">
        <v>362</v>
      </c>
      <c r="I460" s="75" t="s">
        <v>60</v>
      </c>
      <c r="J460" s="71" t="s">
        <v>429</v>
      </c>
      <c r="K460" s="75" t="s">
        <v>353</v>
      </c>
      <c r="L460" s="75" t="s">
        <v>354</v>
      </c>
      <c r="M460" s="75" t="s">
        <v>424</v>
      </c>
      <c r="N460" s="12" t="s">
        <v>418</v>
      </c>
      <c r="O460" s="71" t="str">
        <f t="shared" si="16"/>
        <v>1679. Gestión de Programas Estrategias y Planes para el BienestarGestión Integral Estrategias y Programas20262_KENNEDY1_ENERO_2026</v>
      </c>
      <c r="P460" s="76">
        <v>6484528</v>
      </c>
      <c r="Q460" s="76"/>
      <c r="R460" s="76"/>
      <c r="S460" s="128"/>
      <c r="T460" s="77">
        <v>0</v>
      </c>
    </row>
    <row r="461" spans="2:20" ht="30" hidden="1" customHeight="1" x14ac:dyDescent="0.35">
      <c r="B461" s="75">
        <v>168</v>
      </c>
      <c r="C461" s="126" t="s">
        <v>108</v>
      </c>
      <c r="D461" s="125" t="s">
        <v>116</v>
      </c>
      <c r="E461" s="75">
        <v>2026</v>
      </c>
      <c r="F461" s="71" t="str">
        <f t="shared" si="15"/>
        <v>1689. Gestión de Programas Estrategias y Planes para el BienestarGestión Integral Estrategias y Programas2026</v>
      </c>
      <c r="G461" s="75" t="s">
        <v>285</v>
      </c>
      <c r="H461" s="75" t="s">
        <v>362</v>
      </c>
      <c r="I461" s="75" t="s">
        <v>60</v>
      </c>
      <c r="J461" s="71" t="s">
        <v>429</v>
      </c>
      <c r="K461" s="75" t="s">
        <v>353</v>
      </c>
      <c r="L461" s="75" t="s">
        <v>354</v>
      </c>
      <c r="M461" s="75" t="s">
        <v>424</v>
      </c>
      <c r="N461" s="12" t="s">
        <v>418</v>
      </c>
      <c r="O461" s="71" t="str">
        <f t="shared" si="16"/>
        <v>1689. Gestión de Programas Estrategias y Planes para el BienestarGestión Integral Estrategias y Programas20262_KENNEDY1_ENERO_2026</v>
      </c>
      <c r="P461" s="76">
        <v>3994272</v>
      </c>
      <c r="Q461" s="76"/>
      <c r="R461" s="76"/>
      <c r="S461" s="128"/>
      <c r="T461" s="77">
        <v>0</v>
      </c>
    </row>
    <row r="462" spans="2:20" ht="30" hidden="1" customHeight="1" x14ac:dyDescent="0.35">
      <c r="B462" s="75">
        <v>169</v>
      </c>
      <c r="C462" s="126" t="s">
        <v>108</v>
      </c>
      <c r="D462" s="125" t="s">
        <v>116</v>
      </c>
      <c r="E462" s="75">
        <v>2026</v>
      </c>
      <c r="F462" s="71" t="str">
        <f t="shared" si="15"/>
        <v>1699. Gestión de Programas Estrategias y Planes para el BienestarGestión Integral Estrategias y Programas2026</v>
      </c>
      <c r="G462" s="75" t="s">
        <v>286</v>
      </c>
      <c r="H462" s="75" t="s">
        <v>362</v>
      </c>
      <c r="I462" s="75" t="s">
        <v>60</v>
      </c>
      <c r="J462" s="71" t="s">
        <v>429</v>
      </c>
      <c r="K462" s="75" t="s">
        <v>353</v>
      </c>
      <c r="L462" s="75" t="s">
        <v>354</v>
      </c>
      <c r="M462" s="75" t="s">
        <v>424</v>
      </c>
      <c r="N462" s="12" t="s">
        <v>418</v>
      </c>
      <c r="O462" s="71" t="str">
        <f t="shared" si="16"/>
        <v>1699. Gestión de Programas Estrategias y Planes para el BienestarGestión Integral Estrategias y Programas20262_KENNEDY1_ENERO_2026</v>
      </c>
      <c r="P462" s="76">
        <v>3994272</v>
      </c>
      <c r="Q462" s="76"/>
      <c r="R462" s="76"/>
      <c r="S462" s="128"/>
      <c r="T462" s="77">
        <v>0</v>
      </c>
    </row>
    <row r="463" spans="2:20" ht="30" hidden="1" customHeight="1" x14ac:dyDescent="0.35">
      <c r="B463" s="75">
        <v>170</v>
      </c>
      <c r="C463" s="126" t="s">
        <v>108</v>
      </c>
      <c r="D463" s="125" t="s">
        <v>116</v>
      </c>
      <c r="E463" s="75">
        <v>2026</v>
      </c>
      <c r="F463" s="71" t="str">
        <f t="shared" si="15"/>
        <v>1709. Gestión de Programas Estrategias y Planes para el BienestarGestión Integral Estrategias y Programas2026</v>
      </c>
      <c r="G463" s="75" t="s">
        <v>287</v>
      </c>
      <c r="H463" s="75" t="s">
        <v>362</v>
      </c>
      <c r="I463" s="75" t="s">
        <v>60</v>
      </c>
      <c r="J463" s="71" t="s">
        <v>429</v>
      </c>
      <c r="K463" s="75" t="s">
        <v>386</v>
      </c>
      <c r="L463" s="75" t="s">
        <v>354</v>
      </c>
      <c r="M463" s="75" t="s">
        <v>424</v>
      </c>
      <c r="N463" s="12" t="s">
        <v>418</v>
      </c>
      <c r="O463" s="71" t="str">
        <f t="shared" si="16"/>
        <v>1709. Gestión de Programas Estrategias y Planes para el BienestarGestión Integral Estrategias y Programas20262_KENNEDY1_ENERO_2026</v>
      </c>
      <c r="P463" s="76">
        <v>19450000</v>
      </c>
      <c r="Q463" s="76"/>
      <c r="R463" s="76"/>
      <c r="S463" s="128"/>
      <c r="T463" s="77">
        <v>0</v>
      </c>
    </row>
    <row r="464" spans="2:20" ht="30" hidden="1" customHeight="1" x14ac:dyDescent="0.35">
      <c r="B464" s="75">
        <v>171</v>
      </c>
      <c r="C464" s="126" t="s">
        <v>108</v>
      </c>
      <c r="D464" s="125" t="s">
        <v>116</v>
      </c>
      <c r="E464" s="75">
        <v>2026</v>
      </c>
      <c r="F464" s="71" t="str">
        <f t="shared" si="15"/>
        <v>1719. Gestión de Programas Estrategias y Planes para el BienestarGestión Integral Estrategias y Programas2026</v>
      </c>
      <c r="G464" s="75" t="s">
        <v>288</v>
      </c>
      <c r="H464" s="75" t="s">
        <v>362</v>
      </c>
      <c r="I464" s="75" t="s">
        <v>60</v>
      </c>
      <c r="J464" s="71" t="s">
        <v>429</v>
      </c>
      <c r="K464" s="75" t="s">
        <v>387</v>
      </c>
      <c r="L464" s="75" t="s">
        <v>354</v>
      </c>
      <c r="M464" s="75" t="s">
        <v>424</v>
      </c>
      <c r="N464" s="12" t="s">
        <v>418</v>
      </c>
      <c r="O464" s="71" t="str">
        <f t="shared" si="16"/>
        <v>1719. Gestión de Programas Estrategias y Planes para el BienestarGestión Integral Estrategias y Programas20262_KENNEDY1_ENERO_2026</v>
      </c>
      <c r="P464" s="76">
        <v>3994272</v>
      </c>
      <c r="Q464" s="76"/>
      <c r="R464" s="76"/>
      <c r="S464" s="128"/>
      <c r="T464" s="77">
        <v>0</v>
      </c>
    </row>
    <row r="465" spans="2:20" ht="30" hidden="1" customHeight="1" x14ac:dyDescent="0.35">
      <c r="B465" s="75">
        <v>172</v>
      </c>
      <c r="C465" s="126" t="s">
        <v>108</v>
      </c>
      <c r="D465" s="125" t="s">
        <v>116</v>
      </c>
      <c r="E465" s="75">
        <v>2026</v>
      </c>
      <c r="F465" s="71" t="str">
        <f t="shared" si="15"/>
        <v>1729. Gestión de Programas Estrategias y Planes para el BienestarGestión Integral Estrategias y Programas2026</v>
      </c>
      <c r="G465" s="75" t="s">
        <v>289</v>
      </c>
      <c r="H465" s="75" t="s">
        <v>362</v>
      </c>
      <c r="I465" s="75" t="s">
        <v>60</v>
      </c>
      <c r="J465" s="71" t="s">
        <v>429</v>
      </c>
      <c r="K465" s="75" t="s">
        <v>353</v>
      </c>
      <c r="L465" s="75" t="s">
        <v>354</v>
      </c>
      <c r="M465" s="75" t="s">
        <v>424</v>
      </c>
      <c r="N465" s="12" t="s">
        <v>418</v>
      </c>
      <c r="O465" s="71" t="str">
        <f t="shared" si="16"/>
        <v>1729. Gestión de Programas Estrategias y Planes para el BienestarGestión Integral Estrategias y Programas20262_KENNEDY1_ENERO_2026</v>
      </c>
      <c r="P465" s="76">
        <v>9985680</v>
      </c>
      <c r="Q465" s="76"/>
      <c r="R465" s="76"/>
      <c r="S465" s="128"/>
      <c r="T465" s="77">
        <v>0</v>
      </c>
    </row>
    <row r="466" spans="2:20" ht="30" hidden="1" customHeight="1" x14ac:dyDescent="0.35">
      <c r="B466" s="75">
        <v>173</v>
      </c>
      <c r="C466" s="126" t="s">
        <v>108</v>
      </c>
      <c r="D466" s="125" t="s">
        <v>116</v>
      </c>
      <c r="E466" s="75">
        <v>2026</v>
      </c>
      <c r="F466" s="71" t="str">
        <f t="shared" si="15"/>
        <v>1739. Gestión de Programas Estrategias y Planes para el BienestarGestión Integral Estrategias y Programas2026</v>
      </c>
      <c r="G466" s="75" t="s">
        <v>290</v>
      </c>
      <c r="H466" s="75" t="s">
        <v>362</v>
      </c>
      <c r="I466" s="75" t="s">
        <v>60</v>
      </c>
      <c r="J466" s="71" t="s">
        <v>429</v>
      </c>
      <c r="K466" s="75" t="s">
        <v>353</v>
      </c>
      <c r="L466" s="75" t="s">
        <v>354</v>
      </c>
      <c r="M466" s="75" t="s">
        <v>424</v>
      </c>
      <c r="N466" s="12" t="s">
        <v>418</v>
      </c>
      <c r="O466" s="71" t="str">
        <f t="shared" si="16"/>
        <v>1739. Gestión de Programas Estrategias y Planes para el BienestarGestión Integral Estrategias y Programas20262_KENNEDY1_ENERO_2026</v>
      </c>
      <c r="P466" s="76">
        <v>2983376</v>
      </c>
      <c r="Q466" s="76"/>
      <c r="R466" s="76"/>
      <c r="S466" s="128"/>
      <c r="T466" s="77">
        <v>0</v>
      </c>
    </row>
    <row r="467" spans="2:20" ht="30" hidden="1" customHeight="1" x14ac:dyDescent="0.35">
      <c r="B467" s="75">
        <v>174</v>
      </c>
      <c r="C467" s="126" t="s">
        <v>109</v>
      </c>
      <c r="D467" s="125" t="s">
        <v>44</v>
      </c>
      <c r="E467" s="75">
        <v>2026</v>
      </c>
      <c r="F467" s="71" t="str">
        <f t="shared" si="15"/>
        <v>17410. Proceso integral e integrado de la Vigilancia de la Salud PúblicaVigilancia en salud pública2026</v>
      </c>
      <c r="G467" s="75" t="s">
        <v>291</v>
      </c>
      <c r="H467" s="75" t="s">
        <v>364</v>
      </c>
      <c r="I467" s="75" t="s">
        <v>60</v>
      </c>
      <c r="J467" s="71" t="s">
        <v>429</v>
      </c>
      <c r="K467" s="75" t="s">
        <v>353</v>
      </c>
      <c r="L467" s="75" t="s">
        <v>354</v>
      </c>
      <c r="M467" s="75" t="s">
        <v>424</v>
      </c>
      <c r="N467" s="12" t="s">
        <v>418</v>
      </c>
      <c r="O467" s="71" t="str">
        <f t="shared" si="16"/>
        <v>17410. Proceso integral e integrado de la Vigilancia de la Salud PúblicaVigilancia en salud pública20262_KENNEDY1_ENERO_2026</v>
      </c>
      <c r="P467" s="76">
        <v>37920928</v>
      </c>
      <c r="Q467" s="76"/>
      <c r="R467" s="76"/>
      <c r="S467" s="128">
        <v>0</v>
      </c>
      <c r="T467" s="77">
        <v>0</v>
      </c>
    </row>
    <row r="468" spans="2:20" ht="30" hidden="1" customHeight="1" x14ac:dyDescent="0.35">
      <c r="B468" s="75">
        <v>175</v>
      </c>
      <c r="C468" s="126" t="s">
        <v>109</v>
      </c>
      <c r="D468" s="125" t="s">
        <v>44</v>
      </c>
      <c r="E468" s="75">
        <v>2026</v>
      </c>
      <c r="F468" s="71" t="str">
        <f t="shared" si="15"/>
        <v>17510. Proceso integral e integrado de la Vigilancia de la Salud PúblicaVigilancia en salud pública2026</v>
      </c>
      <c r="G468" s="75" t="s">
        <v>292</v>
      </c>
      <c r="H468" s="75" t="s">
        <v>364</v>
      </c>
      <c r="I468" s="75" t="s">
        <v>60</v>
      </c>
      <c r="J468" s="71" t="s">
        <v>429</v>
      </c>
      <c r="K468" s="75" t="s">
        <v>353</v>
      </c>
      <c r="L468" s="75" t="s">
        <v>354</v>
      </c>
      <c r="M468" s="75" t="s">
        <v>424</v>
      </c>
      <c r="N468" s="12" t="s">
        <v>418</v>
      </c>
      <c r="O468" s="71" t="str">
        <f t="shared" si="16"/>
        <v>17510. Proceso integral e integrado de la Vigilancia de la Salud PúblicaVigilancia en salud pública20262_KENNEDY1_ENERO_2026</v>
      </c>
      <c r="P468" s="76">
        <v>26899696</v>
      </c>
      <c r="Q468" s="76"/>
      <c r="R468" s="76"/>
      <c r="S468" s="128">
        <v>0</v>
      </c>
      <c r="T468" s="77">
        <v>0</v>
      </c>
    </row>
    <row r="469" spans="2:20" ht="30" hidden="1" customHeight="1" x14ac:dyDescent="0.35">
      <c r="B469" s="75">
        <v>176</v>
      </c>
      <c r="C469" s="126" t="s">
        <v>109</v>
      </c>
      <c r="D469" s="125" t="s">
        <v>44</v>
      </c>
      <c r="E469" s="75">
        <v>2026</v>
      </c>
      <c r="F469" s="71" t="str">
        <f t="shared" si="15"/>
        <v>17610. Proceso integral e integrado de la Vigilancia de la Salud PúblicaVigilancia en salud pública2026</v>
      </c>
      <c r="G469" s="75" t="s">
        <v>293</v>
      </c>
      <c r="H469" s="75" t="s">
        <v>364</v>
      </c>
      <c r="I469" s="75" t="s">
        <v>60</v>
      </c>
      <c r="J469" s="71" t="s">
        <v>429</v>
      </c>
      <c r="K469" s="75" t="s">
        <v>353</v>
      </c>
      <c r="L469" s="75" t="s">
        <v>369</v>
      </c>
      <c r="M469" s="75" t="s">
        <v>424</v>
      </c>
      <c r="N469" s="12" t="s">
        <v>418</v>
      </c>
      <c r="O469" s="71" t="str">
        <f t="shared" si="16"/>
        <v>17610. Proceso integral e integrado de la Vigilancia de la Salud PúblicaVigilancia en salud pública20262_KENNEDY1_ENERO_2026</v>
      </c>
      <c r="P469" s="76">
        <v>28206464</v>
      </c>
      <c r="Q469" s="76"/>
      <c r="R469" s="76"/>
      <c r="S469" s="128">
        <v>0</v>
      </c>
      <c r="T469" s="77">
        <v>0</v>
      </c>
    </row>
    <row r="470" spans="2:20" ht="30" hidden="1" customHeight="1" x14ac:dyDescent="0.35">
      <c r="B470" s="75">
        <v>177</v>
      </c>
      <c r="C470" s="126" t="s">
        <v>109</v>
      </c>
      <c r="D470" s="125" t="s">
        <v>44</v>
      </c>
      <c r="E470" s="75">
        <v>2026</v>
      </c>
      <c r="F470" s="71" t="str">
        <f t="shared" si="15"/>
        <v>17710. Proceso integral e integrado de la Vigilancia de la Salud PúblicaVigilancia en salud pública2026</v>
      </c>
      <c r="G470" s="75" t="s">
        <v>294</v>
      </c>
      <c r="H470" s="75" t="s">
        <v>364</v>
      </c>
      <c r="I470" s="75" t="s">
        <v>60</v>
      </c>
      <c r="J470" s="71" t="s">
        <v>429</v>
      </c>
      <c r="K470" s="75" t="s">
        <v>353</v>
      </c>
      <c r="L470" s="75" t="s">
        <v>369</v>
      </c>
      <c r="M470" s="75" t="s">
        <v>424</v>
      </c>
      <c r="N470" s="12" t="s">
        <v>418</v>
      </c>
      <c r="O470" s="71" t="str">
        <f t="shared" si="16"/>
        <v>17710. Proceso integral e integrado de la Vigilancia de la Salud PúblicaVigilancia en salud pública20262_KENNEDY1_ENERO_2026</v>
      </c>
      <c r="P470" s="76">
        <v>37181248</v>
      </c>
      <c r="Q470" s="76"/>
      <c r="R470" s="76"/>
      <c r="S470" s="128">
        <v>0</v>
      </c>
      <c r="T470" s="77">
        <v>0</v>
      </c>
    </row>
    <row r="471" spans="2:20" ht="30" hidden="1" customHeight="1" x14ac:dyDescent="0.35">
      <c r="B471" s="75">
        <v>178</v>
      </c>
      <c r="C471" s="126" t="s">
        <v>109</v>
      </c>
      <c r="D471" s="125" t="s">
        <v>44</v>
      </c>
      <c r="E471" s="75">
        <v>2026</v>
      </c>
      <c r="F471" s="71" t="str">
        <f t="shared" si="15"/>
        <v>17810. Proceso integral e integrado de la Vigilancia de la Salud PúblicaVigilancia en salud pública2026</v>
      </c>
      <c r="G471" s="75" t="s">
        <v>48</v>
      </c>
      <c r="H471" s="75" t="s">
        <v>364</v>
      </c>
      <c r="I471" s="75" t="s">
        <v>60</v>
      </c>
      <c r="J471" s="71" t="s">
        <v>429</v>
      </c>
      <c r="K471" s="75" t="s">
        <v>353</v>
      </c>
      <c r="L471" s="75" t="s">
        <v>354</v>
      </c>
      <c r="M471" s="75" t="s">
        <v>424</v>
      </c>
      <c r="N471" s="12" t="s">
        <v>418</v>
      </c>
      <c r="O471" s="71" t="str">
        <f t="shared" si="16"/>
        <v>17810. Proceso integral e integrado de la Vigilancia de la Salud PúblicaVigilancia en salud pública20262_KENNEDY1_ENERO_2026</v>
      </c>
      <c r="P471" s="76">
        <v>7347488</v>
      </c>
      <c r="Q471" s="76"/>
      <c r="R471" s="76"/>
      <c r="S471" s="128">
        <v>0</v>
      </c>
      <c r="T471" s="77">
        <v>0</v>
      </c>
    </row>
    <row r="472" spans="2:20" ht="30" hidden="1" customHeight="1" x14ac:dyDescent="0.35">
      <c r="B472" s="75">
        <v>179</v>
      </c>
      <c r="C472" s="126" t="s">
        <v>109</v>
      </c>
      <c r="D472" s="125" t="s">
        <v>44</v>
      </c>
      <c r="E472" s="75">
        <v>2026</v>
      </c>
      <c r="F472" s="71" t="str">
        <f t="shared" si="15"/>
        <v>17910. Proceso integral e integrado de la Vigilancia de la Salud PúblicaVigilancia en salud pública2026</v>
      </c>
      <c r="G472" s="75" t="s">
        <v>295</v>
      </c>
      <c r="H472" s="75" t="s">
        <v>364</v>
      </c>
      <c r="I472" s="75" t="s">
        <v>60</v>
      </c>
      <c r="J472" s="71" t="s">
        <v>429</v>
      </c>
      <c r="K472" s="75" t="s">
        <v>353</v>
      </c>
      <c r="L472" s="75" t="s">
        <v>354</v>
      </c>
      <c r="M472" s="75" t="s">
        <v>424</v>
      </c>
      <c r="N472" s="12" t="s">
        <v>418</v>
      </c>
      <c r="O472" s="71" t="str">
        <f t="shared" si="16"/>
        <v>17910. Proceso integral e integrado de la Vigilancia de la Salud PúblicaVigilancia en salud pública20262_KENNEDY1_ENERO_2026</v>
      </c>
      <c r="P472" s="76">
        <v>3673744</v>
      </c>
      <c r="Q472" s="76"/>
      <c r="R472" s="76"/>
      <c r="S472" s="128">
        <v>0</v>
      </c>
      <c r="T472" s="77">
        <v>0</v>
      </c>
    </row>
    <row r="473" spans="2:20" ht="30" hidden="1" customHeight="1" x14ac:dyDescent="0.35">
      <c r="B473" s="75">
        <v>180</v>
      </c>
      <c r="C473" s="126" t="s">
        <v>109</v>
      </c>
      <c r="D473" s="125" t="s">
        <v>44</v>
      </c>
      <c r="E473" s="75">
        <v>2026</v>
      </c>
      <c r="F473" s="71" t="str">
        <f t="shared" si="15"/>
        <v>18010. Proceso integral e integrado de la Vigilancia de la Salud PúblicaVigilancia en salud pública2026</v>
      </c>
      <c r="G473" s="75" t="s">
        <v>296</v>
      </c>
      <c r="H473" s="75" t="s">
        <v>364</v>
      </c>
      <c r="I473" s="75" t="s">
        <v>60</v>
      </c>
      <c r="J473" s="71" t="s">
        <v>429</v>
      </c>
      <c r="K473" s="75" t="s">
        <v>353</v>
      </c>
      <c r="L473" s="75" t="s">
        <v>354</v>
      </c>
      <c r="M473" s="75" t="s">
        <v>424</v>
      </c>
      <c r="N473" s="12" t="s">
        <v>418</v>
      </c>
      <c r="O473" s="71" t="str">
        <f t="shared" si="16"/>
        <v>18010. Proceso integral e integrado de la Vigilancia de la Salud PúblicaVigilancia en salud pública20262_KENNEDY1_ENERO_2026</v>
      </c>
      <c r="P473" s="76">
        <v>3673744</v>
      </c>
      <c r="Q473" s="76"/>
      <c r="R473" s="76"/>
      <c r="S473" s="128">
        <v>0</v>
      </c>
      <c r="T473" s="77">
        <v>0</v>
      </c>
    </row>
    <row r="474" spans="2:20" ht="30" hidden="1" customHeight="1" x14ac:dyDescent="0.35">
      <c r="B474" s="75">
        <v>181</v>
      </c>
      <c r="C474" s="126" t="s">
        <v>109</v>
      </c>
      <c r="D474" s="125" t="s">
        <v>44</v>
      </c>
      <c r="E474" s="75">
        <v>2026</v>
      </c>
      <c r="F474" s="71" t="str">
        <f t="shared" si="15"/>
        <v>18110. Proceso integral e integrado de la Vigilancia de la Salud PúblicaVigilancia en salud pública2026</v>
      </c>
      <c r="G474" s="75" t="s">
        <v>297</v>
      </c>
      <c r="H474" s="75" t="s">
        <v>364</v>
      </c>
      <c r="I474" s="75" t="s">
        <v>60</v>
      </c>
      <c r="J474" s="71" t="s">
        <v>429</v>
      </c>
      <c r="K474" s="75" t="s">
        <v>353</v>
      </c>
      <c r="L474" s="75" t="s">
        <v>354</v>
      </c>
      <c r="M474" s="75" t="s">
        <v>424</v>
      </c>
      <c r="N474" s="12" t="s">
        <v>418</v>
      </c>
      <c r="O474" s="71" t="str">
        <f t="shared" si="16"/>
        <v>18110. Proceso integral e integrado de la Vigilancia de la Salud PúblicaVigilancia en salud pública20262_KENNEDY1_ENERO_2026</v>
      </c>
      <c r="P474" s="76">
        <v>87405520</v>
      </c>
      <c r="Q474" s="76"/>
      <c r="R474" s="76"/>
      <c r="S474" s="128">
        <v>0</v>
      </c>
      <c r="T474" s="77">
        <v>0</v>
      </c>
    </row>
    <row r="475" spans="2:20" ht="30" hidden="1" customHeight="1" x14ac:dyDescent="0.35">
      <c r="B475" s="75">
        <v>182</v>
      </c>
      <c r="C475" s="126" t="s">
        <v>109</v>
      </c>
      <c r="D475" s="125" t="s">
        <v>44</v>
      </c>
      <c r="E475" s="75">
        <v>2026</v>
      </c>
      <c r="F475" s="71" t="str">
        <f t="shared" si="15"/>
        <v>18210. Proceso integral e integrado de la Vigilancia de la Salud PúblicaVigilancia en salud pública2026</v>
      </c>
      <c r="G475" s="75" t="s">
        <v>298</v>
      </c>
      <c r="H475" s="75" t="s">
        <v>364</v>
      </c>
      <c r="I475" s="75" t="s">
        <v>60</v>
      </c>
      <c r="J475" s="71" t="s">
        <v>429</v>
      </c>
      <c r="K475" s="75" t="s">
        <v>353</v>
      </c>
      <c r="L475" s="75" t="s">
        <v>354</v>
      </c>
      <c r="M475" s="75" t="s">
        <v>424</v>
      </c>
      <c r="N475" s="12" t="s">
        <v>418</v>
      </c>
      <c r="O475" s="71" t="str">
        <f t="shared" si="16"/>
        <v>18210. Proceso integral e integrado de la Vigilancia de la Salud PúblicaVigilancia en salud pública20262_KENNEDY1_ENERO_2026</v>
      </c>
      <c r="P475" s="76">
        <v>17288787</v>
      </c>
      <c r="Q475" s="76"/>
      <c r="R475" s="76"/>
      <c r="S475" s="128">
        <v>0</v>
      </c>
      <c r="T475" s="77">
        <v>0</v>
      </c>
    </row>
    <row r="476" spans="2:20" ht="30" hidden="1" customHeight="1" x14ac:dyDescent="0.35">
      <c r="B476" s="75">
        <v>183</v>
      </c>
      <c r="C476" s="126" t="s">
        <v>109</v>
      </c>
      <c r="D476" s="125" t="s">
        <v>44</v>
      </c>
      <c r="E476" s="75">
        <v>2026</v>
      </c>
      <c r="F476" s="71" t="str">
        <f t="shared" si="15"/>
        <v>18310. Proceso integral e integrado de la Vigilancia de la Salud PúblicaVigilancia en salud pública2026</v>
      </c>
      <c r="G476" s="75" t="s">
        <v>78</v>
      </c>
      <c r="H476" s="75" t="s">
        <v>364</v>
      </c>
      <c r="I476" s="75" t="s">
        <v>60</v>
      </c>
      <c r="J476" s="71" t="s">
        <v>429</v>
      </c>
      <c r="K476" s="75" t="s">
        <v>353</v>
      </c>
      <c r="L476" s="75" t="s">
        <v>354</v>
      </c>
      <c r="M476" s="75" t="s">
        <v>424</v>
      </c>
      <c r="N476" s="12" t="s">
        <v>418</v>
      </c>
      <c r="O476" s="71" t="str">
        <f t="shared" si="16"/>
        <v>18310. Proceso integral e integrado de la Vigilancia de la Salud PúblicaVigilancia en salud pública20262_KENNEDY1_ENERO_2026</v>
      </c>
      <c r="P476" s="76">
        <v>61146880</v>
      </c>
      <c r="Q476" s="76"/>
      <c r="R476" s="76"/>
      <c r="S476" s="128">
        <v>0</v>
      </c>
      <c r="T476" s="77">
        <v>0</v>
      </c>
    </row>
    <row r="477" spans="2:20" ht="30" hidden="1" customHeight="1" x14ac:dyDescent="0.35">
      <c r="B477" s="75">
        <v>184</v>
      </c>
      <c r="C477" s="126" t="s">
        <v>109</v>
      </c>
      <c r="D477" s="125" t="s">
        <v>44</v>
      </c>
      <c r="E477" s="75">
        <v>2026</v>
      </c>
      <c r="F477" s="71" t="str">
        <f t="shared" si="15"/>
        <v>18410. Proceso integral e integrado de la Vigilancia de la Salud PúblicaVigilancia en salud pública2026</v>
      </c>
      <c r="G477" s="75" t="s">
        <v>299</v>
      </c>
      <c r="H477" s="75" t="s">
        <v>364</v>
      </c>
      <c r="I477" s="75" t="s">
        <v>60</v>
      </c>
      <c r="J477" s="71" t="s">
        <v>429</v>
      </c>
      <c r="K477" s="75" t="s">
        <v>353</v>
      </c>
      <c r="L477" s="75" t="s">
        <v>354</v>
      </c>
      <c r="M477" s="75" t="s">
        <v>424</v>
      </c>
      <c r="N477" s="12" t="s">
        <v>418</v>
      </c>
      <c r="O477" s="71" t="str">
        <f t="shared" si="16"/>
        <v>18410. Proceso integral e integrado de la Vigilancia de la Salud PúblicaVigilancia en salud pública20262_KENNEDY1_ENERO_2026</v>
      </c>
      <c r="P477" s="76">
        <v>9941299</v>
      </c>
      <c r="Q477" s="76"/>
      <c r="R477" s="76"/>
      <c r="S477" s="128">
        <v>0</v>
      </c>
      <c r="T477" s="77">
        <v>0</v>
      </c>
    </row>
    <row r="478" spans="2:20" ht="30" hidden="1" customHeight="1" x14ac:dyDescent="0.35">
      <c r="B478" s="75">
        <v>185</v>
      </c>
      <c r="C478" s="126" t="s">
        <v>109</v>
      </c>
      <c r="D478" s="125" t="s">
        <v>44</v>
      </c>
      <c r="E478" s="75">
        <v>2026</v>
      </c>
      <c r="F478" s="71" t="str">
        <f t="shared" si="15"/>
        <v>18510. Proceso integral e integrado de la Vigilancia de la Salud PúblicaVigilancia en salud pública2026</v>
      </c>
      <c r="G478" s="75" t="s">
        <v>300</v>
      </c>
      <c r="H478" s="75" t="s">
        <v>364</v>
      </c>
      <c r="I478" s="75" t="s">
        <v>60</v>
      </c>
      <c r="J478" s="71" t="s">
        <v>429</v>
      </c>
      <c r="K478" s="75" t="s">
        <v>353</v>
      </c>
      <c r="L478" s="75" t="s">
        <v>354</v>
      </c>
      <c r="M478" s="75" t="s">
        <v>424</v>
      </c>
      <c r="N478" s="12" t="s">
        <v>418</v>
      </c>
      <c r="O478" s="71" t="str">
        <f t="shared" si="16"/>
        <v>18510. Proceso integral e integrado de la Vigilancia de la Salud PúblicaVigilancia en salud pública20262_KENNEDY1_ENERO_2026</v>
      </c>
      <c r="P478" s="76">
        <v>40189280</v>
      </c>
      <c r="Q478" s="76"/>
      <c r="R478" s="76"/>
      <c r="S478" s="128">
        <v>0</v>
      </c>
      <c r="T478" s="77">
        <v>0</v>
      </c>
    </row>
    <row r="479" spans="2:20" ht="30" hidden="1" customHeight="1" x14ac:dyDescent="0.35">
      <c r="B479" s="75">
        <v>186</v>
      </c>
      <c r="C479" s="126" t="s">
        <v>109</v>
      </c>
      <c r="D479" s="125" t="s">
        <v>44</v>
      </c>
      <c r="E479" s="75">
        <v>2026</v>
      </c>
      <c r="F479" s="71" t="str">
        <f t="shared" si="15"/>
        <v>18610. Proceso integral e integrado de la Vigilancia de la Salud PúblicaVigilancia en salud pública2026</v>
      </c>
      <c r="G479" s="75" t="s">
        <v>82</v>
      </c>
      <c r="H479" s="75" t="s">
        <v>364</v>
      </c>
      <c r="I479" s="75" t="s">
        <v>60</v>
      </c>
      <c r="J479" s="71" t="s">
        <v>429</v>
      </c>
      <c r="K479" s="75" t="s">
        <v>353</v>
      </c>
      <c r="L479" s="75" t="s">
        <v>369</v>
      </c>
      <c r="M479" s="75" t="s">
        <v>424</v>
      </c>
      <c r="N479" s="12" t="s">
        <v>418</v>
      </c>
      <c r="O479" s="71" t="str">
        <f t="shared" si="16"/>
        <v>18610. Proceso integral e integrado de la Vigilancia de la Salud PúblicaVigilancia en salud pública20262_KENNEDY1_ENERO_2026</v>
      </c>
      <c r="P479" s="76">
        <v>7347488</v>
      </c>
      <c r="Q479" s="76"/>
      <c r="R479" s="76"/>
      <c r="S479" s="128">
        <v>0</v>
      </c>
      <c r="T479" s="77">
        <v>0</v>
      </c>
    </row>
    <row r="480" spans="2:20" ht="30" hidden="1" customHeight="1" x14ac:dyDescent="0.35">
      <c r="B480" s="75">
        <v>187</v>
      </c>
      <c r="C480" s="126" t="s">
        <v>109</v>
      </c>
      <c r="D480" s="125" t="s">
        <v>44</v>
      </c>
      <c r="E480" s="75">
        <v>2026</v>
      </c>
      <c r="F480" s="71" t="str">
        <f t="shared" si="15"/>
        <v>18710. Proceso integral e integrado de la Vigilancia de la Salud PúblicaVigilancia en salud pública2026</v>
      </c>
      <c r="G480" s="75" t="s">
        <v>301</v>
      </c>
      <c r="H480" s="75" t="s">
        <v>365</v>
      </c>
      <c r="I480" s="75" t="s">
        <v>60</v>
      </c>
      <c r="J480" s="71" t="s">
        <v>429</v>
      </c>
      <c r="K480" s="75" t="s">
        <v>353</v>
      </c>
      <c r="L480" s="75" t="s">
        <v>354</v>
      </c>
      <c r="M480" s="75" t="s">
        <v>424</v>
      </c>
      <c r="N480" s="12" t="s">
        <v>418</v>
      </c>
      <c r="O480" s="71" t="str">
        <f t="shared" si="16"/>
        <v>18710. Proceso integral e integrado de la Vigilancia de la Salud PúblicaVigilancia en salud pública20262_KENNEDY1_ENERO_2026</v>
      </c>
      <c r="P480" s="76">
        <v>3994272</v>
      </c>
      <c r="Q480" s="76"/>
      <c r="R480" s="76"/>
      <c r="S480" s="128">
        <v>0</v>
      </c>
      <c r="T480" s="77">
        <v>0</v>
      </c>
    </row>
    <row r="481" spans="2:20" ht="30" hidden="1" customHeight="1" x14ac:dyDescent="0.35">
      <c r="B481" s="75">
        <v>188</v>
      </c>
      <c r="C481" s="126" t="s">
        <v>109</v>
      </c>
      <c r="D481" s="125" t="s">
        <v>44</v>
      </c>
      <c r="E481" s="75">
        <v>2026</v>
      </c>
      <c r="F481" s="71" t="str">
        <f t="shared" si="15"/>
        <v>18810. Proceso integral e integrado de la Vigilancia de la Salud PúblicaVigilancia en salud pública2026</v>
      </c>
      <c r="G481" s="75" t="s">
        <v>302</v>
      </c>
      <c r="H481" s="75" t="s">
        <v>365</v>
      </c>
      <c r="I481" s="75" t="s">
        <v>60</v>
      </c>
      <c r="J481" s="71" t="s">
        <v>429</v>
      </c>
      <c r="K481" s="75" t="s">
        <v>353</v>
      </c>
      <c r="L481" s="75" t="s">
        <v>354</v>
      </c>
      <c r="M481" s="75" t="s">
        <v>424</v>
      </c>
      <c r="N481" s="12" t="s">
        <v>418</v>
      </c>
      <c r="O481" s="71" t="str">
        <f t="shared" si="16"/>
        <v>18810. Proceso integral e integrado de la Vigilancia de la Salud PúblicaVigilancia en salud pública20262_KENNEDY1_ENERO_2026</v>
      </c>
      <c r="P481" s="76">
        <v>33280669</v>
      </c>
      <c r="Q481" s="76"/>
      <c r="R481" s="76"/>
      <c r="S481" s="128">
        <v>0</v>
      </c>
      <c r="T481" s="77">
        <v>0</v>
      </c>
    </row>
    <row r="482" spans="2:20" ht="30" hidden="1" customHeight="1" x14ac:dyDescent="0.35">
      <c r="B482" s="75">
        <v>189</v>
      </c>
      <c r="C482" s="126" t="s">
        <v>109</v>
      </c>
      <c r="D482" s="125" t="s">
        <v>44</v>
      </c>
      <c r="E482" s="75">
        <v>2026</v>
      </c>
      <c r="F482" s="71" t="str">
        <f t="shared" si="15"/>
        <v>18910. Proceso integral e integrado de la Vigilancia de la Salud PúblicaVigilancia en salud pública2026</v>
      </c>
      <c r="G482" s="75" t="s">
        <v>303</v>
      </c>
      <c r="H482" s="75" t="s">
        <v>365</v>
      </c>
      <c r="I482" s="75" t="s">
        <v>60</v>
      </c>
      <c r="J482" s="71" t="s">
        <v>429</v>
      </c>
      <c r="K482" s="75" t="s">
        <v>353</v>
      </c>
      <c r="L482" s="75" t="s">
        <v>354</v>
      </c>
      <c r="M482" s="75" t="s">
        <v>424</v>
      </c>
      <c r="N482" s="12" t="s">
        <v>418</v>
      </c>
      <c r="O482" s="71" t="str">
        <f t="shared" si="16"/>
        <v>18910. Proceso integral e integrado de la Vigilancia de la Salud PúblicaVigilancia en salud pública20262_KENNEDY1_ENERO_2026</v>
      </c>
      <c r="P482" s="76">
        <v>25933181</v>
      </c>
      <c r="Q482" s="76"/>
      <c r="R482" s="76"/>
      <c r="S482" s="128">
        <v>0</v>
      </c>
      <c r="T482" s="77">
        <v>0</v>
      </c>
    </row>
    <row r="483" spans="2:20" ht="30" hidden="1" customHeight="1" x14ac:dyDescent="0.35">
      <c r="B483" s="75">
        <v>190</v>
      </c>
      <c r="C483" s="126" t="s">
        <v>109</v>
      </c>
      <c r="D483" s="125" t="s">
        <v>44</v>
      </c>
      <c r="E483" s="75">
        <v>2026</v>
      </c>
      <c r="F483" s="71" t="str">
        <f t="shared" si="15"/>
        <v>19010. Proceso integral e integrado de la Vigilancia de la Salud PúblicaVigilancia en salud pública2026</v>
      </c>
      <c r="G483" s="75" t="s">
        <v>304</v>
      </c>
      <c r="H483" s="75" t="s">
        <v>365</v>
      </c>
      <c r="I483" s="75" t="s">
        <v>60</v>
      </c>
      <c r="J483" s="71" t="s">
        <v>429</v>
      </c>
      <c r="K483" s="75" t="s">
        <v>353</v>
      </c>
      <c r="L483" s="75" t="s">
        <v>354</v>
      </c>
      <c r="M483" s="75" t="s">
        <v>424</v>
      </c>
      <c r="N483" s="12" t="s">
        <v>418</v>
      </c>
      <c r="O483" s="71" t="str">
        <f t="shared" si="16"/>
        <v>19010. Proceso integral e integrado de la Vigilancia de la Salud PúblicaVigilancia en salud pública20262_KENNEDY1_ENERO_2026</v>
      </c>
      <c r="P483" s="76">
        <v>8432352</v>
      </c>
      <c r="Q483" s="76"/>
      <c r="R483" s="76"/>
      <c r="S483" s="128">
        <v>0</v>
      </c>
      <c r="T483" s="77">
        <v>0</v>
      </c>
    </row>
    <row r="484" spans="2:20" ht="30" hidden="1" customHeight="1" x14ac:dyDescent="0.35">
      <c r="B484" s="75">
        <v>191</v>
      </c>
      <c r="C484" s="126" t="s">
        <v>109</v>
      </c>
      <c r="D484" s="125" t="s">
        <v>44</v>
      </c>
      <c r="E484" s="75">
        <v>2026</v>
      </c>
      <c r="F484" s="71" t="str">
        <f t="shared" si="15"/>
        <v>19110. Proceso integral e integrado de la Vigilancia de la Salud PúblicaVigilancia en salud pública2026</v>
      </c>
      <c r="G484" s="75" t="s">
        <v>305</v>
      </c>
      <c r="H484" s="75" t="s">
        <v>364</v>
      </c>
      <c r="I484" s="75" t="s">
        <v>60</v>
      </c>
      <c r="J484" s="71" t="s">
        <v>429</v>
      </c>
      <c r="K484" s="75" t="s">
        <v>353</v>
      </c>
      <c r="L484" s="75" t="s">
        <v>354</v>
      </c>
      <c r="M484" s="75" t="s">
        <v>424</v>
      </c>
      <c r="N484" s="12" t="s">
        <v>418</v>
      </c>
      <c r="O484" s="71" t="str">
        <f t="shared" si="16"/>
        <v>19110. Proceso integral e integrado de la Vigilancia de la Salud PúblicaVigilancia en salud pública20262_KENNEDY1_ENERO_2026</v>
      </c>
      <c r="P484" s="76">
        <v>7347488</v>
      </c>
      <c r="Q484" s="76"/>
      <c r="R484" s="76"/>
      <c r="S484" s="128">
        <v>0</v>
      </c>
      <c r="T484" s="77">
        <v>0</v>
      </c>
    </row>
    <row r="485" spans="2:20" ht="30" hidden="1" customHeight="1" x14ac:dyDescent="0.35">
      <c r="B485" s="75">
        <v>192</v>
      </c>
      <c r="C485" s="126" t="s">
        <v>109</v>
      </c>
      <c r="D485" s="125" t="s">
        <v>44</v>
      </c>
      <c r="E485" s="75">
        <v>2026</v>
      </c>
      <c r="F485" s="71" t="str">
        <f t="shared" si="15"/>
        <v>19210. Proceso integral e integrado de la Vigilancia de la Salud PúblicaVigilancia en salud pública2026</v>
      </c>
      <c r="G485" s="75" t="s">
        <v>306</v>
      </c>
      <c r="H485" s="75" t="s">
        <v>364</v>
      </c>
      <c r="I485" s="75" t="s">
        <v>60</v>
      </c>
      <c r="J485" s="71" t="s">
        <v>429</v>
      </c>
      <c r="K485" s="75" t="s">
        <v>353</v>
      </c>
      <c r="L485" s="75" t="s">
        <v>354</v>
      </c>
      <c r="M485" s="75" t="s">
        <v>424</v>
      </c>
      <c r="N485" s="12" t="s">
        <v>418</v>
      </c>
      <c r="O485" s="71" t="str">
        <f t="shared" si="16"/>
        <v>19210. Proceso integral e integrado de la Vigilancia de la Salud PúblicaVigilancia en salud pública20262_KENNEDY1_ENERO_2026</v>
      </c>
      <c r="P485" s="76">
        <v>3673744</v>
      </c>
      <c r="Q485" s="76"/>
      <c r="R485" s="76"/>
      <c r="S485" s="128">
        <v>0</v>
      </c>
      <c r="T485" s="77">
        <v>0</v>
      </c>
    </row>
    <row r="486" spans="2:20" ht="30" hidden="1" customHeight="1" x14ac:dyDescent="0.35">
      <c r="B486" s="75">
        <v>193</v>
      </c>
      <c r="C486" s="126" t="s">
        <v>109</v>
      </c>
      <c r="D486" s="125" t="s">
        <v>44</v>
      </c>
      <c r="E486" s="75">
        <v>2026</v>
      </c>
      <c r="F486" s="71" t="str">
        <f t="shared" si="15"/>
        <v>19310. Proceso integral e integrado de la Vigilancia de la Salud PúblicaVigilancia en salud pública2026</v>
      </c>
      <c r="G486" s="75" t="s">
        <v>81</v>
      </c>
      <c r="H486" s="75" t="s">
        <v>365</v>
      </c>
      <c r="I486" s="75" t="s">
        <v>60</v>
      </c>
      <c r="J486" s="71" t="s">
        <v>429</v>
      </c>
      <c r="K486" s="75" t="s">
        <v>353</v>
      </c>
      <c r="L486" s="75" t="s">
        <v>354</v>
      </c>
      <c r="M486" s="75" t="s">
        <v>424</v>
      </c>
      <c r="N486" s="12" t="s">
        <v>418</v>
      </c>
      <c r="O486" s="71" t="str">
        <f t="shared" si="16"/>
        <v>19310. Proceso integral e integrado de la Vigilancia de la Salud PúblicaVigilancia en salud pública20262_KENNEDY1_ENERO_2026</v>
      </c>
      <c r="P486" s="76">
        <v>42556256</v>
      </c>
      <c r="Q486" s="76"/>
      <c r="R486" s="76"/>
      <c r="S486" s="128">
        <v>0</v>
      </c>
      <c r="T486" s="77">
        <v>0</v>
      </c>
    </row>
    <row r="487" spans="2:20" ht="30" hidden="1" customHeight="1" x14ac:dyDescent="0.35">
      <c r="B487" s="75">
        <v>194</v>
      </c>
      <c r="C487" s="126" t="s">
        <v>109</v>
      </c>
      <c r="D487" s="125" t="s">
        <v>44</v>
      </c>
      <c r="E487" s="75">
        <v>2026</v>
      </c>
      <c r="F487" s="71" t="str">
        <f t="shared" si="15"/>
        <v>19410. Proceso integral e integrado de la Vigilancia de la Salud PúblicaVigilancia en salud pública2026</v>
      </c>
      <c r="G487" s="75" t="s">
        <v>307</v>
      </c>
      <c r="H487" s="75" t="s">
        <v>365</v>
      </c>
      <c r="I487" s="75" t="s">
        <v>60</v>
      </c>
      <c r="J487" s="71" t="s">
        <v>429</v>
      </c>
      <c r="K487" s="75" t="s">
        <v>353</v>
      </c>
      <c r="L487" s="75" t="s">
        <v>354</v>
      </c>
      <c r="M487" s="75" t="s">
        <v>424</v>
      </c>
      <c r="N487" s="12" t="s">
        <v>418</v>
      </c>
      <c r="O487" s="71" t="str">
        <f t="shared" si="16"/>
        <v>19410. Proceso integral e integrado de la Vigilancia de la Salud PúblicaVigilancia en salud pública20262_KENNEDY1_ENERO_2026</v>
      </c>
      <c r="P487" s="76">
        <v>38561984</v>
      </c>
      <c r="Q487" s="76"/>
      <c r="R487" s="76"/>
      <c r="S487" s="128">
        <v>0</v>
      </c>
      <c r="T487" s="77">
        <v>0</v>
      </c>
    </row>
    <row r="488" spans="2:20" ht="30" hidden="1" customHeight="1" x14ac:dyDescent="0.35">
      <c r="B488" s="75">
        <v>195</v>
      </c>
      <c r="C488" s="126" t="s">
        <v>109</v>
      </c>
      <c r="D488" s="125" t="s">
        <v>44</v>
      </c>
      <c r="E488" s="75">
        <v>2026</v>
      </c>
      <c r="F488" s="71" t="str">
        <f t="shared" si="15"/>
        <v>19510. Proceso integral e integrado de la Vigilancia de la Salud PúblicaVigilancia en salud pública2026</v>
      </c>
      <c r="G488" s="75" t="s">
        <v>308</v>
      </c>
      <c r="H488" s="75" t="s">
        <v>364</v>
      </c>
      <c r="I488" s="75" t="s">
        <v>60</v>
      </c>
      <c r="J488" s="71" t="s">
        <v>429</v>
      </c>
      <c r="K488" s="75" t="s">
        <v>353</v>
      </c>
      <c r="L488" s="75" t="s">
        <v>354</v>
      </c>
      <c r="M488" s="75" t="s">
        <v>424</v>
      </c>
      <c r="N488" s="12" t="s">
        <v>418</v>
      </c>
      <c r="O488" s="71" t="str">
        <f t="shared" si="16"/>
        <v>19510. Proceso integral e integrado de la Vigilancia de la Salud PúblicaVigilancia en salud pública20262_KENNEDY1_ENERO_2026</v>
      </c>
      <c r="P488" s="76">
        <v>125967504</v>
      </c>
      <c r="Q488" s="76"/>
      <c r="R488" s="76"/>
      <c r="S488" s="128">
        <v>0</v>
      </c>
      <c r="T488" s="77">
        <v>0</v>
      </c>
    </row>
    <row r="489" spans="2:20" ht="30" hidden="1" customHeight="1" x14ac:dyDescent="0.35">
      <c r="B489" s="75">
        <v>196</v>
      </c>
      <c r="C489" s="126" t="s">
        <v>109</v>
      </c>
      <c r="D489" s="125" t="s">
        <v>44</v>
      </c>
      <c r="E489" s="75">
        <v>2026</v>
      </c>
      <c r="F489" s="71" t="str">
        <f t="shared" si="15"/>
        <v>19610. Proceso integral e integrado de la Vigilancia de la Salud PúblicaVigilancia en salud pública2026</v>
      </c>
      <c r="G489" s="75" t="s">
        <v>309</v>
      </c>
      <c r="H489" s="75" t="s">
        <v>364</v>
      </c>
      <c r="I489" s="75" t="s">
        <v>60</v>
      </c>
      <c r="J489" s="71" t="s">
        <v>429</v>
      </c>
      <c r="K489" s="75" t="s">
        <v>353</v>
      </c>
      <c r="L489" s="75" t="s">
        <v>354</v>
      </c>
      <c r="M489" s="75" t="s">
        <v>424</v>
      </c>
      <c r="N489" s="12" t="s">
        <v>418</v>
      </c>
      <c r="O489" s="71" t="str">
        <f t="shared" si="16"/>
        <v>19610. Proceso integral e integrado de la Vigilancia de la Salud PúblicaVigilancia en salud pública20262_KENNEDY1_ENERO_2026</v>
      </c>
      <c r="P489" s="76">
        <v>59199056</v>
      </c>
      <c r="Q489" s="76"/>
      <c r="R489" s="76"/>
      <c r="S489" s="128">
        <v>0</v>
      </c>
      <c r="T489" s="77">
        <v>0</v>
      </c>
    </row>
    <row r="490" spans="2:20" ht="30" hidden="1" customHeight="1" x14ac:dyDescent="0.35">
      <c r="B490" s="75">
        <v>197</v>
      </c>
      <c r="C490" s="126" t="s">
        <v>109</v>
      </c>
      <c r="D490" s="125" t="s">
        <v>44</v>
      </c>
      <c r="E490" s="75">
        <v>2026</v>
      </c>
      <c r="F490" s="71" t="str">
        <f t="shared" si="15"/>
        <v>19710. Proceso integral e integrado de la Vigilancia de la Salud PúblicaVigilancia en salud pública2026</v>
      </c>
      <c r="G490" s="75" t="s">
        <v>310</v>
      </c>
      <c r="H490" s="75" t="s">
        <v>364</v>
      </c>
      <c r="I490" s="75" t="s">
        <v>60</v>
      </c>
      <c r="J490" s="71" t="s">
        <v>429</v>
      </c>
      <c r="K490" s="75" t="s">
        <v>353</v>
      </c>
      <c r="L490" s="75" t="s">
        <v>354</v>
      </c>
      <c r="M490" s="75" t="s">
        <v>424</v>
      </c>
      <c r="N490" s="12" t="s">
        <v>418</v>
      </c>
      <c r="O490" s="71" t="str">
        <f t="shared" si="16"/>
        <v>19710. Proceso integral e integrado de la Vigilancia de la Salud PúblicaVigilancia en salud pública20262_KENNEDY1_ENERO_2026</v>
      </c>
      <c r="P490" s="76">
        <v>34888240</v>
      </c>
      <c r="Q490" s="76"/>
      <c r="R490" s="76"/>
      <c r="S490" s="128">
        <v>0</v>
      </c>
      <c r="T490" s="77">
        <v>0</v>
      </c>
    </row>
    <row r="491" spans="2:20" ht="30" hidden="1" customHeight="1" x14ac:dyDescent="0.35">
      <c r="B491" s="75">
        <v>198</v>
      </c>
      <c r="C491" s="126" t="s">
        <v>109</v>
      </c>
      <c r="D491" s="125" t="s">
        <v>44</v>
      </c>
      <c r="E491" s="75">
        <v>2026</v>
      </c>
      <c r="F491" s="71" t="str">
        <f t="shared" si="15"/>
        <v>19810. Proceso integral e integrado de la Vigilancia de la Salud PúblicaVigilancia en salud pública2026</v>
      </c>
      <c r="G491" s="75" t="s">
        <v>311</v>
      </c>
      <c r="H491" s="75" t="s">
        <v>364</v>
      </c>
      <c r="I491" s="75" t="s">
        <v>60</v>
      </c>
      <c r="J491" s="71" t="s">
        <v>429</v>
      </c>
      <c r="K491" s="75" t="s">
        <v>353</v>
      </c>
      <c r="L491" s="75" t="s">
        <v>354</v>
      </c>
      <c r="M491" s="75" t="s">
        <v>424</v>
      </c>
      <c r="N491" s="12" t="s">
        <v>418</v>
      </c>
      <c r="O491" s="71" t="str">
        <f t="shared" si="16"/>
        <v>19810. Proceso integral e integrado de la Vigilancia de la Salud PúblicaVigilancia en salud pública20262_KENNEDY1_ENERO_2026</v>
      </c>
      <c r="P491" s="76">
        <v>73252976</v>
      </c>
      <c r="Q491" s="76"/>
      <c r="R491" s="76"/>
      <c r="S491" s="128">
        <v>0</v>
      </c>
      <c r="T491" s="77">
        <v>0</v>
      </c>
    </row>
    <row r="492" spans="2:20" ht="30" hidden="1" customHeight="1" x14ac:dyDescent="0.35">
      <c r="B492" s="75">
        <v>199</v>
      </c>
      <c r="C492" s="126" t="s">
        <v>109</v>
      </c>
      <c r="D492" s="125" t="s">
        <v>44</v>
      </c>
      <c r="E492" s="75">
        <v>2026</v>
      </c>
      <c r="F492" s="71" t="str">
        <f t="shared" si="15"/>
        <v>19910. Proceso integral e integrado de la Vigilancia de la Salud PúblicaVigilancia en salud pública2026</v>
      </c>
      <c r="G492" s="75" t="s">
        <v>312</v>
      </c>
      <c r="H492" s="75" t="s">
        <v>364</v>
      </c>
      <c r="I492" s="75" t="s">
        <v>60</v>
      </c>
      <c r="J492" s="71" t="s">
        <v>429</v>
      </c>
      <c r="K492" s="75" t="s">
        <v>353</v>
      </c>
      <c r="L492" s="75" t="s">
        <v>354</v>
      </c>
      <c r="M492" s="75" t="s">
        <v>424</v>
      </c>
      <c r="N492" s="12" t="s">
        <v>418</v>
      </c>
      <c r="O492" s="71" t="str">
        <f t="shared" si="16"/>
        <v>19910. Proceso integral e integrado de la Vigilancia de la Salud PúblicaVigilancia en salud pública20262_KENNEDY1_ENERO_2026</v>
      </c>
      <c r="P492" s="76">
        <v>67631408</v>
      </c>
      <c r="Q492" s="76"/>
      <c r="R492" s="76"/>
      <c r="S492" s="128">
        <v>0</v>
      </c>
      <c r="T492" s="77">
        <v>0</v>
      </c>
    </row>
    <row r="493" spans="2:20" ht="30" hidden="1" customHeight="1" x14ac:dyDescent="0.35">
      <c r="B493" s="75">
        <v>200</v>
      </c>
      <c r="C493" s="126" t="s">
        <v>109</v>
      </c>
      <c r="D493" s="125" t="s">
        <v>44</v>
      </c>
      <c r="E493" s="75">
        <v>2026</v>
      </c>
      <c r="F493" s="71" t="str">
        <f t="shared" si="15"/>
        <v>20010. Proceso integral e integrado de la Vigilancia de la Salud PúblicaVigilancia en salud pública2026</v>
      </c>
      <c r="G493" s="75" t="s">
        <v>313</v>
      </c>
      <c r="H493" s="75" t="s">
        <v>364</v>
      </c>
      <c r="I493" s="75" t="s">
        <v>60</v>
      </c>
      <c r="J493" s="71" t="s">
        <v>429</v>
      </c>
      <c r="K493" s="75" t="s">
        <v>353</v>
      </c>
      <c r="L493" s="75" t="s">
        <v>354</v>
      </c>
      <c r="M493" s="75" t="s">
        <v>424</v>
      </c>
      <c r="N493" s="12" t="s">
        <v>418</v>
      </c>
      <c r="O493" s="71" t="str">
        <f t="shared" si="16"/>
        <v>20010. Proceso integral e integrado de la Vigilancia de la Salud PúblicaVigilancia en salud pública20262_KENNEDY1_ENERO_2026</v>
      </c>
      <c r="P493" s="76">
        <v>62009840</v>
      </c>
      <c r="Q493" s="76"/>
      <c r="R493" s="76"/>
      <c r="S493" s="128">
        <v>0</v>
      </c>
      <c r="T493" s="77">
        <v>0</v>
      </c>
    </row>
    <row r="494" spans="2:20" ht="30" hidden="1" customHeight="1" x14ac:dyDescent="0.35">
      <c r="B494" s="75">
        <v>201</v>
      </c>
      <c r="C494" s="126" t="s">
        <v>109</v>
      </c>
      <c r="D494" s="125" t="s">
        <v>44</v>
      </c>
      <c r="E494" s="75">
        <v>2026</v>
      </c>
      <c r="F494" s="71" t="str">
        <f t="shared" si="15"/>
        <v>20110. Proceso integral e integrado de la Vigilancia de la Salud PúblicaVigilancia en salud pública2026</v>
      </c>
      <c r="G494" s="75" t="s">
        <v>50</v>
      </c>
      <c r="H494" s="75" t="s">
        <v>365</v>
      </c>
      <c r="I494" s="75" t="s">
        <v>60</v>
      </c>
      <c r="J494" s="71" t="s">
        <v>429</v>
      </c>
      <c r="K494" s="75" t="s">
        <v>57</v>
      </c>
      <c r="L494" s="75" t="s">
        <v>354</v>
      </c>
      <c r="M494" s="75" t="s">
        <v>424</v>
      </c>
      <c r="N494" s="12" t="s">
        <v>418</v>
      </c>
      <c r="O494" s="71" t="str">
        <f t="shared" si="16"/>
        <v>20110. Proceso integral e integrado de la Vigilancia de la Salud PúblicaVigilancia en salud pública20262_KENNEDY1_ENERO_2026</v>
      </c>
      <c r="P494" s="76">
        <v>152760</v>
      </c>
      <c r="Q494" s="76"/>
      <c r="R494" s="76"/>
      <c r="S494" s="128">
        <v>0</v>
      </c>
      <c r="T494" s="77">
        <v>0</v>
      </c>
    </row>
    <row r="495" spans="2:20" ht="30" hidden="1" customHeight="1" x14ac:dyDescent="0.35">
      <c r="B495" s="75">
        <v>202</v>
      </c>
      <c r="C495" s="126" t="s">
        <v>109</v>
      </c>
      <c r="D495" s="125" t="s">
        <v>44</v>
      </c>
      <c r="E495" s="75">
        <v>2026</v>
      </c>
      <c r="F495" s="71" t="str">
        <f t="shared" si="15"/>
        <v>20210. Proceso integral e integrado de la Vigilancia de la Salud PúblicaVigilancia en salud pública2026</v>
      </c>
      <c r="G495" s="75" t="s">
        <v>314</v>
      </c>
      <c r="H495" s="75" t="s">
        <v>364</v>
      </c>
      <c r="I495" s="75" t="s">
        <v>60</v>
      </c>
      <c r="J495" s="71" t="s">
        <v>429</v>
      </c>
      <c r="K495" s="75" t="s">
        <v>353</v>
      </c>
      <c r="L495" s="75" t="s">
        <v>354</v>
      </c>
      <c r="M495" s="75" t="s">
        <v>424</v>
      </c>
      <c r="N495" s="12" t="s">
        <v>418</v>
      </c>
      <c r="O495" s="71" t="str">
        <f t="shared" si="16"/>
        <v>20210. Proceso integral e integrado de la Vigilancia de la Salud PúblicaVigilancia en salud pública20262_KENNEDY1_ENERO_2026</v>
      </c>
      <c r="P495" s="76">
        <v>41150864</v>
      </c>
      <c r="Q495" s="76"/>
      <c r="R495" s="76"/>
      <c r="S495" s="128">
        <v>0</v>
      </c>
      <c r="T495" s="77">
        <v>0</v>
      </c>
    </row>
    <row r="496" spans="2:20" ht="30" hidden="1" customHeight="1" x14ac:dyDescent="0.35">
      <c r="B496" s="75">
        <v>203</v>
      </c>
      <c r="C496" s="126" t="s">
        <v>109</v>
      </c>
      <c r="D496" s="125" t="s">
        <v>44</v>
      </c>
      <c r="E496" s="75">
        <v>2026</v>
      </c>
      <c r="F496" s="71" t="str">
        <f t="shared" si="15"/>
        <v>20310. Proceso integral e integrado de la Vigilancia de la Salud PúblicaVigilancia en salud pública2026</v>
      </c>
      <c r="G496" s="75" t="s">
        <v>315</v>
      </c>
      <c r="H496" s="75" t="s">
        <v>364</v>
      </c>
      <c r="I496" s="75" t="s">
        <v>60</v>
      </c>
      <c r="J496" s="71" t="s">
        <v>429</v>
      </c>
      <c r="K496" s="75" t="s">
        <v>353</v>
      </c>
      <c r="L496" s="75" t="s">
        <v>354</v>
      </c>
      <c r="M496" s="75" t="s">
        <v>424</v>
      </c>
      <c r="N496" s="12" t="s">
        <v>418</v>
      </c>
      <c r="O496" s="71" t="str">
        <f t="shared" si="16"/>
        <v>20310. Proceso integral e integrado de la Vigilancia de la Salud PúblicaVigilancia en salud pública20262_KENNEDY1_ENERO_2026</v>
      </c>
      <c r="P496" s="76">
        <v>37156592</v>
      </c>
      <c r="Q496" s="76"/>
      <c r="R496" s="76"/>
      <c r="S496" s="128">
        <v>0</v>
      </c>
      <c r="T496" s="77">
        <v>0</v>
      </c>
    </row>
    <row r="497" spans="2:20" ht="30" hidden="1" customHeight="1" x14ac:dyDescent="0.35">
      <c r="B497" s="75">
        <v>204</v>
      </c>
      <c r="C497" s="126" t="s">
        <v>109</v>
      </c>
      <c r="D497" s="125" t="s">
        <v>44</v>
      </c>
      <c r="E497" s="75">
        <v>2026</v>
      </c>
      <c r="F497" s="71" t="str">
        <f t="shared" si="15"/>
        <v>20410. Proceso integral e integrado de la Vigilancia de la Salud PúblicaVigilancia en salud pública2026</v>
      </c>
      <c r="G497" s="75" t="s">
        <v>79</v>
      </c>
      <c r="H497" s="75" t="s">
        <v>364</v>
      </c>
      <c r="I497" s="75" t="s">
        <v>60</v>
      </c>
      <c r="J497" s="71" t="s">
        <v>429</v>
      </c>
      <c r="K497" s="75" t="s">
        <v>353</v>
      </c>
      <c r="L497" s="75" t="s">
        <v>354</v>
      </c>
      <c r="M497" s="75" t="s">
        <v>424</v>
      </c>
      <c r="N497" s="12" t="s">
        <v>418</v>
      </c>
      <c r="O497" s="71" t="str">
        <f t="shared" si="16"/>
        <v>20410. Proceso integral e integrado de la Vigilancia de la Salud PúblicaVigilancia en salud pública20262_KENNEDY1_ENERO_2026</v>
      </c>
      <c r="P497" s="76">
        <v>33162320</v>
      </c>
      <c r="Q497" s="76"/>
      <c r="R497" s="76"/>
      <c r="S497" s="128">
        <v>0</v>
      </c>
      <c r="T497" s="77">
        <v>0</v>
      </c>
    </row>
    <row r="498" spans="2:20" ht="30" hidden="1" customHeight="1" x14ac:dyDescent="0.35">
      <c r="B498" s="75">
        <v>205</v>
      </c>
      <c r="C498" s="126" t="s">
        <v>109</v>
      </c>
      <c r="D498" s="125" t="s">
        <v>44</v>
      </c>
      <c r="E498" s="75">
        <v>2026</v>
      </c>
      <c r="F498" s="71" t="str">
        <f t="shared" si="15"/>
        <v>20510. Proceso integral e integrado de la Vigilancia de la Salud PúblicaVigilancia en salud pública2026</v>
      </c>
      <c r="G498" s="75" t="s">
        <v>316</v>
      </c>
      <c r="H498" s="75" t="s">
        <v>364</v>
      </c>
      <c r="I498" s="75" t="s">
        <v>60</v>
      </c>
      <c r="J498" s="71" t="s">
        <v>429</v>
      </c>
      <c r="K498" s="75" t="s">
        <v>353</v>
      </c>
      <c r="L498" s="75" t="s">
        <v>354</v>
      </c>
      <c r="M498" s="75" t="s">
        <v>424</v>
      </c>
      <c r="N498" s="12" t="s">
        <v>418</v>
      </c>
      <c r="O498" s="71" t="str">
        <f t="shared" si="16"/>
        <v>20510. Proceso integral e integrado de la Vigilancia de la Salud PúblicaVigilancia en salud pública20262_KENNEDY1_ENERO_2026</v>
      </c>
      <c r="P498" s="76">
        <v>11243136</v>
      </c>
      <c r="Q498" s="76"/>
      <c r="R498" s="76"/>
      <c r="S498" s="128">
        <v>0</v>
      </c>
      <c r="T498" s="77">
        <v>0</v>
      </c>
    </row>
    <row r="499" spans="2:20" ht="30" hidden="1" customHeight="1" x14ac:dyDescent="0.35">
      <c r="B499" s="75">
        <v>206</v>
      </c>
      <c r="C499" s="126" t="s">
        <v>109</v>
      </c>
      <c r="D499" s="125" t="s">
        <v>44</v>
      </c>
      <c r="E499" s="75">
        <v>2026</v>
      </c>
      <c r="F499" s="71" t="str">
        <f t="shared" si="15"/>
        <v>20610. Proceso integral e integrado de la Vigilancia de la Salud PúblicaVigilancia en salud pública2026</v>
      </c>
      <c r="G499" s="75" t="s">
        <v>51</v>
      </c>
      <c r="H499" s="75" t="s">
        <v>364</v>
      </c>
      <c r="I499" s="75" t="s">
        <v>60</v>
      </c>
      <c r="J499" s="71" t="s">
        <v>429</v>
      </c>
      <c r="K499" s="75" t="s">
        <v>353</v>
      </c>
      <c r="L499" s="75" t="s">
        <v>354</v>
      </c>
      <c r="M499" s="75" t="s">
        <v>424</v>
      </c>
      <c r="N499" s="12" t="s">
        <v>418</v>
      </c>
      <c r="O499" s="71" t="str">
        <f t="shared" si="16"/>
        <v>20610. Proceso integral e integrado de la Vigilancia de la Salud PúblicaVigilancia en salud pública20262_KENNEDY1_ENERO_2026</v>
      </c>
      <c r="P499" s="76">
        <v>7347488</v>
      </c>
      <c r="Q499" s="76"/>
      <c r="R499" s="76"/>
      <c r="S499" s="128">
        <v>0</v>
      </c>
      <c r="T499" s="77">
        <v>0</v>
      </c>
    </row>
    <row r="500" spans="2:20" ht="30" hidden="1" customHeight="1" x14ac:dyDescent="0.35">
      <c r="B500" s="75">
        <v>207</v>
      </c>
      <c r="C500" s="126" t="s">
        <v>109</v>
      </c>
      <c r="D500" s="125" t="s">
        <v>44</v>
      </c>
      <c r="E500" s="75">
        <v>2026</v>
      </c>
      <c r="F500" s="71" t="str">
        <f t="shared" si="15"/>
        <v>20710. Proceso integral e integrado de la Vigilancia de la Salud PúblicaVigilancia en salud pública2026</v>
      </c>
      <c r="G500" s="75" t="s">
        <v>49</v>
      </c>
      <c r="H500" s="75" t="s">
        <v>364</v>
      </c>
      <c r="I500" s="75" t="s">
        <v>60</v>
      </c>
      <c r="J500" s="71" t="s">
        <v>429</v>
      </c>
      <c r="K500" s="75" t="s">
        <v>353</v>
      </c>
      <c r="L500" s="75" t="s">
        <v>354</v>
      </c>
      <c r="M500" s="75" t="s">
        <v>424</v>
      </c>
      <c r="N500" s="12" t="s">
        <v>418</v>
      </c>
      <c r="O500" s="71" t="str">
        <f t="shared" si="16"/>
        <v>20710. Proceso integral e integrado de la Vigilancia de la Salud PúblicaVigilancia en salud pública20262_KENNEDY1_ENERO_2026</v>
      </c>
      <c r="P500" s="76">
        <v>8210448</v>
      </c>
      <c r="Q500" s="76"/>
      <c r="R500" s="76"/>
      <c r="S500" s="128">
        <v>0</v>
      </c>
      <c r="T500" s="77">
        <v>0</v>
      </c>
    </row>
    <row r="501" spans="2:20" ht="30" hidden="1" customHeight="1" x14ac:dyDescent="0.35">
      <c r="B501" s="75">
        <v>208</v>
      </c>
      <c r="C501" s="126" t="s">
        <v>109</v>
      </c>
      <c r="D501" s="125" t="s">
        <v>44</v>
      </c>
      <c r="E501" s="75">
        <v>2026</v>
      </c>
      <c r="F501" s="71" t="str">
        <f t="shared" si="15"/>
        <v>20810. Proceso integral e integrado de la Vigilancia de la Salud PúblicaVigilancia en salud pública2026</v>
      </c>
      <c r="G501" s="75" t="s">
        <v>317</v>
      </c>
      <c r="H501" s="75" t="s">
        <v>365</v>
      </c>
      <c r="I501" s="75" t="s">
        <v>60</v>
      </c>
      <c r="J501" s="71" t="s">
        <v>429</v>
      </c>
      <c r="K501" s="75" t="s">
        <v>353</v>
      </c>
      <c r="L501" s="75" t="s">
        <v>354</v>
      </c>
      <c r="M501" s="75" t="s">
        <v>424</v>
      </c>
      <c r="N501" s="12" t="s">
        <v>418</v>
      </c>
      <c r="O501" s="71" t="str">
        <f t="shared" si="16"/>
        <v>20810. Proceso integral e integrado de la Vigilancia de la Salud PúblicaVigilancia en salud pública20262_KENNEDY1_ENERO_2026</v>
      </c>
      <c r="P501" s="76">
        <v>12969056</v>
      </c>
      <c r="Q501" s="76"/>
      <c r="R501" s="76"/>
      <c r="S501" s="128">
        <v>0</v>
      </c>
      <c r="T501" s="77">
        <v>0</v>
      </c>
    </row>
    <row r="502" spans="2:20" ht="30" hidden="1" customHeight="1" x14ac:dyDescent="0.35">
      <c r="B502" s="75">
        <v>209</v>
      </c>
      <c r="C502" s="126" t="s">
        <v>109</v>
      </c>
      <c r="D502" s="125" t="s">
        <v>44</v>
      </c>
      <c r="E502" s="75">
        <v>2026</v>
      </c>
      <c r="F502" s="71" t="str">
        <f t="shared" si="15"/>
        <v>20910. Proceso integral e integrado de la Vigilancia de la Salud PúblicaVigilancia en salud pública2026</v>
      </c>
      <c r="G502" s="75" t="s">
        <v>318</v>
      </c>
      <c r="H502" s="75" t="s">
        <v>365</v>
      </c>
      <c r="I502" s="75" t="s">
        <v>60</v>
      </c>
      <c r="J502" s="71" t="s">
        <v>429</v>
      </c>
      <c r="K502" s="75" t="s">
        <v>353</v>
      </c>
      <c r="L502" s="75" t="s">
        <v>354</v>
      </c>
      <c r="M502" s="75" t="s">
        <v>424</v>
      </c>
      <c r="N502" s="12" t="s">
        <v>418</v>
      </c>
      <c r="O502" s="71" t="str">
        <f t="shared" si="16"/>
        <v>20910. Proceso integral e integrado de la Vigilancia de la Salud PúblicaVigilancia en salud pública20262_KENNEDY1_ENERO_2026</v>
      </c>
      <c r="P502" s="76">
        <v>7988544</v>
      </c>
      <c r="Q502" s="76"/>
      <c r="R502" s="76"/>
      <c r="S502" s="128">
        <v>0</v>
      </c>
      <c r="T502" s="77">
        <v>0</v>
      </c>
    </row>
    <row r="503" spans="2:20" ht="30" hidden="1" customHeight="1" x14ac:dyDescent="0.35">
      <c r="B503" s="75">
        <v>210</v>
      </c>
      <c r="C503" s="126" t="s">
        <v>109</v>
      </c>
      <c r="D503" s="125" t="s">
        <v>44</v>
      </c>
      <c r="E503" s="75">
        <v>2026</v>
      </c>
      <c r="F503" s="71" t="str">
        <f t="shared" si="15"/>
        <v>21010. Proceso integral e integrado de la Vigilancia de la Salud PúblicaVigilancia en salud pública2026</v>
      </c>
      <c r="G503" s="75" t="s">
        <v>319</v>
      </c>
      <c r="H503" s="75" t="s">
        <v>365</v>
      </c>
      <c r="I503" s="75" t="s">
        <v>60</v>
      </c>
      <c r="J503" s="71" t="s">
        <v>429</v>
      </c>
      <c r="K503" s="75" t="s">
        <v>353</v>
      </c>
      <c r="L503" s="75" t="s">
        <v>369</v>
      </c>
      <c r="M503" s="75" t="s">
        <v>424</v>
      </c>
      <c r="N503" s="12" t="s">
        <v>418</v>
      </c>
      <c r="O503" s="71" t="str">
        <f t="shared" si="16"/>
        <v>21010. Proceso integral e integrado de la Vigilancia de la Salud PúblicaVigilancia en salud pública20262_KENNEDY1_ENERO_2026</v>
      </c>
      <c r="P503" s="76">
        <v>70836688</v>
      </c>
      <c r="Q503" s="76"/>
      <c r="R503" s="76"/>
      <c r="S503" s="128">
        <v>0</v>
      </c>
      <c r="T503" s="77">
        <v>0</v>
      </c>
    </row>
    <row r="504" spans="2:20" ht="30" hidden="1" customHeight="1" x14ac:dyDescent="0.35">
      <c r="B504" s="75">
        <v>211</v>
      </c>
      <c r="C504" s="126" t="s">
        <v>109</v>
      </c>
      <c r="D504" s="125" t="s">
        <v>44</v>
      </c>
      <c r="E504" s="75">
        <v>2026</v>
      </c>
      <c r="F504" s="71" t="str">
        <f t="shared" si="15"/>
        <v>21110. Proceso integral e integrado de la Vigilancia de la Salud PúblicaVigilancia en salud pública2026</v>
      </c>
      <c r="G504" s="75" t="s">
        <v>320</v>
      </c>
      <c r="H504" s="75" t="s">
        <v>365</v>
      </c>
      <c r="I504" s="75" t="s">
        <v>60</v>
      </c>
      <c r="J504" s="71" t="s">
        <v>429</v>
      </c>
      <c r="K504" s="75" t="s">
        <v>353</v>
      </c>
      <c r="L504" s="75" t="s">
        <v>369</v>
      </c>
      <c r="M504" s="75" t="s">
        <v>424</v>
      </c>
      <c r="N504" s="12" t="s">
        <v>418</v>
      </c>
      <c r="O504" s="71" t="str">
        <f t="shared" si="16"/>
        <v>21110. Proceso integral e integrado de la Vigilancia de la Salud PúblicaVigilancia en salud pública20262_KENNEDY1_ENERO_2026</v>
      </c>
      <c r="P504" s="76">
        <v>25938112</v>
      </c>
      <c r="Q504" s="76"/>
      <c r="R504" s="76"/>
      <c r="S504" s="128">
        <v>0</v>
      </c>
      <c r="T504" s="77">
        <v>0</v>
      </c>
    </row>
    <row r="505" spans="2:20" ht="30" hidden="1" customHeight="1" x14ac:dyDescent="0.35">
      <c r="B505" s="75">
        <v>212</v>
      </c>
      <c r="C505" s="126" t="s">
        <v>109</v>
      </c>
      <c r="D505" s="125" t="s">
        <v>44</v>
      </c>
      <c r="E505" s="75">
        <v>2026</v>
      </c>
      <c r="F505" s="71" t="str">
        <f t="shared" si="15"/>
        <v>21210. Proceso integral e integrado de la Vigilancia de la Salud PúblicaVigilancia en salud pública2026</v>
      </c>
      <c r="G505" s="75" t="s">
        <v>321</v>
      </c>
      <c r="H505" s="75" t="s">
        <v>365</v>
      </c>
      <c r="I505" s="75" t="s">
        <v>60</v>
      </c>
      <c r="J505" s="71" t="s">
        <v>429</v>
      </c>
      <c r="K505" s="75" t="s">
        <v>353</v>
      </c>
      <c r="L505" s="75" t="s">
        <v>369</v>
      </c>
      <c r="M505" s="75" t="s">
        <v>424</v>
      </c>
      <c r="N505" s="12" t="s">
        <v>418</v>
      </c>
      <c r="O505" s="71" t="str">
        <f t="shared" si="16"/>
        <v>21210. Proceso integral e integrado de la Vigilancia de la Salud PúblicaVigilancia en salud pública20262_KENNEDY1_ENERO_2026</v>
      </c>
      <c r="P505" s="76">
        <v>100000000</v>
      </c>
      <c r="Q505" s="76"/>
      <c r="R505" s="76"/>
      <c r="S505" s="128">
        <v>0</v>
      </c>
      <c r="T505" s="77">
        <v>0</v>
      </c>
    </row>
    <row r="506" spans="2:20" ht="30" hidden="1" customHeight="1" x14ac:dyDescent="0.35">
      <c r="B506" s="75">
        <v>213</v>
      </c>
      <c r="C506" s="126" t="s">
        <v>109</v>
      </c>
      <c r="D506" s="125" t="s">
        <v>44</v>
      </c>
      <c r="E506" s="75">
        <v>2026</v>
      </c>
      <c r="F506" s="71" t="str">
        <f t="shared" si="15"/>
        <v>21310. Proceso integral e integrado de la Vigilancia de la Salud PúblicaVigilancia en salud pública2026</v>
      </c>
      <c r="G506" s="75" t="s">
        <v>322</v>
      </c>
      <c r="H506" s="75" t="s">
        <v>364</v>
      </c>
      <c r="I506" s="75" t="s">
        <v>60</v>
      </c>
      <c r="J506" s="71" t="s">
        <v>429</v>
      </c>
      <c r="K506" s="75" t="s">
        <v>353</v>
      </c>
      <c r="L506" s="75" t="s">
        <v>354</v>
      </c>
      <c r="M506" s="75" t="s">
        <v>424</v>
      </c>
      <c r="N506" s="12" t="s">
        <v>418</v>
      </c>
      <c r="O506" s="71" t="str">
        <f t="shared" si="16"/>
        <v>21310. Proceso integral e integrado de la Vigilancia de la Salud PúblicaVigilancia en salud pública20262_KENNEDY1_ENERO_2026</v>
      </c>
      <c r="P506" s="76">
        <v>92953120</v>
      </c>
      <c r="Q506" s="76"/>
      <c r="R506" s="76"/>
      <c r="S506" s="128">
        <v>0</v>
      </c>
      <c r="T506" s="77">
        <v>0</v>
      </c>
    </row>
    <row r="507" spans="2:20" ht="30" hidden="1" customHeight="1" x14ac:dyDescent="0.35">
      <c r="B507" s="75">
        <v>214</v>
      </c>
      <c r="C507" s="126" t="s">
        <v>109</v>
      </c>
      <c r="D507" s="125" t="s">
        <v>44</v>
      </c>
      <c r="E507" s="75">
        <v>2026</v>
      </c>
      <c r="F507" s="71" t="str">
        <f t="shared" si="15"/>
        <v>21410. Proceso integral e integrado de la Vigilancia de la Salud PúblicaVigilancia en salud pública2026</v>
      </c>
      <c r="G507" s="75" t="s">
        <v>80</v>
      </c>
      <c r="H507" s="75" t="s">
        <v>364</v>
      </c>
      <c r="I507" s="75" t="s">
        <v>60</v>
      </c>
      <c r="J507" s="71" t="s">
        <v>429</v>
      </c>
      <c r="K507" s="75" t="s">
        <v>353</v>
      </c>
      <c r="L507" s="75" t="s">
        <v>354</v>
      </c>
      <c r="M507" s="75" t="s">
        <v>424</v>
      </c>
      <c r="N507" s="12" t="s">
        <v>418</v>
      </c>
      <c r="O507" s="71" t="str">
        <f t="shared" si="16"/>
        <v>21410. Proceso integral e integrado de la Vigilancia de la Salud PúblicaVigilancia en salud pública20262_KENNEDY1_ENERO_2026</v>
      </c>
      <c r="P507" s="76">
        <v>72587264</v>
      </c>
      <c r="Q507" s="76"/>
      <c r="R507" s="76"/>
      <c r="S507" s="128">
        <v>0</v>
      </c>
      <c r="T507" s="77">
        <v>0</v>
      </c>
    </row>
    <row r="508" spans="2:20" ht="30" hidden="1" customHeight="1" x14ac:dyDescent="0.35">
      <c r="B508" s="75">
        <v>215</v>
      </c>
      <c r="C508" s="126" t="s">
        <v>109</v>
      </c>
      <c r="D508" s="125" t="s">
        <v>44</v>
      </c>
      <c r="E508" s="75">
        <v>2026</v>
      </c>
      <c r="F508" s="71" t="str">
        <f t="shared" si="15"/>
        <v>21510. Proceso integral e integrado de la Vigilancia de la Salud PúblicaVigilancia en salud pública2026</v>
      </c>
      <c r="G508" s="75" t="s">
        <v>52</v>
      </c>
      <c r="H508" s="75" t="s">
        <v>365</v>
      </c>
      <c r="I508" s="75" t="s">
        <v>60</v>
      </c>
      <c r="J508" s="71" t="s">
        <v>429</v>
      </c>
      <c r="K508" s="75" t="s">
        <v>388</v>
      </c>
      <c r="L508" s="75" t="s">
        <v>354</v>
      </c>
      <c r="M508" s="75" t="s">
        <v>424</v>
      </c>
      <c r="N508" s="12" t="s">
        <v>418</v>
      </c>
      <c r="O508" s="71" t="str">
        <f t="shared" si="16"/>
        <v>21510. Proceso integral e integrado de la Vigilancia de la Salud PúblicaVigilancia en salud pública20262_KENNEDY1_ENERO_2026</v>
      </c>
      <c r="P508" s="76">
        <v>211452</v>
      </c>
      <c r="Q508" s="76"/>
      <c r="R508" s="76"/>
      <c r="S508" s="128">
        <v>0</v>
      </c>
      <c r="T508" s="77">
        <v>0</v>
      </c>
    </row>
    <row r="509" spans="2:20" ht="30" hidden="1" customHeight="1" x14ac:dyDescent="0.35">
      <c r="B509" s="75">
        <v>216</v>
      </c>
      <c r="C509" s="126" t="s">
        <v>109</v>
      </c>
      <c r="D509" s="125" t="s">
        <v>44</v>
      </c>
      <c r="E509" s="75">
        <v>2026</v>
      </c>
      <c r="F509" s="71" t="str">
        <f t="shared" si="15"/>
        <v>21610. Proceso integral e integrado de la Vigilancia de la Salud PúblicaVigilancia en salud pública2026</v>
      </c>
      <c r="G509" s="75" t="s">
        <v>323</v>
      </c>
      <c r="H509" s="75" t="s">
        <v>364</v>
      </c>
      <c r="I509" s="75" t="s">
        <v>60</v>
      </c>
      <c r="J509" s="71" t="s">
        <v>429</v>
      </c>
      <c r="K509" s="75" t="s">
        <v>353</v>
      </c>
      <c r="L509" s="75" t="s">
        <v>369</v>
      </c>
      <c r="M509" s="75" t="s">
        <v>424</v>
      </c>
      <c r="N509" s="12" t="s">
        <v>418</v>
      </c>
      <c r="O509" s="71" t="str">
        <f t="shared" si="16"/>
        <v>21610. Proceso integral e integrado de la Vigilancia de la Salud PúblicaVigilancia en salud pública20262_KENNEDY1_ENERO_2026</v>
      </c>
      <c r="P509" s="76">
        <v>30252912</v>
      </c>
      <c r="Q509" s="76"/>
      <c r="R509" s="76"/>
      <c r="S509" s="128">
        <v>0</v>
      </c>
      <c r="T509" s="77">
        <v>0</v>
      </c>
    </row>
    <row r="510" spans="2:20" ht="30" hidden="1" customHeight="1" x14ac:dyDescent="0.35">
      <c r="B510" s="75">
        <v>217</v>
      </c>
      <c r="C510" s="126" t="s">
        <v>109</v>
      </c>
      <c r="D510" s="125" t="s">
        <v>44</v>
      </c>
      <c r="E510" s="75">
        <v>2026</v>
      </c>
      <c r="F510" s="71" t="str">
        <f t="shared" si="15"/>
        <v>21710. Proceso integral e integrado de la Vigilancia de la Salud PúblicaVigilancia en salud pública2026</v>
      </c>
      <c r="G510" s="75" t="s">
        <v>324</v>
      </c>
      <c r="H510" s="75" t="s">
        <v>364</v>
      </c>
      <c r="I510" s="75" t="s">
        <v>60</v>
      </c>
      <c r="J510" s="71" t="s">
        <v>429</v>
      </c>
      <c r="K510" s="75" t="s">
        <v>353</v>
      </c>
      <c r="L510" s="75" t="s">
        <v>354</v>
      </c>
      <c r="M510" s="75" t="s">
        <v>424</v>
      </c>
      <c r="N510" s="12" t="s">
        <v>418</v>
      </c>
      <c r="O510" s="71" t="str">
        <f t="shared" si="16"/>
        <v>21710. Proceso integral e integrado de la Vigilancia de la Salud PúblicaVigilancia en salud pública20262_KENNEDY1_ENERO_2026</v>
      </c>
      <c r="P510" s="76">
        <v>3994272</v>
      </c>
      <c r="Q510" s="76"/>
      <c r="R510" s="76"/>
      <c r="S510" s="128">
        <v>0</v>
      </c>
      <c r="T510" s="77">
        <v>0</v>
      </c>
    </row>
    <row r="511" spans="2:20" ht="30" hidden="1" customHeight="1" x14ac:dyDescent="0.35">
      <c r="B511" s="75">
        <v>218</v>
      </c>
      <c r="C511" s="126" t="s">
        <v>109</v>
      </c>
      <c r="D511" s="125" t="s">
        <v>44</v>
      </c>
      <c r="E511" s="75">
        <v>2026</v>
      </c>
      <c r="F511" s="71" t="str">
        <f t="shared" si="15"/>
        <v>21810. Proceso integral e integrado de la Vigilancia de la Salud PúblicaVigilancia en salud pública2026</v>
      </c>
      <c r="G511" s="75" t="s">
        <v>325</v>
      </c>
      <c r="H511" s="75" t="s">
        <v>364</v>
      </c>
      <c r="I511" s="75" t="s">
        <v>60</v>
      </c>
      <c r="J511" s="71" t="s">
        <v>429</v>
      </c>
      <c r="K511" s="75" t="s">
        <v>353</v>
      </c>
      <c r="L511" s="75" t="s">
        <v>354</v>
      </c>
      <c r="M511" s="75" t="s">
        <v>424</v>
      </c>
      <c r="N511" s="12" t="s">
        <v>418</v>
      </c>
      <c r="O511" s="71" t="str">
        <f t="shared" si="16"/>
        <v>21810. Proceso integral e integrado de la Vigilancia de la Salud PúblicaVigilancia en salud pública20262_KENNEDY1_ENERO_2026</v>
      </c>
      <c r="P511" s="76">
        <v>7347488</v>
      </c>
      <c r="Q511" s="76"/>
      <c r="R511" s="76"/>
      <c r="S511" s="128">
        <v>0</v>
      </c>
      <c r="T511" s="77">
        <v>0</v>
      </c>
    </row>
    <row r="512" spans="2:20" ht="30" hidden="1" customHeight="1" x14ac:dyDescent="0.35">
      <c r="B512" s="75">
        <v>219</v>
      </c>
      <c r="C512" s="126" t="s">
        <v>109</v>
      </c>
      <c r="D512" s="125" t="s">
        <v>44</v>
      </c>
      <c r="E512" s="75">
        <v>2026</v>
      </c>
      <c r="F512" s="71" t="str">
        <f t="shared" si="15"/>
        <v>21910. Proceso integral e integrado de la Vigilancia de la Salud PúblicaVigilancia en salud pública2026</v>
      </c>
      <c r="G512" s="75" t="s">
        <v>53</v>
      </c>
      <c r="H512" s="75" t="s">
        <v>364</v>
      </c>
      <c r="I512" s="75" t="s">
        <v>60</v>
      </c>
      <c r="J512" s="71" t="s">
        <v>429</v>
      </c>
      <c r="K512" s="75" t="s">
        <v>353</v>
      </c>
      <c r="L512" s="75" t="s">
        <v>354</v>
      </c>
      <c r="M512" s="75" t="s">
        <v>424</v>
      </c>
      <c r="N512" s="12" t="s">
        <v>418</v>
      </c>
      <c r="O512" s="71" t="str">
        <f t="shared" si="16"/>
        <v>21910. Proceso integral e integrado de la Vigilancia de la Salud PúblicaVigilancia en salud pública20262_KENNEDY1_ENERO_2026</v>
      </c>
      <c r="P512" s="76">
        <v>6484528</v>
      </c>
      <c r="Q512" s="76"/>
      <c r="R512" s="76"/>
      <c r="S512" s="128">
        <v>0</v>
      </c>
      <c r="T512" s="77">
        <v>0</v>
      </c>
    </row>
    <row r="513" spans="2:20" ht="30" hidden="1" customHeight="1" x14ac:dyDescent="0.35">
      <c r="B513" s="75">
        <v>220</v>
      </c>
      <c r="C513" s="126" t="s">
        <v>109</v>
      </c>
      <c r="D513" s="125" t="s">
        <v>44</v>
      </c>
      <c r="E513" s="75">
        <v>2026</v>
      </c>
      <c r="F513" s="71" t="str">
        <f t="shared" si="15"/>
        <v>22010. Proceso integral e integrado de la Vigilancia de la Salud PúblicaVigilancia en salud pública2026</v>
      </c>
      <c r="G513" s="75" t="s">
        <v>54</v>
      </c>
      <c r="H513" s="75" t="s">
        <v>364</v>
      </c>
      <c r="I513" s="75" t="s">
        <v>60</v>
      </c>
      <c r="J513" s="71" t="s">
        <v>429</v>
      </c>
      <c r="K513" s="75" t="s">
        <v>353</v>
      </c>
      <c r="L513" s="75" t="s">
        <v>354</v>
      </c>
      <c r="M513" s="75" t="s">
        <v>424</v>
      </c>
      <c r="N513" s="12" t="s">
        <v>418</v>
      </c>
      <c r="O513" s="71" t="str">
        <f t="shared" si="16"/>
        <v>22010. Proceso integral e integrado de la Vigilancia de la Salud PúblicaVigilancia en salud pública20262_KENNEDY1_ENERO_2026</v>
      </c>
      <c r="P513" s="76">
        <v>5621568</v>
      </c>
      <c r="Q513" s="76"/>
      <c r="R513" s="76"/>
      <c r="S513" s="128">
        <v>0</v>
      </c>
      <c r="T513" s="77">
        <v>0</v>
      </c>
    </row>
    <row r="514" spans="2:20" ht="30" hidden="1" customHeight="1" x14ac:dyDescent="0.35">
      <c r="B514" s="75">
        <v>221</v>
      </c>
      <c r="C514" s="126" t="s">
        <v>109</v>
      </c>
      <c r="D514" s="125" t="s">
        <v>44</v>
      </c>
      <c r="E514" s="75">
        <v>2026</v>
      </c>
      <c r="F514" s="71" t="str">
        <f t="shared" si="15"/>
        <v>22110. Proceso integral e integrado de la Vigilancia de la Salud PúblicaVigilancia en salud pública2026</v>
      </c>
      <c r="G514" s="75" t="s">
        <v>326</v>
      </c>
      <c r="H514" s="75" t="s">
        <v>365</v>
      </c>
      <c r="I514" s="75" t="s">
        <v>60</v>
      </c>
      <c r="J514" s="71" t="s">
        <v>429</v>
      </c>
      <c r="K514" s="75" t="s">
        <v>353</v>
      </c>
      <c r="L514" s="75" t="s">
        <v>369</v>
      </c>
      <c r="M514" s="75" t="s">
        <v>424</v>
      </c>
      <c r="N514" s="12" t="s">
        <v>418</v>
      </c>
      <c r="O514" s="71" t="str">
        <f t="shared" si="16"/>
        <v>22110. Proceso integral e integrado de la Vigilancia de la Salud PúblicaVigilancia en salud pública20262_KENNEDY1_ENERO_2026</v>
      </c>
      <c r="P514" s="76">
        <v>149094832</v>
      </c>
      <c r="Q514" s="76"/>
      <c r="R514" s="76"/>
      <c r="S514" s="128">
        <v>0</v>
      </c>
      <c r="T514" s="77">
        <v>0</v>
      </c>
    </row>
    <row r="515" spans="2:20" s="43" customFormat="1" ht="30" hidden="1" customHeight="1" x14ac:dyDescent="0.35">
      <c r="B515" s="75">
        <v>222</v>
      </c>
      <c r="C515" s="126" t="s">
        <v>109</v>
      </c>
      <c r="D515" s="125" t="s">
        <v>44</v>
      </c>
      <c r="E515" s="75">
        <v>2026</v>
      </c>
      <c r="F515" s="71" t="str">
        <f t="shared" si="15"/>
        <v>22210. Proceso integral e integrado de la Vigilancia de la Salud PúblicaVigilancia en salud pública2026</v>
      </c>
      <c r="G515" s="75" t="s">
        <v>55</v>
      </c>
      <c r="H515" s="75" t="s">
        <v>364</v>
      </c>
      <c r="I515" s="75" t="s">
        <v>60</v>
      </c>
      <c r="J515" s="71" t="s">
        <v>429</v>
      </c>
      <c r="K515" s="71" t="s">
        <v>353</v>
      </c>
      <c r="L515" s="71" t="s">
        <v>354</v>
      </c>
      <c r="M515" s="75" t="s">
        <v>424</v>
      </c>
      <c r="N515" s="12" t="s">
        <v>418</v>
      </c>
      <c r="O515" s="71" t="str">
        <f t="shared" si="16"/>
        <v>22210. Proceso integral e integrado de la Vigilancia de la Salud PúblicaVigilancia en salud pública20262_KENNEDY1_ENERO_2026</v>
      </c>
      <c r="P515" s="76">
        <v>18590624</v>
      </c>
      <c r="Q515" s="76"/>
      <c r="R515" s="76"/>
      <c r="S515" s="128">
        <v>0</v>
      </c>
      <c r="T515" s="77">
        <v>0</v>
      </c>
    </row>
    <row r="516" spans="2:20" ht="30" hidden="1" customHeight="1" x14ac:dyDescent="0.35">
      <c r="B516" s="75">
        <v>223</v>
      </c>
      <c r="C516" s="126" t="s">
        <v>109</v>
      </c>
      <c r="D516" s="125" t="s">
        <v>44</v>
      </c>
      <c r="E516" s="75">
        <v>2026</v>
      </c>
      <c r="F516" s="71" t="str">
        <f t="shared" si="15"/>
        <v>22310. Proceso integral e integrado de la Vigilancia de la Salud PúblicaVigilancia en salud pública2026</v>
      </c>
      <c r="G516" s="75" t="s">
        <v>327</v>
      </c>
      <c r="H516" s="75" t="s">
        <v>364</v>
      </c>
      <c r="I516" s="75" t="s">
        <v>60</v>
      </c>
      <c r="J516" s="71" t="s">
        <v>429</v>
      </c>
      <c r="K516" s="75" t="s">
        <v>353</v>
      </c>
      <c r="L516" s="75" t="s">
        <v>354</v>
      </c>
      <c r="M516" s="75" t="s">
        <v>424</v>
      </c>
      <c r="N516" s="12" t="s">
        <v>418</v>
      </c>
      <c r="O516" s="71" t="str">
        <f t="shared" si="16"/>
        <v>22310. Proceso integral e integrado de la Vigilancia de la Salud PúblicaVigilancia en salud pública20262_KENNEDY1_ENERO_2026</v>
      </c>
      <c r="P516" s="76">
        <v>29488576</v>
      </c>
      <c r="Q516" s="76"/>
      <c r="R516" s="76"/>
      <c r="S516" s="128">
        <v>0</v>
      </c>
      <c r="T516" s="77">
        <v>0</v>
      </c>
    </row>
    <row r="517" spans="2:20" ht="30" hidden="1" customHeight="1" x14ac:dyDescent="0.35">
      <c r="B517" s="75">
        <v>224</v>
      </c>
      <c r="C517" s="126" t="s">
        <v>109</v>
      </c>
      <c r="D517" s="125" t="s">
        <v>44</v>
      </c>
      <c r="E517" s="75">
        <v>2026</v>
      </c>
      <c r="F517" s="71" t="str">
        <f t="shared" si="15"/>
        <v>22410. Proceso integral e integrado de la Vigilancia de la Salud PúblicaVigilancia en salud pública2026</v>
      </c>
      <c r="G517" s="75" t="s">
        <v>56</v>
      </c>
      <c r="H517" s="75" t="s">
        <v>365</v>
      </c>
      <c r="I517" s="75" t="s">
        <v>60</v>
      </c>
      <c r="J517" s="71" t="s">
        <v>429</v>
      </c>
      <c r="K517" s="75" t="s">
        <v>353</v>
      </c>
      <c r="L517" s="75" t="s">
        <v>354</v>
      </c>
      <c r="M517" s="75" t="s">
        <v>424</v>
      </c>
      <c r="N517" s="12" t="s">
        <v>418</v>
      </c>
      <c r="O517" s="71" t="str">
        <f t="shared" si="16"/>
        <v>22410. Proceso integral e integrado de la Vigilancia de la Salud PúblicaVigilancia en salud pública20262_KENNEDY1_ENERO_2026</v>
      </c>
      <c r="P517" s="76">
        <v>3994272</v>
      </c>
      <c r="Q517" s="76"/>
      <c r="R517" s="76"/>
      <c r="S517" s="128">
        <v>0</v>
      </c>
      <c r="T517" s="77">
        <v>0</v>
      </c>
    </row>
    <row r="518" spans="2:20" s="43" customFormat="1" ht="30" hidden="1" customHeight="1" x14ac:dyDescent="0.35">
      <c r="B518" s="136">
        <v>225</v>
      </c>
      <c r="C518" s="137" t="s">
        <v>109</v>
      </c>
      <c r="D518" s="138" t="s">
        <v>44</v>
      </c>
      <c r="E518" s="75">
        <v>2026</v>
      </c>
      <c r="F518" s="139" t="str">
        <f t="shared" si="15"/>
        <v>22510. Proceso integral e integrado de la Vigilancia de la Salud PúblicaVigilancia en salud pública2026</v>
      </c>
      <c r="G518" s="138" t="s">
        <v>328</v>
      </c>
      <c r="H518" s="138" t="s">
        <v>364</v>
      </c>
      <c r="I518" s="136" t="s">
        <v>60</v>
      </c>
      <c r="J518" s="71" t="s">
        <v>429</v>
      </c>
      <c r="K518" s="136" t="s">
        <v>353</v>
      </c>
      <c r="L518" s="136" t="s">
        <v>354</v>
      </c>
      <c r="M518" s="75" t="s">
        <v>424</v>
      </c>
      <c r="N518" s="12" t="s">
        <v>418</v>
      </c>
      <c r="O518" s="139" t="str">
        <f t="shared" si="16"/>
        <v>22510. Proceso integral e integrado de la Vigilancia de la Salud PúblicaVigilancia en salud pública20262_KENNEDY1_ENERO_2026</v>
      </c>
      <c r="P518" s="140">
        <v>7347488</v>
      </c>
      <c r="Q518" s="140"/>
      <c r="R518" s="140"/>
      <c r="S518" s="141">
        <v>0</v>
      </c>
      <c r="T518" s="142">
        <v>0</v>
      </c>
    </row>
    <row r="519" spans="2:20" ht="30" hidden="1" customHeight="1" x14ac:dyDescent="0.35">
      <c r="B519" s="75">
        <v>226</v>
      </c>
      <c r="C519" s="126" t="s">
        <v>109</v>
      </c>
      <c r="D519" s="125" t="s">
        <v>44</v>
      </c>
      <c r="E519" s="75">
        <v>2026</v>
      </c>
      <c r="F519" s="71" t="str">
        <f t="shared" si="15"/>
        <v>22610. Proceso integral e integrado de la Vigilancia de la Salud PúblicaVigilancia en salud pública2026</v>
      </c>
      <c r="G519" s="125" t="s">
        <v>329</v>
      </c>
      <c r="H519" s="125" t="s">
        <v>364</v>
      </c>
      <c r="I519" s="75" t="s">
        <v>60</v>
      </c>
      <c r="J519" s="71" t="s">
        <v>429</v>
      </c>
      <c r="K519" s="75" t="s">
        <v>353</v>
      </c>
      <c r="L519" s="75" t="s">
        <v>369</v>
      </c>
      <c r="M519" s="75" t="s">
        <v>424</v>
      </c>
      <c r="N519" s="12" t="s">
        <v>418</v>
      </c>
      <c r="O519" s="71" t="str">
        <f t="shared" si="16"/>
        <v>22610. Proceso integral e integrado de la Vigilancia de la Salud PúblicaVigilancia en salud pública20262_KENNEDY1_ENERO_2026</v>
      </c>
      <c r="P519" s="76">
        <v>95295440</v>
      </c>
      <c r="Q519" s="76"/>
      <c r="R519" s="76"/>
      <c r="S519" s="128">
        <v>0</v>
      </c>
      <c r="T519" s="77">
        <v>0</v>
      </c>
    </row>
    <row r="520" spans="2:20" ht="30" hidden="1" customHeight="1" x14ac:dyDescent="0.35">
      <c r="B520" s="75">
        <v>227</v>
      </c>
      <c r="C520" s="126" t="s">
        <v>109</v>
      </c>
      <c r="D520" s="125" t="s">
        <v>44</v>
      </c>
      <c r="E520" s="75">
        <v>2026</v>
      </c>
      <c r="F520" s="71" t="str">
        <f t="shared" ref="F520:F583" si="17">B520&amp;C520&amp;D520&amp;E520</f>
        <v>22710. Proceso integral e integrado de la Vigilancia de la Salud PúblicaVigilancia en salud pública2026</v>
      </c>
      <c r="G520" s="125" t="s">
        <v>330</v>
      </c>
      <c r="H520" s="125" t="s">
        <v>364</v>
      </c>
      <c r="I520" s="75" t="s">
        <v>60</v>
      </c>
      <c r="J520" s="71" t="s">
        <v>429</v>
      </c>
      <c r="K520" s="75" t="s">
        <v>353</v>
      </c>
      <c r="L520" s="75" t="s">
        <v>369</v>
      </c>
      <c r="M520" s="75" t="s">
        <v>424</v>
      </c>
      <c r="N520" s="12" t="s">
        <v>418</v>
      </c>
      <c r="O520" s="71" t="str">
        <f t="shared" si="16"/>
        <v>22710. Proceso integral e integrado de la Vigilancia de la Salud PúblicaVigilancia en salud pública20262_KENNEDY1_ENERO_2026</v>
      </c>
      <c r="P520" s="76">
        <v>53602144</v>
      </c>
      <c r="Q520" s="76"/>
      <c r="R520" s="76"/>
      <c r="S520" s="128">
        <v>0</v>
      </c>
      <c r="T520" s="77">
        <v>0</v>
      </c>
    </row>
    <row r="521" spans="2:20" ht="30" hidden="1" customHeight="1" x14ac:dyDescent="0.35">
      <c r="B521" s="75">
        <v>228</v>
      </c>
      <c r="C521" s="126" t="s">
        <v>109</v>
      </c>
      <c r="D521" s="125" t="s">
        <v>44</v>
      </c>
      <c r="E521" s="75">
        <v>2026</v>
      </c>
      <c r="F521" s="71" t="str">
        <f t="shared" si="17"/>
        <v>22810. Proceso integral e integrado de la Vigilancia de la Salud PúblicaVigilancia en salud pública2026</v>
      </c>
      <c r="G521" s="125" t="s">
        <v>331</v>
      </c>
      <c r="H521" s="125" t="s">
        <v>365</v>
      </c>
      <c r="I521" s="75" t="s">
        <v>60</v>
      </c>
      <c r="J521" s="71" t="s">
        <v>429</v>
      </c>
      <c r="K521" s="75" t="s">
        <v>353</v>
      </c>
      <c r="L521" s="75" t="s">
        <v>59</v>
      </c>
      <c r="M521" s="75" t="s">
        <v>424</v>
      </c>
      <c r="N521" s="12" t="s">
        <v>418</v>
      </c>
      <c r="O521" s="71" t="str">
        <f t="shared" ref="O521:O584" si="18">+F521&amp;M521&amp;N521</f>
        <v>22810. Proceso integral e integrado de la Vigilancia de la Salud PúblicaVigilancia en salud pública20262_KENNEDY1_ENERO_2026</v>
      </c>
      <c r="P521" s="76">
        <v>3513480</v>
      </c>
      <c r="Q521" s="76"/>
      <c r="R521" s="76"/>
      <c r="S521" s="128">
        <v>0</v>
      </c>
      <c r="T521" s="77">
        <v>0</v>
      </c>
    </row>
    <row r="522" spans="2:20" ht="30" hidden="1" customHeight="1" x14ac:dyDescent="0.35">
      <c r="B522" s="75">
        <v>229</v>
      </c>
      <c r="C522" s="126" t="s">
        <v>109</v>
      </c>
      <c r="D522" s="125" t="s">
        <v>44</v>
      </c>
      <c r="E522" s="75">
        <v>2026</v>
      </c>
      <c r="F522" s="71" t="str">
        <f t="shared" si="17"/>
        <v>22910. Proceso integral e integrado de la Vigilancia de la Salud PúblicaVigilancia en salud pública2026</v>
      </c>
      <c r="G522" s="125" t="s">
        <v>332</v>
      </c>
      <c r="H522" s="125" t="s">
        <v>365</v>
      </c>
      <c r="I522" s="75" t="s">
        <v>60</v>
      </c>
      <c r="J522" s="71" t="s">
        <v>429</v>
      </c>
      <c r="K522" s="75" t="s">
        <v>389</v>
      </c>
      <c r="L522" s="75" t="s">
        <v>354</v>
      </c>
      <c r="M522" s="75" t="s">
        <v>424</v>
      </c>
      <c r="N522" s="12" t="s">
        <v>418</v>
      </c>
      <c r="O522" s="71" t="str">
        <f t="shared" si="18"/>
        <v>22910. Proceso integral e integrado de la Vigilancia de la Salud PúblicaVigilancia en salud pública20262_KENNEDY1_ENERO_2026</v>
      </c>
      <c r="P522" s="76">
        <v>281936</v>
      </c>
      <c r="Q522" s="76"/>
      <c r="R522" s="76"/>
      <c r="S522" s="128">
        <v>0</v>
      </c>
      <c r="T522" s="77">
        <v>0</v>
      </c>
    </row>
    <row r="523" spans="2:20" ht="30" hidden="1" customHeight="1" x14ac:dyDescent="0.35">
      <c r="B523" s="75">
        <v>230</v>
      </c>
      <c r="C523" s="126" t="s">
        <v>109</v>
      </c>
      <c r="D523" s="125" t="s">
        <v>44</v>
      </c>
      <c r="E523" s="75">
        <v>2026</v>
      </c>
      <c r="F523" s="71" t="str">
        <f t="shared" si="17"/>
        <v>23010. Proceso integral e integrado de la Vigilancia de la Salud PúblicaVigilancia en salud pública2026</v>
      </c>
      <c r="G523" s="125" t="s">
        <v>333</v>
      </c>
      <c r="H523" s="125" t="s">
        <v>365</v>
      </c>
      <c r="I523" s="75" t="s">
        <v>60</v>
      </c>
      <c r="J523" s="71" t="s">
        <v>429</v>
      </c>
      <c r="K523" s="75" t="s">
        <v>389</v>
      </c>
      <c r="L523" s="75" t="s">
        <v>354</v>
      </c>
      <c r="M523" s="75" t="s">
        <v>424</v>
      </c>
      <c r="N523" s="12" t="s">
        <v>418</v>
      </c>
      <c r="O523" s="71" t="str">
        <f t="shared" si="18"/>
        <v>23010. Proceso integral e integrado de la Vigilancia de la Salud PúblicaVigilancia en salud pública20262_KENNEDY1_ENERO_2026</v>
      </c>
      <c r="P523" s="76">
        <v>244416</v>
      </c>
      <c r="Q523" s="76"/>
      <c r="R523" s="76"/>
      <c r="S523" s="128">
        <v>0</v>
      </c>
      <c r="T523" s="77">
        <v>0</v>
      </c>
    </row>
    <row r="524" spans="2:20" ht="30" hidden="1" customHeight="1" x14ac:dyDescent="0.35">
      <c r="B524" s="75">
        <v>231</v>
      </c>
      <c r="C524" s="126" t="s">
        <v>110</v>
      </c>
      <c r="D524" s="125" t="s">
        <v>44</v>
      </c>
      <c r="E524" s="75">
        <v>2026</v>
      </c>
      <c r="F524" s="71" t="str">
        <f t="shared" si="17"/>
        <v>23111. Proceso integral e integrado de la Vigilancia basada en ComunidadVigilancia en salud pública2026</v>
      </c>
      <c r="G524" s="125" t="s">
        <v>334</v>
      </c>
      <c r="H524" s="125" t="s">
        <v>334</v>
      </c>
      <c r="I524" s="75" t="s">
        <v>60</v>
      </c>
      <c r="J524" s="71" t="s">
        <v>429</v>
      </c>
      <c r="K524" s="75" t="s">
        <v>353</v>
      </c>
      <c r="L524" s="75" t="s">
        <v>354</v>
      </c>
      <c r="M524" s="75" t="s">
        <v>424</v>
      </c>
      <c r="N524" s="12" t="s">
        <v>418</v>
      </c>
      <c r="O524" s="71" t="str">
        <f t="shared" si="18"/>
        <v>23111. Proceso integral e integrado de la Vigilancia basada en ComunidadVigilancia en salud pública20262_KENNEDY1_ENERO_2026</v>
      </c>
      <c r="P524" s="76">
        <v>25173776</v>
      </c>
      <c r="Q524" s="76"/>
      <c r="R524" s="76"/>
      <c r="S524" s="128"/>
      <c r="T524" s="77">
        <v>0</v>
      </c>
    </row>
    <row r="525" spans="2:20" ht="30" hidden="1" customHeight="1" x14ac:dyDescent="0.35">
      <c r="B525" s="75">
        <v>232</v>
      </c>
      <c r="C525" s="126" t="s">
        <v>110</v>
      </c>
      <c r="D525" s="125" t="s">
        <v>44</v>
      </c>
      <c r="E525" s="75">
        <v>2026</v>
      </c>
      <c r="F525" s="71" t="str">
        <f t="shared" si="17"/>
        <v>23211. Proceso integral e integrado de la Vigilancia basada en ComunidadVigilancia en salud pública2026</v>
      </c>
      <c r="G525" s="125" t="s">
        <v>335</v>
      </c>
      <c r="H525" s="125" t="s">
        <v>335</v>
      </c>
      <c r="I525" s="75" t="s">
        <v>60</v>
      </c>
      <c r="J525" s="71" t="s">
        <v>429</v>
      </c>
      <c r="K525" s="75" t="s">
        <v>353</v>
      </c>
      <c r="L525" s="75" t="s">
        <v>59</v>
      </c>
      <c r="M525" s="75" t="s">
        <v>424</v>
      </c>
      <c r="N525" s="12" t="s">
        <v>418</v>
      </c>
      <c r="O525" s="71" t="str">
        <f t="shared" si="18"/>
        <v>23211. Proceso integral e integrado de la Vigilancia basada en ComunidadVigilancia en salud pública20262_KENNEDY1_ENERO_2026</v>
      </c>
      <c r="P525" s="76">
        <v>5621568</v>
      </c>
      <c r="Q525" s="76"/>
      <c r="R525" s="76"/>
      <c r="S525" s="128">
        <v>1</v>
      </c>
      <c r="T525" s="77">
        <v>5621568</v>
      </c>
    </row>
    <row r="526" spans="2:20" ht="30" hidden="1" customHeight="1" x14ac:dyDescent="0.35">
      <c r="B526" s="75">
        <v>233</v>
      </c>
      <c r="C526" s="126" t="s">
        <v>110</v>
      </c>
      <c r="D526" s="125" t="s">
        <v>44</v>
      </c>
      <c r="E526" s="75">
        <v>2026</v>
      </c>
      <c r="F526" s="71" t="str">
        <f t="shared" si="17"/>
        <v>23311. Proceso integral e integrado de la Vigilancia basada en ComunidadVigilancia en salud pública2026</v>
      </c>
      <c r="G526" s="125" t="s">
        <v>336</v>
      </c>
      <c r="H526" s="125" t="s">
        <v>335</v>
      </c>
      <c r="I526" s="75" t="s">
        <v>60</v>
      </c>
      <c r="J526" s="71" t="s">
        <v>429</v>
      </c>
      <c r="K526" s="75" t="s">
        <v>353</v>
      </c>
      <c r="L526" s="75" t="s">
        <v>59</v>
      </c>
      <c r="M526" s="75" t="s">
        <v>424</v>
      </c>
      <c r="N526" s="12" t="s">
        <v>418</v>
      </c>
      <c r="O526" s="71" t="str">
        <f t="shared" si="18"/>
        <v>23311. Proceso integral e integrado de la Vigilancia basada en ComunidadVigilancia en salud pública20262_KENNEDY1_ENERO_2026</v>
      </c>
      <c r="P526" s="76">
        <v>7026960</v>
      </c>
      <c r="Q526" s="76"/>
      <c r="R526" s="76"/>
      <c r="S526" s="128"/>
      <c r="T526" s="77">
        <v>0</v>
      </c>
    </row>
    <row r="527" spans="2:20" ht="30" hidden="1" customHeight="1" x14ac:dyDescent="0.35">
      <c r="B527" s="75">
        <v>234</v>
      </c>
      <c r="C527" s="126" t="s">
        <v>112</v>
      </c>
      <c r="D527" s="125" t="s">
        <v>113</v>
      </c>
      <c r="E527" s="75">
        <v>2026</v>
      </c>
      <c r="F527" s="71" t="str">
        <f t="shared" si="17"/>
        <v>23413. Proceso integral e integrado de gestión y análisis de políticas para el bienestarAnálisis de Politicas2026</v>
      </c>
      <c r="G527" s="125" t="s">
        <v>337</v>
      </c>
      <c r="H527" s="125" t="s">
        <v>366</v>
      </c>
      <c r="I527" s="75" t="s">
        <v>60</v>
      </c>
      <c r="J527" s="71" t="s">
        <v>429</v>
      </c>
      <c r="K527" s="75" t="s">
        <v>353</v>
      </c>
      <c r="L527" s="75" t="s">
        <v>59</v>
      </c>
      <c r="M527" s="75" t="s">
        <v>424</v>
      </c>
      <c r="N527" s="12" t="s">
        <v>418</v>
      </c>
      <c r="O527" s="71" t="str">
        <f t="shared" si="18"/>
        <v>23413. Proceso integral e integrado de gestión y análisis de políticas para el bienestarAnálisis de Politicas20262_KENNEDY1_ENERO_2026</v>
      </c>
      <c r="P527" s="76">
        <v>24853248</v>
      </c>
      <c r="Q527" s="76"/>
      <c r="R527" s="76"/>
      <c r="S527" s="128">
        <v>1</v>
      </c>
      <c r="T527" s="77">
        <v>24853248</v>
      </c>
    </row>
    <row r="528" spans="2:20" ht="30" hidden="1" customHeight="1" x14ac:dyDescent="0.35">
      <c r="B528" s="75">
        <v>235</v>
      </c>
      <c r="C528" s="126" t="s">
        <v>112</v>
      </c>
      <c r="D528" s="125" t="s">
        <v>113</v>
      </c>
      <c r="E528" s="75">
        <v>2026</v>
      </c>
      <c r="F528" s="71" t="str">
        <f t="shared" si="17"/>
        <v>23513. Proceso integral e integrado de gestión y análisis de políticas para el bienestarAnálisis de Politicas2026</v>
      </c>
      <c r="G528" s="125" t="s">
        <v>338</v>
      </c>
      <c r="H528" s="125" t="s">
        <v>366</v>
      </c>
      <c r="I528" s="75" t="s">
        <v>60</v>
      </c>
      <c r="J528" s="71" t="s">
        <v>429</v>
      </c>
      <c r="K528" s="75" t="s">
        <v>353</v>
      </c>
      <c r="L528" s="75" t="s">
        <v>354</v>
      </c>
      <c r="M528" s="75" t="s">
        <v>424</v>
      </c>
      <c r="N528" s="12" t="s">
        <v>418</v>
      </c>
      <c r="O528" s="71" t="str">
        <f t="shared" si="18"/>
        <v>23513. Proceso integral e integrado de gestión y análisis de políticas para el bienestarAnálisis de Politicas20262_KENNEDY1_ENERO_2026</v>
      </c>
      <c r="P528" s="76">
        <v>7332480</v>
      </c>
      <c r="Q528" s="76"/>
      <c r="R528" s="76"/>
      <c r="S528" s="128"/>
      <c r="T528" s="77">
        <v>0</v>
      </c>
    </row>
    <row r="529" spans="2:20" ht="30" hidden="1" customHeight="1" x14ac:dyDescent="0.35">
      <c r="B529" s="75">
        <v>236</v>
      </c>
      <c r="C529" s="126" t="s">
        <v>112</v>
      </c>
      <c r="D529" s="125" t="s">
        <v>113</v>
      </c>
      <c r="E529" s="75">
        <v>2026</v>
      </c>
      <c r="F529" s="71" t="str">
        <f t="shared" si="17"/>
        <v>23613. Proceso integral e integrado de gestión y análisis de políticas para el bienestarAnálisis de Politicas2026</v>
      </c>
      <c r="G529" s="125" t="s">
        <v>339</v>
      </c>
      <c r="H529" s="125" t="s">
        <v>366</v>
      </c>
      <c r="I529" s="75" t="s">
        <v>60</v>
      </c>
      <c r="J529" s="71" t="s">
        <v>429</v>
      </c>
      <c r="K529" s="75" t="s">
        <v>353</v>
      </c>
      <c r="L529" s="75" t="s">
        <v>369</v>
      </c>
      <c r="M529" s="75" t="s">
        <v>424</v>
      </c>
      <c r="N529" s="12" t="s">
        <v>418</v>
      </c>
      <c r="O529" s="71" t="str">
        <f t="shared" si="18"/>
        <v>23613. Proceso integral e integrado de gestión y análisis de políticas para el bienestarAnálisis de Politicas20262_KENNEDY1_ENERO_2026</v>
      </c>
      <c r="P529" s="76">
        <v>7332480</v>
      </c>
      <c r="Q529" s="76"/>
      <c r="R529" s="76"/>
      <c r="S529" s="128"/>
      <c r="T529" s="77">
        <v>0</v>
      </c>
    </row>
    <row r="530" spans="2:20" ht="30" hidden="1" customHeight="1" x14ac:dyDescent="0.35">
      <c r="B530" s="75">
        <v>237</v>
      </c>
      <c r="C530" s="126" t="s">
        <v>112</v>
      </c>
      <c r="D530" s="125" t="s">
        <v>113</v>
      </c>
      <c r="E530" s="75">
        <v>2026</v>
      </c>
      <c r="F530" s="71" t="str">
        <f t="shared" si="17"/>
        <v>23713. Proceso integral e integrado de gestión y análisis de políticas para el bienestarAnálisis de Politicas2026</v>
      </c>
      <c r="G530" s="125" t="s">
        <v>340</v>
      </c>
      <c r="H530" s="125" t="s">
        <v>366</v>
      </c>
      <c r="I530" s="75" t="s">
        <v>60</v>
      </c>
      <c r="J530" s="71" t="s">
        <v>429</v>
      </c>
      <c r="K530" s="75" t="s">
        <v>353</v>
      </c>
      <c r="L530" s="75" t="s">
        <v>59</v>
      </c>
      <c r="M530" s="75" t="s">
        <v>424</v>
      </c>
      <c r="N530" s="12" t="s">
        <v>418</v>
      </c>
      <c r="O530" s="71" t="str">
        <f t="shared" si="18"/>
        <v>23713. Proceso integral e integrado de gestión y análisis de políticas para el bienestarAnálisis de Politicas20262_KENNEDY1_ENERO_2026</v>
      </c>
      <c r="P530" s="76">
        <v>22914000</v>
      </c>
      <c r="Q530" s="76"/>
      <c r="R530" s="76"/>
      <c r="S530" s="128"/>
      <c r="T530" s="77">
        <v>0</v>
      </c>
    </row>
    <row r="531" spans="2:20" ht="30" hidden="1" customHeight="1" x14ac:dyDescent="0.35">
      <c r="B531" s="75">
        <v>238</v>
      </c>
      <c r="C531" s="126" t="s">
        <v>112</v>
      </c>
      <c r="D531" s="125" t="s">
        <v>113</v>
      </c>
      <c r="E531" s="75">
        <v>2026</v>
      </c>
      <c r="F531" s="71" t="str">
        <f t="shared" si="17"/>
        <v>23813. Proceso integral e integrado de gestión y análisis de políticas para el bienestarAnálisis de Politicas2026</v>
      </c>
      <c r="G531" s="125" t="s">
        <v>341</v>
      </c>
      <c r="H531" s="125" t="s">
        <v>366</v>
      </c>
      <c r="I531" s="75" t="s">
        <v>60</v>
      </c>
      <c r="J531" s="71" t="s">
        <v>429</v>
      </c>
      <c r="K531" s="75" t="s">
        <v>353</v>
      </c>
      <c r="L531" s="75" t="s">
        <v>369</v>
      </c>
      <c r="M531" s="75" t="s">
        <v>424</v>
      </c>
      <c r="N531" s="12" t="s">
        <v>418</v>
      </c>
      <c r="O531" s="71" t="str">
        <f t="shared" si="18"/>
        <v>23813. Proceso integral e integrado de gestión y análisis de políticas para el bienestarAnálisis de Politicas20262_KENNEDY1_ENERO_2026</v>
      </c>
      <c r="P531" s="76">
        <v>29329920</v>
      </c>
      <c r="Q531" s="76"/>
      <c r="R531" s="76"/>
      <c r="S531" s="128"/>
      <c r="T531" s="77">
        <v>0</v>
      </c>
    </row>
    <row r="532" spans="2:20" ht="30" hidden="1" customHeight="1" x14ac:dyDescent="0.35">
      <c r="B532" s="75">
        <v>239</v>
      </c>
      <c r="C532" s="126" t="s">
        <v>112</v>
      </c>
      <c r="D532" s="125" t="s">
        <v>113</v>
      </c>
      <c r="E532" s="75">
        <v>2026</v>
      </c>
      <c r="F532" s="71" t="str">
        <f t="shared" si="17"/>
        <v>23913. Proceso integral e integrado de gestión y análisis de políticas para el bienestarAnálisis de Politicas2026</v>
      </c>
      <c r="G532" s="125" t="s">
        <v>342</v>
      </c>
      <c r="H532" s="125" t="s">
        <v>367</v>
      </c>
      <c r="I532" s="75" t="s">
        <v>60</v>
      </c>
      <c r="J532" s="71" t="s">
        <v>429</v>
      </c>
      <c r="K532" s="75" t="s">
        <v>353</v>
      </c>
      <c r="L532" s="75" t="s">
        <v>59</v>
      </c>
      <c r="M532" s="75" t="s">
        <v>424</v>
      </c>
      <c r="N532" s="12" t="s">
        <v>418</v>
      </c>
      <c r="O532" s="71" t="str">
        <f t="shared" si="18"/>
        <v>23913. Proceso integral e integrado de gestión y análisis de políticas para el bienestarAnálisis de Politicas20262_KENNEDY1_ENERO_2026</v>
      </c>
      <c r="P532" s="76">
        <v>17086608</v>
      </c>
      <c r="Q532" s="76"/>
      <c r="R532" s="76"/>
      <c r="S532" s="128">
        <v>1</v>
      </c>
      <c r="T532" s="77">
        <v>17086608</v>
      </c>
    </row>
    <row r="533" spans="2:20" ht="30" hidden="1" customHeight="1" x14ac:dyDescent="0.35">
      <c r="B533" s="75">
        <v>240</v>
      </c>
      <c r="C533" s="126" t="s">
        <v>112</v>
      </c>
      <c r="D533" s="125" t="s">
        <v>113</v>
      </c>
      <c r="E533" s="75">
        <v>2026</v>
      </c>
      <c r="F533" s="71" t="str">
        <f t="shared" si="17"/>
        <v>24013. Proceso integral e integrado de gestión y análisis de políticas para el bienestarAnálisis de Politicas2026</v>
      </c>
      <c r="G533" s="125" t="s">
        <v>343</v>
      </c>
      <c r="H533" s="125" t="s">
        <v>367</v>
      </c>
      <c r="I533" s="75" t="s">
        <v>60</v>
      </c>
      <c r="J533" s="71" t="s">
        <v>429</v>
      </c>
      <c r="K533" s="75" t="s">
        <v>353</v>
      </c>
      <c r="L533" s="75" t="s">
        <v>354</v>
      </c>
      <c r="M533" s="75" t="s">
        <v>424</v>
      </c>
      <c r="N533" s="12" t="s">
        <v>418</v>
      </c>
      <c r="O533" s="71" t="str">
        <f t="shared" si="18"/>
        <v>24013. Proceso integral e integrado de gestión y análisis de políticas para el bienestarAnálisis de Politicas20262_KENNEDY1_ENERO_2026</v>
      </c>
      <c r="P533" s="76">
        <v>3910656</v>
      </c>
      <c r="Q533" s="76"/>
      <c r="R533" s="76"/>
      <c r="S533" s="128"/>
      <c r="T533" s="77">
        <v>0</v>
      </c>
    </row>
    <row r="534" spans="2:20" ht="30" hidden="1" customHeight="1" x14ac:dyDescent="0.35">
      <c r="B534" s="75">
        <v>241</v>
      </c>
      <c r="C534" s="126" t="s">
        <v>112</v>
      </c>
      <c r="D534" s="125" t="s">
        <v>113</v>
      </c>
      <c r="E534" s="75">
        <v>2026</v>
      </c>
      <c r="F534" s="71" t="str">
        <f t="shared" si="17"/>
        <v>24113. Proceso integral e integrado de gestión y análisis de políticas para el bienestarAnálisis de Politicas2026</v>
      </c>
      <c r="G534" s="125" t="s">
        <v>344</v>
      </c>
      <c r="H534" s="125" t="s">
        <v>367</v>
      </c>
      <c r="I534" s="75" t="s">
        <v>60</v>
      </c>
      <c r="J534" s="71" t="s">
        <v>429</v>
      </c>
      <c r="K534" s="75" t="s">
        <v>353</v>
      </c>
      <c r="L534" s="75" t="s">
        <v>369</v>
      </c>
      <c r="M534" s="75" t="s">
        <v>424</v>
      </c>
      <c r="N534" s="12" t="s">
        <v>418</v>
      </c>
      <c r="O534" s="71" t="str">
        <f t="shared" si="18"/>
        <v>24113. Proceso integral e integrado de gestión y análisis de políticas para el bienestarAnálisis de Politicas20262_KENNEDY1_ENERO_2026</v>
      </c>
      <c r="P534" s="76">
        <v>3910656</v>
      </c>
      <c r="Q534" s="76"/>
      <c r="R534" s="76"/>
      <c r="S534" s="128"/>
      <c r="T534" s="77">
        <v>0</v>
      </c>
    </row>
    <row r="535" spans="2:20" ht="30" hidden="1" customHeight="1" x14ac:dyDescent="0.35">
      <c r="B535" s="75">
        <v>242</v>
      </c>
      <c r="C535" s="126" t="s">
        <v>112</v>
      </c>
      <c r="D535" s="125" t="s">
        <v>113</v>
      </c>
      <c r="E535" s="75">
        <v>2026</v>
      </c>
      <c r="F535" s="71" t="str">
        <f t="shared" si="17"/>
        <v>24213. Proceso integral e integrado de gestión y análisis de políticas para el bienestarAnálisis de Politicas2026</v>
      </c>
      <c r="G535" s="125" t="s">
        <v>345</v>
      </c>
      <c r="H535" s="125" t="s">
        <v>367</v>
      </c>
      <c r="I535" s="75" t="s">
        <v>60</v>
      </c>
      <c r="J535" s="71" t="s">
        <v>429</v>
      </c>
      <c r="K535" s="75" t="s">
        <v>353</v>
      </c>
      <c r="L535" s="75" t="s">
        <v>59</v>
      </c>
      <c r="M535" s="75" t="s">
        <v>424</v>
      </c>
      <c r="N535" s="12" t="s">
        <v>418</v>
      </c>
      <c r="O535" s="71" t="str">
        <f t="shared" si="18"/>
        <v>24213. Proceso integral e integrado de gestión y análisis de políticas para el bienestarAnálisis de Politicas20262_KENNEDY1_ENERO_2026</v>
      </c>
      <c r="P535" s="76">
        <v>12220800</v>
      </c>
      <c r="Q535" s="76"/>
      <c r="R535" s="76"/>
      <c r="S535" s="128"/>
      <c r="T535" s="77">
        <v>0</v>
      </c>
    </row>
    <row r="536" spans="2:20" ht="30" hidden="1" customHeight="1" x14ac:dyDescent="0.35">
      <c r="B536" s="75">
        <v>243</v>
      </c>
      <c r="C536" s="126" t="s">
        <v>112</v>
      </c>
      <c r="D536" s="125" t="s">
        <v>113</v>
      </c>
      <c r="E536" s="75">
        <v>2026</v>
      </c>
      <c r="F536" s="71" t="str">
        <f t="shared" si="17"/>
        <v>24313. Proceso integral e integrado de gestión y análisis de políticas para el bienestarAnálisis de Politicas2026</v>
      </c>
      <c r="G536" s="125" t="s">
        <v>346</v>
      </c>
      <c r="H536" s="125" t="s">
        <v>367</v>
      </c>
      <c r="I536" s="75" t="s">
        <v>60</v>
      </c>
      <c r="J536" s="71" t="s">
        <v>429</v>
      </c>
      <c r="K536" s="75" t="s">
        <v>370</v>
      </c>
      <c r="L536" s="75" t="s">
        <v>369</v>
      </c>
      <c r="M536" s="75" t="s">
        <v>424</v>
      </c>
      <c r="N536" s="12" t="s">
        <v>418</v>
      </c>
      <c r="O536" s="71" t="str">
        <f t="shared" si="18"/>
        <v>24313. Proceso integral e integrado de gestión y análisis de políticas para el bienestarAnálisis de Politicas20262_KENNEDY1_ENERO_2026</v>
      </c>
      <c r="P536" s="76">
        <v>15642624</v>
      </c>
      <c r="Q536" s="76"/>
      <c r="R536" s="76"/>
      <c r="S536" s="128"/>
      <c r="T536" s="77">
        <v>0</v>
      </c>
    </row>
    <row r="537" spans="2:20" ht="30" hidden="1" customHeight="1" x14ac:dyDescent="0.35">
      <c r="B537" s="75">
        <v>244</v>
      </c>
      <c r="C537" s="126" t="s">
        <v>112</v>
      </c>
      <c r="D537" s="125" t="s">
        <v>113</v>
      </c>
      <c r="E537" s="75">
        <v>2026</v>
      </c>
      <c r="F537" s="71" t="str">
        <f t="shared" si="17"/>
        <v>24413. Proceso integral e integrado de gestión y análisis de políticas para el bienestarAnálisis de Politicas2026</v>
      </c>
      <c r="G537" s="125" t="s">
        <v>347</v>
      </c>
      <c r="H537" s="125" t="s">
        <v>368</v>
      </c>
      <c r="I537" s="75" t="s">
        <v>60</v>
      </c>
      <c r="J537" s="71" t="s">
        <v>429</v>
      </c>
      <c r="K537" s="75" t="s">
        <v>370</v>
      </c>
      <c r="L537" s="75" t="s">
        <v>354</v>
      </c>
      <c r="M537" s="75" t="s">
        <v>424</v>
      </c>
      <c r="N537" s="12" t="s">
        <v>418</v>
      </c>
      <c r="O537" s="71" t="str">
        <f t="shared" si="18"/>
        <v>24413. Proceso integral e integrado de gestión y análisis de políticas para el bienestarAnálisis de Politicas20262_KENNEDY1_ENERO_2026</v>
      </c>
      <c r="P537" s="76">
        <v>20316544</v>
      </c>
      <c r="Q537" s="76"/>
      <c r="R537" s="76"/>
      <c r="S537" s="128"/>
      <c r="T537" s="77">
        <v>0</v>
      </c>
    </row>
    <row r="538" spans="2:20" ht="30" hidden="1" customHeight="1" x14ac:dyDescent="0.35">
      <c r="B538" s="75">
        <v>245</v>
      </c>
      <c r="C538" s="126" t="s">
        <v>112</v>
      </c>
      <c r="D538" s="125" t="s">
        <v>113</v>
      </c>
      <c r="E538" s="75">
        <v>2026</v>
      </c>
      <c r="F538" s="71" t="str">
        <f t="shared" si="17"/>
        <v>24513. Proceso integral e integrado de gestión y análisis de políticas para el bienestarAnálisis de Politicas2026</v>
      </c>
      <c r="G538" s="125" t="s">
        <v>348</v>
      </c>
      <c r="H538" s="125" t="s">
        <v>368</v>
      </c>
      <c r="I538" s="75" t="s">
        <v>60</v>
      </c>
      <c r="J538" s="71" t="s">
        <v>429</v>
      </c>
      <c r="K538" s="75" t="s">
        <v>370</v>
      </c>
      <c r="L538" s="75" t="s">
        <v>369</v>
      </c>
      <c r="M538" s="75" t="s">
        <v>424</v>
      </c>
      <c r="N538" s="12" t="s">
        <v>418</v>
      </c>
      <c r="O538" s="71" t="str">
        <f t="shared" si="18"/>
        <v>24513. Proceso integral e integrado de gestión y análisis de políticas para el bienestarAnálisis de Politicas20262_KENNEDY1_ENERO_2026</v>
      </c>
      <c r="P538" s="76">
        <v>24729968</v>
      </c>
      <c r="Q538" s="76"/>
      <c r="R538" s="76"/>
      <c r="S538" s="128"/>
      <c r="T538" s="77">
        <v>0</v>
      </c>
    </row>
    <row r="539" spans="2:20" ht="30" hidden="1" customHeight="1" x14ac:dyDescent="0.35">
      <c r="B539" s="75">
        <v>246</v>
      </c>
      <c r="C539" s="126" t="s">
        <v>112</v>
      </c>
      <c r="D539" s="125" t="s">
        <v>113</v>
      </c>
      <c r="E539" s="75">
        <v>2026</v>
      </c>
      <c r="F539" s="71" t="str">
        <f t="shared" si="17"/>
        <v>24613. Proceso integral e integrado de gestión y análisis de políticas para el bienestarAnálisis de Politicas2026</v>
      </c>
      <c r="G539" s="125" t="s">
        <v>349</v>
      </c>
      <c r="H539" s="125" t="s">
        <v>366</v>
      </c>
      <c r="I539" s="75" t="s">
        <v>60</v>
      </c>
      <c r="J539" s="71" t="s">
        <v>429</v>
      </c>
      <c r="K539" s="75" t="s">
        <v>390</v>
      </c>
      <c r="L539" s="75" t="s">
        <v>369</v>
      </c>
      <c r="M539" s="75" t="s">
        <v>424</v>
      </c>
      <c r="N539" s="12" t="s">
        <v>418</v>
      </c>
      <c r="O539" s="71" t="str">
        <f t="shared" si="18"/>
        <v>24613. Proceso integral e integrado de gestión y análisis de políticas para el bienestarAnálisis de Politicas20262_KENNEDY1_ENERO_2026</v>
      </c>
      <c r="P539" s="76">
        <v>67458816</v>
      </c>
      <c r="Q539" s="76"/>
      <c r="R539" s="76"/>
      <c r="S539" s="128"/>
      <c r="T539" s="77">
        <v>0</v>
      </c>
    </row>
    <row r="540" spans="2:20" s="164" customFormat="1" ht="30" hidden="1" customHeight="1" x14ac:dyDescent="0.35">
      <c r="B540" s="165">
        <v>1</v>
      </c>
      <c r="C540" s="166" t="s">
        <v>100</v>
      </c>
      <c r="D540" s="167" t="s">
        <v>117</v>
      </c>
      <c r="E540" s="75">
        <v>2026</v>
      </c>
      <c r="F540" s="168" t="str">
        <f t="shared" si="17"/>
        <v>11. Gestión Territorial para la Atención Primaria Social de los procesos de Gestión de la Salud Pública (GSP) y el Plan de Salud Pública de Intervenciones Colectivas (PSPIC)Gestión Territorial2026</v>
      </c>
      <c r="G540" s="167" t="s">
        <v>121</v>
      </c>
      <c r="H540" s="167" t="s">
        <v>355</v>
      </c>
      <c r="I540" s="165" t="s">
        <v>350</v>
      </c>
      <c r="J540" s="71" t="s">
        <v>429</v>
      </c>
      <c r="K540" s="165" t="s">
        <v>353</v>
      </c>
      <c r="L540" s="165" t="s">
        <v>354</v>
      </c>
      <c r="M540" s="176" t="s">
        <v>425</v>
      </c>
      <c r="N540" s="12" t="s">
        <v>418</v>
      </c>
      <c r="O540" s="168" t="str">
        <f t="shared" si="18"/>
        <v>11. Gestión Territorial para la Atención Primaria Social de los procesos de Gestión de la Salud Pública (GSP) y el Plan de Salud Pública de Intervenciones Colectivas (PSPIC)Gestión Territorial20263_PUENTE_ARANDA1_ENERO_2026</v>
      </c>
      <c r="P540" s="172">
        <v>30277568</v>
      </c>
      <c r="Q540" s="172"/>
      <c r="R540" s="172"/>
      <c r="S540" s="173"/>
      <c r="T540" s="174">
        <v>0</v>
      </c>
    </row>
    <row r="541" spans="2:20" ht="30" hidden="1" customHeight="1" x14ac:dyDescent="0.35">
      <c r="B541" s="75">
        <v>3</v>
      </c>
      <c r="C541" s="126" t="s">
        <v>100</v>
      </c>
      <c r="D541" s="125" t="s">
        <v>117</v>
      </c>
      <c r="E541" s="75">
        <v>2026</v>
      </c>
      <c r="F541" s="71" t="str">
        <f t="shared" si="17"/>
        <v>31. Gestión Territorial para la Atención Primaria Social de los procesos de Gestión de la Salud Pública (GSP) y el Plan de Salud Pública de Intervenciones Colectivas (PSPIC)Gestión Territorial2026</v>
      </c>
      <c r="G541" s="125" t="s">
        <v>122</v>
      </c>
      <c r="H541" s="125" t="s">
        <v>355</v>
      </c>
      <c r="I541" s="75" t="s">
        <v>351</v>
      </c>
      <c r="J541" s="71" t="s">
        <v>429</v>
      </c>
      <c r="K541" s="75" t="s">
        <v>353</v>
      </c>
      <c r="L541" s="75" t="s">
        <v>59</v>
      </c>
      <c r="M541" s="73" t="s">
        <v>425</v>
      </c>
      <c r="N541" s="12" t="s">
        <v>418</v>
      </c>
      <c r="O541" s="71" t="str">
        <f t="shared" si="18"/>
        <v>31. Gestión Territorial para la Atención Primaria Social de los procesos de Gestión de la Salud Pública (GSP) y el Plan de Salud Pública de Intervenciones Colectivas (PSPIC)Gestión Territorial20263_PUENTE_ARANDA1_ENERO_2026</v>
      </c>
      <c r="P541" s="76">
        <v>12204720</v>
      </c>
      <c r="Q541" s="76"/>
      <c r="R541" s="76"/>
      <c r="S541" s="128">
        <v>1</v>
      </c>
      <c r="T541" s="77">
        <v>12204720</v>
      </c>
    </row>
    <row r="542" spans="2:20" ht="30" hidden="1" customHeight="1" x14ac:dyDescent="0.35">
      <c r="B542" s="75">
        <v>4</v>
      </c>
      <c r="C542" s="126" t="s">
        <v>100</v>
      </c>
      <c r="D542" s="125" t="s">
        <v>117</v>
      </c>
      <c r="E542" s="75">
        <v>2026</v>
      </c>
      <c r="F542" s="71" t="str">
        <f t="shared" si="17"/>
        <v>41. Gestión Territorial para la Atención Primaria Social de los procesos de Gestión de la Salud Pública (GSP) y el Plan de Salud Pública de Intervenciones Colectivas (PSPIC)Gestión Territorial2026</v>
      </c>
      <c r="G542" s="125" t="s">
        <v>123</v>
      </c>
      <c r="H542" s="125" t="s">
        <v>355</v>
      </c>
      <c r="I542" s="75" t="s">
        <v>351</v>
      </c>
      <c r="J542" s="71" t="s">
        <v>429</v>
      </c>
      <c r="K542" s="75" t="s">
        <v>353</v>
      </c>
      <c r="L542" s="75" t="s">
        <v>59</v>
      </c>
      <c r="M542" s="73" t="s">
        <v>425</v>
      </c>
      <c r="N542" s="12" t="s">
        <v>418</v>
      </c>
      <c r="O542" s="71" t="str">
        <f t="shared" si="18"/>
        <v>41. Gestión Territorial para la Atención Primaria Social de los procesos de Gestión de la Salud Pública (GSP) y el Plan de Salud Pública de Intervenciones Colectivas (PSPIC)Gestión Territorial20263_PUENTE_ARANDA1_ENERO_2026</v>
      </c>
      <c r="P542" s="76">
        <v>6484528</v>
      </c>
      <c r="Q542" s="76"/>
      <c r="R542" s="76"/>
      <c r="S542" s="128">
        <v>1</v>
      </c>
      <c r="T542" s="77">
        <v>6484528</v>
      </c>
    </row>
    <row r="543" spans="2:20" ht="30" hidden="1" customHeight="1" x14ac:dyDescent="0.35">
      <c r="B543" s="75">
        <v>5</v>
      </c>
      <c r="C543" s="126" t="s">
        <v>100</v>
      </c>
      <c r="D543" s="125" t="s">
        <v>117</v>
      </c>
      <c r="E543" s="75">
        <v>2026</v>
      </c>
      <c r="F543" s="71" t="str">
        <f t="shared" si="17"/>
        <v>51. Gestión Territorial para la Atención Primaria Social de los procesos de Gestión de la Salud Pública (GSP) y el Plan de Salud Pública de Intervenciones Colectivas (PSPIC)Gestión Territorial2026</v>
      </c>
      <c r="G543" s="125" t="s">
        <v>124</v>
      </c>
      <c r="H543" s="125" t="s">
        <v>355</v>
      </c>
      <c r="I543" s="75" t="s">
        <v>351</v>
      </c>
      <c r="J543" s="71" t="s">
        <v>429</v>
      </c>
      <c r="K543" s="75" t="s">
        <v>353</v>
      </c>
      <c r="L543" s="75" t="s">
        <v>59</v>
      </c>
      <c r="M543" s="73" t="s">
        <v>425</v>
      </c>
      <c r="N543" s="12" t="s">
        <v>418</v>
      </c>
      <c r="O543" s="71" t="str">
        <f t="shared" si="18"/>
        <v>51. Gestión Territorial para la Atención Primaria Social de los procesos de Gestión de la Salud Pública (GSP) y el Plan de Salud Pública de Intervenciones Colectivas (PSPIC)Gestión Territorial20263_PUENTE_ARANDA1_ENERO_2026</v>
      </c>
      <c r="P543" s="76">
        <v>5621568</v>
      </c>
      <c r="Q543" s="76"/>
      <c r="R543" s="76"/>
      <c r="S543" s="128">
        <v>1</v>
      </c>
      <c r="T543" s="77">
        <v>5621568</v>
      </c>
    </row>
    <row r="544" spans="2:20" ht="30" hidden="1" customHeight="1" x14ac:dyDescent="0.35">
      <c r="B544" s="75">
        <v>6</v>
      </c>
      <c r="C544" s="126" t="s">
        <v>100</v>
      </c>
      <c r="D544" s="125" t="s">
        <v>117</v>
      </c>
      <c r="E544" s="75">
        <v>2026</v>
      </c>
      <c r="F544" s="71" t="str">
        <f t="shared" si="17"/>
        <v>61. Gestión Territorial para la Atención Primaria Social de los procesos de Gestión de la Salud Pública (GSP) y el Plan de Salud Pública de Intervenciones Colectivas (PSPIC)Gestión Territorial2026</v>
      </c>
      <c r="G544" s="125" t="s">
        <v>125</v>
      </c>
      <c r="H544" s="125" t="s">
        <v>355</v>
      </c>
      <c r="I544" s="75" t="s">
        <v>351</v>
      </c>
      <c r="J544" s="71" t="s">
        <v>429</v>
      </c>
      <c r="K544" s="75" t="s">
        <v>353</v>
      </c>
      <c r="L544" s="75" t="s">
        <v>59</v>
      </c>
      <c r="M544" s="73" t="s">
        <v>425</v>
      </c>
      <c r="N544" s="12" t="s">
        <v>418</v>
      </c>
      <c r="O544" s="71" t="str">
        <f t="shared" si="18"/>
        <v>61. Gestión Territorial para la Atención Primaria Social de los procesos de Gestión de la Salud Pública (GSP) y el Plan de Salud Pública de Intervenciones Colectivas (PSPIC)Gestión Territorial20263_PUENTE_ARANDA1_ENERO_2026</v>
      </c>
      <c r="P544" s="76">
        <v>15132712</v>
      </c>
      <c r="Q544" s="76"/>
      <c r="R544" s="76"/>
      <c r="S544" s="128"/>
      <c r="T544" s="77">
        <v>0</v>
      </c>
    </row>
    <row r="545" spans="2:20" ht="30" hidden="1" customHeight="1" x14ac:dyDescent="0.35">
      <c r="B545" s="75">
        <v>7</v>
      </c>
      <c r="C545" s="126" t="s">
        <v>100</v>
      </c>
      <c r="D545" s="125" t="s">
        <v>117</v>
      </c>
      <c r="E545" s="75">
        <v>2026</v>
      </c>
      <c r="F545" s="71" t="str">
        <f t="shared" si="17"/>
        <v>71. Gestión Territorial para la Atención Primaria Social de los procesos de Gestión de la Salud Pública (GSP) y el Plan de Salud Pública de Intervenciones Colectivas (PSPIC)Gestión Territorial2026</v>
      </c>
      <c r="G545" s="125" t="s">
        <v>126</v>
      </c>
      <c r="H545" s="125" t="s">
        <v>355</v>
      </c>
      <c r="I545" s="75" t="s">
        <v>60</v>
      </c>
      <c r="J545" s="71" t="s">
        <v>429</v>
      </c>
      <c r="K545" s="75" t="s">
        <v>353</v>
      </c>
      <c r="L545" s="75" t="s">
        <v>354</v>
      </c>
      <c r="M545" s="73" t="s">
        <v>425</v>
      </c>
      <c r="N545" s="12" t="s">
        <v>418</v>
      </c>
      <c r="O545" s="71" t="str">
        <f t="shared" si="18"/>
        <v>71. Gestión Territorial para la Atención Primaria Social de los procesos de Gestión de la Salud Pública (GSP) y el Plan de Salud Pública de Intervenciones Colectivas (PSPIC)Gestión Territorial20263_PUENTE_ARANDA1_ENERO_2026</v>
      </c>
      <c r="P545" s="76">
        <v>25617584</v>
      </c>
      <c r="Q545" s="76"/>
      <c r="R545" s="76"/>
      <c r="S545" s="128"/>
      <c r="T545" s="77">
        <v>0</v>
      </c>
    </row>
    <row r="546" spans="2:20" ht="30" hidden="1" customHeight="1" x14ac:dyDescent="0.35">
      <c r="B546" s="75">
        <v>8</v>
      </c>
      <c r="C546" s="126" t="s">
        <v>100</v>
      </c>
      <c r="D546" s="125" t="s">
        <v>117</v>
      </c>
      <c r="E546" s="75">
        <v>2026</v>
      </c>
      <c r="F546" s="71" t="str">
        <f t="shared" si="17"/>
        <v>81. Gestión Territorial para la Atención Primaria Social de los procesos de Gestión de la Salud Pública (GSP) y el Plan de Salud Pública de Intervenciones Colectivas (PSPIC)Gestión Territorial2026</v>
      </c>
      <c r="G546" s="125" t="s">
        <v>127</v>
      </c>
      <c r="H546" s="125" t="s">
        <v>355</v>
      </c>
      <c r="I546" s="75" t="s">
        <v>60</v>
      </c>
      <c r="J546" s="71" t="s">
        <v>429</v>
      </c>
      <c r="K546" s="75" t="s">
        <v>353</v>
      </c>
      <c r="L546" s="75" t="s">
        <v>354</v>
      </c>
      <c r="M546" s="73" t="s">
        <v>425</v>
      </c>
      <c r="N546" s="12" t="s">
        <v>418</v>
      </c>
      <c r="O546" s="71" t="str">
        <f t="shared" si="18"/>
        <v>81. Gestión Territorial para la Atención Primaria Social de los procesos de Gestión de la Salud Pública (GSP) y el Plan de Salud Pública de Intervenciones Colectivas (PSPIC)Gestión Territorial20263_PUENTE_ARANDA1_ENERO_2026</v>
      </c>
      <c r="P546" s="76">
        <v>9098064</v>
      </c>
      <c r="Q546" s="76"/>
      <c r="R546" s="76"/>
      <c r="S546" s="128"/>
      <c r="T546" s="77">
        <v>0</v>
      </c>
    </row>
    <row r="547" spans="2:20" ht="30" hidden="1" customHeight="1" x14ac:dyDescent="0.35">
      <c r="B547" s="75">
        <v>9</v>
      </c>
      <c r="C547" s="126" t="s">
        <v>100</v>
      </c>
      <c r="D547" s="125" t="s">
        <v>117</v>
      </c>
      <c r="E547" s="75">
        <v>2026</v>
      </c>
      <c r="F547" s="71" t="str">
        <f t="shared" si="17"/>
        <v>91. Gestión Territorial para la Atención Primaria Social de los procesos de Gestión de la Salud Pública (GSP) y el Plan de Salud Pública de Intervenciones Colectivas (PSPIC)Gestión Territorial2026</v>
      </c>
      <c r="G547" s="125" t="s">
        <v>128</v>
      </c>
      <c r="H547" s="125" t="s">
        <v>355</v>
      </c>
      <c r="I547" s="75" t="s">
        <v>60</v>
      </c>
      <c r="J547" s="71" t="s">
        <v>429</v>
      </c>
      <c r="K547" s="75" t="s">
        <v>353</v>
      </c>
      <c r="L547" s="75" t="s">
        <v>354</v>
      </c>
      <c r="M547" s="73" t="s">
        <v>425</v>
      </c>
      <c r="N547" s="12" t="s">
        <v>418</v>
      </c>
      <c r="O547" s="71" t="str">
        <f t="shared" si="18"/>
        <v>91. Gestión Territorial para la Atención Primaria Social de los procesos de Gestión de la Salud Pública (GSP) y el Plan de Salud Pública de Intervenciones Colectivas (PSPIC)Gestión Territorial20263_PUENTE_ARANDA1_ENERO_2026</v>
      </c>
      <c r="P547" s="76">
        <v>28674928</v>
      </c>
      <c r="Q547" s="76"/>
      <c r="R547" s="76"/>
      <c r="S547" s="128"/>
      <c r="T547" s="77">
        <v>0</v>
      </c>
    </row>
    <row r="548" spans="2:20" ht="30" hidden="1" customHeight="1" x14ac:dyDescent="0.35">
      <c r="B548" s="75">
        <v>10</v>
      </c>
      <c r="C548" s="126" t="s">
        <v>100</v>
      </c>
      <c r="D548" s="125" t="s">
        <v>117</v>
      </c>
      <c r="E548" s="75">
        <v>2026</v>
      </c>
      <c r="F548" s="71" t="str">
        <f t="shared" si="17"/>
        <v>101. Gestión Territorial para la Atención Primaria Social de los procesos de Gestión de la Salud Pública (GSP) y el Plan de Salud Pública de Intervenciones Colectivas (PSPIC)Gestión Territorial2026</v>
      </c>
      <c r="G548" s="125" t="s">
        <v>129</v>
      </c>
      <c r="H548" s="125" t="s">
        <v>355</v>
      </c>
      <c r="I548" s="75" t="s">
        <v>60</v>
      </c>
      <c r="J548" s="71" t="s">
        <v>429</v>
      </c>
      <c r="K548" s="75" t="s">
        <v>353</v>
      </c>
      <c r="L548" s="75" t="s">
        <v>354</v>
      </c>
      <c r="M548" s="73" t="s">
        <v>425</v>
      </c>
      <c r="N548" s="12" t="s">
        <v>418</v>
      </c>
      <c r="O548" s="71" t="str">
        <f t="shared" si="18"/>
        <v>101. Gestión Territorial para la Atención Primaria Social de los procesos de Gestión de la Salud Pública (GSP) y el Plan de Salud Pública de Intervenciones Colectivas (PSPIC)Gestión Territorial20263_PUENTE_ARANDA1_ENERO_2026</v>
      </c>
      <c r="P548" s="76">
        <v>13092336</v>
      </c>
      <c r="Q548" s="76"/>
      <c r="R548" s="76"/>
      <c r="S548" s="128"/>
      <c r="T548" s="77">
        <v>0</v>
      </c>
    </row>
    <row r="549" spans="2:20" ht="30" hidden="1" customHeight="1" x14ac:dyDescent="0.35">
      <c r="B549" s="75">
        <v>11</v>
      </c>
      <c r="C549" s="126" t="s">
        <v>100</v>
      </c>
      <c r="D549" s="125" t="s">
        <v>117</v>
      </c>
      <c r="E549" s="75">
        <v>2026</v>
      </c>
      <c r="F549" s="71" t="str">
        <f t="shared" si="17"/>
        <v>111. Gestión Territorial para la Atención Primaria Social de los procesos de Gestión de la Salud Pública (GSP) y el Plan de Salud Pública de Intervenciones Colectivas (PSPIC)Gestión Territorial2026</v>
      </c>
      <c r="G549" s="125" t="s">
        <v>130</v>
      </c>
      <c r="H549" s="125" t="s">
        <v>355</v>
      </c>
      <c r="I549" s="75" t="s">
        <v>60</v>
      </c>
      <c r="J549" s="71" t="s">
        <v>429</v>
      </c>
      <c r="K549" s="75" t="s">
        <v>353</v>
      </c>
      <c r="L549" s="75" t="s">
        <v>354</v>
      </c>
      <c r="M549" s="73" t="s">
        <v>425</v>
      </c>
      <c r="N549" s="12" t="s">
        <v>418</v>
      </c>
      <c r="O549" s="71" t="str">
        <f t="shared" si="18"/>
        <v>111. Gestión Territorial para la Atención Primaria Social de los procesos de Gestión de la Salud Pública (GSP) y el Plan de Salud Pública de Intervenciones Colectivas (PSPIC)Gestión Territorial20263_PUENTE_ARANDA1_ENERO_2026</v>
      </c>
      <c r="P549" s="76">
        <v>29389952</v>
      </c>
      <c r="Q549" s="76"/>
      <c r="R549" s="76"/>
      <c r="S549" s="128"/>
      <c r="T549" s="77">
        <v>0</v>
      </c>
    </row>
    <row r="550" spans="2:20" ht="30" hidden="1" customHeight="1" x14ac:dyDescent="0.35">
      <c r="B550" s="75">
        <v>12</v>
      </c>
      <c r="C550" s="126" t="s">
        <v>100</v>
      </c>
      <c r="D550" s="125" t="s">
        <v>117</v>
      </c>
      <c r="E550" s="75">
        <v>2026</v>
      </c>
      <c r="F550" s="71" t="str">
        <f t="shared" si="17"/>
        <v>121. Gestión Territorial para la Atención Primaria Social de los procesos de Gestión de la Salud Pública (GSP) y el Plan de Salud Pública de Intervenciones Colectivas (PSPIC)Gestión Territorial2026</v>
      </c>
      <c r="G550" s="125" t="s">
        <v>131</v>
      </c>
      <c r="H550" s="125" t="s">
        <v>356</v>
      </c>
      <c r="I550" s="75" t="s">
        <v>60</v>
      </c>
      <c r="J550" s="71" t="s">
        <v>429</v>
      </c>
      <c r="K550" s="75" t="s">
        <v>353</v>
      </c>
      <c r="L550" s="75" t="s">
        <v>354</v>
      </c>
      <c r="M550" s="73" t="s">
        <v>425</v>
      </c>
      <c r="N550" s="12" t="s">
        <v>418</v>
      </c>
      <c r="O550" s="71" t="str">
        <f t="shared" si="18"/>
        <v>121. Gestión Territorial para la Atención Primaria Social de los procesos de Gestión de la Salud Pública (GSP) y el Plan de Salud Pública de Intervenciones Colectivas (PSPIC)Gestión Territorial20263_PUENTE_ARANDA1_ENERO_2026</v>
      </c>
      <c r="P550" s="76">
        <v>100029392</v>
      </c>
      <c r="Q550" s="76"/>
      <c r="R550" s="76"/>
      <c r="S550" s="128"/>
      <c r="T550" s="77">
        <v>0</v>
      </c>
    </row>
    <row r="551" spans="2:20" ht="30" hidden="1" customHeight="1" x14ac:dyDescent="0.35">
      <c r="B551" s="75">
        <v>13</v>
      </c>
      <c r="C551" s="126" t="s">
        <v>100</v>
      </c>
      <c r="D551" s="125" t="s">
        <v>117</v>
      </c>
      <c r="E551" s="75">
        <v>2026</v>
      </c>
      <c r="F551" s="71" t="str">
        <f t="shared" si="17"/>
        <v>131. Gestión Territorial para la Atención Primaria Social de los procesos de Gestión de la Salud Pública (GSP) y el Plan de Salud Pública de Intervenciones Colectivas (PSPIC)Gestión Territorial2026</v>
      </c>
      <c r="G551" s="125" t="s">
        <v>132</v>
      </c>
      <c r="H551" s="125" t="s">
        <v>356</v>
      </c>
      <c r="I551" s="75" t="s">
        <v>60</v>
      </c>
      <c r="J551" s="71" t="s">
        <v>429</v>
      </c>
      <c r="K551" s="75" t="s">
        <v>353</v>
      </c>
      <c r="L551" s="75" t="s">
        <v>354</v>
      </c>
      <c r="M551" s="73" t="s">
        <v>425</v>
      </c>
      <c r="N551" s="12" t="s">
        <v>418</v>
      </c>
      <c r="O551" s="71" t="str">
        <f t="shared" si="18"/>
        <v>131. Gestión Territorial para la Atención Primaria Social de los procesos de Gestión de la Salud Pública (GSP) y el Plan de Salud Pública de Intervenciones Colectivas (PSPIC)Gestión Territorial20263_PUENTE_ARANDA1_ENERO_2026</v>
      </c>
      <c r="P551" s="76">
        <v>29833760</v>
      </c>
      <c r="Q551" s="76"/>
      <c r="R551" s="76"/>
      <c r="S551" s="128"/>
      <c r="T551" s="77">
        <v>0</v>
      </c>
    </row>
    <row r="552" spans="2:20" ht="30" hidden="1" customHeight="1" x14ac:dyDescent="0.35">
      <c r="B552" s="75">
        <v>14</v>
      </c>
      <c r="C552" s="126" t="s">
        <v>100</v>
      </c>
      <c r="D552" s="125" t="s">
        <v>117</v>
      </c>
      <c r="E552" s="75">
        <v>2026</v>
      </c>
      <c r="F552" s="71" t="str">
        <f t="shared" si="17"/>
        <v>141. Gestión Territorial para la Atención Primaria Social de los procesos de Gestión de la Salud Pública (GSP) y el Plan de Salud Pública de Intervenciones Colectivas (PSPIC)Gestión Territorial2026</v>
      </c>
      <c r="G552" s="125" t="s">
        <v>133</v>
      </c>
      <c r="H552" s="125" t="s">
        <v>356</v>
      </c>
      <c r="I552" s="75" t="s">
        <v>60</v>
      </c>
      <c r="J552" s="71" t="s">
        <v>429</v>
      </c>
      <c r="K552" s="75" t="s">
        <v>353</v>
      </c>
      <c r="L552" s="75" t="s">
        <v>354</v>
      </c>
      <c r="M552" s="73" t="s">
        <v>425</v>
      </c>
      <c r="N552" s="12" t="s">
        <v>418</v>
      </c>
      <c r="O552" s="71" t="str">
        <f t="shared" si="18"/>
        <v>141. Gestión Territorial para la Atención Primaria Social de los procesos de Gestión de la Salud Pública (GSP) y el Plan de Salud Pública de Intervenciones Colectivas (PSPIC)Gestión Territorial20263_PUENTE_ARANDA1_ENERO_2026</v>
      </c>
      <c r="P552" s="76">
        <v>54021296</v>
      </c>
      <c r="Q552" s="76"/>
      <c r="R552" s="76"/>
      <c r="S552" s="128"/>
      <c r="T552" s="77">
        <v>0</v>
      </c>
    </row>
    <row r="553" spans="2:20" ht="30" hidden="1" customHeight="1" x14ac:dyDescent="0.35">
      <c r="B553" s="75">
        <v>15</v>
      </c>
      <c r="C553" s="126" t="s">
        <v>100</v>
      </c>
      <c r="D553" s="125" t="s">
        <v>117</v>
      </c>
      <c r="E553" s="75">
        <v>2026</v>
      </c>
      <c r="F553" s="71" t="str">
        <f t="shared" si="17"/>
        <v>151. Gestión Territorial para la Atención Primaria Social de los procesos de Gestión de la Salud Pública (GSP) y el Plan de Salud Pública de Intervenciones Colectivas (PSPIC)Gestión Territorial2026</v>
      </c>
      <c r="G553" s="125" t="s">
        <v>134</v>
      </c>
      <c r="H553" s="125" t="s">
        <v>356</v>
      </c>
      <c r="I553" s="75" t="s">
        <v>60</v>
      </c>
      <c r="J553" s="71" t="s">
        <v>429</v>
      </c>
      <c r="K553" s="75" t="s">
        <v>353</v>
      </c>
      <c r="L553" s="75" t="s">
        <v>354</v>
      </c>
      <c r="M553" s="73" t="s">
        <v>425</v>
      </c>
      <c r="N553" s="12" t="s">
        <v>418</v>
      </c>
      <c r="O553" s="71" t="str">
        <f t="shared" si="18"/>
        <v>151. Gestión Territorial para la Atención Primaria Social de los procesos de Gestión de la Salud Pública (GSP) y el Plan de Salud Pública de Intervenciones Colectivas (PSPIC)Gestión Territorial20263_PUENTE_ARANDA1_ENERO_2026</v>
      </c>
      <c r="P553" s="76">
        <v>5621568</v>
      </c>
      <c r="Q553" s="76"/>
      <c r="R553" s="76"/>
      <c r="S553" s="128"/>
      <c r="T553" s="77">
        <v>0</v>
      </c>
    </row>
    <row r="554" spans="2:20" ht="30" hidden="1" customHeight="1" x14ac:dyDescent="0.35">
      <c r="B554" s="75">
        <v>16</v>
      </c>
      <c r="C554" s="126" t="s">
        <v>100</v>
      </c>
      <c r="D554" s="125" t="s">
        <v>117</v>
      </c>
      <c r="E554" s="75">
        <v>2026</v>
      </c>
      <c r="F554" s="71" t="str">
        <f t="shared" si="17"/>
        <v>161. Gestión Territorial para la Atención Primaria Social de los procesos de Gestión de la Salud Pública (GSP) y el Plan de Salud Pública de Intervenciones Colectivas (PSPIC)Gestión Territorial2026</v>
      </c>
      <c r="G554" s="125" t="s">
        <v>135</v>
      </c>
      <c r="H554" s="125" t="s">
        <v>356</v>
      </c>
      <c r="I554" s="75" t="s">
        <v>60</v>
      </c>
      <c r="J554" s="71" t="s">
        <v>429</v>
      </c>
      <c r="K554" s="75" t="s">
        <v>353</v>
      </c>
      <c r="L554" s="75" t="s">
        <v>369</v>
      </c>
      <c r="M554" s="73" t="s">
        <v>425</v>
      </c>
      <c r="N554" s="12" t="s">
        <v>418</v>
      </c>
      <c r="O554" s="71" t="str">
        <f t="shared" si="18"/>
        <v>161. Gestión Territorial para la Atención Primaria Social de los procesos de Gestión de la Salud Pública (GSP) y el Plan de Salud Pública de Intervenciones Colectivas (PSPIC)Gestión Territorial20263_PUENTE_ARANDA1_ENERO_2026</v>
      </c>
      <c r="P554" s="76">
        <v>3994272</v>
      </c>
      <c r="Q554" s="76"/>
      <c r="R554" s="76"/>
      <c r="S554" s="128"/>
      <c r="T554" s="77">
        <v>0</v>
      </c>
    </row>
    <row r="555" spans="2:20" ht="30" hidden="1" customHeight="1" x14ac:dyDescent="0.35">
      <c r="B555" s="75">
        <v>17</v>
      </c>
      <c r="C555" s="126" t="s">
        <v>100</v>
      </c>
      <c r="D555" s="125" t="s">
        <v>117</v>
      </c>
      <c r="E555" s="75">
        <v>2026</v>
      </c>
      <c r="F555" s="71" t="str">
        <f t="shared" si="17"/>
        <v>171. Gestión Territorial para la Atención Primaria Social de los procesos de Gestión de la Salud Pública (GSP) y el Plan de Salud Pública de Intervenciones Colectivas (PSPIC)Gestión Territorial2026</v>
      </c>
      <c r="G555" s="125" t="s">
        <v>136</v>
      </c>
      <c r="H555" s="125" t="s">
        <v>357</v>
      </c>
      <c r="I555" s="75" t="s">
        <v>60</v>
      </c>
      <c r="J555" s="71" t="s">
        <v>429</v>
      </c>
      <c r="K555" s="75" t="s">
        <v>370</v>
      </c>
      <c r="L555" s="75" t="s">
        <v>369</v>
      </c>
      <c r="M555" s="73" t="s">
        <v>425</v>
      </c>
      <c r="N555" s="12" t="s">
        <v>418</v>
      </c>
      <c r="O555" s="71" t="str">
        <f t="shared" si="18"/>
        <v>171. Gestión Territorial para la Atención Primaria Social de los procesos de Gestión de la Salud Pública (GSP) y el Plan de Salud Pública de Intervenciones Colectivas (PSPIC)Gestión Territorial20263_PUENTE_ARANDA1_ENERO_2026</v>
      </c>
      <c r="P555" s="76">
        <v>5621568</v>
      </c>
      <c r="Q555" s="76"/>
      <c r="R555" s="76"/>
      <c r="S555" s="128"/>
      <c r="T555" s="77">
        <v>0</v>
      </c>
    </row>
    <row r="556" spans="2:20" ht="30" hidden="1" customHeight="1" x14ac:dyDescent="0.35">
      <c r="B556" s="75">
        <v>18</v>
      </c>
      <c r="C556" s="126" t="s">
        <v>100</v>
      </c>
      <c r="D556" s="125" t="s">
        <v>117</v>
      </c>
      <c r="E556" s="75">
        <v>2026</v>
      </c>
      <c r="F556" s="71" t="str">
        <f t="shared" si="17"/>
        <v>181. Gestión Territorial para la Atención Primaria Social de los procesos de Gestión de la Salud Pública (GSP) y el Plan de Salud Pública de Intervenciones Colectivas (PSPIC)Gestión Territorial2026</v>
      </c>
      <c r="G556" s="125" t="s">
        <v>137</v>
      </c>
      <c r="H556" s="125" t="s">
        <v>357</v>
      </c>
      <c r="I556" s="75" t="s">
        <v>60</v>
      </c>
      <c r="J556" s="71" t="s">
        <v>429</v>
      </c>
      <c r="K556" s="75" t="s">
        <v>370</v>
      </c>
      <c r="L556" s="75" t="s">
        <v>354</v>
      </c>
      <c r="M556" s="73" t="s">
        <v>425</v>
      </c>
      <c r="N556" s="12" t="s">
        <v>418</v>
      </c>
      <c r="O556" s="71" t="str">
        <f t="shared" si="18"/>
        <v>181. Gestión Territorial para la Atención Primaria Social de los procesos de Gestión de la Salud Pública (GSP) y el Plan de Salud Pública de Intervenciones Colectivas (PSPIC)Gestión Territorial20263_PUENTE_ARANDA1_ENERO_2026</v>
      </c>
      <c r="P556" s="76">
        <v>32422640</v>
      </c>
      <c r="Q556" s="76"/>
      <c r="R556" s="76"/>
      <c r="S556" s="128"/>
      <c r="T556" s="77">
        <v>0</v>
      </c>
    </row>
    <row r="557" spans="2:20" ht="30" hidden="1" customHeight="1" x14ac:dyDescent="0.35">
      <c r="B557" s="75">
        <v>19</v>
      </c>
      <c r="C557" s="126" t="s">
        <v>100</v>
      </c>
      <c r="D557" s="125" t="s">
        <v>117</v>
      </c>
      <c r="E557" s="75">
        <v>2026</v>
      </c>
      <c r="F557" s="71" t="str">
        <f t="shared" si="17"/>
        <v>191. Gestión Territorial para la Atención Primaria Social de los procesos de Gestión de la Salud Pública (GSP) y el Plan de Salud Pública de Intervenciones Colectivas (PSPIC)Gestión Territorial2026</v>
      </c>
      <c r="G557" s="125" t="s">
        <v>138</v>
      </c>
      <c r="H557" s="125" t="s">
        <v>357</v>
      </c>
      <c r="I557" s="75" t="s">
        <v>60</v>
      </c>
      <c r="J557" s="71" t="s">
        <v>429</v>
      </c>
      <c r="K557" s="75" t="s">
        <v>370</v>
      </c>
      <c r="L557" s="75" t="s">
        <v>354</v>
      </c>
      <c r="M557" s="73" t="s">
        <v>425</v>
      </c>
      <c r="N557" s="12" t="s">
        <v>418</v>
      </c>
      <c r="O557" s="71" t="str">
        <f t="shared" si="18"/>
        <v>191. Gestión Territorial para la Atención Primaria Social de los procesos de Gestión de la Salud Pública (GSP) y el Plan de Salud Pública de Intervenciones Colectivas (PSPIC)Gestión Territorial20263_PUENTE_ARANDA1_ENERO_2026</v>
      </c>
      <c r="P557" s="76">
        <v>20316544</v>
      </c>
      <c r="Q557" s="76"/>
      <c r="R557" s="76"/>
      <c r="S557" s="128"/>
      <c r="T557" s="77">
        <v>0</v>
      </c>
    </row>
    <row r="558" spans="2:20" ht="30" hidden="1" customHeight="1" x14ac:dyDescent="0.35">
      <c r="B558" s="75">
        <v>20</v>
      </c>
      <c r="C558" s="126" t="s">
        <v>101</v>
      </c>
      <c r="D558" s="125" t="s">
        <v>114</v>
      </c>
      <c r="E558" s="75">
        <v>2026</v>
      </c>
      <c r="F558" s="71" t="str">
        <f t="shared" si="17"/>
        <v>202. Cuidado Continuo por una vida con bienestarComunitario2026</v>
      </c>
      <c r="G558" s="125" t="s">
        <v>139</v>
      </c>
      <c r="H558" s="125" t="s">
        <v>358</v>
      </c>
      <c r="I558" s="75" t="s">
        <v>61</v>
      </c>
      <c r="J558" s="71" t="s">
        <v>429</v>
      </c>
      <c r="K558" s="75" t="s">
        <v>371</v>
      </c>
      <c r="L558" s="75" t="s">
        <v>59</v>
      </c>
      <c r="M558" s="73" t="s">
        <v>425</v>
      </c>
      <c r="N558" s="12" t="s">
        <v>418</v>
      </c>
      <c r="O558" s="71" t="str">
        <f t="shared" si="18"/>
        <v>202. Cuidado Continuo por una vida con bienestarComunitario20263_PUENTE_ARANDA1_ENERO_2026</v>
      </c>
      <c r="P558" s="76">
        <v>105404</v>
      </c>
      <c r="Q558" s="76"/>
      <c r="R558" s="76"/>
      <c r="S558" s="128">
        <v>50</v>
      </c>
      <c r="T558" s="77">
        <v>5270200</v>
      </c>
    </row>
    <row r="559" spans="2:20" ht="30" hidden="1" customHeight="1" x14ac:dyDescent="0.35">
      <c r="B559" s="75">
        <v>20</v>
      </c>
      <c r="C559" s="126" t="s">
        <v>101</v>
      </c>
      <c r="D559" s="125" t="s">
        <v>115</v>
      </c>
      <c r="E559" s="75">
        <v>2026</v>
      </c>
      <c r="F559" s="71" t="str">
        <f t="shared" si="17"/>
        <v>202. Cuidado Continuo por una vida con bienestarEducativo 2026</v>
      </c>
      <c r="G559" s="125" t="s">
        <v>139</v>
      </c>
      <c r="H559" s="125" t="s">
        <v>358</v>
      </c>
      <c r="I559" s="75" t="s">
        <v>61</v>
      </c>
      <c r="J559" s="71" t="s">
        <v>429</v>
      </c>
      <c r="K559" s="75" t="s">
        <v>371</v>
      </c>
      <c r="L559" s="75" t="s">
        <v>59</v>
      </c>
      <c r="M559" s="73" t="s">
        <v>425</v>
      </c>
      <c r="N559" s="12" t="s">
        <v>418</v>
      </c>
      <c r="O559" s="71" t="str">
        <f t="shared" si="18"/>
        <v>202. Cuidado Continuo por una vida con bienestarEducativo 20263_PUENTE_ARANDA1_ENERO_2026</v>
      </c>
      <c r="P559" s="76">
        <v>105404</v>
      </c>
      <c r="Q559" s="76"/>
      <c r="R559" s="76"/>
      <c r="S559" s="77">
        <v>88</v>
      </c>
      <c r="T559" s="77">
        <v>9275552</v>
      </c>
    </row>
    <row r="560" spans="2:20" ht="30" hidden="1" customHeight="1" x14ac:dyDescent="0.35">
      <c r="B560" s="75">
        <v>20</v>
      </c>
      <c r="C560" s="126" t="s">
        <v>101</v>
      </c>
      <c r="D560" s="125" t="s">
        <v>118</v>
      </c>
      <c r="E560" s="75">
        <v>2026</v>
      </c>
      <c r="F560" s="71" t="str">
        <f t="shared" si="17"/>
        <v>202. Cuidado Continuo por una vida con bienestarInstitucional2026</v>
      </c>
      <c r="G560" s="125" t="s">
        <v>139</v>
      </c>
      <c r="H560" s="125" t="s">
        <v>358</v>
      </c>
      <c r="I560" s="75" t="s">
        <v>61</v>
      </c>
      <c r="J560" s="71" t="s">
        <v>429</v>
      </c>
      <c r="K560" s="75" t="s">
        <v>371</v>
      </c>
      <c r="L560" s="75" t="s">
        <v>59</v>
      </c>
      <c r="M560" s="73" t="s">
        <v>425</v>
      </c>
      <c r="N560" s="12" t="s">
        <v>418</v>
      </c>
      <c r="O560" s="71" t="str">
        <f t="shared" si="18"/>
        <v>202. Cuidado Continuo por una vida con bienestarInstitucional20263_PUENTE_ARANDA1_ENERO_2026</v>
      </c>
      <c r="P560" s="76">
        <v>105404</v>
      </c>
      <c r="Q560" s="76"/>
      <c r="R560" s="76"/>
      <c r="S560" s="77">
        <v>269</v>
      </c>
      <c r="T560" s="77">
        <v>28353676</v>
      </c>
    </row>
    <row r="561" spans="2:20" ht="30" hidden="1" customHeight="1" x14ac:dyDescent="0.35">
      <c r="B561" s="75">
        <v>21</v>
      </c>
      <c r="C561" s="126" t="s">
        <v>101</v>
      </c>
      <c r="D561" s="125" t="s">
        <v>114</v>
      </c>
      <c r="E561" s="75">
        <v>2026</v>
      </c>
      <c r="F561" s="71" t="str">
        <f t="shared" si="17"/>
        <v>212. Cuidado Continuo por una vida con bienestarComunitario2026</v>
      </c>
      <c r="G561" s="125" t="s">
        <v>140</v>
      </c>
      <c r="H561" s="125" t="s">
        <v>358</v>
      </c>
      <c r="I561" s="75" t="s">
        <v>61</v>
      </c>
      <c r="J561" s="71" t="s">
        <v>429</v>
      </c>
      <c r="K561" s="75" t="s">
        <v>371</v>
      </c>
      <c r="L561" s="75" t="s">
        <v>59</v>
      </c>
      <c r="M561" s="73" t="s">
        <v>425</v>
      </c>
      <c r="N561" s="12" t="s">
        <v>418</v>
      </c>
      <c r="O561" s="71" t="str">
        <f t="shared" si="18"/>
        <v>212. Cuidado Continuo por una vida con bienestarComunitario20263_PUENTE_ARANDA1_ENERO_2026</v>
      </c>
      <c r="P561" s="76">
        <v>55938</v>
      </c>
      <c r="Q561" s="76"/>
      <c r="R561" s="76"/>
      <c r="S561" s="77">
        <v>28</v>
      </c>
      <c r="T561" s="77">
        <v>1566264</v>
      </c>
    </row>
    <row r="562" spans="2:20" ht="30" hidden="1" customHeight="1" x14ac:dyDescent="0.35">
      <c r="B562" s="75">
        <v>22</v>
      </c>
      <c r="C562" s="126" t="s">
        <v>101</v>
      </c>
      <c r="D562" s="125" t="s">
        <v>114</v>
      </c>
      <c r="E562" s="75">
        <v>2026</v>
      </c>
      <c r="F562" s="71" t="str">
        <f t="shared" si="17"/>
        <v>222. Cuidado Continuo por una vida con bienestarComunitario2026</v>
      </c>
      <c r="G562" s="125" t="s">
        <v>141</v>
      </c>
      <c r="H562" s="125" t="s">
        <v>358</v>
      </c>
      <c r="I562" s="75" t="s">
        <v>61</v>
      </c>
      <c r="J562" s="71" t="s">
        <v>429</v>
      </c>
      <c r="K562" s="75" t="s">
        <v>371</v>
      </c>
      <c r="L562" s="75" t="s">
        <v>369</v>
      </c>
      <c r="M562" s="73" t="s">
        <v>425</v>
      </c>
      <c r="N562" s="12" t="s">
        <v>418</v>
      </c>
      <c r="O562" s="71" t="str">
        <f t="shared" si="18"/>
        <v>222. Cuidado Continuo por una vida con bienestarComunitario20263_PUENTE_ARANDA1_ENERO_2026</v>
      </c>
      <c r="P562" s="76">
        <v>105404</v>
      </c>
      <c r="Q562" s="76"/>
      <c r="R562" s="76"/>
      <c r="S562" s="77"/>
      <c r="T562" s="77">
        <v>0</v>
      </c>
    </row>
    <row r="563" spans="2:20" ht="30" hidden="1" customHeight="1" x14ac:dyDescent="0.35">
      <c r="B563" s="75">
        <v>23</v>
      </c>
      <c r="C563" s="126" t="s">
        <v>101</v>
      </c>
      <c r="D563" s="125" t="s">
        <v>114</v>
      </c>
      <c r="E563" s="75">
        <v>2026</v>
      </c>
      <c r="F563" s="71" t="str">
        <f t="shared" si="17"/>
        <v>232. Cuidado Continuo por una vida con bienestarComunitario2026</v>
      </c>
      <c r="G563" s="125" t="s">
        <v>142</v>
      </c>
      <c r="H563" s="125" t="s">
        <v>358</v>
      </c>
      <c r="I563" s="75" t="s">
        <v>61</v>
      </c>
      <c r="J563" s="71" t="s">
        <v>429</v>
      </c>
      <c r="K563" s="75" t="s">
        <v>371</v>
      </c>
      <c r="L563" s="75" t="s">
        <v>369</v>
      </c>
      <c r="M563" s="73" t="s">
        <v>425</v>
      </c>
      <c r="N563" s="12" t="s">
        <v>418</v>
      </c>
      <c r="O563" s="71" t="str">
        <f t="shared" si="18"/>
        <v>232. Cuidado Continuo por una vida con bienestarComunitario20263_PUENTE_ARANDA1_ENERO_2026</v>
      </c>
      <c r="P563" s="76">
        <v>55938</v>
      </c>
      <c r="Q563" s="76"/>
      <c r="R563" s="76"/>
      <c r="S563" s="77"/>
      <c r="T563" s="77">
        <v>0</v>
      </c>
    </row>
    <row r="564" spans="2:20" ht="30" hidden="1" customHeight="1" x14ac:dyDescent="0.35">
      <c r="B564" s="75">
        <v>24</v>
      </c>
      <c r="C564" s="126" t="s">
        <v>101</v>
      </c>
      <c r="D564" s="125" t="s">
        <v>115</v>
      </c>
      <c r="E564" s="75">
        <v>2026</v>
      </c>
      <c r="F564" s="71" t="str">
        <f t="shared" si="17"/>
        <v>242. Cuidado Continuo por una vida con bienestarEducativo 2026</v>
      </c>
      <c r="G564" s="125" t="s">
        <v>143</v>
      </c>
      <c r="H564" s="125" t="s">
        <v>358</v>
      </c>
      <c r="I564" s="75" t="s">
        <v>61</v>
      </c>
      <c r="J564" s="71" t="s">
        <v>429</v>
      </c>
      <c r="K564" s="75" t="s">
        <v>371</v>
      </c>
      <c r="L564" s="75" t="s">
        <v>59</v>
      </c>
      <c r="M564" s="73" t="s">
        <v>425</v>
      </c>
      <c r="N564" s="12" t="s">
        <v>418</v>
      </c>
      <c r="O564" s="71" t="str">
        <f t="shared" si="18"/>
        <v>242. Cuidado Continuo por una vida con bienestarEducativo 20263_PUENTE_ARANDA1_ENERO_2026</v>
      </c>
      <c r="P564" s="76">
        <v>180297</v>
      </c>
      <c r="Q564" s="76"/>
      <c r="R564" s="76"/>
      <c r="S564" s="74">
        <v>6</v>
      </c>
      <c r="T564" s="77">
        <v>1081782</v>
      </c>
    </row>
    <row r="565" spans="2:20" ht="30" hidden="1" customHeight="1" x14ac:dyDescent="0.35">
      <c r="B565" s="75">
        <v>25</v>
      </c>
      <c r="C565" s="126" t="s">
        <v>101</v>
      </c>
      <c r="D565" s="125" t="s">
        <v>119</v>
      </c>
      <c r="E565" s="75">
        <v>2026</v>
      </c>
      <c r="F565" s="71" t="str">
        <f t="shared" si="17"/>
        <v>252. Cuidado Continuo por una vida con bienestarLaboral2026</v>
      </c>
      <c r="G565" s="125" t="s">
        <v>144</v>
      </c>
      <c r="H565" s="125" t="s">
        <v>358</v>
      </c>
      <c r="I565" s="75" t="s">
        <v>61</v>
      </c>
      <c r="J565" s="71" t="s">
        <v>429</v>
      </c>
      <c r="K565" s="75" t="s">
        <v>371</v>
      </c>
      <c r="L565" s="75" t="s">
        <v>59</v>
      </c>
      <c r="M565" s="73" t="s">
        <v>425</v>
      </c>
      <c r="N565" s="12" t="s">
        <v>418</v>
      </c>
      <c r="O565" s="71" t="str">
        <f t="shared" si="18"/>
        <v>252. Cuidado Continuo por una vida con bienestarLaboral20263_PUENTE_ARANDA1_ENERO_2026</v>
      </c>
      <c r="P565" s="76">
        <v>210809</v>
      </c>
      <c r="Q565" s="76"/>
      <c r="R565" s="76"/>
      <c r="S565" s="77">
        <v>1</v>
      </c>
      <c r="T565" s="77">
        <v>210809</v>
      </c>
    </row>
    <row r="566" spans="2:20" ht="30" hidden="1" customHeight="1" x14ac:dyDescent="0.35">
      <c r="B566" s="75">
        <v>26</v>
      </c>
      <c r="C566" s="126" t="s">
        <v>101</v>
      </c>
      <c r="D566" s="125" t="s">
        <v>114</v>
      </c>
      <c r="E566" s="75">
        <v>2026</v>
      </c>
      <c r="F566" s="71" t="str">
        <f t="shared" si="17"/>
        <v>262. Cuidado Continuo por una vida con bienestarComunitario2026</v>
      </c>
      <c r="G566" s="125" t="s">
        <v>145</v>
      </c>
      <c r="H566" s="125" t="s">
        <v>358</v>
      </c>
      <c r="I566" s="75" t="s">
        <v>61</v>
      </c>
      <c r="J566" s="71" t="s">
        <v>429</v>
      </c>
      <c r="K566" s="75" t="s">
        <v>371</v>
      </c>
      <c r="L566" s="75" t="s">
        <v>59</v>
      </c>
      <c r="M566" s="73" t="s">
        <v>425</v>
      </c>
      <c r="N566" s="12" t="s">
        <v>418</v>
      </c>
      <c r="O566" s="71" t="str">
        <f t="shared" si="18"/>
        <v>262. Cuidado Continuo por una vida con bienestarComunitario20263_PUENTE_ARANDA1_ENERO_2026</v>
      </c>
      <c r="P566" s="76">
        <v>140539</v>
      </c>
      <c r="Q566" s="76"/>
      <c r="R566" s="76"/>
      <c r="S566" s="77">
        <v>41</v>
      </c>
      <c r="T566" s="77">
        <v>5762099</v>
      </c>
    </row>
    <row r="567" spans="2:20" ht="30" hidden="1" customHeight="1" x14ac:dyDescent="0.35">
      <c r="B567" s="75">
        <v>27</v>
      </c>
      <c r="C567" s="126" t="s">
        <v>101</v>
      </c>
      <c r="D567" s="125" t="s">
        <v>114</v>
      </c>
      <c r="E567" s="75">
        <v>2026</v>
      </c>
      <c r="F567" s="71" t="str">
        <f t="shared" si="17"/>
        <v>272. Cuidado Continuo por una vida con bienestarComunitario2026</v>
      </c>
      <c r="G567" s="125" t="s">
        <v>146</v>
      </c>
      <c r="H567" s="125" t="s">
        <v>358</v>
      </c>
      <c r="I567" s="75" t="s">
        <v>61</v>
      </c>
      <c r="J567" s="71" t="s">
        <v>429</v>
      </c>
      <c r="K567" s="75" t="s">
        <v>371</v>
      </c>
      <c r="L567" s="75" t="s">
        <v>59</v>
      </c>
      <c r="M567" s="73" t="s">
        <v>425</v>
      </c>
      <c r="N567" s="12" t="s">
        <v>418</v>
      </c>
      <c r="O567" s="71" t="str">
        <f t="shared" si="18"/>
        <v>272. Cuidado Continuo por una vida con bienestarComunitario20263_PUENTE_ARANDA1_ENERO_2026</v>
      </c>
      <c r="P567" s="76">
        <v>74584</v>
      </c>
      <c r="Q567" s="76"/>
      <c r="R567" s="76"/>
      <c r="S567" s="77">
        <v>28</v>
      </c>
      <c r="T567" s="77">
        <v>2088352</v>
      </c>
    </row>
    <row r="568" spans="2:20" ht="30" hidden="1" customHeight="1" x14ac:dyDescent="0.35">
      <c r="B568" s="75">
        <v>28</v>
      </c>
      <c r="C568" s="126" t="s">
        <v>101</v>
      </c>
      <c r="D568" s="125" t="s">
        <v>114</v>
      </c>
      <c r="E568" s="75">
        <v>2026</v>
      </c>
      <c r="F568" s="71" t="str">
        <f t="shared" si="17"/>
        <v>282. Cuidado Continuo por una vida con bienestarComunitario2026</v>
      </c>
      <c r="G568" s="125" t="s">
        <v>147</v>
      </c>
      <c r="H568" s="125" t="s">
        <v>358</v>
      </c>
      <c r="I568" s="75" t="s">
        <v>61</v>
      </c>
      <c r="J568" s="71" t="s">
        <v>429</v>
      </c>
      <c r="K568" s="75" t="s">
        <v>371</v>
      </c>
      <c r="L568" s="75" t="s">
        <v>59</v>
      </c>
      <c r="M568" s="73" t="s">
        <v>425</v>
      </c>
      <c r="N568" s="12" t="s">
        <v>418</v>
      </c>
      <c r="O568" s="71" t="str">
        <f t="shared" si="18"/>
        <v>282. Cuidado Continuo por una vida con bienestarComunitario20263_PUENTE_ARANDA1_ENERO_2026</v>
      </c>
      <c r="P568" s="76">
        <v>215123</v>
      </c>
      <c r="Q568" s="76"/>
      <c r="R568" s="76"/>
      <c r="S568" s="77">
        <v>15</v>
      </c>
      <c r="T568" s="77">
        <v>3226845</v>
      </c>
    </row>
    <row r="569" spans="2:20" ht="30" hidden="1" customHeight="1" x14ac:dyDescent="0.35">
      <c r="B569" s="75">
        <v>29</v>
      </c>
      <c r="C569" s="126" t="s">
        <v>101</v>
      </c>
      <c r="D569" s="125" t="s">
        <v>114</v>
      </c>
      <c r="E569" s="75">
        <v>2026</v>
      </c>
      <c r="F569" s="71" t="str">
        <f t="shared" si="17"/>
        <v>292. Cuidado Continuo por una vida con bienestarComunitario2026</v>
      </c>
      <c r="G569" s="125" t="s">
        <v>148</v>
      </c>
      <c r="H569" s="125" t="s">
        <v>358</v>
      </c>
      <c r="I569" s="75" t="s">
        <v>61</v>
      </c>
      <c r="J569" s="71" t="s">
        <v>429</v>
      </c>
      <c r="K569" s="75" t="s">
        <v>371</v>
      </c>
      <c r="L569" s="75" t="s">
        <v>369</v>
      </c>
      <c r="M569" s="73" t="s">
        <v>425</v>
      </c>
      <c r="N569" s="12" t="s">
        <v>418</v>
      </c>
      <c r="O569" s="71" t="str">
        <f t="shared" si="18"/>
        <v>292. Cuidado Continuo por una vida con bienestarComunitario20263_PUENTE_ARANDA1_ENERO_2026</v>
      </c>
      <c r="P569" s="76">
        <v>140539</v>
      </c>
      <c r="Q569" s="76"/>
      <c r="R569" s="76"/>
      <c r="S569" s="74"/>
      <c r="T569" s="77">
        <v>0</v>
      </c>
    </row>
    <row r="570" spans="2:20" ht="30" hidden="1" customHeight="1" x14ac:dyDescent="0.35">
      <c r="B570" s="75">
        <v>30</v>
      </c>
      <c r="C570" s="126" t="s">
        <v>101</v>
      </c>
      <c r="D570" s="125" t="s">
        <v>114</v>
      </c>
      <c r="E570" s="75">
        <v>2026</v>
      </c>
      <c r="F570" s="71" t="str">
        <f t="shared" si="17"/>
        <v>302. Cuidado Continuo por una vida con bienestarComunitario2026</v>
      </c>
      <c r="G570" s="125" t="s">
        <v>149</v>
      </c>
      <c r="H570" s="125" t="s">
        <v>358</v>
      </c>
      <c r="I570" s="75" t="s">
        <v>61</v>
      </c>
      <c r="J570" s="71" t="s">
        <v>429</v>
      </c>
      <c r="K570" s="75" t="s">
        <v>371</v>
      </c>
      <c r="L570" s="75" t="s">
        <v>369</v>
      </c>
      <c r="M570" s="73" t="s">
        <v>425</v>
      </c>
      <c r="N570" s="12" t="s">
        <v>418</v>
      </c>
      <c r="O570" s="71" t="str">
        <f t="shared" si="18"/>
        <v>302. Cuidado Continuo por una vida con bienestarComunitario20263_PUENTE_ARANDA1_ENERO_2026</v>
      </c>
      <c r="P570" s="76">
        <v>74584</v>
      </c>
      <c r="Q570" s="76"/>
      <c r="R570" s="76"/>
      <c r="S570" s="77"/>
      <c r="T570" s="77">
        <v>0</v>
      </c>
    </row>
    <row r="571" spans="2:20" ht="30" hidden="1" customHeight="1" x14ac:dyDescent="0.35">
      <c r="B571" s="75">
        <v>31</v>
      </c>
      <c r="C571" s="126" t="s">
        <v>101</v>
      </c>
      <c r="D571" s="125" t="s">
        <v>114</v>
      </c>
      <c r="E571" s="75">
        <v>2026</v>
      </c>
      <c r="F571" s="71" t="str">
        <f t="shared" si="17"/>
        <v>312. Cuidado Continuo por una vida con bienestarComunitario2026</v>
      </c>
      <c r="G571" s="125" t="s">
        <v>150</v>
      </c>
      <c r="H571" s="125" t="s">
        <v>358</v>
      </c>
      <c r="I571" s="75" t="s">
        <v>61</v>
      </c>
      <c r="J571" s="71" t="s">
        <v>429</v>
      </c>
      <c r="K571" s="75" t="s">
        <v>371</v>
      </c>
      <c r="L571" s="75" t="s">
        <v>59</v>
      </c>
      <c r="M571" s="73" t="s">
        <v>425</v>
      </c>
      <c r="N571" s="12" t="s">
        <v>418</v>
      </c>
      <c r="O571" s="71" t="str">
        <f t="shared" si="18"/>
        <v>312. Cuidado Continuo por una vida con bienestarComunitario20263_PUENTE_ARANDA1_ENERO_2026</v>
      </c>
      <c r="P571" s="76">
        <v>215123</v>
      </c>
      <c r="Q571" s="76"/>
      <c r="R571" s="76"/>
      <c r="S571" s="74"/>
      <c r="T571" s="77">
        <v>0</v>
      </c>
    </row>
    <row r="572" spans="2:20" ht="30" hidden="1" customHeight="1" x14ac:dyDescent="0.35">
      <c r="B572" s="75">
        <v>31</v>
      </c>
      <c r="C572" s="126" t="s">
        <v>101</v>
      </c>
      <c r="D572" s="125" t="s">
        <v>115</v>
      </c>
      <c r="E572" s="75">
        <v>2026</v>
      </c>
      <c r="F572" s="71" t="str">
        <f t="shared" si="17"/>
        <v>312. Cuidado Continuo por una vida con bienestarEducativo 2026</v>
      </c>
      <c r="G572" s="125" t="s">
        <v>150</v>
      </c>
      <c r="H572" s="125" t="s">
        <v>358</v>
      </c>
      <c r="I572" s="75" t="s">
        <v>61</v>
      </c>
      <c r="J572" s="71" t="s">
        <v>429</v>
      </c>
      <c r="K572" s="75" t="s">
        <v>371</v>
      </c>
      <c r="L572" s="75" t="s">
        <v>59</v>
      </c>
      <c r="M572" s="73" t="s">
        <v>425</v>
      </c>
      <c r="N572" s="12" t="s">
        <v>418</v>
      </c>
      <c r="O572" s="71" t="str">
        <f t="shared" si="18"/>
        <v>312. Cuidado Continuo por una vida con bienestarEducativo 20263_PUENTE_ARANDA1_ENERO_2026</v>
      </c>
      <c r="P572" s="76">
        <v>215123</v>
      </c>
      <c r="Q572" s="76"/>
      <c r="R572" s="76"/>
      <c r="S572" s="77"/>
      <c r="T572" s="77">
        <v>0</v>
      </c>
    </row>
    <row r="573" spans="2:20" ht="30" hidden="1" customHeight="1" x14ac:dyDescent="0.35">
      <c r="B573" s="75">
        <v>31</v>
      </c>
      <c r="C573" s="126" t="s">
        <v>101</v>
      </c>
      <c r="D573" s="125" t="s">
        <v>119</v>
      </c>
      <c r="E573" s="75">
        <v>2026</v>
      </c>
      <c r="F573" s="71" t="str">
        <f t="shared" si="17"/>
        <v>312. Cuidado Continuo por una vida con bienestarLaboral2026</v>
      </c>
      <c r="G573" s="125" t="s">
        <v>150</v>
      </c>
      <c r="H573" s="125" t="s">
        <v>358</v>
      </c>
      <c r="I573" s="75" t="s">
        <v>61</v>
      </c>
      <c r="J573" s="71" t="s">
        <v>429</v>
      </c>
      <c r="K573" s="75" t="s">
        <v>371</v>
      </c>
      <c r="L573" s="75" t="s">
        <v>59</v>
      </c>
      <c r="M573" s="73" t="s">
        <v>425</v>
      </c>
      <c r="N573" s="12" t="s">
        <v>418</v>
      </c>
      <c r="O573" s="71" t="str">
        <f t="shared" si="18"/>
        <v>312. Cuidado Continuo por una vida con bienestarLaboral20263_PUENTE_ARANDA1_ENERO_2026</v>
      </c>
      <c r="P573" s="76">
        <v>215123</v>
      </c>
      <c r="Q573" s="76"/>
      <c r="R573" s="76"/>
      <c r="S573" s="77"/>
      <c r="T573" s="77">
        <v>0</v>
      </c>
    </row>
    <row r="574" spans="2:20" ht="30" hidden="1" customHeight="1" x14ac:dyDescent="0.35">
      <c r="B574" s="75">
        <v>31</v>
      </c>
      <c r="C574" s="126" t="s">
        <v>101</v>
      </c>
      <c r="D574" s="125" t="s">
        <v>118</v>
      </c>
      <c r="E574" s="75">
        <v>2026</v>
      </c>
      <c r="F574" s="71" t="str">
        <f t="shared" si="17"/>
        <v>312. Cuidado Continuo por una vida con bienestarInstitucional2026</v>
      </c>
      <c r="G574" s="125" t="s">
        <v>150</v>
      </c>
      <c r="H574" s="125" t="s">
        <v>358</v>
      </c>
      <c r="I574" s="75" t="s">
        <v>61</v>
      </c>
      <c r="J574" s="71" t="s">
        <v>429</v>
      </c>
      <c r="K574" s="75" t="s">
        <v>371</v>
      </c>
      <c r="L574" s="75" t="s">
        <v>59</v>
      </c>
      <c r="M574" s="73" t="s">
        <v>425</v>
      </c>
      <c r="N574" s="12" t="s">
        <v>418</v>
      </c>
      <c r="O574" s="71" t="str">
        <f t="shared" si="18"/>
        <v>312. Cuidado Continuo por una vida con bienestarInstitucional20263_PUENTE_ARANDA1_ENERO_2026</v>
      </c>
      <c r="P574" s="76">
        <v>215123</v>
      </c>
      <c r="Q574" s="76"/>
      <c r="R574" s="76"/>
      <c r="S574" s="77"/>
      <c r="T574" s="77">
        <v>0</v>
      </c>
    </row>
    <row r="575" spans="2:20" ht="30" hidden="1" customHeight="1" x14ac:dyDescent="0.35">
      <c r="B575" s="75">
        <v>32</v>
      </c>
      <c r="C575" s="126" t="s">
        <v>101</v>
      </c>
      <c r="D575" s="125" t="s">
        <v>115</v>
      </c>
      <c r="E575" s="75">
        <v>2026</v>
      </c>
      <c r="F575" s="71" t="str">
        <f t="shared" si="17"/>
        <v>322. Cuidado Continuo por una vida con bienestarEducativo 2026</v>
      </c>
      <c r="G575" s="125" t="s">
        <v>151</v>
      </c>
      <c r="H575" s="125" t="s">
        <v>358</v>
      </c>
      <c r="I575" s="75" t="s">
        <v>61</v>
      </c>
      <c r="J575" s="71" t="s">
        <v>429</v>
      </c>
      <c r="K575" s="75" t="s">
        <v>371</v>
      </c>
      <c r="L575" s="75" t="s">
        <v>59</v>
      </c>
      <c r="M575" s="73" t="s">
        <v>425</v>
      </c>
      <c r="N575" s="12" t="s">
        <v>418</v>
      </c>
      <c r="O575" s="71" t="str">
        <f t="shared" si="18"/>
        <v>322. Cuidado Continuo por una vida con bienestarEducativo 20263_PUENTE_ARANDA1_ENERO_2026</v>
      </c>
      <c r="P575" s="76">
        <v>281078</v>
      </c>
      <c r="Q575" s="76"/>
      <c r="R575" s="76"/>
      <c r="S575" s="77">
        <v>15</v>
      </c>
      <c r="T575" s="77">
        <v>4216170</v>
      </c>
    </row>
    <row r="576" spans="2:20" ht="30" hidden="1" customHeight="1" x14ac:dyDescent="0.35">
      <c r="B576" s="75">
        <v>33</v>
      </c>
      <c r="C576" s="126" t="s">
        <v>101</v>
      </c>
      <c r="D576" s="125" t="s">
        <v>119</v>
      </c>
      <c r="E576" s="75">
        <v>2026</v>
      </c>
      <c r="F576" s="71" t="str">
        <f t="shared" si="17"/>
        <v>332. Cuidado Continuo por una vida con bienestarLaboral2026</v>
      </c>
      <c r="G576" s="125" t="s">
        <v>152</v>
      </c>
      <c r="H576" s="125" t="s">
        <v>358</v>
      </c>
      <c r="I576" s="75" t="s">
        <v>61</v>
      </c>
      <c r="J576" s="71" t="s">
        <v>429</v>
      </c>
      <c r="K576" s="75" t="s">
        <v>372</v>
      </c>
      <c r="L576" s="75" t="s">
        <v>59</v>
      </c>
      <c r="M576" s="73" t="s">
        <v>425</v>
      </c>
      <c r="N576" s="12" t="s">
        <v>418</v>
      </c>
      <c r="O576" s="71" t="str">
        <f t="shared" si="18"/>
        <v>332. Cuidado Continuo por una vida con bienestarLaboral20263_PUENTE_ARANDA1_ENERO_2026</v>
      </c>
      <c r="P576" s="76">
        <v>1094110</v>
      </c>
      <c r="Q576" s="76"/>
      <c r="R576" s="76"/>
      <c r="S576" s="74">
        <v>0</v>
      </c>
      <c r="T576" s="77">
        <v>0</v>
      </c>
    </row>
    <row r="577" spans="2:20" ht="30" hidden="1" customHeight="1" x14ac:dyDescent="0.35">
      <c r="B577" s="75">
        <v>34</v>
      </c>
      <c r="C577" s="126" t="s">
        <v>101</v>
      </c>
      <c r="D577" s="125" t="s">
        <v>114</v>
      </c>
      <c r="E577" s="75">
        <v>2026</v>
      </c>
      <c r="F577" s="71" t="str">
        <f t="shared" si="17"/>
        <v>342. Cuidado Continuo por una vida con bienestarComunitario2026</v>
      </c>
      <c r="G577" s="125" t="s">
        <v>153</v>
      </c>
      <c r="H577" s="125" t="s">
        <v>359</v>
      </c>
      <c r="I577" s="75" t="s">
        <v>61</v>
      </c>
      <c r="J577" s="71" t="s">
        <v>429</v>
      </c>
      <c r="K577" s="75" t="s">
        <v>371</v>
      </c>
      <c r="L577" s="75" t="s">
        <v>59</v>
      </c>
      <c r="M577" s="73" t="s">
        <v>425</v>
      </c>
      <c r="N577" s="12" t="s">
        <v>418</v>
      </c>
      <c r="O577" s="71" t="str">
        <f t="shared" si="18"/>
        <v>342. Cuidado Continuo por una vida con bienestarComunitario20263_PUENTE_ARANDA1_ENERO_2026</v>
      </c>
      <c r="P577" s="76">
        <v>161342</v>
      </c>
      <c r="Q577" s="76"/>
      <c r="R577" s="76"/>
      <c r="S577" s="74">
        <v>6</v>
      </c>
      <c r="T577" s="77">
        <v>968052</v>
      </c>
    </row>
    <row r="578" spans="2:20" ht="30" hidden="1" customHeight="1" x14ac:dyDescent="0.35">
      <c r="B578" s="75">
        <v>35</v>
      </c>
      <c r="C578" s="126" t="s">
        <v>101</v>
      </c>
      <c r="D578" s="125" t="s">
        <v>114</v>
      </c>
      <c r="E578" s="75">
        <v>2026</v>
      </c>
      <c r="F578" s="71" t="str">
        <f t="shared" si="17"/>
        <v>352. Cuidado Continuo por una vida con bienestarComunitario2026</v>
      </c>
      <c r="G578" s="125" t="s">
        <v>154</v>
      </c>
      <c r="H578" s="125" t="s">
        <v>358</v>
      </c>
      <c r="I578" s="75" t="s">
        <v>61</v>
      </c>
      <c r="J578" s="71" t="s">
        <v>429</v>
      </c>
      <c r="K578" s="75" t="s">
        <v>371</v>
      </c>
      <c r="L578" s="75" t="s">
        <v>59</v>
      </c>
      <c r="M578" s="73" t="s">
        <v>425</v>
      </c>
      <c r="N578" s="12" t="s">
        <v>418</v>
      </c>
      <c r="O578" s="71" t="str">
        <f t="shared" si="18"/>
        <v>352. Cuidado Continuo por una vida con bienestarComunitario20263_PUENTE_ARANDA1_ENERO_2026</v>
      </c>
      <c r="P578" s="76">
        <v>215123</v>
      </c>
      <c r="Q578" s="76"/>
      <c r="R578" s="76"/>
      <c r="S578" s="77">
        <v>10</v>
      </c>
      <c r="T578" s="77">
        <v>2151230</v>
      </c>
    </row>
    <row r="579" spans="2:20" ht="30" hidden="1" customHeight="1" x14ac:dyDescent="0.35">
      <c r="B579" s="75">
        <v>36</v>
      </c>
      <c r="C579" s="126" t="s">
        <v>101</v>
      </c>
      <c r="D579" s="125" t="s">
        <v>114</v>
      </c>
      <c r="E579" s="75">
        <v>2026</v>
      </c>
      <c r="F579" s="71" t="str">
        <f t="shared" si="17"/>
        <v>362. Cuidado Continuo por una vida con bienestarComunitario2026</v>
      </c>
      <c r="G579" s="125" t="s">
        <v>155</v>
      </c>
      <c r="H579" s="125" t="s">
        <v>358</v>
      </c>
      <c r="I579" s="75" t="s">
        <v>61</v>
      </c>
      <c r="J579" s="71" t="s">
        <v>429</v>
      </c>
      <c r="K579" s="75" t="s">
        <v>371</v>
      </c>
      <c r="L579" s="75" t="s">
        <v>369</v>
      </c>
      <c r="M579" s="73" t="s">
        <v>425</v>
      </c>
      <c r="N579" s="12" t="s">
        <v>418</v>
      </c>
      <c r="O579" s="71" t="str">
        <f t="shared" si="18"/>
        <v>362. Cuidado Continuo por una vida con bienestarComunitario20263_PUENTE_ARANDA1_ENERO_2026</v>
      </c>
      <c r="P579" s="76">
        <v>140539</v>
      </c>
      <c r="Q579" s="76"/>
      <c r="R579" s="76"/>
      <c r="S579" s="74"/>
      <c r="T579" s="77">
        <v>0</v>
      </c>
    </row>
    <row r="580" spans="2:20" ht="30" hidden="1" customHeight="1" x14ac:dyDescent="0.35">
      <c r="B580" s="75">
        <v>37</v>
      </c>
      <c r="C580" s="126" t="s">
        <v>101</v>
      </c>
      <c r="D580" s="125" t="s">
        <v>114</v>
      </c>
      <c r="E580" s="75">
        <v>2026</v>
      </c>
      <c r="F580" s="71" t="str">
        <f t="shared" si="17"/>
        <v>372. Cuidado Continuo por una vida con bienestarComunitario2026</v>
      </c>
      <c r="G580" s="125" t="s">
        <v>156</v>
      </c>
      <c r="H580" s="125" t="s">
        <v>358</v>
      </c>
      <c r="I580" s="75" t="s">
        <v>61</v>
      </c>
      <c r="J580" s="71" t="s">
        <v>429</v>
      </c>
      <c r="K580" s="75" t="s">
        <v>371</v>
      </c>
      <c r="L580" s="75" t="s">
        <v>369</v>
      </c>
      <c r="M580" s="73" t="s">
        <v>425</v>
      </c>
      <c r="N580" s="12" t="s">
        <v>418</v>
      </c>
      <c r="O580" s="71" t="str">
        <f t="shared" si="18"/>
        <v>372. Cuidado Continuo por una vida con bienestarComunitario20263_PUENTE_ARANDA1_ENERO_2026</v>
      </c>
      <c r="P580" s="76">
        <v>74584</v>
      </c>
      <c r="Q580" s="76"/>
      <c r="R580" s="76"/>
      <c r="S580" s="74"/>
      <c r="T580" s="77">
        <v>0</v>
      </c>
    </row>
    <row r="581" spans="2:20" ht="30" hidden="1" customHeight="1" x14ac:dyDescent="0.35">
      <c r="B581" s="75">
        <v>38</v>
      </c>
      <c r="C581" s="126" t="s">
        <v>101</v>
      </c>
      <c r="D581" s="125" t="s">
        <v>114</v>
      </c>
      <c r="E581" s="75">
        <v>2026</v>
      </c>
      <c r="F581" s="71" t="str">
        <f t="shared" si="17"/>
        <v>382. Cuidado Continuo por una vida con bienestarComunitario2026</v>
      </c>
      <c r="G581" s="125" t="s">
        <v>157</v>
      </c>
      <c r="H581" s="125" t="s">
        <v>358</v>
      </c>
      <c r="I581" s="75" t="s">
        <v>61</v>
      </c>
      <c r="J581" s="71" t="s">
        <v>429</v>
      </c>
      <c r="K581" s="75" t="s">
        <v>371</v>
      </c>
      <c r="L581" s="75" t="s">
        <v>59</v>
      </c>
      <c r="M581" s="73" t="s">
        <v>425</v>
      </c>
      <c r="N581" s="12" t="s">
        <v>418</v>
      </c>
      <c r="O581" s="71" t="str">
        <f t="shared" si="18"/>
        <v>382. Cuidado Continuo por una vida con bienestarComunitario20263_PUENTE_ARANDA1_ENERO_2026</v>
      </c>
      <c r="P581" s="76">
        <v>355662</v>
      </c>
      <c r="Q581" s="76"/>
      <c r="R581" s="76"/>
      <c r="S581" s="77">
        <v>4</v>
      </c>
      <c r="T581" s="77">
        <v>1422648</v>
      </c>
    </row>
    <row r="582" spans="2:20" ht="30" hidden="1" customHeight="1" x14ac:dyDescent="0.35">
      <c r="B582" s="75">
        <v>39</v>
      </c>
      <c r="C582" s="126" t="s">
        <v>101</v>
      </c>
      <c r="D582" s="125" t="s">
        <v>114</v>
      </c>
      <c r="E582" s="75">
        <v>2026</v>
      </c>
      <c r="F582" s="71" t="str">
        <f t="shared" si="17"/>
        <v>392. Cuidado Continuo por una vida con bienestarComunitario2026</v>
      </c>
      <c r="G582" s="125" t="s">
        <v>158</v>
      </c>
      <c r="H582" s="125" t="s">
        <v>358</v>
      </c>
      <c r="I582" s="75" t="s">
        <v>61</v>
      </c>
      <c r="J582" s="71" t="s">
        <v>429</v>
      </c>
      <c r="K582" s="75" t="s">
        <v>371</v>
      </c>
      <c r="L582" s="75" t="s">
        <v>59</v>
      </c>
      <c r="M582" s="73" t="s">
        <v>425</v>
      </c>
      <c r="N582" s="12" t="s">
        <v>418</v>
      </c>
      <c r="O582" s="71" t="str">
        <f t="shared" si="18"/>
        <v>392. Cuidado Continuo por una vida con bienestarComunitario20263_PUENTE_ARANDA1_ENERO_2026</v>
      </c>
      <c r="P582" s="76">
        <v>140539</v>
      </c>
      <c r="Q582" s="76"/>
      <c r="R582" s="76"/>
      <c r="S582" s="77"/>
      <c r="T582" s="77">
        <v>0</v>
      </c>
    </row>
    <row r="583" spans="2:20" ht="30" hidden="1" customHeight="1" x14ac:dyDescent="0.35">
      <c r="B583" s="75">
        <v>40</v>
      </c>
      <c r="C583" s="126" t="s">
        <v>101</v>
      </c>
      <c r="D583" s="125" t="s">
        <v>114</v>
      </c>
      <c r="E583" s="75">
        <v>2026</v>
      </c>
      <c r="F583" s="71" t="str">
        <f t="shared" si="17"/>
        <v>402. Cuidado Continuo por una vida con bienestarComunitario2026</v>
      </c>
      <c r="G583" s="125" t="s">
        <v>159</v>
      </c>
      <c r="H583" s="125" t="s">
        <v>358</v>
      </c>
      <c r="I583" s="75" t="s">
        <v>61</v>
      </c>
      <c r="J583" s="71" t="s">
        <v>429</v>
      </c>
      <c r="K583" s="75" t="s">
        <v>371</v>
      </c>
      <c r="L583" s="75" t="s">
        <v>59</v>
      </c>
      <c r="M583" s="73" t="s">
        <v>425</v>
      </c>
      <c r="N583" s="12" t="s">
        <v>418</v>
      </c>
      <c r="O583" s="71" t="str">
        <f t="shared" si="18"/>
        <v>402. Cuidado Continuo por una vida con bienestarComunitario20263_PUENTE_ARANDA1_ENERO_2026</v>
      </c>
      <c r="P583" s="76">
        <v>74584</v>
      </c>
      <c r="Q583" s="76"/>
      <c r="R583" s="76"/>
      <c r="S583" s="77"/>
      <c r="T583" s="77">
        <v>0</v>
      </c>
    </row>
    <row r="584" spans="2:20" ht="30" hidden="1" customHeight="1" x14ac:dyDescent="0.35">
      <c r="B584" s="75">
        <v>41</v>
      </c>
      <c r="C584" s="126" t="s">
        <v>101</v>
      </c>
      <c r="D584" s="125" t="s">
        <v>114</v>
      </c>
      <c r="E584" s="75">
        <v>2026</v>
      </c>
      <c r="F584" s="71" t="str">
        <f t="shared" ref="F584:F647" si="19">B584&amp;C584&amp;D584&amp;E584</f>
        <v>412. Cuidado Continuo por una vida con bienestarComunitario2026</v>
      </c>
      <c r="G584" s="125" t="s">
        <v>160</v>
      </c>
      <c r="H584" s="125" t="s">
        <v>360</v>
      </c>
      <c r="I584" s="75" t="s">
        <v>61</v>
      </c>
      <c r="J584" s="71" t="s">
        <v>429</v>
      </c>
      <c r="K584" s="75" t="s">
        <v>373</v>
      </c>
      <c r="L584" s="75" t="s">
        <v>59</v>
      </c>
      <c r="M584" s="73" t="s">
        <v>425</v>
      </c>
      <c r="N584" s="12" t="s">
        <v>418</v>
      </c>
      <c r="O584" s="71" t="str">
        <f t="shared" si="18"/>
        <v>412. Cuidado Continuo por una vida con bienestarComunitario20263_PUENTE_ARANDA1_ENERO_2026</v>
      </c>
      <c r="P584" s="76">
        <v>621332</v>
      </c>
      <c r="Q584" s="76"/>
      <c r="R584" s="76"/>
      <c r="S584" s="74">
        <v>20</v>
      </c>
      <c r="T584" s="77">
        <v>12426640</v>
      </c>
    </row>
    <row r="585" spans="2:20" ht="30" hidden="1" customHeight="1" x14ac:dyDescent="0.35">
      <c r="B585" s="75">
        <v>42</v>
      </c>
      <c r="C585" s="126" t="s">
        <v>101</v>
      </c>
      <c r="D585" s="125" t="s">
        <v>114</v>
      </c>
      <c r="E585" s="75">
        <v>2026</v>
      </c>
      <c r="F585" s="71" t="str">
        <f t="shared" si="19"/>
        <v>422. Cuidado Continuo por una vida con bienestarComunitario2026</v>
      </c>
      <c r="G585" s="125" t="s">
        <v>161</v>
      </c>
      <c r="H585" s="125" t="s">
        <v>358</v>
      </c>
      <c r="I585" s="75" t="s">
        <v>61</v>
      </c>
      <c r="J585" s="71" t="s">
        <v>429</v>
      </c>
      <c r="K585" s="75" t="s">
        <v>373</v>
      </c>
      <c r="L585" s="75" t="s">
        <v>59</v>
      </c>
      <c r="M585" s="73" t="s">
        <v>425</v>
      </c>
      <c r="N585" s="12" t="s">
        <v>418</v>
      </c>
      <c r="O585" s="71" t="str">
        <f t="shared" ref="O585:O648" si="20">+F585&amp;M585&amp;N585</f>
        <v>422. Cuidado Continuo por una vida con bienestarComunitario20263_PUENTE_ARANDA1_ENERO_2026</v>
      </c>
      <c r="P585" s="76">
        <v>340253</v>
      </c>
      <c r="Q585" s="76"/>
      <c r="R585" s="76"/>
      <c r="S585" s="77">
        <v>20</v>
      </c>
      <c r="T585" s="77">
        <v>6805060</v>
      </c>
    </row>
    <row r="586" spans="2:20" ht="30" hidden="1" customHeight="1" x14ac:dyDescent="0.35">
      <c r="B586" s="75">
        <v>43</v>
      </c>
      <c r="C586" s="126" t="s">
        <v>101</v>
      </c>
      <c r="D586" s="125" t="s">
        <v>114</v>
      </c>
      <c r="E586" s="75">
        <v>2026</v>
      </c>
      <c r="F586" s="71" t="str">
        <f t="shared" si="19"/>
        <v>432. Cuidado Continuo por una vida con bienestarComunitario2026</v>
      </c>
      <c r="G586" s="125" t="s">
        <v>162</v>
      </c>
      <c r="H586" s="125" t="s">
        <v>360</v>
      </c>
      <c r="I586" s="75" t="s">
        <v>61</v>
      </c>
      <c r="J586" s="71" t="s">
        <v>429</v>
      </c>
      <c r="K586" s="75" t="s">
        <v>373</v>
      </c>
      <c r="L586" s="75" t="s">
        <v>59</v>
      </c>
      <c r="M586" s="73" t="s">
        <v>425</v>
      </c>
      <c r="N586" s="12" t="s">
        <v>418</v>
      </c>
      <c r="O586" s="71" t="str">
        <f t="shared" si="20"/>
        <v>432. Cuidado Continuo por una vida con bienestarComunitario20263_PUENTE_ARANDA1_ENERO_2026</v>
      </c>
      <c r="P586" s="76">
        <v>548596</v>
      </c>
      <c r="Q586" s="76"/>
      <c r="R586" s="76"/>
      <c r="S586" s="77">
        <v>4</v>
      </c>
      <c r="T586" s="77">
        <v>2194384</v>
      </c>
    </row>
    <row r="587" spans="2:20" ht="30" hidden="1" customHeight="1" x14ac:dyDescent="0.35">
      <c r="B587" s="75">
        <v>44</v>
      </c>
      <c r="C587" s="126" t="s">
        <v>101</v>
      </c>
      <c r="D587" s="125" t="s">
        <v>114</v>
      </c>
      <c r="E587" s="75">
        <v>2026</v>
      </c>
      <c r="F587" s="71" t="str">
        <f t="shared" si="19"/>
        <v>442. Cuidado Continuo por una vida con bienestarComunitario2026</v>
      </c>
      <c r="G587" s="125" t="s">
        <v>163</v>
      </c>
      <c r="H587" s="125" t="s">
        <v>358</v>
      </c>
      <c r="I587" s="75" t="s">
        <v>61</v>
      </c>
      <c r="J587" s="71" t="s">
        <v>429</v>
      </c>
      <c r="K587" s="75" t="s">
        <v>373</v>
      </c>
      <c r="L587" s="75" t="s">
        <v>59</v>
      </c>
      <c r="M587" s="73" t="s">
        <v>425</v>
      </c>
      <c r="N587" s="12" t="s">
        <v>418</v>
      </c>
      <c r="O587" s="71" t="str">
        <f t="shared" si="20"/>
        <v>442. Cuidado Continuo por una vida con bienestarComunitario20263_PUENTE_ARANDA1_ENERO_2026</v>
      </c>
      <c r="P587" s="76">
        <v>711326</v>
      </c>
      <c r="Q587" s="76"/>
      <c r="R587" s="76"/>
      <c r="S587" s="77">
        <v>5</v>
      </c>
      <c r="T587" s="77">
        <v>3556630</v>
      </c>
    </row>
    <row r="588" spans="2:20" ht="30" hidden="1" customHeight="1" x14ac:dyDescent="0.35">
      <c r="B588" s="75">
        <v>45</v>
      </c>
      <c r="C588" s="126" t="s">
        <v>101</v>
      </c>
      <c r="D588" s="125" t="s">
        <v>114</v>
      </c>
      <c r="E588" s="75">
        <v>2026</v>
      </c>
      <c r="F588" s="71" t="str">
        <f t="shared" si="19"/>
        <v>452. Cuidado Continuo por una vida con bienestarComunitario2026</v>
      </c>
      <c r="G588" s="125" t="s">
        <v>164</v>
      </c>
      <c r="H588" s="125" t="s">
        <v>360</v>
      </c>
      <c r="I588" s="75" t="s">
        <v>61</v>
      </c>
      <c r="J588" s="71" t="s">
        <v>429</v>
      </c>
      <c r="K588" s="75" t="s">
        <v>373</v>
      </c>
      <c r="L588" s="75" t="s">
        <v>59</v>
      </c>
      <c r="M588" s="73" t="s">
        <v>425</v>
      </c>
      <c r="N588" s="12" t="s">
        <v>418</v>
      </c>
      <c r="O588" s="71" t="str">
        <f t="shared" si="20"/>
        <v>452. Cuidado Continuo por una vida con bienestarComunitario20263_PUENTE_ARANDA1_ENERO_2026</v>
      </c>
      <c r="P588" s="76">
        <v>281078</v>
      </c>
      <c r="Q588" s="76"/>
      <c r="R588" s="76"/>
      <c r="S588" s="77">
        <v>5</v>
      </c>
      <c r="T588" s="77">
        <v>1405390</v>
      </c>
    </row>
    <row r="589" spans="2:20" ht="30" hidden="1" customHeight="1" x14ac:dyDescent="0.35">
      <c r="B589" s="75">
        <v>46</v>
      </c>
      <c r="C589" s="126" t="s">
        <v>101</v>
      </c>
      <c r="D589" s="125" t="s">
        <v>115</v>
      </c>
      <c r="E589" s="75">
        <v>2026</v>
      </c>
      <c r="F589" s="71" t="str">
        <f t="shared" si="19"/>
        <v>462. Cuidado Continuo por una vida con bienestarEducativo 2026</v>
      </c>
      <c r="G589" s="125" t="s">
        <v>165</v>
      </c>
      <c r="H589" s="125" t="s">
        <v>358</v>
      </c>
      <c r="I589" s="75" t="s">
        <v>61</v>
      </c>
      <c r="J589" s="71" t="s">
        <v>429</v>
      </c>
      <c r="K589" s="75" t="s">
        <v>373</v>
      </c>
      <c r="L589" s="75" t="s">
        <v>59</v>
      </c>
      <c r="M589" s="73" t="s">
        <v>425</v>
      </c>
      <c r="N589" s="12" t="s">
        <v>418</v>
      </c>
      <c r="O589" s="71" t="str">
        <f t="shared" si="20"/>
        <v>462. Cuidado Continuo por una vida con bienestarEducativo 20263_PUENTE_ARANDA1_ENERO_2026</v>
      </c>
      <c r="P589" s="76">
        <v>2366976</v>
      </c>
      <c r="Q589" s="76"/>
      <c r="R589" s="76"/>
      <c r="S589" s="74">
        <v>8</v>
      </c>
      <c r="T589" s="77">
        <v>18935808</v>
      </c>
    </row>
    <row r="590" spans="2:20" ht="30" hidden="1" customHeight="1" x14ac:dyDescent="0.35">
      <c r="B590" s="75">
        <v>47</v>
      </c>
      <c r="C590" s="126" t="s">
        <v>101</v>
      </c>
      <c r="D590" s="125" t="s">
        <v>119</v>
      </c>
      <c r="E590" s="75">
        <v>2026</v>
      </c>
      <c r="F590" s="71" t="str">
        <f t="shared" si="19"/>
        <v>472. Cuidado Continuo por una vida con bienestarLaboral2026</v>
      </c>
      <c r="G590" s="125" t="s">
        <v>166</v>
      </c>
      <c r="H590" s="125" t="s">
        <v>358</v>
      </c>
      <c r="I590" s="75" t="s">
        <v>61</v>
      </c>
      <c r="J590" s="71" t="s">
        <v>429</v>
      </c>
      <c r="K590" s="75" t="s">
        <v>373</v>
      </c>
      <c r="L590" s="75" t="s">
        <v>59</v>
      </c>
      <c r="M590" s="73" t="s">
        <v>425</v>
      </c>
      <c r="N590" s="12" t="s">
        <v>418</v>
      </c>
      <c r="O590" s="71" t="str">
        <f t="shared" si="20"/>
        <v>472. Cuidado Continuo por una vida con bienestarLaboral20263_PUENTE_ARANDA1_ENERO_2026</v>
      </c>
      <c r="P590" s="76">
        <v>110336</v>
      </c>
      <c r="Q590" s="76"/>
      <c r="R590" s="76"/>
      <c r="S590" s="74">
        <v>0</v>
      </c>
      <c r="T590" s="77">
        <v>0</v>
      </c>
    </row>
    <row r="591" spans="2:20" ht="30" hidden="1" customHeight="1" x14ac:dyDescent="0.35">
      <c r="B591" s="75">
        <v>48</v>
      </c>
      <c r="C591" s="126" t="s">
        <v>101</v>
      </c>
      <c r="D591" s="75" t="s">
        <v>114</v>
      </c>
      <c r="E591" s="75">
        <v>2026</v>
      </c>
      <c r="F591" s="71" t="str">
        <f t="shared" si="19"/>
        <v>482. Cuidado Continuo por una vida con bienestarComunitario2026</v>
      </c>
      <c r="G591" s="125" t="s">
        <v>167</v>
      </c>
      <c r="H591" s="125" t="s">
        <v>358</v>
      </c>
      <c r="I591" s="75" t="s">
        <v>61</v>
      </c>
      <c r="J591" s="71" t="s">
        <v>429</v>
      </c>
      <c r="K591" s="75" t="s">
        <v>373</v>
      </c>
      <c r="L591" s="75" t="s">
        <v>59</v>
      </c>
      <c r="M591" s="73" t="s">
        <v>425</v>
      </c>
      <c r="N591" s="12" t="s">
        <v>418</v>
      </c>
      <c r="O591" s="71" t="str">
        <f t="shared" si="20"/>
        <v>482. Cuidado Continuo por una vida con bienestarComunitario20263_PUENTE_ARANDA1_ENERO_2026</v>
      </c>
      <c r="P591" s="76">
        <v>430247</v>
      </c>
      <c r="Q591" s="76"/>
      <c r="R591" s="76"/>
      <c r="S591" s="74">
        <v>1</v>
      </c>
      <c r="T591" s="77">
        <v>430247</v>
      </c>
    </row>
    <row r="592" spans="2:20" ht="30" hidden="1" customHeight="1" x14ac:dyDescent="0.35">
      <c r="B592" s="75">
        <v>49</v>
      </c>
      <c r="C592" s="126" t="s">
        <v>101</v>
      </c>
      <c r="D592" s="75" t="s">
        <v>114</v>
      </c>
      <c r="E592" s="75">
        <v>2026</v>
      </c>
      <c r="F592" s="71" t="str">
        <f t="shared" si="19"/>
        <v>492. Cuidado Continuo por una vida con bienestarComunitario2026</v>
      </c>
      <c r="G592" s="125" t="s">
        <v>168</v>
      </c>
      <c r="H592" s="125" t="s">
        <v>358</v>
      </c>
      <c r="I592" s="75" t="s">
        <v>61</v>
      </c>
      <c r="J592" s="71" t="s">
        <v>429</v>
      </c>
      <c r="K592" s="75" t="s">
        <v>373</v>
      </c>
      <c r="L592" s="75" t="s">
        <v>59</v>
      </c>
      <c r="M592" s="73" t="s">
        <v>425</v>
      </c>
      <c r="N592" s="12" t="s">
        <v>418</v>
      </c>
      <c r="O592" s="71" t="str">
        <f t="shared" si="20"/>
        <v>492. Cuidado Continuo por una vida con bienestarComunitario20263_PUENTE_ARANDA1_ENERO_2026</v>
      </c>
      <c r="P592" s="76">
        <v>711326</v>
      </c>
      <c r="Q592" s="76"/>
      <c r="R592" s="76"/>
      <c r="S592" s="74">
        <v>10</v>
      </c>
      <c r="T592" s="77">
        <v>7113260</v>
      </c>
    </row>
    <row r="593" spans="2:20" ht="30" hidden="1" customHeight="1" x14ac:dyDescent="0.35">
      <c r="B593" s="75">
        <v>50</v>
      </c>
      <c r="C593" s="126" t="s">
        <v>101</v>
      </c>
      <c r="D593" s="75" t="s">
        <v>114</v>
      </c>
      <c r="E593" s="75">
        <v>2026</v>
      </c>
      <c r="F593" s="71" t="str">
        <f t="shared" si="19"/>
        <v>502. Cuidado Continuo por una vida con bienestarComunitario2026</v>
      </c>
      <c r="G593" s="125" t="s">
        <v>169</v>
      </c>
      <c r="H593" s="125" t="s">
        <v>358</v>
      </c>
      <c r="I593" s="75" t="s">
        <v>61</v>
      </c>
      <c r="J593" s="71" t="s">
        <v>429</v>
      </c>
      <c r="K593" s="75" t="s">
        <v>371</v>
      </c>
      <c r="L593" s="75" t="s">
        <v>59</v>
      </c>
      <c r="M593" s="73" t="s">
        <v>425</v>
      </c>
      <c r="N593" s="12" t="s">
        <v>418</v>
      </c>
      <c r="O593" s="71" t="str">
        <f t="shared" si="20"/>
        <v>502. Cuidado Continuo por una vida con bienestarComunitario20263_PUENTE_ARANDA1_ENERO_2026</v>
      </c>
      <c r="P593" s="76">
        <v>266747</v>
      </c>
      <c r="Q593" s="76"/>
      <c r="R593" s="76"/>
      <c r="S593" s="77">
        <v>4</v>
      </c>
      <c r="T593" s="77">
        <v>1066988</v>
      </c>
    </row>
    <row r="594" spans="2:20" ht="30" hidden="1" customHeight="1" x14ac:dyDescent="0.35">
      <c r="B594" s="75">
        <v>51</v>
      </c>
      <c r="C594" s="126" t="s">
        <v>101</v>
      </c>
      <c r="D594" s="75" t="s">
        <v>114</v>
      </c>
      <c r="E594" s="75">
        <v>2026</v>
      </c>
      <c r="F594" s="71" t="str">
        <f t="shared" si="19"/>
        <v>512. Cuidado Continuo por una vida con bienestarComunitario2026</v>
      </c>
      <c r="G594" s="125" t="s">
        <v>170</v>
      </c>
      <c r="H594" s="125" t="s">
        <v>358</v>
      </c>
      <c r="I594" s="75" t="s">
        <v>61</v>
      </c>
      <c r="J594" s="71" t="s">
        <v>429</v>
      </c>
      <c r="K594" s="75" t="s">
        <v>353</v>
      </c>
      <c r="L594" s="75" t="s">
        <v>369</v>
      </c>
      <c r="M594" s="73" t="s">
        <v>425</v>
      </c>
      <c r="N594" s="12" t="s">
        <v>418</v>
      </c>
      <c r="O594" s="71" t="str">
        <f t="shared" si="20"/>
        <v>512. Cuidado Continuo por una vida con bienestarComunitario20263_PUENTE_ARANDA1_ENERO_2026</v>
      </c>
      <c r="P594" s="76">
        <v>5621568</v>
      </c>
      <c r="Q594" s="76"/>
      <c r="R594" s="76"/>
      <c r="S594" s="74"/>
      <c r="T594" s="77">
        <v>0</v>
      </c>
    </row>
    <row r="595" spans="2:20" ht="30" hidden="1" customHeight="1" x14ac:dyDescent="0.35">
      <c r="B595" s="75">
        <v>52</v>
      </c>
      <c r="C595" s="126" t="s">
        <v>101</v>
      </c>
      <c r="D595" s="75" t="s">
        <v>114</v>
      </c>
      <c r="E595" s="75">
        <v>2026</v>
      </c>
      <c r="F595" s="71" t="str">
        <f t="shared" si="19"/>
        <v>522. Cuidado Continuo por una vida con bienestarComunitario2026</v>
      </c>
      <c r="G595" s="125" t="s">
        <v>171</v>
      </c>
      <c r="H595" s="125" t="s">
        <v>359</v>
      </c>
      <c r="I595" s="75" t="s">
        <v>61</v>
      </c>
      <c r="J595" s="71" t="s">
        <v>429</v>
      </c>
      <c r="K595" s="75" t="s">
        <v>373</v>
      </c>
      <c r="L595" s="75" t="s">
        <v>59</v>
      </c>
      <c r="M595" s="73" t="s">
        <v>425</v>
      </c>
      <c r="N595" s="12" t="s">
        <v>418</v>
      </c>
      <c r="O595" s="71" t="str">
        <f t="shared" si="20"/>
        <v>522. Cuidado Continuo por una vida con bienestarComunitario20263_PUENTE_ARANDA1_ENERO_2026</v>
      </c>
      <c r="P595" s="76">
        <v>711326</v>
      </c>
      <c r="Q595" s="76"/>
      <c r="R595" s="76"/>
      <c r="S595" s="77">
        <v>4</v>
      </c>
      <c r="T595" s="77">
        <v>2845304</v>
      </c>
    </row>
    <row r="596" spans="2:20" ht="30" hidden="1" customHeight="1" x14ac:dyDescent="0.35">
      <c r="B596" s="75">
        <v>53</v>
      </c>
      <c r="C596" s="126" t="s">
        <v>101</v>
      </c>
      <c r="D596" s="75" t="s">
        <v>114</v>
      </c>
      <c r="E596" s="75">
        <v>2026</v>
      </c>
      <c r="F596" s="71" t="str">
        <f t="shared" si="19"/>
        <v>532. Cuidado Continuo por una vida con bienestarComunitario2026</v>
      </c>
      <c r="G596" s="125" t="s">
        <v>172</v>
      </c>
      <c r="H596" s="125" t="s">
        <v>358</v>
      </c>
      <c r="I596" s="75" t="s">
        <v>61</v>
      </c>
      <c r="J596" s="71" t="s">
        <v>429</v>
      </c>
      <c r="K596" s="75" t="s">
        <v>353</v>
      </c>
      <c r="L596" s="75" t="s">
        <v>354</v>
      </c>
      <c r="M596" s="73" t="s">
        <v>425</v>
      </c>
      <c r="N596" s="12" t="s">
        <v>418</v>
      </c>
      <c r="O596" s="71" t="str">
        <f t="shared" si="20"/>
        <v>532. Cuidado Continuo por una vida con bienestarComunitario20263_PUENTE_ARANDA1_ENERO_2026</v>
      </c>
      <c r="P596" s="76">
        <v>5621568</v>
      </c>
      <c r="Q596" s="76"/>
      <c r="R596" s="76"/>
      <c r="S596" s="74"/>
      <c r="T596" s="77">
        <v>0</v>
      </c>
    </row>
    <row r="597" spans="2:20" ht="30" hidden="1" customHeight="1" x14ac:dyDescent="0.35">
      <c r="B597" s="75">
        <v>54</v>
      </c>
      <c r="C597" s="126" t="s">
        <v>101</v>
      </c>
      <c r="D597" s="75" t="s">
        <v>114</v>
      </c>
      <c r="E597" s="75">
        <v>2026</v>
      </c>
      <c r="F597" s="71" t="str">
        <f t="shared" si="19"/>
        <v>542. Cuidado Continuo por una vida con bienestarComunitario2026</v>
      </c>
      <c r="G597" s="125" t="s">
        <v>173</v>
      </c>
      <c r="H597" s="125" t="s">
        <v>358</v>
      </c>
      <c r="I597" s="75" t="s">
        <v>61</v>
      </c>
      <c r="J597" s="71" t="s">
        <v>429</v>
      </c>
      <c r="K597" s="75" t="s">
        <v>371</v>
      </c>
      <c r="L597" s="75" t="s">
        <v>59</v>
      </c>
      <c r="M597" s="73" t="s">
        <v>425</v>
      </c>
      <c r="N597" s="12" t="s">
        <v>418</v>
      </c>
      <c r="O597" s="71" t="str">
        <f t="shared" si="20"/>
        <v>542. Cuidado Continuo por una vida con bienestarComunitario20263_PUENTE_ARANDA1_ENERO_2026</v>
      </c>
      <c r="P597" s="76">
        <v>285702</v>
      </c>
      <c r="Q597" s="76"/>
      <c r="R597" s="76"/>
      <c r="S597" s="74">
        <v>48</v>
      </c>
      <c r="T597" s="77">
        <v>13713696</v>
      </c>
    </row>
    <row r="598" spans="2:20" ht="30" hidden="1" customHeight="1" x14ac:dyDescent="0.35">
      <c r="B598" s="75">
        <v>55</v>
      </c>
      <c r="C598" s="126" t="s">
        <v>101</v>
      </c>
      <c r="D598" s="75" t="s">
        <v>114</v>
      </c>
      <c r="E598" s="75">
        <v>2026</v>
      </c>
      <c r="F598" s="71" t="str">
        <f t="shared" si="19"/>
        <v>552. Cuidado Continuo por una vida con bienestarComunitario2026</v>
      </c>
      <c r="G598" s="125" t="s">
        <v>174</v>
      </c>
      <c r="H598" s="125" t="s">
        <v>358</v>
      </c>
      <c r="I598" s="75" t="s">
        <v>61</v>
      </c>
      <c r="J598" s="71" t="s">
        <v>429</v>
      </c>
      <c r="K598" s="75" t="s">
        <v>371</v>
      </c>
      <c r="L598" s="75" t="s">
        <v>59</v>
      </c>
      <c r="M598" s="73" t="s">
        <v>425</v>
      </c>
      <c r="N598" s="12" t="s">
        <v>418</v>
      </c>
      <c r="O598" s="71" t="str">
        <f t="shared" si="20"/>
        <v>552. Cuidado Continuo por una vida con bienestarComunitario20263_PUENTE_ARANDA1_ENERO_2026</v>
      </c>
      <c r="P598" s="76">
        <v>380935</v>
      </c>
      <c r="Q598" s="76"/>
      <c r="R598" s="76"/>
      <c r="S598" s="74">
        <v>4</v>
      </c>
      <c r="T598" s="77">
        <v>1523740</v>
      </c>
    </row>
    <row r="599" spans="2:20" ht="30" hidden="1" customHeight="1" x14ac:dyDescent="0.35">
      <c r="B599" s="75">
        <v>56</v>
      </c>
      <c r="C599" s="126" t="s">
        <v>101</v>
      </c>
      <c r="D599" s="75" t="s">
        <v>114</v>
      </c>
      <c r="E599" s="75">
        <v>2026</v>
      </c>
      <c r="F599" s="71" t="str">
        <f t="shared" si="19"/>
        <v>562. Cuidado Continuo por una vida con bienestarComunitario2026</v>
      </c>
      <c r="G599" s="125" t="s">
        <v>175</v>
      </c>
      <c r="H599" s="125" t="s">
        <v>358</v>
      </c>
      <c r="I599" s="75" t="s">
        <v>61</v>
      </c>
      <c r="J599" s="71" t="s">
        <v>429</v>
      </c>
      <c r="K599" s="75" t="s">
        <v>371</v>
      </c>
      <c r="L599" s="75" t="s">
        <v>59</v>
      </c>
      <c r="M599" s="73" t="s">
        <v>425</v>
      </c>
      <c r="N599" s="12" t="s">
        <v>418</v>
      </c>
      <c r="O599" s="71" t="str">
        <f t="shared" si="20"/>
        <v>562. Cuidado Continuo por una vida con bienestarComunitario20263_PUENTE_ARANDA1_ENERO_2026</v>
      </c>
      <c r="P599" s="76">
        <v>266747</v>
      </c>
      <c r="Q599" s="76"/>
      <c r="R599" s="76"/>
      <c r="S599" s="77">
        <v>84</v>
      </c>
      <c r="T599" s="77">
        <v>22406748</v>
      </c>
    </row>
    <row r="600" spans="2:20" ht="30" hidden="1" customHeight="1" x14ac:dyDescent="0.35">
      <c r="B600" s="75">
        <v>57</v>
      </c>
      <c r="C600" s="126" t="s">
        <v>101</v>
      </c>
      <c r="D600" s="75" t="s">
        <v>114</v>
      </c>
      <c r="E600" s="75">
        <v>2026</v>
      </c>
      <c r="F600" s="71" t="str">
        <f t="shared" si="19"/>
        <v>572. Cuidado Continuo por una vida con bienestarComunitario2026</v>
      </c>
      <c r="G600" s="125" t="s">
        <v>176</v>
      </c>
      <c r="H600" s="125" t="s">
        <v>359</v>
      </c>
      <c r="I600" s="75" t="s">
        <v>61</v>
      </c>
      <c r="J600" s="71" t="s">
        <v>429</v>
      </c>
      <c r="K600" s="75" t="s">
        <v>371</v>
      </c>
      <c r="L600" s="75" t="s">
        <v>59</v>
      </c>
      <c r="M600" s="73" t="s">
        <v>425</v>
      </c>
      <c r="N600" s="12" t="s">
        <v>418</v>
      </c>
      <c r="O600" s="71" t="str">
        <f t="shared" si="20"/>
        <v>572. Cuidado Continuo por una vida con bienestarComunitario20263_PUENTE_ARANDA1_ENERO_2026</v>
      </c>
      <c r="P600" s="76">
        <v>88916</v>
      </c>
      <c r="Q600" s="76"/>
      <c r="R600" s="76"/>
      <c r="S600" s="74">
        <v>312</v>
      </c>
      <c r="T600" s="77">
        <v>27741792</v>
      </c>
    </row>
    <row r="601" spans="2:20" ht="30" hidden="1" customHeight="1" x14ac:dyDescent="0.35">
      <c r="B601" s="75">
        <v>58</v>
      </c>
      <c r="C601" s="126" t="s">
        <v>101</v>
      </c>
      <c r="D601" s="75" t="s">
        <v>115</v>
      </c>
      <c r="E601" s="75">
        <v>2026</v>
      </c>
      <c r="F601" s="71" t="str">
        <f t="shared" si="19"/>
        <v>582. Cuidado Continuo por una vida con bienestarEducativo 2026</v>
      </c>
      <c r="G601" s="125" t="s">
        <v>177</v>
      </c>
      <c r="H601" s="125" t="s">
        <v>358</v>
      </c>
      <c r="I601" s="75" t="s">
        <v>61</v>
      </c>
      <c r="J601" s="71" t="s">
        <v>429</v>
      </c>
      <c r="K601" s="75" t="s">
        <v>374</v>
      </c>
      <c r="L601" s="75" t="s">
        <v>59</v>
      </c>
      <c r="M601" s="73" t="s">
        <v>425</v>
      </c>
      <c r="N601" s="12" t="s">
        <v>418</v>
      </c>
      <c r="O601" s="71" t="str">
        <f t="shared" si="20"/>
        <v>582. Cuidado Continuo por una vida con bienestarEducativo 20263_PUENTE_ARANDA1_ENERO_2026</v>
      </c>
      <c r="P601" s="76">
        <v>562157</v>
      </c>
      <c r="Q601" s="76"/>
      <c r="R601" s="76"/>
      <c r="S601" s="77">
        <v>3</v>
      </c>
      <c r="T601" s="77">
        <v>1686471</v>
      </c>
    </row>
    <row r="602" spans="2:20" ht="30" hidden="1" customHeight="1" x14ac:dyDescent="0.35">
      <c r="B602" s="75">
        <v>59</v>
      </c>
      <c r="C602" s="126" t="s">
        <v>101</v>
      </c>
      <c r="D602" s="75" t="s">
        <v>115</v>
      </c>
      <c r="E602" s="75">
        <v>2026</v>
      </c>
      <c r="F602" s="71" t="str">
        <f t="shared" si="19"/>
        <v>592. Cuidado Continuo por una vida con bienestarEducativo 2026</v>
      </c>
      <c r="G602" s="125" t="s">
        <v>178</v>
      </c>
      <c r="H602" s="125" t="s">
        <v>358</v>
      </c>
      <c r="I602" s="75" t="s">
        <v>61</v>
      </c>
      <c r="J602" s="71" t="s">
        <v>429</v>
      </c>
      <c r="K602" s="75" t="s">
        <v>353</v>
      </c>
      <c r="L602" s="75" t="s">
        <v>354</v>
      </c>
      <c r="M602" s="73" t="s">
        <v>425</v>
      </c>
      <c r="N602" s="12" t="s">
        <v>418</v>
      </c>
      <c r="O602" s="71" t="str">
        <f t="shared" si="20"/>
        <v>592. Cuidado Continuo por una vida con bienestarEducativo 20263_PUENTE_ARANDA1_ENERO_2026</v>
      </c>
      <c r="P602" s="76">
        <v>14226512</v>
      </c>
      <c r="Q602" s="76"/>
      <c r="R602" s="76"/>
      <c r="S602" s="77"/>
      <c r="T602" s="77">
        <v>0</v>
      </c>
    </row>
    <row r="603" spans="2:20" ht="30" hidden="1" customHeight="1" x14ac:dyDescent="0.35">
      <c r="B603" s="75">
        <v>60</v>
      </c>
      <c r="C603" s="126" t="s">
        <v>101</v>
      </c>
      <c r="D603" s="75" t="s">
        <v>115</v>
      </c>
      <c r="E603" s="75">
        <v>2026</v>
      </c>
      <c r="F603" s="71" t="str">
        <f t="shared" si="19"/>
        <v>602. Cuidado Continuo por una vida con bienestarEducativo 2026</v>
      </c>
      <c r="G603" s="125" t="s">
        <v>179</v>
      </c>
      <c r="H603" s="125" t="s">
        <v>358</v>
      </c>
      <c r="I603" s="75" t="s">
        <v>61</v>
      </c>
      <c r="J603" s="71" t="s">
        <v>429</v>
      </c>
      <c r="K603" s="75" t="s">
        <v>371</v>
      </c>
      <c r="L603" s="75" t="s">
        <v>59</v>
      </c>
      <c r="M603" s="73" t="s">
        <v>425</v>
      </c>
      <c r="N603" s="12" t="s">
        <v>418</v>
      </c>
      <c r="O603" s="71" t="str">
        <f t="shared" si="20"/>
        <v>602. Cuidado Continuo por una vida con bienestarEducativo 20263_PUENTE_ARANDA1_ENERO_2026</v>
      </c>
      <c r="P603" s="76">
        <v>105404</v>
      </c>
      <c r="Q603" s="76"/>
      <c r="R603" s="76"/>
      <c r="S603" s="77">
        <v>10</v>
      </c>
      <c r="T603" s="77">
        <v>1054040</v>
      </c>
    </row>
    <row r="604" spans="2:20" ht="30" hidden="1" customHeight="1" x14ac:dyDescent="0.35">
      <c r="B604" s="75">
        <v>61</v>
      </c>
      <c r="C604" s="126" t="s">
        <v>101</v>
      </c>
      <c r="D604" s="75" t="s">
        <v>115</v>
      </c>
      <c r="E604" s="75">
        <v>2026</v>
      </c>
      <c r="F604" s="71" t="str">
        <f t="shared" si="19"/>
        <v>612. Cuidado Continuo por una vida con bienestarEducativo 2026</v>
      </c>
      <c r="G604" s="125" t="s">
        <v>180</v>
      </c>
      <c r="H604" s="125" t="s">
        <v>358</v>
      </c>
      <c r="I604" s="75" t="s">
        <v>61</v>
      </c>
      <c r="J604" s="71" t="s">
        <v>429</v>
      </c>
      <c r="K604" s="75" t="s">
        <v>371</v>
      </c>
      <c r="L604" s="75" t="s">
        <v>59</v>
      </c>
      <c r="M604" s="73" t="s">
        <v>425</v>
      </c>
      <c r="N604" s="12" t="s">
        <v>418</v>
      </c>
      <c r="O604" s="71" t="str">
        <f t="shared" si="20"/>
        <v>612. Cuidado Continuo por una vida con bienestarEducativo 20263_PUENTE_ARANDA1_ENERO_2026</v>
      </c>
      <c r="P604" s="76">
        <v>266747</v>
      </c>
      <c r="Q604" s="76"/>
      <c r="R604" s="76"/>
      <c r="S604" s="74">
        <v>6</v>
      </c>
      <c r="T604" s="77">
        <v>1600482</v>
      </c>
    </row>
    <row r="605" spans="2:20" ht="30" hidden="1" customHeight="1" x14ac:dyDescent="0.35">
      <c r="B605" s="75">
        <v>62</v>
      </c>
      <c r="C605" s="126" t="s">
        <v>101</v>
      </c>
      <c r="D605" s="75" t="s">
        <v>115</v>
      </c>
      <c r="E605" s="75">
        <v>2026</v>
      </c>
      <c r="F605" s="71" t="str">
        <f t="shared" si="19"/>
        <v>622. Cuidado Continuo por una vida con bienestarEducativo 2026</v>
      </c>
      <c r="G605" s="125" t="s">
        <v>181</v>
      </c>
      <c r="H605" s="125" t="s">
        <v>360</v>
      </c>
      <c r="I605" s="75" t="s">
        <v>61</v>
      </c>
      <c r="J605" s="71" t="s">
        <v>429</v>
      </c>
      <c r="K605" s="75" t="s">
        <v>353</v>
      </c>
      <c r="L605" s="75" t="s">
        <v>354</v>
      </c>
      <c r="M605" s="73" t="s">
        <v>425</v>
      </c>
      <c r="N605" s="12" t="s">
        <v>418</v>
      </c>
      <c r="O605" s="71" t="str">
        <f t="shared" si="20"/>
        <v>622. Cuidado Continuo por una vida con bienestarEducativo 20263_PUENTE_ARANDA1_ENERO_2026</v>
      </c>
      <c r="P605" s="76">
        <v>13610112</v>
      </c>
      <c r="Q605" s="76"/>
      <c r="R605" s="76"/>
      <c r="S605" s="74"/>
      <c r="T605" s="77">
        <v>0</v>
      </c>
    </row>
    <row r="606" spans="2:20" ht="30" hidden="1" customHeight="1" x14ac:dyDescent="0.35">
      <c r="B606" s="75">
        <v>63</v>
      </c>
      <c r="C606" s="126" t="s">
        <v>101</v>
      </c>
      <c r="D606" s="75" t="s">
        <v>115</v>
      </c>
      <c r="E606" s="75">
        <v>2026</v>
      </c>
      <c r="F606" s="71" t="str">
        <f t="shared" si="19"/>
        <v>632. Cuidado Continuo por una vida con bienestarEducativo 2026</v>
      </c>
      <c r="G606" s="125" t="s">
        <v>182</v>
      </c>
      <c r="H606" s="125" t="s">
        <v>360</v>
      </c>
      <c r="I606" s="75" t="s">
        <v>61</v>
      </c>
      <c r="J606" s="71" t="s">
        <v>429</v>
      </c>
      <c r="K606" s="75" t="s">
        <v>371</v>
      </c>
      <c r="L606" s="75" t="s">
        <v>59</v>
      </c>
      <c r="M606" s="73" t="s">
        <v>425</v>
      </c>
      <c r="N606" s="12" t="s">
        <v>418</v>
      </c>
      <c r="O606" s="71" t="str">
        <f t="shared" si="20"/>
        <v>632. Cuidado Continuo por una vida con bienestarEducativo 20263_PUENTE_ARANDA1_ENERO_2026</v>
      </c>
      <c r="P606" s="76">
        <v>105404</v>
      </c>
      <c r="Q606" s="76"/>
      <c r="R606" s="76"/>
      <c r="S606" s="74">
        <v>15</v>
      </c>
      <c r="T606" s="77">
        <v>1581060</v>
      </c>
    </row>
    <row r="607" spans="2:20" ht="30" hidden="1" customHeight="1" x14ac:dyDescent="0.35">
      <c r="B607" s="75">
        <v>64</v>
      </c>
      <c r="C607" s="126" t="s">
        <v>101</v>
      </c>
      <c r="D607" s="75" t="s">
        <v>115</v>
      </c>
      <c r="E607" s="75">
        <v>2026</v>
      </c>
      <c r="F607" s="71" t="str">
        <f t="shared" si="19"/>
        <v>642. Cuidado Continuo por una vida con bienestarEducativo 2026</v>
      </c>
      <c r="G607" s="125" t="s">
        <v>183</v>
      </c>
      <c r="H607" s="125" t="s">
        <v>359</v>
      </c>
      <c r="I607" s="75" t="s">
        <v>61</v>
      </c>
      <c r="J607" s="71" t="s">
        <v>429</v>
      </c>
      <c r="K607" s="75" t="s">
        <v>371</v>
      </c>
      <c r="L607" s="75" t="s">
        <v>59</v>
      </c>
      <c r="M607" s="73" t="s">
        <v>425</v>
      </c>
      <c r="N607" s="12" t="s">
        <v>418</v>
      </c>
      <c r="O607" s="71" t="str">
        <f t="shared" si="20"/>
        <v>642. Cuidado Continuo por una vida con bienestarEducativo 20263_PUENTE_ARANDA1_ENERO_2026</v>
      </c>
      <c r="P607" s="76">
        <v>137765</v>
      </c>
      <c r="Q607" s="76"/>
      <c r="R607" s="76"/>
      <c r="S607" s="74">
        <v>27</v>
      </c>
      <c r="T607" s="77">
        <v>3719655</v>
      </c>
    </row>
    <row r="608" spans="2:20" ht="30" hidden="1" customHeight="1" x14ac:dyDescent="0.35">
      <c r="B608" s="75">
        <v>65</v>
      </c>
      <c r="C608" s="126" t="s">
        <v>101</v>
      </c>
      <c r="D608" s="75" t="s">
        <v>115</v>
      </c>
      <c r="E608" s="75">
        <v>2026</v>
      </c>
      <c r="F608" s="71" t="str">
        <f t="shared" si="19"/>
        <v>652. Cuidado Continuo por una vida con bienestarEducativo 2026</v>
      </c>
      <c r="G608" s="125" t="s">
        <v>184</v>
      </c>
      <c r="H608" s="125" t="s">
        <v>359</v>
      </c>
      <c r="I608" s="75" t="s">
        <v>61</v>
      </c>
      <c r="J608" s="71" t="s">
        <v>429</v>
      </c>
      <c r="K608" s="75" t="s">
        <v>371</v>
      </c>
      <c r="L608" s="75" t="s">
        <v>59</v>
      </c>
      <c r="M608" s="73" t="s">
        <v>425</v>
      </c>
      <c r="N608" s="12" t="s">
        <v>418</v>
      </c>
      <c r="O608" s="71" t="str">
        <f t="shared" si="20"/>
        <v>652. Cuidado Continuo por una vida con bienestarEducativo 20263_PUENTE_ARANDA1_ENERO_2026</v>
      </c>
      <c r="P608" s="76">
        <v>105404</v>
      </c>
      <c r="Q608" s="76"/>
      <c r="R608" s="76"/>
      <c r="S608" s="74">
        <v>53</v>
      </c>
      <c r="T608" s="77">
        <v>5586412</v>
      </c>
    </row>
    <row r="609" spans="2:20" ht="30" hidden="1" customHeight="1" x14ac:dyDescent="0.35">
      <c r="B609" s="75">
        <v>66</v>
      </c>
      <c r="C609" s="126" t="s">
        <v>101</v>
      </c>
      <c r="D609" s="75" t="s">
        <v>115</v>
      </c>
      <c r="E609" s="75">
        <v>2026</v>
      </c>
      <c r="F609" s="71" t="str">
        <f t="shared" si="19"/>
        <v>662. Cuidado Continuo por una vida con bienestarEducativo 2026</v>
      </c>
      <c r="G609" s="125" t="s">
        <v>185</v>
      </c>
      <c r="H609" s="125" t="s">
        <v>359</v>
      </c>
      <c r="I609" s="75" t="s">
        <v>61</v>
      </c>
      <c r="J609" s="71" t="s">
        <v>429</v>
      </c>
      <c r="K609" s="75" t="s">
        <v>373</v>
      </c>
      <c r="L609" s="75" t="s">
        <v>59</v>
      </c>
      <c r="M609" s="73" t="s">
        <v>425</v>
      </c>
      <c r="N609" s="12" t="s">
        <v>418</v>
      </c>
      <c r="O609" s="71" t="str">
        <f t="shared" si="20"/>
        <v>662. Cuidado Continuo por una vida con bienestarEducativo 20263_PUENTE_ARANDA1_ENERO_2026</v>
      </c>
      <c r="P609" s="76">
        <v>199714</v>
      </c>
      <c r="Q609" s="76"/>
      <c r="R609" s="76"/>
      <c r="S609" s="77">
        <v>8</v>
      </c>
      <c r="T609" s="77">
        <v>1597712</v>
      </c>
    </row>
    <row r="610" spans="2:20" ht="30" hidden="1" customHeight="1" x14ac:dyDescent="0.35">
      <c r="B610" s="75">
        <v>67</v>
      </c>
      <c r="C610" s="126" t="s">
        <v>101</v>
      </c>
      <c r="D610" s="75" t="s">
        <v>115</v>
      </c>
      <c r="E610" s="75">
        <v>2026</v>
      </c>
      <c r="F610" s="71" t="str">
        <f t="shared" si="19"/>
        <v>672. Cuidado Continuo por una vida con bienestarEducativo 2026</v>
      </c>
      <c r="G610" s="125" t="s">
        <v>186</v>
      </c>
      <c r="H610" s="125" t="s">
        <v>359</v>
      </c>
      <c r="I610" s="75" t="s">
        <v>61</v>
      </c>
      <c r="J610" s="71" t="s">
        <v>429</v>
      </c>
      <c r="K610" s="75" t="s">
        <v>371</v>
      </c>
      <c r="L610" s="75" t="s">
        <v>59</v>
      </c>
      <c r="M610" s="73" t="s">
        <v>425</v>
      </c>
      <c r="N610" s="12" t="s">
        <v>418</v>
      </c>
      <c r="O610" s="71" t="str">
        <f t="shared" si="20"/>
        <v>672. Cuidado Continuo por una vida con bienestarEducativo 20263_PUENTE_ARANDA1_ENERO_2026</v>
      </c>
      <c r="P610" s="76">
        <v>88916</v>
      </c>
      <c r="Q610" s="76"/>
      <c r="R610" s="76"/>
      <c r="S610" s="77">
        <v>44</v>
      </c>
      <c r="T610" s="77">
        <v>3912304</v>
      </c>
    </row>
    <row r="611" spans="2:20" ht="30" hidden="1" customHeight="1" x14ac:dyDescent="0.35">
      <c r="B611" s="75">
        <v>68</v>
      </c>
      <c r="C611" s="126" t="s">
        <v>101</v>
      </c>
      <c r="D611" s="75" t="s">
        <v>118</v>
      </c>
      <c r="E611" s="75">
        <v>2026</v>
      </c>
      <c r="F611" s="71" t="str">
        <f t="shared" si="19"/>
        <v>682. Cuidado Continuo por una vida con bienestarInstitucional2026</v>
      </c>
      <c r="G611" s="125" t="s">
        <v>187</v>
      </c>
      <c r="H611" s="125" t="s">
        <v>359</v>
      </c>
      <c r="I611" s="75" t="s">
        <v>61</v>
      </c>
      <c r="J611" s="71" t="s">
        <v>429</v>
      </c>
      <c r="K611" s="75" t="s">
        <v>371</v>
      </c>
      <c r="L611" s="75" t="s">
        <v>59</v>
      </c>
      <c r="M611" s="73" t="s">
        <v>425</v>
      </c>
      <c r="N611" s="12" t="s">
        <v>418</v>
      </c>
      <c r="O611" s="71" t="str">
        <f t="shared" si="20"/>
        <v>682. Cuidado Continuo por una vida con bienestarInstitucional20263_PUENTE_ARANDA1_ENERO_2026</v>
      </c>
      <c r="P611" s="76">
        <v>105404</v>
      </c>
      <c r="Q611" s="76"/>
      <c r="R611" s="76"/>
      <c r="S611" s="77">
        <v>38</v>
      </c>
      <c r="T611" s="77">
        <v>4005352</v>
      </c>
    </row>
    <row r="612" spans="2:20" ht="30" hidden="1" customHeight="1" x14ac:dyDescent="0.35">
      <c r="B612" s="75">
        <v>69</v>
      </c>
      <c r="C612" s="126" t="s">
        <v>101</v>
      </c>
      <c r="D612" s="75" t="s">
        <v>118</v>
      </c>
      <c r="E612" s="75">
        <v>2026</v>
      </c>
      <c r="F612" s="71" t="str">
        <f t="shared" si="19"/>
        <v>692. Cuidado Continuo por una vida con bienestarInstitucional2026</v>
      </c>
      <c r="G612" s="125" t="s">
        <v>188</v>
      </c>
      <c r="H612" s="125" t="s">
        <v>360</v>
      </c>
      <c r="I612" s="75" t="s">
        <v>61</v>
      </c>
      <c r="J612" s="71" t="s">
        <v>429</v>
      </c>
      <c r="K612" s="75" t="s">
        <v>371</v>
      </c>
      <c r="L612" s="75" t="s">
        <v>59</v>
      </c>
      <c r="M612" s="73" t="s">
        <v>425</v>
      </c>
      <c r="N612" s="12" t="s">
        <v>418</v>
      </c>
      <c r="O612" s="71" t="str">
        <f t="shared" si="20"/>
        <v>692. Cuidado Continuo por una vida con bienestarInstitucional20263_PUENTE_ARANDA1_ENERO_2026</v>
      </c>
      <c r="P612" s="76">
        <v>105404</v>
      </c>
      <c r="Q612" s="76"/>
      <c r="R612" s="76"/>
      <c r="S612" s="77">
        <v>67</v>
      </c>
      <c r="T612" s="77">
        <v>7062068</v>
      </c>
    </row>
    <row r="613" spans="2:20" ht="30" hidden="1" customHeight="1" x14ac:dyDescent="0.35">
      <c r="B613" s="75">
        <v>70</v>
      </c>
      <c r="C613" s="126" t="s">
        <v>101</v>
      </c>
      <c r="D613" s="75" t="s">
        <v>118</v>
      </c>
      <c r="E613" s="75">
        <v>2026</v>
      </c>
      <c r="F613" s="71" t="str">
        <f t="shared" si="19"/>
        <v>702. Cuidado Continuo por una vida con bienestarInstitucional2026</v>
      </c>
      <c r="G613" s="125" t="s">
        <v>189</v>
      </c>
      <c r="H613" s="125" t="s">
        <v>358</v>
      </c>
      <c r="I613" s="75" t="s">
        <v>61</v>
      </c>
      <c r="J613" s="71" t="s">
        <v>429</v>
      </c>
      <c r="K613" s="75" t="s">
        <v>371</v>
      </c>
      <c r="L613" s="75" t="s">
        <v>59</v>
      </c>
      <c r="M613" s="73" t="s">
        <v>425</v>
      </c>
      <c r="N613" s="12" t="s">
        <v>418</v>
      </c>
      <c r="O613" s="71" t="str">
        <f t="shared" si="20"/>
        <v>702. Cuidado Continuo por una vida con bienestarInstitucional20263_PUENTE_ARANDA1_ENERO_2026</v>
      </c>
      <c r="P613" s="76">
        <v>74893</v>
      </c>
      <c r="Q613" s="76"/>
      <c r="R613" s="76"/>
      <c r="S613" s="77">
        <v>13</v>
      </c>
      <c r="T613" s="77">
        <v>973609</v>
      </c>
    </row>
    <row r="614" spans="2:20" ht="30" hidden="1" customHeight="1" x14ac:dyDescent="0.35">
      <c r="B614" s="75">
        <v>71</v>
      </c>
      <c r="C614" s="126" t="s">
        <v>101</v>
      </c>
      <c r="D614" s="75" t="s">
        <v>119</v>
      </c>
      <c r="E614" s="75">
        <v>2026</v>
      </c>
      <c r="F614" s="71" t="str">
        <f t="shared" si="19"/>
        <v>712. Cuidado Continuo por una vida con bienestarLaboral2026</v>
      </c>
      <c r="G614" s="125" t="s">
        <v>190</v>
      </c>
      <c r="H614" s="125" t="s">
        <v>359</v>
      </c>
      <c r="I614" s="75" t="s">
        <v>61</v>
      </c>
      <c r="J614" s="71" t="s">
        <v>429</v>
      </c>
      <c r="K614" s="75" t="s">
        <v>375</v>
      </c>
      <c r="L614" s="75" t="s">
        <v>59</v>
      </c>
      <c r="M614" s="73" t="s">
        <v>425</v>
      </c>
      <c r="N614" s="12" t="s">
        <v>418</v>
      </c>
      <c r="O614" s="71" t="str">
        <f t="shared" si="20"/>
        <v>712. Cuidado Continuo por una vida con bienestarLaboral20263_PUENTE_ARANDA1_ENERO_2026</v>
      </c>
      <c r="P614" s="76">
        <v>59965</v>
      </c>
      <c r="Q614" s="76"/>
      <c r="R614" s="76"/>
      <c r="S614" s="77">
        <v>25</v>
      </c>
      <c r="T614" s="77">
        <v>1499125</v>
      </c>
    </row>
    <row r="615" spans="2:20" ht="30" hidden="1" customHeight="1" x14ac:dyDescent="0.35">
      <c r="B615" s="75">
        <v>72</v>
      </c>
      <c r="C615" s="126" t="s">
        <v>101</v>
      </c>
      <c r="D615" s="75" t="s">
        <v>119</v>
      </c>
      <c r="E615" s="75">
        <v>2026</v>
      </c>
      <c r="F615" s="71" t="str">
        <f t="shared" si="19"/>
        <v>722. Cuidado Continuo por una vida con bienestarLaboral2026</v>
      </c>
      <c r="G615" s="125" t="s">
        <v>191</v>
      </c>
      <c r="H615" s="125" t="s">
        <v>359</v>
      </c>
      <c r="I615" s="75" t="s">
        <v>61</v>
      </c>
      <c r="J615" s="71" t="s">
        <v>429</v>
      </c>
      <c r="K615" s="75" t="s">
        <v>375</v>
      </c>
      <c r="L615" s="75" t="s">
        <v>59</v>
      </c>
      <c r="M615" s="73" t="s">
        <v>425</v>
      </c>
      <c r="N615" s="12" t="s">
        <v>418</v>
      </c>
      <c r="O615" s="71" t="str">
        <f t="shared" si="20"/>
        <v>722. Cuidado Continuo por una vida con bienestarLaboral20263_PUENTE_ARANDA1_ENERO_2026</v>
      </c>
      <c r="P615" s="76">
        <v>99830</v>
      </c>
      <c r="Q615" s="76"/>
      <c r="R615" s="76"/>
      <c r="S615" s="77">
        <v>16</v>
      </c>
      <c r="T615" s="77">
        <v>1597280</v>
      </c>
    </row>
    <row r="616" spans="2:20" ht="30" hidden="1" customHeight="1" x14ac:dyDescent="0.35">
      <c r="B616" s="75">
        <v>73</v>
      </c>
      <c r="C616" s="126" t="s">
        <v>101</v>
      </c>
      <c r="D616" s="75" t="s">
        <v>119</v>
      </c>
      <c r="E616" s="75">
        <v>2026</v>
      </c>
      <c r="F616" s="71" t="str">
        <f t="shared" si="19"/>
        <v>732. Cuidado Continuo por una vida con bienestarLaboral2026</v>
      </c>
      <c r="G616" s="125" t="s">
        <v>192</v>
      </c>
      <c r="H616" s="125" t="s">
        <v>359</v>
      </c>
      <c r="I616" s="75" t="s">
        <v>61</v>
      </c>
      <c r="J616" s="71" t="s">
        <v>429</v>
      </c>
      <c r="K616" s="75" t="s">
        <v>376</v>
      </c>
      <c r="L616" s="75" t="s">
        <v>59</v>
      </c>
      <c r="M616" s="73" t="s">
        <v>425</v>
      </c>
      <c r="N616" s="12" t="s">
        <v>418</v>
      </c>
      <c r="O616" s="71" t="str">
        <f t="shared" si="20"/>
        <v>732. Cuidado Continuo por una vida con bienestarLaboral20263_PUENTE_ARANDA1_ENERO_2026</v>
      </c>
      <c r="P616" s="76">
        <v>220671</v>
      </c>
      <c r="Q616" s="76"/>
      <c r="R616" s="76"/>
      <c r="S616" s="77">
        <v>0</v>
      </c>
      <c r="T616" s="77">
        <v>0</v>
      </c>
    </row>
    <row r="617" spans="2:20" ht="30" hidden="1" customHeight="1" x14ac:dyDescent="0.35">
      <c r="B617" s="75">
        <v>74</v>
      </c>
      <c r="C617" s="126" t="s">
        <v>101</v>
      </c>
      <c r="D617" s="75" t="s">
        <v>119</v>
      </c>
      <c r="E617" s="75">
        <v>2026</v>
      </c>
      <c r="F617" s="71" t="str">
        <f t="shared" si="19"/>
        <v>742. Cuidado Continuo por una vida con bienestarLaboral2026</v>
      </c>
      <c r="G617" s="125" t="s">
        <v>193</v>
      </c>
      <c r="H617" s="125" t="s">
        <v>359</v>
      </c>
      <c r="I617" s="75" t="s">
        <v>61</v>
      </c>
      <c r="J617" s="71" t="s">
        <v>429</v>
      </c>
      <c r="K617" s="75" t="s">
        <v>376</v>
      </c>
      <c r="L617" s="75" t="s">
        <v>59</v>
      </c>
      <c r="M617" s="73" t="s">
        <v>425</v>
      </c>
      <c r="N617" s="12" t="s">
        <v>418</v>
      </c>
      <c r="O617" s="71" t="str">
        <f t="shared" si="20"/>
        <v>742. Cuidado Continuo por una vida con bienestarLaboral20263_PUENTE_ARANDA1_ENERO_2026</v>
      </c>
      <c r="P617" s="76">
        <v>367374</v>
      </c>
      <c r="Q617" s="76"/>
      <c r="R617" s="76"/>
      <c r="S617" s="77">
        <v>0</v>
      </c>
      <c r="T617" s="77">
        <v>0</v>
      </c>
    </row>
    <row r="618" spans="2:20" ht="30" hidden="1" customHeight="1" x14ac:dyDescent="0.35">
      <c r="B618" s="75">
        <v>75</v>
      </c>
      <c r="C618" s="126" t="s">
        <v>101</v>
      </c>
      <c r="D618" s="75" t="s">
        <v>119</v>
      </c>
      <c r="E618" s="75">
        <v>2026</v>
      </c>
      <c r="F618" s="71" t="str">
        <f t="shared" si="19"/>
        <v>752. Cuidado Continuo por una vida con bienestarLaboral2026</v>
      </c>
      <c r="G618" s="125" t="s">
        <v>194</v>
      </c>
      <c r="H618" s="125" t="s">
        <v>359</v>
      </c>
      <c r="I618" s="75" t="s">
        <v>61</v>
      </c>
      <c r="J618" s="71" t="s">
        <v>429</v>
      </c>
      <c r="K618" s="75" t="s">
        <v>58</v>
      </c>
      <c r="L618" s="75" t="s">
        <v>59</v>
      </c>
      <c r="M618" s="73" t="s">
        <v>425</v>
      </c>
      <c r="N618" s="12" t="s">
        <v>418</v>
      </c>
      <c r="O618" s="71" t="str">
        <f t="shared" si="20"/>
        <v>752. Cuidado Continuo por una vida con bienestarLaboral20263_PUENTE_ARANDA1_ENERO_2026</v>
      </c>
      <c r="P618" s="76">
        <v>210809</v>
      </c>
      <c r="Q618" s="76"/>
      <c r="R618" s="76"/>
      <c r="S618" s="74">
        <v>21</v>
      </c>
      <c r="T618" s="77">
        <v>4426989</v>
      </c>
    </row>
    <row r="619" spans="2:20" ht="30" hidden="1" customHeight="1" x14ac:dyDescent="0.35">
      <c r="B619" s="75">
        <v>76</v>
      </c>
      <c r="C619" s="126" t="s">
        <v>101</v>
      </c>
      <c r="D619" s="75" t="s">
        <v>119</v>
      </c>
      <c r="E619" s="75">
        <v>2026</v>
      </c>
      <c r="F619" s="71" t="str">
        <f t="shared" si="19"/>
        <v>762. Cuidado Continuo por una vida con bienestarLaboral2026</v>
      </c>
      <c r="G619" s="125" t="s">
        <v>195</v>
      </c>
      <c r="H619" s="125" t="s">
        <v>359</v>
      </c>
      <c r="I619" s="75" t="s">
        <v>61</v>
      </c>
      <c r="J619" s="71" t="s">
        <v>429</v>
      </c>
      <c r="K619" s="75" t="s">
        <v>58</v>
      </c>
      <c r="L619" s="75" t="s">
        <v>59</v>
      </c>
      <c r="M619" s="73" t="s">
        <v>425</v>
      </c>
      <c r="N619" s="12" t="s">
        <v>418</v>
      </c>
      <c r="O619" s="71" t="str">
        <f t="shared" si="20"/>
        <v>762. Cuidado Continuo por una vida con bienestarLaboral20263_PUENTE_ARANDA1_ENERO_2026</v>
      </c>
      <c r="P619" s="76">
        <v>55168</v>
      </c>
      <c r="Q619" s="76"/>
      <c r="R619" s="76"/>
      <c r="S619" s="74"/>
      <c r="T619" s="77">
        <v>0</v>
      </c>
    </row>
    <row r="620" spans="2:20" ht="30" hidden="1" customHeight="1" x14ac:dyDescent="0.35">
      <c r="B620" s="75">
        <v>77</v>
      </c>
      <c r="C620" s="126" t="s">
        <v>101</v>
      </c>
      <c r="D620" s="75" t="s">
        <v>119</v>
      </c>
      <c r="E620" s="75">
        <v>2026</v>
      </c>
      <c r="F620" s="71" t="str">
        <f t="shared" si="19"/>
        <v>772. Cuidado Continuo por una vida con bienestarLaboral2026</v>
      </c>
      <c r="G620" s="125" t="s">
        <v>196</v>
      </c>
      <c r="H620" s="125" t="s">
        <v>359</v>
      </c>
      <c r="I620" s="75" t="s">
        <v>61</v>
      </c>
      <c r="J620" s="71" t="s">
        <v>429</v>
      </c>
      <c r="K620" s="75" t="s">
        <v>58</v>
      </c>
      <c r="L620" s="75" t="s">
        <v>369</v>
      </c>
      <c r="M620" s="73" t="s">
        <v>425</v>
      </c>
      <c r="N620" s="12" t="s">
        <v>418</v>
      </c>
      <c r="O620" s="71" t="str">
        <f t="shared" si="20"/>
        <v>772. Cuidado Continuo por una vida con bienestarLaboral20263_PUENTE_ARANDA1_ENERO_2026</v>
      </c>
      <c r="P620" s="76">
        <v>91844</v>
      </c>
      <c r="Q620" s="76"/>
      <c r="R620" s="76"/>
      <c r="S620" s="74">
        <v>80</v>
      </c>
      <c r="T620" s="77">
        <v>7347520</v>
      </c>
    </row>
    <row r="621" spans="2:20" ht="30" hidden="1" customHeight="1" x14ac:dyDescent="0.35">
      <c r="B621" s="75">
        <v>78</v>
      </c>
      <c r="C621" s="126" t="s">
        <v>101</v>
      </c>
      <c r="D621" s="75" t="s">
        <v>119</v>
      </c>
      <c r="E621" s="75">
        <v>2026</v>
      </c>
      <c r="F621" s="71" t="str">
        <f t="shared" si="19"/>
        <v>782. Cuidado Continuo por una vida con bienestarLaboral2026</v>
      </c>
      <c r="G621" s="125" t="s">
        <v>197</v>
      </c>
      <c r="H621" s="125" t="s">
        <v>359</v>
      </c>
      <c r="I621" s="75" t="s">
        <v>61</v>
      </c>
      <c r="J621" s="71" t="s">
        <v>429</v>
      </c>
      <c r="K621" s="75" t="s">
        <v>58</v>
      </c>
      <c r="L621" s="75" t="s">
        <v>369</v>
      </c>
      <c r="M621" s="73" t="s">
        <v>425</v>
      </c>
      <c r="N621" s="12" t="s">
        <v>418</v>
      </c>
      <c r="O621" s="71" t="str">
        <f t="shared" si="20"/>
        <v>782. Cuidado Continuo por una vida con bienestarLaboral20263_PUENTE_ARANDA1_ENERO_2026</v>
      </c>
      <c r="P621" s="76">
        <v>121585</v>
      </c>
      <c r="Q621" s="76"/>
      <c r="R621" s="76"/>
      <c r="S621" s="74">
        <v>53</v>
      </c>
      <c r="T621" s="77">
        <v>6444005</v>
      </c>
    </row>
    <row r="622" spans="2:20" ht="30" hidden="1" customHeight="1" x14ac:dyDescent="0.35">
      <c r="B622" s="75">
        <v>79</v>
      </c>
      <c r="C622" s="126" t="s">
        <v>101</v>
      </c>
      <c r="D622" s="75" t="s">
        <v>119</v>
      </c>
      <c r="E622" s="75">
        <v>2026</v>
      </c>
      <c r="F622" s="71" t="str">
        <f t="shared" si="19"/>
        <v>792. Cuidado Continuo por una vida con bienestarLaboral2026</v>
      </c>
      <c r="G622" s="125" t="s">
        <v>198</v>
      </c>
      <c r="H622" s="125" t="s">
        <v>359</v>
      </c>
      <c r="I622" s="75" t="s">
        <v>61</v>
      </c>
      <c r="J622" s="71" t="s">
        <v>429</v>
      </c>
      <c r="K622" s="75" t="s">
        <v>58</v>
      </c>
      <c r="L622" s="75" t="s">
        <v>59</v>
      </c>
      <c r="M622" s="73" t="s">
        <v>425</v>
      </c>
      <c r="N622" s="12" t="s">
        <v>418</v>
      </c>
      <c r="O622" s="71" t="str">
        <f t="shared" si="20"/>
        <v>792. Cuidado Continuo por una vida con bienestarLaboral20263_PUENTE_ARANDA1_ENERO_2026</v>
      </c>
      <c r="P622" s="76">
        <v>125438</v>
      </c>
      <c r="Q622" s="76"/>
      <c r="R622" s="76"/>
      <c r="S622" s="74">
        <v>20</v>
      </c>
      <c r="T622" s="77">
        <v>2508760</v>
      </c>
    </row>
    <row r="623" spans="2:20" ht="30" hidden="1" customHeight="1" x14ac:dyDescent="0.35">
      <c r="B623" s="75">
        <v>80</v>
      </c>
      <c r="C623" s="126" t="s">
        <v>101</v>
      </c>
      <c r="D623" s="75" t="s">
        <v>119</v>
      </c>
      <c r="E623" s="75">
        <v>2026</v>
      </c>
      <c r="F623" s="71" t="str">
        <f t="shared" si="19"/>
        <v>802. Cuidado Continuo por una vida con bienestarLaboral2026</v>
      </c>
      <c r="G623" s="125" t="s">
        <v>199</v>
      </c>
      <c r="H623" s="125" t="s">
        <v>359</v>
      </c>
      <c r="I623" s="75" t="s">
        <v>61</v>
      </c>
      <c r="J623" s="71" t="s">
        <v>429</v>
      </c>
      <c r="K623" s="75" t="s">
        <v>377</v>
      </c>
      <c r="L623" s="75" t="s">
        <v>354</v>
      </c>
      <c r="M623" s="73" t="s">
        <v>425</v>
      </c>
      <c r="N623" s="12" t="s">
        <v>418</v>
      </c>
      <c r="O623" s="71" t="str">
        <f t="shared" si="20"/>
        <v>802. Cuidado Continuo por una vida con bienestarLaboral20263_PUENTE_ARANDA1_ENERO_2026</v>
      </c>
      <c r="P623" s="76">
        <v>53781</v>
      </c>
      <c r="Q623" s="76"/>
      <c r="R623" s="76"/>
      <c r="S623" s="77">
        <v>160</v>
      </c>
      <c r="T623" s="77">
        <v>8604960</v>
      </c>
    </row>
    <row r="624" spans="2:20" ht="30" hidden="1" customHeight="1" x14ac:dyDescent="0.35">
      <c r="B624" s="75">
        <v>81</v>
      </c>
      <c r="C624" s="126" t="s">
        <v>101</v>
      </c>
      <c r="D624" s="75" t="s">
        <v>119</v>
      </c>
      <c r="E624" s="75">
        <v>2026</v>
      </c>
      <c r="F624" s="71" t="str">
        <f t="shared" si="19"/>
        <v>812. Cuidado Continuo por una vida con bienestarLaboral2026</v>
      </c>
      <c r="G624" s="125" t="s">
        <v>200</v>
      </c>
      <c r="H624" s="125" t="s">
        <v>359</v>
      </c>
      <c r="I624" s="75" t="s">
        <v>61</v>
      </c>
      <c r="J624" s="71" t="s">
        <v>429</v>
      </c>
      <c r="K624" s="75" t="s">
        <v>375</v>
      </c>
      <c r="L624" s="75" t="s">
        <v>59</v>
      </c>
      <c r="M624" s="73" t="s">
        <v>425</v>
      </c>
      <c r="N624" s="12" t="s">
        <v>418</v>
      </c>
      <c r="O624" s="71" t="str">
        <f t="shared" si="20"/>
        <v>812. Cuidado Continuo por una vida con bienestarLaboral20263_PUENTE_ARANDA1_ENERO_2026</v>
      </c>
      <c r="P624" s="76">
        <v>82752</v>
      </c>
      <c r="Q624" s="76"/>
      <c r="R624" s="76"/>
      <c r="S624" s="77">
        <v>31</v>
      </c>
      <c r="T624" s="77">
        <v>2565312</v>
      </c>
    </row>
    <row r="625" spans="2:20" ht="30" hidden="1" customHeight="1" x14ac:dyDescent="0.35">
      <c r="B625" s="75">
        <v>82</v>
      </c>
      <c r="C625" s="126" t="s">
        <v>101</v>
      </c>
      <c r="D625" s="75" t="s">
        <v>119</v>
      </c>
      <c r="E625" s="75">
        <v>2026</v>
      </c>
      <c r="F625" s="71" t="str">
        <f t="shared" si="19"/>
        <v>822. Cuidado Continuo por una vida con bienestarLaboral2026</v>
      </c>
      <c r="G625" s="125" t="s">
        <v>201</v>
      </c>
      <c r="H625" s="125" t="s">
        <v>359</v>
      </c>
      <c r="I625" s="75" t="s">
        <v>61</v>
      </c>
      <c r="J625" s="71" t="s">
        <v>429</v>
      </c>
      <c r="K625" s="75" t="s">
        <v>378</v>
      </c>
      <c r="L625" s="75" t="s">
        <v>59</v>
      </c>
      <c r="M625" s="73" t="s">
        <v>425</v>
      </c>
      <c r="N625" s="12" t="s">
        <v>418</v>
      </c>
      <c r="O625" s="71" t="str">
        <f t="shared" si="20"/>
        <v>822. Cuidado Continuo por una vida con bienestarLaboral20263_PUENTE_ARANDA1_ENERO_2026</v>
      </c>
      <c r="P625" s="76">
        <v>281078</v>
      </c>
      <c r="Q625" s="76"/>
      <c r="R625" s="76"/>
      <c r="S625" s="77">
        <v>0</v>
      </c>
      <c r="T625" s="77">
        <v>0</v>
      </c>
    </row>
    <row r="626" spans="2:20" ht="30" hidden="1" customHeight="1" x14ac:dyDescent="0.35">
      <c r="B626" s="75">
        <v>83</v>
      </c>
      <c r="C626" s="126" t="s">
        <v>101</v>
      </c>
      <c r="D626" s="75" t="s">
        <v>119</v>
      </c>
      <c r="E626" s="75">
        <v>2026</v>
      </c>
      <c r="F626" s="71" t="str">
        <f t="shared" si="19"/>
        <v>832. Cuidado Continuo por una vida con bienestarLaboral2026</v>
      </c>
      <c r="G626" s="125" t="s">
        <v>202</v>
      </c>
      <c r="H626" s="125" t="s">
        <v>359</v>
      </c>
      <c r="I626" s="75" t="s">
        <v>61</v>
      </c>
      <c r="J626" s="71" t="s">
        <v>429</v>
      </c>
      <c r="K626" s="75" t="s">
        <v>58</v>
      </c>
      <c r="L626" s="75" t="s">
        <v>59</v>
      </c>
      <c r="M626" s="73" t="s">
        <v>425</v>
      </c>
      <c r="N626" s="12" t="s">
        <v>418</v>
      </c>
      <c r="O626" s="71" t="str">
        <f t="shared" si="20"/>
        <v>832. Cuidado Continuo por una vida con bienestarLaboral20263_PUENTE_ARANDA1_ENERO_2026</v>
      </c>
      <c r="P626" s="76">
        <v>70270</v>
      </c>
      <c r="Q626" s="76"/>
      <c r="R626" s="76"/>
      <c r="S626" s="77">
        <v>2</v>
      </c>
      <c r="T626" s="77">
        <v>140540</v>
      </c>
    </row>
    <row r="627" spans="2:20" ht="30" hidden="1" customHeight="1" x14ac:dyDescent="0.35">
      <c r="B627" s="75">
        <v>84</v>
      </c>
      <c r="C627" s="126" t="s">
        <v>101</v>
      </c>
      <c r="D627" s="75" t="s">
        <v>119</v>
      </c>
      <c r="E627" s="75">
        <v>2026</v>
      </c>
      <c r="F627" s="71" t="str">
        <f t="shared" si="19"/>
        <v>842. Cuidado Continuo por una vida con bienestarLaboral2026</v>
      </c>
      <c r="G627" s="125" t="s">
        <v>203</v>
      </c>
      <c r="H627" s="125" t="s">
        <v>359</v>
      </c>
      <c r="I627" s="75" t="s">
        <v>61</v>
      </c>
      <c r="J627" s="71" t="s">
        <v>429</v>
      </c>
      <c r="K627" s="75" t="s">
        <v>58</v>
      </c>
      <c r="L627" s="75" t="s">
        <v>59</v>
      </c>
      <c r="M627" s="73" t="s">
        <v>425</v>
      </c>
      <c r="N627" s="12" t="s">
        <v>418</v>
      </c>
      <c r="O627" s="71" t="str">
        <f t="shared" si="20"/>
        <v>842. Cuidado Continuo por una vida con bienestarLaboral20263_PUENTE_ARANDA1_ENERO_2026</v>
      </c>
      <c r="P627" s="76">
        <v>105404</v>
      </c>
      <c r="Q627" s="76"/>
      <c r="R627" s="76"/>
      <c r="S627" s="77">
        <v>11</v>
      </c>
      <c r="T627" s="77">
        <v>1159444</v>
      </c>
    </row>
    <row r="628" spans="2:20" ht="30" hidden="1" customHeight="1" x14ac:dyDescent="0.35">
      <c r="B628" s="75">
        <v>85</v>
      </c>
      <c r="C628" s="126" t="s">
        <v>101</v>
      </c>
      <c r="D628" s="75" t="s">
        <v>119</v>
      </c>
      <c r="E628" s="75">
        <v>2026</v>
      </c>
      <c r="F628" s="71" t="str">
        <f t="shared" si="19"/>
        <v>852. Cuidado Continuo por una vida con bienestarLaboral2026</v>
      </c>
      <c r="G628" s="125" t="s">
        <v>204</v>
      </c>
      <c r="H628" s="125" t="s">
        <v>359</v>
      </c>
      <c r="I628" s="75" t="s">
        <v>61</v>
      </c>
      <c r="J628" s="71" t="s">
        <v>429</v>
      </c>
      <c r="K628" s="75" t="s">
        <v>377</v>
      </c>
      <c r="L628" s="75" t="s">
        <v>354</v>
      </c>
      <c r="M628" s="73" t="s">
        <v>425</v>
      </c>
      <c r="N628" s="12" t="s">
        <v>418</v>
      </c>
      <c r="O628" s="71" t="str">
        <f t="shared" si="20"/>
        <v>852. Cuidado Continuo por una vida con bienestarLaboral20263_PUENTE_ARANDA1_ENERO_2026</v>
      </c>
      <c r="P628" s="76">
        <v>35135</v>
      </c>
      <c r="Q628" s="76"/>
      <c r="R628" s="76"/>
      <c r="S628" s="77">
        <v>160</v>
      </c>
      <c r="T628" s="77">
        <v>5621600</v>
      </c>
    </row>
    <row r="629" spans="2:20" ht="30" hidden="1" customHeight="1" x14ac:dyDescent="0.35">
      <c r="B629" s="75">
        <v>87</v>
      </c>
      <c r="C629" s="126" t="s">
        <v>102</v>
      </c>
      <c r="D629" s="75" t="s">
        <v>114</v>
      </c>
      <c r="E629" s="75">
        <v>2026</v>
      </c>
      <c r="F629" s="71" t="str">
        <f t="shared" si="19"/>
        <v>873. Cuidado Continuo por una vida con bienestar con enfoque diferencial étnicoComunitario2026</v>
      </c>
      <c r="G629" s="125" t="s">
        <v>206</v>
      </c>
      <c r="H629" s="125" t="s">
        <v>358</v>
      </c>
      <c r="I629" s="75" t="s">
        <v>61</v>
      </c>
      <c r="J629" s="71" t="s">
        <v>429</v>
      </c>
      <c r="K629" s="75" t="s">
        <v>353</v>
      </c>
      <c r="L629" s="75" t="s">
        <v>369</v>
      </c>
      <c r="M629" s="73" t="s">
        <v>425</v>
      </c>
      <c r="N629" s="12" t="s">
        <v>418</v>
      </c>
      <c r="O629" s="71" t="str">
        <f t="shared" si="20"/>
        <v>873. Cuidado Continuo por una vida con bienestar con enfoque diferencial étnicoComunitario20263_PUENTE_ARANDA1_ENERO_2026</v>
      </c>
      <c r="P629" s="76">
        <v>25814832</v>
      </c>
      <c r="Q629" s="76"/>
      <c r="R629" s="76"/>
      <c r="S629" s="77"/>
      <c r="T629" s="77">
        <v>0</v>
      </c>
    </row>
    <row r="630" spans="2:20" ht="30" hidden="1" customHeight="1" x14ac:dyDescent="0.35">
      <c r="B630" s="75">
        <v>88</v>
      </c>
      <c r="C630" s="126" t="s">
        <v>102</v>
      </c>
      <c r="D630" s="75" t="s">
        <v>114</v>
      </c>
      <c r="E630" s="75">
        <v>2026</v>
      </c>
      <c r="F630" s="71" t="str">
        <f t="shared" si="19"/>
        <v>883. Cuidado Continuo por una vida con bienestar con enfoque diferencial étnicoComunitario2026</v>
      </c>
      <c r="G630" s="125" t="s">
        <v>207</v>
      </c>
      <c r="H630" s="125" t="s">
        <v>358</v>
      </c>
      <c r="I630" s="75" t="s">
        <v>61</v>
      </c>
      <c r="J630" s="71" t="s">
        <v>429</v>
      </c>
      <c r="K630" s="75" t="s">
        <v>353</v>
      </c>
      <c r="L630" s="75" t="s">
        <v>369</v>
      </c>
      <c r="M630" s="73" t="s">
        <v>425</v>
      </c>
      <c r="N630" s="12" t="s">
        <v>418</v>
      </c>
      <c r="O630" s="71" t="str">
        <f t="shared" si="20"/>
        <v>883. Cuidado Continuo por una vida con bienestar con enfoque diferencial étnicoComunitario20263_PUENTE_ARANDA1_ENERO_2026</v>
      </c>
      <c r="P630" s="76">
        <v>19848080</v>
      </c>
      <c r="Q630" s="76"/>
      <c r="R630" s="76"/>
      <c r="S630" s="77"/>
      <c r="T630" s="77">
        <v>0</v>
      </c>
    </row>
    <row r="631" spans="2:20" ht="30" hidden="1" customHeight="1" x14ac:dyDescent="0.35">
      <c r="B631" s="75">
        <v>89</v>
      </c>
      <c r="C631" s="126" t="s">
        <v>102</v>
      </c>
      <c r="D631" s="75" t="s">
        <v>114</v>
      </c>
      <c r="E631" s="75">
        <v>2026</v>
      </c>
      <c r="F631" s="71" t="str">
        <f t="shared" si="19"/>
        <v>893. Cuidado Continuo por una vida con bienestar con enfoque diferencial étnicoComunitario2026</v>
      </c>
      <c r="G631" s="125" t="s">
        <v>208</v>
      </c>
      <c r="H631" s="125" t="s">
        <v>358</v>
      </c>
      <c r="I631" s="75" t="s">
        <v>61</v>
      </c>
      <c r="J631" s="71" t="s">
        <v>429</v>
      </c>
      <c r="K631" s="75" t="s">
        <v>353</v>
      </c>
      <c r="L631" s="75" t="s">
        <v>369</v>
      </c>
      <c r="M631" s="73" t="s">
        <v>425</v>
      </c>
      <c r="N631" s="12" t="s">
        <v>418</v>
      </c>
      <c r="O631" s="71" t="str">
        <f t="shared" si="20"/>
        <v>893. Cuidado Continuo por una vida con bienestar con enfoque diferencial étnicoComunitario20263_PUENTE_ARANDA1_ENERO_2026</v>
      </c>
      <c r="P631" s="76">
        <v>33729408</v>
      </c>
      <c r="Q631" s="76"/>
      <c r="R631" s="76"/>
      <c r="S631" s="77"/>
      <c r="T631" s="77">
        <v>0</v>
      </c>
    </row>
    <row r="632" spans="2:20" ht="30" hidden="1" customHeight="1" x14ac:dyDescent="0.35">
      <c r="B632" s="75">
        <v>90</v>
      </c>
      <c r="C632" s="126" t="s">
        <v>102</v>
      </c>
      <c r="D632" s="75" t="s">
        <v>114</v>
      </c>
      <c r="E632" s="75">
        <v>2026</v>
      </c>
      <c r="F632" s="71" t="str">
        <f t="shared" si="19"/>
        <v>903. Cuidado Continuo por una vida con bienestar con enfoque diferencial étnicoComunitario2026</v>
      </c>
      <c r="G632" s="125" t="s">
        <v>209</v>
      </c>
      <c r="H632" s="125" t="s">
        <v>358</v>
      </c>
      <c r="I632" s="75" t="s">
        <v>61</v>
      </c>
      <c r="J632" s="71" t="s">
        <v>429</v>
      </c>
      <c r="K632" s="75" t="s">
        <v>353</v>
      </c>
      <c r="L632" s="75" t="s">
        <v>369</v>
      </c>
      <c r="M632" s="73" t="s">
        <v>425</v>
      </c>
      <c r="N632" s="12" t="s">
        <v>418</v>
      </c>
      <c r="O632" s="71" t="str">
        <f t="shared" si="20"/>
        <v>903. Cuidado Continuo por una vida con bienestar con enfoque diferencial étnicoComunitario20263_PUENTE_ARANDA1_ENERO_2026</v>
      </c>
      <c r="P632" s="76">
        <v>11243136</v>
      </c>
      <c r="Q632" s="76"/>
      <c r="R632" s="76"/>
      <c r="S632" s="77"/>
      <c r="T632" s="77">
        <v>0</v>
      </c>
    </row>
    <row r="633" spans="2:20" ht="30" hidden="1" customHeight="1" x14ac:dyDescent="0.35">
      <c r="B633" s="75">
        <v>91</v>
      </c>
      <c r="C633" s="126" t="s">
        <v>102</v>
      </c>
      <c r="D633" s="75" t="s">
        <v>114</v>
      </c>
      <c r="E633" s="75">
        <v>2026</v>
      </c>
      <c r="F633" s="71" t="str">
        <f t="shared" si="19"/>
        <v>913. Cuidado Continuo por una vida con bienestar con enfoque diferencial étnicoComunitario2026</v>
      </c>
      <c r="G633" s="125" t="s">
        <v>210</v>
      </c>
      <c r="H633" s="125" t="s">
        <v>358</v>
      </c>
      <c r="I633" s="75" t="s">
        <v>61</v>
      </c>
      <c r="J633" s="71" t="s">
        <v>429</v>
      </c>
      <c r="K633" s="75" t="s">
        <v>353</v>
      </c>
      <c r="L633" s="75" t="s">
        <v>369</v>
      </c>
      <c r="M633" s="73" t="s">
        <v>425</v>
      </c>
      <c r="N633" s="12" t="s">
        <v>418</v>
      </c>
      <c r="O633" s="71" t="str">
        <f t="shared" si="20"/>
        <v>913. Cuidado Continuo por una vida con bienestar con enfoque diferencial étnicoComunitario20263_PUENTE_ARANDA1_ENERO_2026</v>
      </c>
      <c r="P633" s="76">
        <v>19305648</v>
      </c>
      <c r="Q633" s="76"/>
      <c r="R633" s="76"/>
      <c r="S633" s="77"/>
      <c r="T633" s="77">
        <v>0</v>
      </c>
    </row>
    <row r="634" spans="2:20" ht="30" hidden="1" customHeight="1" x14ac:dyDescent="0.35">
      <c r="B634" s="75">
        <v>92</v>
      </c>
      <c r="C634" s="126" t="s">
        <v>103</v>
      </c>
      <c r="D634" s="75" t="s">
        <v>114</v>
      </c>
      <c r="E634" s="75">
        <v>2026</v>
      </c>
      <c r="F634" s="71" t="str">
        <f t="shared" si="19"/>
        <v>924. Cuidado Continuo por una vida con bienestar con enfoque GéneroComunitario2026</v>
      </c>
      <c r="G634" s="125" t="s">
        <v>211</v>
      </c>
      <c r="H634" s="125" t="s">
        <v>358</v>
      </c>
      <c r="I634" s="75" t="s">
        <v>61</v>
      </c>
      <c r="J634" s="71" t="s">
        <v>429</v>
      </c>
      <c r="K634" s="75" t="s">
        <v>371</v>
      </c>
      <c r="L634" s="75" t="s">
        <v>59</v>
      </c>
      <c r="M634" s="73" t="s">
        <v>425</v>
      </c>
      <c r="N634" s="12" t="s">
        <v>418</v>
      </c>
      <c r="O634" s="71" t="str">
        <f t="shared" si="20"/>
        <v>924. Cuidado Continuo por una vida con bienestar con enfoque GéneroComunitario20263_PUENTE_ARANDA1_ENERO_2026</v>
      </c>
      <c r="P634" s="76">
        <v>372151</v>
      </c>
      <c r="Q634" s="76"/>
      <c r="R634" s="76"/>
      <c r="S634" s="77">
        <v>15</v>
      </c>
      <c r="T634" s="77">
        <v>5582265</v>
      </c>
    </row>
    <row r="635" spans="2:20" ht="30" hidden="1" customHeight="1" x14ac:dyDescent="0.35">
      <c r="B635" s="75">
        <v>93</v>
      </c>
      <c r="C635" s="126" t="s">
        <v>103</v>
      </c>
      <c r="D635" s="75" t="s">
        <v>114</v>
      </c>
      <c r="E635" s="75">
        <v>2026</v>
      </c>
      <c r="F635" s="71" t="str">
        <f t="shared" si="19"/>
        <v>934. Cuidado Continuo por una vida con bienestar con enfoque GéneroComunitario2026</v>
      </c>
      <c r="G635" s="125" t="s">
        <v>212</v>
      </c>
      <c r="H635" s="125" t="s">
        <v>359</v>
      </c>
      <c r="I635" s="75" t="s">
        <v>61</v>
      </c>
      <c r="J635" s="71" t="s">
        <v>429</v>
      </c>
      <c r="K635" s="75" t="s">
        <v>371</v>
      </c>
      <c r="L635" s="75" t="s">
        <v>59</v>
      </c>
      <c r="M635" s="73" t="s">
        <v>425</v>
      </c>
      <c r="N635" s="12" t="s">
        <v>418</v>
      </c>
      <c r="O635" s="71" t="str">
        <f t="shared" si="20"/>
        <v>934. Cuidado Continuo por una vida con bienestar con enfoque GéneroComunitario20263_PUENTE_ARANDA1_ENERO_2026</v>
      </c>
      <c r="P635" s="76">
        <v>372151</v>
      </c>
      <c r="Q635" s="76"/>
      <c r="R635" s="76"/>
      <c r="S635" s="74">
        <v>7</v>
      </c>
      <c r="T635" s="77">
        <v>2605057</v>
      </c>
    </row>
    <row r="636" spans="2:20" ht="30" hidden="1" customHeight="1" x14ac:dyDescent="0.35">
      <c r="B636" s="75">
        <v>94</v>
      </c>
      <c r="C636" s="126" t="s">
        <v>103</v>
      </c>
      <c r="D636" s="75" t="s">
        <v>114</v>
      </c>
      <c r="E636" s="75">
        <v>2026</v>
      </c>
      <c r="F636" s="71" t="str">
        <f t="shared" si="19"/>
        <v>944. Cuidado Continuo por una vida con bienestar con enfoque GéneroComunitario2026</v>
      </c>
      <c r="G636" s="125" t="s">
        <v>213</v>
      </c>
      <c r="H636" s="125" t="s">
        <v>358</v>
      </c>
      <c r="I636" s="75" t="s">
        <v>61</v>
      </c>
      <c r="J636" s="71" t="s">
        <v>429</v>
      </c>
      <c r="K636" s="75" t="s">
        <v>371</v>
      </c>
      <c r="L636" s="75" t="s">
        <v>59</v>
      </c>
      <c r="M636" s="73" t="s">
        <v>425</v>
      </c>
      <c r="N636" s="12" t="s">
        <v>418</v>
      </c>
      <c r="O636" s="71" t="str">
        <f t="shared" si="20"/>
        <v>944. Cuidado Continuo por una vida con bienestar con enfoque GéneroComunitario20263_PUENTE_ARANDA1_ENERO_2026</v>
      </c>
      <c r="P636" s="76">
        <v>372151</v>
      </c>
      <c r="Q636" s="76"/>
      <c r="R636" s="76"/>
      <c r="S636" s="77">
        <v>2</v>
      </c>
      <c r="T636" s="77">
        <v>744302</v>
      </c>
    </row>
    <row r="637" spans="2:20" ht="30" hidden="1" customHeight="1" x14ac:dyDescent="0.35">
      <c r="B637" s="75">
        <v>95</v>
      </c>
      <c r="C637" s="126" t="s">
        <v>103</v>
      </c>
      <c r="D637" s="75" t="s">
        <v>114</v>
      </c>
      <c r="E637" s="75">
        <v>2026</v>
      </c>
      <c r="F637" s="71" t="str">
        <f t="shared" si="19"/>
        <v>954. Cuidado Continuo por una vida con bienestar con enfoque GéneroComunitario2026</v>
      </c>
      <c r="G637" s="125" t="s">
        <v>214</v>
      </c>
      <c r="H637" s="125" t="s">
        <v>359</v>
      </c>
      <c r="I637" s="75" t="s">
        <v>61</v>
      </c>
      <c r="J637" s="71" t="s">
        <v>429</v>
      </c>
      <c r="K637" s="75" t="s">
        <v>371</v>
      </c>
      <c r="L637" s="75" t="s">
        <v>59</v>
      </c>
      <c r="M637" s="73" t="s">
        <v>425</v>
      </c>
      <c r="N637" s="12" t="s">
        <v>418</v>
      </c>
      <c r="O637" s="71" t="str">
        <f t="shared" si="20"/>
        <v>954. Cuidado Continuo por una vida con bienestar con enfoque GéneroComunitario20263_PUENTE_ARANDA1_ENERO_2026</v>
      </c>
      <c r="P637" s="76">
        <v>70270</v>
      </c>
      <c r="Q637" s="76"/>
      <c r="R637" s="76"/>
      <c r="S637" s="74">
        <v>22</v>
      </c>
      <c r="T637" s="77">
        <v>1545940</v>
      </c>
    </row>
    <row r="638" spans="2:20" ht="30" hidden="1" customHeight="1" x14ac:dyDescent="0.35">
      <c r="B638" s="75">
        <v>96</v>
      </c>
      <c r="C638" s="126" t="s">
        <v>103</v>
      </c>
      <c r="D638" s="75" t="s">
        <v>114</v>
      </c>
      <c r="E638" s="75">
        <v>2026</v>
      </c>
      <c r="F638" s="71" t="str">
        <f t="shared" si="19"/>
        <v>964. Cuidado Continuo por una vida con bienestar con enfoque GéneroComunitario2026</v>
      </c>
      <c r="G638" s="125" t="s">
        <v>215</v>
      </c>
      <c r="H638" s="125" t="s">
        <v>359</v>
      </c>
      <c r="I638" s="75" t="s">
        <v>61</v>
      </c>
      <c r="J638" s="71" t="s">
        <v>429</v>
      </c>
      <c r="K638" s="75" t="s">
        <v>371</v>
      </c>
      <c r="L638" s="75" t="s">
        <v>59</v>
      </c>
      <c r="M638" s="73" t="s">
        <v>425</v>
      </c>
      <c r="N638" s="12" t="s">
        <v>418</v>
      </c>
      <c r="O638" s="71" t="str">
        <f t="shared" si="20"/>
        <v>964. Cuidado Continuo por una vida con bienestar con enfoque GéneroComunitario20263_PUENTE_ARANDA1_ENERO_2026</v>
      </c>
      <c r="P638" s="76">
        <v>70270</v>
      </c>
      <c r="Q638" s="76"/>
      <c r="R638" s="76"/>
      <c r="S638" s="77">
        <v>22</v>
      </c>
      <c r="T638" s="77">
        <v>1545940</v>
      </c>
    </row>
    <row r="639" spans="2:20" ht="30" hidden="1" customHeight="1" x14ac:dyDescent="0.35">
      <c r="B639" s="75">
        <v>97</v>
      </c>
      <c r="C639" s="126" t="s">
        <v>103</v>
      </c>
      <c r="D639" s="75" t="s">
        <v>114</v>
      </c>
      <c r="E639" s="75">
        <v>2026</v>
      </c>
      <c r="F639" s="71" t="str">
        <f t="shared" si="19"/>
        <v>974. Cuidado Continuo por una vida con bienestar con enfoque GéneroComunitario2026</v>
      </c>
      <c r="G639" s="125" t="s">
        <v>216</v>
      </c>
      <c r="H639" s="125" t="s">
        <v>358</v>
      </c>
      <c r="I639" s="75" t="s">
        <v>61</v>
      </c>
      <c r="J639" s="71" t="s">
        <v>429</v>
      </c>
      <c r="K639" s="75" t="s">
        <v>371</v>
      </c>
      <c r="L639" s="75" t="s">
        <v>59</v>
      </c>
      <c r="M639" s="73" t="s">
        <v>425</v>
      </c>
      <c r="N639" s="12" t="s">
        <v>418</v>
      </c>
      <c r="O639" s="71" t="str">
        <f t="shared" si="20"/>
        <v>974. Cuidado Continuo por una vida con bienestar con enfoque GéneroComunitario20263_PUENTE_ARANDA1_ENERO_2026</v>
      </c>
      <c r="P639" s="76">
        <v>215123</v>
      </c>
      <c r="Q639" s="76"/>
      <c r="R639" s="76"/>
      <c r="S639" s="77">
        <v>5</v>
      </c>
      <c r="T639" s="77">
        <v>1075615</v>
      </c>
    </row>
    <row r="640" spans="2:20" ht="30" hidden="1" customHeight="1" x14ac:dyDescent="0.35">
      <c r="B640" s="75">
        <v>98</v>
      </c>
      <c r="C640" s="126" t="s">
        <v>103</v>
      </c>
      <c r="D640" s="75" t="s">
        <v>114</v>
      </c>
      <c r="E640" s="75">
        <v>2026</v>
      </c>
      <c r="F640" s="71" t="str">
        <f t="shared" si="19"/>
        <v>984. Cuidado Continuo por una vida con bienestar con enfoque GéneroComunitario2026</v>
      </c>
      <c r="G640" s="125" t="s">
        <v>217</v>
      </c>
      <c r="H640" s="125" t="s">
        <v>359</v>
      </c>
      <c r="I640" s="75" t="s">
        <v>61</v>
      </c>
      <c r="J640" s="71" t="s">
        <v>429</v>
      </c>
      <c r="K640" s="75" t="s">
        <v>371</v>
      </c>
      <c r="L640" s="75" t="s">
        <v>59</v>
      </c>
      <c r="M640" s="73" t="s">
        <v>425</v>
      </c>
      <c r="N640" s="12" t="s">
        <v>418</v>
      </c>
      <c r="O640" s="71" t="str">
        <f t="shared" si="20"/>
        <v>984. Cuidado Continuo por una vida con bienestar con enfoque GéneroComunitario20263_PUENTE_ARANDA1_ENERO_2026</v>
      </c>
      <c r="P640" s="76">
        <v>161342</v>
      </c>
      <c r="Q640" s="76"/>
      <c r="R640" s="76"/>
      <c r="S640" s="77">
        <v>7</v>
      </c>
      <c r="T640" s="77">
        <v>1129394</v>
      </c>
    </row>
    <row r="641" spans="2:20" ht="30" hidden="1" customHeight="1" x14ac:dyDescent="0.35">
      <c r="B641" s="75">
        <v>99</v>
      </c>
      <c r="C641" s="126" t="s">
        <v>103</v>
      </c>
      <c r="D641" s="75" t="s">
        <v>114</v>
      </c>
      <c r="E641" s="75">
        <v>2026</v>
      </c>
      <c r="F641" s="71" t="str">
        <f t="shared" si="19"/>
        <v>994. Cuidado Continuo por una vida con bienestar con enfoque GéneroComunitario2026</v>
      </c>
      <c r="G641" s="125" t="s">
        <v>218</v>
      </c>
      <c r="H641" s="125" t="s">
        <v>359</v>
      </c>
      <c r="I641" s="75" t="s">
        <v>61</v>
      </c>
      <c r="J641" s="71" t="s">
        <v>429</v>
      </c>
      <c r="K641" s="75" t="s">
        <v>353</v>
      </c>
      <c r="L641" s="75" t="s">
        <v>369</v>
      </c>
      <c r="M641" s="73" t="s">
        <v>425</v>
      </c>
      <c r="N641" s="12" t="s">
        <v>418</v>
      </c>
      <c r="O641" s="71" t="str">
        <f t="shared" si="20"/>
        <v>994. Cuidado Continuo por una vida con bienestar con enfoque GéneroComunitario20263_PUENTE_ARANDA1_ENERO_2026</v>
      </c>
      <c r="P641" s="76">
        <v>5621568</v>
      </c>
      <c r="Q641" s="76"/>
      <c r="R641" s="76"/>
      <c r="S641" s="77"/>
      <c r="T641" s="77">
        <v>0</v>
      </c>
    </row>
    <row r="642" spans="2:20" ht="30" hidden="1" customHeight="1" x14ac:dyDescent="0.35">
      <c r="B642" s="75">
        <v>100</v>
      </c>
      <c r="C642" s="126" t="s">
        <v>103</v>
      </c>
      <c r="D642" s="75" t="s">
        <v>114</v>
      </c>
      <c r="E642" s="75">
        <v>2026</v>
      </c>
      <c r="F642" s="71" t="str">
        <f t="shared" si="19"/>
        <v>1004. Cuidado Continuo por una vida con bienestar con enfoque GéneroComunitario2026</v>
      </c>
      <c r="G642" s="125" t="s">
        <v>219</v>
      </c>
      <c r="H642" s="125" t="s">
        <v>360</v>
      </c>
      <c r="I642" s="75" t="s">
        <v>61</v>
      </c>
      <c r="J642" s="71" t="s">
        <v>429</v>
      </c>
      <c r="K642" s="75" t="s">
        <v>373</v>
      </c>
      <c r="L642" s="75" t="s">
        <v>59</v>
      </c>
      <c r="M642" s="73" t="s">
        <v>425</v>
      </c>
      <c r="N642" s="12" t="s">
        <v>418</v>
      </c>
      <c r="O642" s="71" t="str">
        <f t="shared" si="20"/>
        <v>1004. Cuidado Continuo por una vida con bienestar con enfoque GéneroComunitario20263_PUENTE_ARANDA1_ENERO_2026</v>
      </c>
      <c r="P642" s="76">
        <v>199714</v>
      </c>
      <c r="Q642" s="76"/>
      <c r="R642" s="76"/>
      <c r="S642" s="74">
        <v>9</v>
      </c>
      <c r="T642" s="77">
        <v>1797426</v>
      </c>
    </row>
    <row r="643" spans="2:20" ht="30" hidden="1" customHeight="1" x14ac:dyDescent="0.35">
      <c r="B643" s="75">
        <v>101</v>
      </c>
      <c r="C643" s="126" t="s">
        <v>104</v>
      </c>
      <c r="D643" s="75" t="s">
        <v>114</v>
      </c>
      <c r="E643" s="75">
        <v>2026</v>
      </c>
      <c r="F643" s="71" t="str">
        <f t="shared" si="19"/>
        <v>1015. Cuidado Continuo por una vida con bienestar con enfoque Población para formas extremas de exclusión:Comunitario2026</v>
      </c>
      <c r="G643" s="125" t="s">
        <v>220</v>
      </c>
      <c r="H643" s="125" t="s">
        <v>358</v>
      </c>
      <c r="I643" s="75" t="s">
        <v>61</v>
      </c>
      <c r="J643" s="71" t="s">
        <v>429</v>
      </c>
      <c r="K643" s="75" t="s">
        <v>371</v>
      </c>
      <c r="L643" s="75" t="s">
        <v>369</v>
      </c>
      <c r="M643" s="73" t="s">
        <v>425</v>
      </c>
      <c r="N643" s="12" t="s">
        <v>418</v>
      </c>
      <c r="O643" s="71" t="str">
        <f t="shared" si="20"/>
        <v>1015. Cuidado Continuo por una vida con bienestar con enfoque Población para formas extremas de exclusión:Comunitario20263_PUENTE_ARANDA1_ENERO_2026</v>
      </c>
      <c r="P643" s="76">
        <v>322686</v>
      </c>
      <c r="Q643" s="76"/>
      <c r="R643" s="76"/>
      <c r="S643" s="74"/>
      <c r="T643" s="77">
        <v>0</v>
      </c>
    </row>
    <row r="644" spans="2:20" ht="30" hidden="1" customHeight="1" x14ac:dyDescent="0.35">
      <c r="B644" s="75">
        <v>102</v>
      </c>
      <c r="C644" s="126" t="s">
        <v>104</v>
      </c>
      <c r="D644" s="75" t="s">
        <v>114</v>
      </c>
      <c r="E644" s="75">
        <v>2026</v>
      </c>
      <c r="F644" s="71" t="str">
        <f t="shared" si="19"/>
        <v>1025. Cuidado Continuo por una vida con bienestar con enfoque Población para formas extremas de exclusión:Comunitario2026</v>
      </c>
      <c r="G644" s="125" t="s">
        <v>221</v>
      </c>
      <c r="H644" s="125" t="s">
        <v>359</v>
      </c>
      <c r="I644" s="75" t="s">
        <v>61</v>
      </c>
      <c r="J644" s="71" t="s">
        <v>429</v>
      </c>
      <c r="K644" s="75" t="s">
        <v>371</v>
      </c>
      <c r="L644" s="75" t="s">
        <v>369</v>
      </c>
      <c r="M644" s="73" t="s">
        <v>425</v>
      </c>
      <c r="N644" s="12" t="s">
        <v>418</v>
      </c>
      <c r="O644" s="71" t="str">
        <f t="shared" si="20"/>
        <v>1025. Cuidado Continuo por una vida con bienestar con enfoque Población para formas extremas de exclusión:Comunitario20263_PUENTE_ARANDA1_ENERO_2026</v>
      </c>
      <c r="P644" s="76">
        <v>322686</v>
      </c>
      <c r="Q644" s="76"/>
      <c r="R644" s="76"/>
      <c r="S644" s="74"/>
      <c r="T644" s="77">
        <v>0</v>
      </c>
    </row>
    <row r="645" spans="2:20" ht="30" hidden="1" customHeight="1" x14ac:dyDescent="0.35">
      <c r="B645" s="75">
        <v>103</v>
      </c>
      <c r="C645" s="126" t="s">
        <v>104</v>
      </c>
      <c r="D645" s="75" t="s">
        <v>114</v>
      </c>
      <c r="E645" s="75">
        <v>2026</v>
      </c>
      <c r="F645" s="71" t="str">
        <f t="shared" si="19"/>
        <v>1035. Cuidado Continuo por una vida con bienestar con enfoque Población para formas extremas de exclusión:Comunitario2026</v>
      </c>
      <c r="G645" s="125" t="s">
        <v>222</v>
      </c>
      <c r="H645" s="125" t="s">
        <v>360</v>
      </c>
      <c r="I645" s="75" t="s">
        <v>61</v>
      </c>
      <c r="J645" s="71" t="s">
        <v>429</v>
      </c>
      <c r="K645" s="75" t="s">
        <v>371</v>
      </c>
      <c r="L645" s="75" t="s">
        <v>369</v>
      </c>
      <c r="M645" s="73" t="s">
        <v>425</v>
      </c>
      <c r="N645" s="12" t="s">
        <v>418</v>
      </c>
      <c r="O645" s="71" t="str">
        <f t="shared" si="20"/>
        <v>1035. Cuidado Continuo por una vida con bienestar con enfoque Población para formas extremas de exclusión:Comunitario20263_PUENTE_ARANDA1_ENERO_2026</v>
      </c>
      <c r="P645" s="76">
        <v>53781</v>
      </c>
      <c r="Q645" s="76"/>
      <c r="R645" s="76"/>
      <c r="S645" s="74"/>
      <c r="T645" s="77">
        <v>0</v>
      </c>
    </row>
    <row r="646" spans="2:20" ht="30" hidden="1" customHeight="1" x14ac:dyDescent="0.35">
      <c r="B646" s="75">
        <v>104</v>
      </c>
      <c r="C646" s="126" t="s">
        <v>104</v>
      </c>
      <c r="D646" s="75" t="s">
        <v>114</v>
      </c>
      <c r="E646" s="75">
        <v>2026</v>
      </c>
      <c r="F646" s="71" t="str">
        <f t="shared" si="19"/>
        <v>1045. Cuidado Continuo por una vida con bienestar con enfoque Población para formas extremas de exclusión:Comunitario2026</v>
      </c>
      <c r="G646" s="125" t="s">
        <v>223</v>
      </c>
      <c r="H646" s="125" t="s">
        <v>358</v>
      </c>
      <c r="I646" s="75" t="s">
        <v>61</v>
      </c>
      <c r="J646" s="71" t="s">
        <v>429</v>
      </c>
      <c r="K646" s="75" t="s">
        <v>371</v>
      </c>
      <c r="L646" s="75" t="s">
        <v>369</v>
      </c>
      <c r="M646" s="73" t="s">
        <v>425</v>
      </c>
      <c r="N646" s="12" t="s">
        <v>418</v>
      </c>
      <c r="O646" s="71" t="str">
        <f t="shared" si="20"/>
        <v>1045. Cuidado Continuo por una vida con bienestar con enfoque Población para formas extremas de exclusión:Comunitario20263_PUENTE_ARANDA1_ENERO_2026</v>
      </c>
      <c r="P646" s="76">
        <v>210809</v>
      </c>
      <c r="Q646" s="76"/>
      <c r="R646" s="76"/>
      <c r="S646" s="74"/>
      <c r="T646" s="77">
        <v>0</v>
      </c>
    </row>
    <row r="647" spans="2:20" ht="30" hidden="1" customHeight="1" x14ac:dyDescent="0.35">
      <c r="B647" s="75">
        <v>105</v>
      </c>
      <c r="C647" s="126" t="s">
        <v>104</v>
      </c>
      <c r="D647" s="75" t="s">
        <v>114</v>
      </c>
      <c r="E647" s="75">
        <v>2026</v>
      </c>
      <c r="F647" s="71" t="str">
        <f t="shared" si="19"/>
        <v>1055. Cuidado Continuo por una vida con bienestar con enfoque Población para formas extremas de exclusión:Comunitario2026</v>
      </c>
      <c r="G647" s="125" t="s">
        <v>224</v>
      </c>
      <c r="H647" s="125" t="s">
        <v>360</v>
      </c>
      <c r="I647" s="75" t="s">
        <v>61</v>
      </c>
      <c r="J647" s="71" t="s">
        <v>429</v>
      </c>
      <c r="K647" s="75" t="s">
        <v>373</v>
      </c>
      <c r="L647" s="75" t="s">
        <v>369</v>
      </c>
      <c r="M647" s="73" t="s">
        <v>425</v>
      </c>
      <c r="N647" s="12" t="s">
        <v>418</v>
      </c>
      <c r="O647" s="71" t="str">
        <f t="shared" si="20"/>
        <v>1055. Cuidado Continuo por una vida con bienestar con enfoque Población para formas extremas de exclusión:Comunitario20263_PUENTE_ARANDA1_ENERO_2026</v>
      </c>
      <c r="P647" s="76">
        <v>281078</v>
      </c>
      <c r="Q647" s="76"/>
      <c r="R647" s="76"/>
      <c r="S647" s="74"/>
      <c r="T647" s="77">
        <v>0</v>
      </c>
    </row>
    <row r="648" spans="2:20" ht="30" hidden="1" customHeight="1" x14ac:dyDescent="0.35">
      <c r="B648" s="75">
        <v>106</v>
      </c>
      <c r="C648" s="126" t="s">
        <v>104</v>
      </c>
      <c r="D648" s="75" t="s">
        <v>114</v>
      </c>
      <c r="E648" s="75">
        <v>2026</v>
      </c>
      <c r="F648" s="71" t="str">
        <f t="shared" ref="F648:F711" si="21">B648&amp;C648&amp;D648&amp;E648</f>
        <v>1065. Cuidado Continuo por una vida con bienestar con enfoque Población para formas extremas de exclusión:Comunitario2026</v>
      </c>
      <c r="G648" s="125" t="s">
        <v>225</v>
      </c>
      <c r="H648" s="125" t="s">
        <v>358</v>
      </c>
      <c r="I648" s="75" t="s">
        <v>61</v>
      </c>
      <c r="J648" s="71" t="s">
        <v>429</v>
      </c>
      <c r="K648" s="75" t="s">
        <v>371</v>
      </c>
      <c r="L648" s="75" t="s">
        <v>59</v>
      </c>
      <c r="M648" s="73" t="s">
        <v>425</v>
      </c>
      <c r="N648" s="12" t="s">
        <v>418</v>
      </c>
      <c r="O648" s="71" t="str">
        <f t="shared" si="20"/>
        <v>1065. Cuidado Continuo por una vida con bienestar con enfoque Población para formas extremas de exclusión:Comunitario20263_PUENTE_ARANDA1_ENERO_2026</v>
      </c>
      <c r="P648" s="76">
        <v>210809</v>
      </c>
      <c r="Q648" s="76"/>
      <c r="R648" s="76"/>
      <c r="S648" s="74">
        <v>22</v>
      </c>
      <c r="T648" s="77">
        <v>4637798</v>
      </c>
    </row>
    <row r="649" spans="2:20" ht="30" hidden="1" customHeight="1" x14ac:dyDescent="0.35">
      <c r="B649" s="75">
        <v>107</v>
      </c>
      <c r="C649" s="126" t="s">
        <v>104</v>
      </c>
      <c r="D649" s="75" t="s">
        <v>114</v>
      </c>
      <c r="E649" s="75">
        <v>2026</v>
      </c>
      <c r="F649" s="71" t="str">
        <f t="shared" si="21"/>
        <v>1075. Cuidado Continuo por una vida con bienestar con enfoque Población para formas extremas de exclusión:Comunitario2026</v>
      </c>
      <c r="G649" s="125" t="s">
        <v>226</v>
      </c>
      <c r="H649" s="125" t="s">
        <v>359</v>
      </c>
      <c r="I649" s="75" t="s">
        <v>61</v>
      </c>
      <c r="J649" s="71" t="s">
        <v>429</v>
      </c>
      <c r="K649" s="75" t="s">
        <v>371</v>
      </c>
      <c r="L649" s="75" t="s">
        <v>59</v>
      </c>
      <c r="M649" s="73" t="s">
        <v>425</v>
      </c>
      <c r="N649" s="12" t="s">
        <v>418</v>
      </c>
      <c r="O649" s="71" t="str">
        <f t="shared" ref="O649:O712" si="22">+F649&amp;M649&amp;N649</f>
        <v>1075. Cuidado Continuo por una vida con bienestar con enfoque Población para formas extremas de exclusión:Comunitario20263_PUENTE_ARANDA1_ENERO_2026</v>
      </c>
      <c r="P649" s="76">
        <v>55938</v>
      </c>
      <c r="Q649" s="76"/>
      <c r="R649" s="76"/>
      <c r="S649" s="74">
        <v>27</v>
      </c>
      <c r="T649" s="77">
        <v>1510326</v>
      </c>
    </row>
    <row r="650" spans="2:20" ht="30" hidden="1" customHeight="1" x14ac:dyDescent="0.35">
      <c r="B650" s="75">
        <v>108</v>
      </c>
      <c r="C650" s="126" t="s">
        <v>104</v>
      </c>
      <c r="D650" s="75" t="s">
        <v>114</v>
      </c>
      <c r="E650" s="75">
        <v>2026</v>
      </c>
      <c r="F650" s="71" t="str">
        <f t="shared" si="21"/>
        <v>1085. Cuidado Continuo por una vida con bienestar con enfoque Población para formas extremas de exclusión:Comunitario2026</v>
      </c>
      <c r="G650" s="125" t="s">
        <v>227</v>
      </c>
      <c r="H650" s="125" t="s">
        <v>359</v>
      </c>
      <c r="I650" s="75" t="s">
        <v>61</v>
      </c>
      <c r="J650" s="71" t="s">
        <v>429</v>
      </c>
      <c r="K650" s="75" t="s">
        <v>371</v>
      </c>
      <c r="L650" s="75" t="s">
        <v>59</v>
      </c>
      <c r="M650" s="73" t="s">
        <v>425</v>
      </c>
      <c r="N650" s="12" t="s">
        <v>418</v>
      </c>
      <c r="O650" s="71" t="str">
        <f t="shared" si="22"/>
        <v>1085. Cuidado Continuo por una vida con bienestar con enfoque Población para formas extremas de exclusión:Comunitario20263_PUENTE_ARANDA1_ENERO_2026</v>
      </c>
      <c r="P650" s="76">
        <v>210809</v>
      </c>
      <c r="Q650" s="76"/>
      <c r="R650" s="76"/>
      <c r="S650" s="74">
        <v>23</v>
      </c>
      <c r="T650" s="77">
        <v>4848607</v>
      </c>
    </row>
    <row r="651" spans="2:20" ht="30" hidden="1" customHeight="1" x14ac:dyDescent="0.35">
      <c r="B651" s="75">
        <v>109</v>
      </c>
      <c r="C651" s="126" t="s">
        <v>104</v>
      </c>
      <c r="D651" s="75" t="s">
        <v>114</v>
      </c>
      <c r="E651" s="75">
        <v>2026</v>
      </c>
      <c r="F651" s="71" t="str">
        <f t="shared" si="21"/>
        <v>1095. Cuidado Continuo por una vida con bienestar con enfoque Población para formas extremas de exclusión:Comunitario2026</v>
      </c>
      <c r="G651" s="125" t="s">
        <v>228</v>
      </c>
      <c r="H651" s="125" t="s">
        <v>360</v>
      </c>
      <c r="I651" s="75" t="s">
        <v>61</v>
      </c>
      <c r="J651" s="71" t="s">
        <v>429</v>
      </c>
      <c r="K651" s="75" t="s">
        <v>373</v>
      </c>
      <c r="L651" s="75" t="s">
        <v>59</v>
      </c>
      <c r="M651" s="73" t="s">
        <v>425</v>
      </c>
      <c r="N651" s="12" t="s">
        <v>418</v>
      </c>
      <c r="O651" s="71" t="str">
        <f t="shared" si="22"/>
        <v>1095. Cuidado Continuo por una vida con bienestar con enfoque Población para formas extremas de exclusión:Comunitario20263_PUENTE_ARANDA1_ENERO_2026</v>
      </c>
      <c r="P651" s="76">
        <v>199714</v>
      </c>
      <c r="Q651" s="76"/>
      <c r="R651" s="76"/>
      <c r="S651" s="74">
        <v>3</v>
      </c>
      <c r="T651" s="77">
        <v>599142</v>
      </c>
    </row>
    <row r="652" spans="2:20" ht="30" hidden="1" customHeight="1" x14ac:dyDescent="0.35">
      <c r="B652" s="75">
        <v>110</v>
      </c>
      <c r="C652" s="126" t="s">
        <v>104</v>
      </c>
      <c r="D652" s="75" t="s">
        <v>119</v>
      </c>
      <c r="E652" s="75">
        <v>2026</v>
      </c>
      <c r="F652" s="71" t="str">
        <f t="shared" si="21"/>
        <v>1105. Cuidado Continuo por una vida con bienestar con enfoque Población para formas extremas de exclusión:Laboral2026</v>
      </c>
      <c r="G652" s="125" t="s">
        <v>229</v>
      </c>
      <c r="H652" s="125" t="s">
        <v>358</v>
      </c>
      <c r="I652" s="75" t="s">
        <v>61</v>
      </c>
      <c r="J652" s="71" t="s">
        <v>429</v>
      </c>
      <c r="K652" s="75" t="s">
        <v>371</v>
      </c>
      <c r="L652" s="75" t="s">
        <v>59</v>
      </c>
      <c r="M652" s="73" t="s">
        <v>425</v>
      </c>
      <c r="N652" s="12" t="s">
        <v>418</v>
      </c>
      <c r="O652" s="71" t="str">
        <f t="shared" si="22"/>
        <v>1105. Cuidado Continuo por una vida con bienestar con enfoque Población para formas extremas de exclusión:Laboral20263_PUENTE_ARANDA1_ENERO_2026</v>
      </c>
      <c r="P652" s="76">
        <v>316213</v>
      </c>
      <c r="Q652" s="76"/>
      <c r="R652" s="76"/>
      <c r="S652" s="74">
        <v>3</v>
      </c>
      <c r="T652" s="77">
        <v>948639</v>
      </c>
    </row>
    <row r="653" spans="2:20" ht="30" hidden="1" customHeight="1" x14ac:dyDescent="0.35">
      <c r="B653" s="75">
        <v>111</v>
      </c>
      <c r="C653" s="126" t="s">
        <v>104</v>
      </c>
      <c r="D653" s="75" t="s">
        <v>119</v>
      </c>
      <c r="E653" s="75">
        <v>2026</v>
      </c>
      <c r="F653" s="71" t="str">
        <f t="shared" si="21"/>
        <v>1115. Cuidado Continuo por una vida con bienestar con enfoque Población para formas extremas de exclusión:Laboral2026</v>
      </c>
      <c r="G653" s="125" t="s">
        <v>230</v>
      </c>
      <c r="H653" s="125" t="s">
        <v>359</v>
      </c>
      <c r="I653" s="75" t="s">
        <v>61</v>
      </c>
      <c r="J653" s="71" t="s">
        <v>429</v>
      </c>
      <c r="K653" s="75" t="s">
        <v>379</v>
      </c>
      <c r="L653" s="75" t="s">
        <v>59</v>
      </c>
      <c r="M653" s="73" t="s">
        <v>425</v>
      </c>
      <c r="N653" s="12" t="s">
        <v>418</v>
      </c>
      <c r="O653" s="71" t="str">
        <f t="shared" si="22"/>
        <v>1115. Cuidado Continuo por una vida con bienestar con enfoque Población para formas extremas de exclusión:Laboral20263_PUENTE_ARANDA1_ENERO_2026</v>
      </c>
      <c r="P653" s="76">
        <v>421618</v>
      </c>
      <c r="Q653" s="76"/>
      <c r="R653" s="76"/>
      <c r="S653" s="74">
        <v>4</v>
      </c>
      <c r="T653" s="77">
        <v>1686472</v>
      </c>
    </row>
    <row r="654" spans="2:20" ht="30" hidden="1" customHeight="1" x14ac:dyDescent="0.35">
      <c r="B654" s="75">
        <v>112</v>
      </c>
      <c r="C654" s="126" t="s">
        <v>104</v>
      </c>
      <c r="D654" s="75" t="s">
        <v>119</v>
      </c>
      <c r="E654" s="75">
        <v>2026</v>
      </c>
      <c r="F654" s="71" t="str">
        <f t="shared" si="21"/>
        <v>1125. Cuidado Continuo por una vida con bienestar con enfoque Población para formas extremas de exclusión:Laboral2026</v>
      </c>
      <c r="G654" s="125" t="s">
        <v>231</v>
      </c>
      <c r="H654" s="125" t="s">
        <v>358</v>
      </c>
      <c r="I654" s="75" t="s">
        <v>61</v>
      </c>
      <c r="J654" s="71" t="s">
        <v>429</v>
      </c>
      <c r="K654" s="75" t="s">
        <v>371</v>
      </c>
      <c r="L654" s="75" t="s">
        <v>59</v>
      </c>
      <c r="M654" s="73" t="s">
        <v>425</v>
      </c>
      <c r="N654" s="12" t="s">
        <v>418</v>
      </c>
      <c r="O654" s="71" t="str">
        <f t="shared" si="22"/>
        <v>1125. Cuidado Continuo por una vida con bienestar con enfoque Población para formas extremas de exclusión:Laboral20263_PUENTE_ARANDA1_ENERO_2026</v>
      </c>
      <c r="P654" s="76">
        <v>140539</v>
      </c>
      <c r="Q654" s="76"/>
      <c r="R654" s="76"/>
      <c r="S654" s="74"/>
      <c r="T654" s="77">
        <v>0</v>
      </c>
    </row>
    <row r="655" spans="2:20" ht="30" hidden="1" customHeight="1" x14ac:dyDescent="0.35">
      <c r="B655" s="75">
        <v>113</v>
      </c>
      <c r="C655" s="126" t="s">
        <v>104</v>
      </c>
      <c r="D655" s="75" t="s">
        <v>119</v>
      </c>
      <c r="E655" s="75">
        <v>2026</v>
      </c>
      <c r="F655" s="71" t="str">
        <f t="shared" si="21"/>
        <v>1135. Cuidado Continuo por una vida con bienestar con enfoque Población para formas extremas de exclusión:Laboral2026</v>
      </c>
      <c r="G655" s="125" t="s">
        <v>232</v>
      </c>
      <c r="H655" s="125" t="s">
        <v>359</v>
      </c>
      <c r="I655" s="75" t="s">
        <v>61</v>
      </c>
      <c r="J655" s="71" t="s">
        <v>429</v>
      </c>
      <c r="K655" s="75" t="s">
        <v>58</v>
      </c>
      <c r="L655" s="75" t="s">
        <v>59</v>
      </c>
      <c r="M655" s="73" t="s">
        <v>425</v>
      </c>
      <c r="N655" s="12" t="s">
        <v>418</v>
      </c>
      <c r="O655" s="71" t="str">
        <f t="shared" si="22"/>
        <v>1135. Cuidado Continuo por una vida con bienestar con enfoque Población para formas extremas de exclusión:Laboral20263_PUENTE_ARANDA1_ENERO_2026</v>
      </c>
      <c r="P655" s="76">
        <v>70270</v>
      </c>
      <c r="Q655" s="76"/>
      <c r="R655" s="76"/>
      <c r="S655" s="74">
        <v>32</v>
      </c>
      <c r="T655" s="77">
        <v>2248640</v>
      </c>
    </row>
    <row r="656" spans="2:20" ht="30" hidden="1" customHeight="1" x14ac:dyDescent="0.35">
      <c r="B656" s="75">
        <v>114</v>
      </c>
      <c r="C656" s="126" t="s">
        <v>104</v>
      </c>
      <c r="D656" s="75" t="s">
        <v>119</v>
      </c>
      <c r="E656" s="75">
        <v>2026</v>
      </c>
      <c r="F656" s="71" t="str">
        <f t="shared" si="21"/>
        <v>1145. Cuidado Continuo por una vida con bienestar con enfoque Población para formas extremas de exclusión:Laboral2026</v>
      </c>
      <c r="G656" s="125" t="s">
        <v>233</v>
      </c>
      <c r="H656" s="125" t="s">
        <v>360</v>
      </c>
      <c r="I656" s="75" t="s">
        <v>61</v>
      </c>
      <c r="J656" s="71" t="s">
        <v>429</v>
      </c>
      <c r="K656" s="75" t="s">
        <v>380</v>
      </c>
      <c r="L656" s="75" t="s">
        <v>59</v>
      </c>
      <c r="M656" s="73" t="s">
        <v>425</v>
      </c>
      <c r="N656" s="12" t="s">
        <v>418</v>
      </c>
      <c r="O656" s="71" t="str">
        <f t="shared" si="22"/>
        <v>1145. Cuidado Continuo por una vida con bienestar con enfoque Población para formas extremas de exclusión:Laboral20263_PUENTE_ARANDA1_ENERO_2026</v>
      </c>
      <c r="P656" s="76">
        <v>19971</v>
      </c>
      <c r="Q656" s="76"/>
      <c r="R656" s="76"/>
      <c r="S656" s="74">
        <v>80</v>
      </c>
      <c r="T656" s="77">
        <v>1597680</v>
      </c>
    </row>
    <row r="657" spans="2:20" ht="30" hidden="1" customHeight="1" x14ac:dyDescent="0.35">
      <c r="B657" s="75">
        <v>115</v>
      </c>
      <c r="C657" s="126" t="s">
        <v>104</v>
      </c>
      <c r="D657" s="75" t="s">
        <v>119</v>
      </c>
      <c r="E657" s="75">
        <v>2026</v>
      </c>
      <c r="F657" s="71" t="str">
        <f t="shared" si="21"/>
        <v>1155. Cuidado Continuo por una vida con bienestar con enfoque Población para formas extremas de exclusión:Laboral2026</v>
      </c>
      <c r="G657" s="125" t="s">
        <v>234</v>
      </c>
      <c r="H657" s="125" t="s">
        <v>359</v>
      </c>
      <c r="I657" s="75" t="s">
        <v>61</v>
      </c>
      <c r="J657" s="71" t="s">
        <v>429</v>
      </c>
      <c r="K657" s="75" t="s">
        <v>381</v>
      </c>
      <c r="L657" s="75" t="s">
        <v>59</v>
      </c>
      <c r="M657" s="73" t="s">
        <v>425</v>
      </c>
      <c r="N657" s="12" t="s">
        <v>418</v>
      </c>
      <c r="O657" s="71" t="str">
        <f t="shared" si="22"/>
        <v>1155. Cuidado Continuo por una vida con bienestar con enfoque Población para formas extremas de exclusión:Laboral20263_PUENTE_ARANDA1_ENERO_2026</v>
      </c>
      <c r="P657" s="76">
        <v>70270</v>
      </c>
      <c r="Q657" s="76"/>
      <c r="R657" s="76"/>
      <c r="S657" s="74">
        <v>14</v>
      </c>
      <c r="T657" s="77">
        <v>983780</v>
      </c>
    </row>
    <row r="658" spans="2:20" ht="30" hidden="1" customHeight="1" x14ac:dyDescent="0.35">
      <c r="B658" s="75">
        <v>116</v>
      </c>
      <c r="C658" s="126" t="s">
        <v>105</v>
      </c>
      <c r="D658" s="75" t="s">
        <v>115</v>
      </c>
      <c r="E658" s="75">
        <v>2026</v>
      </c>
      <c r="F658" s="71" t="str">
        <f t="shared" si="21"/>
        <v>1166. Cuidado Continuo por una vida con bienestar para la población migrante internacional de BogotáEducativo 2026</v>
      </c>
      <c r="G658" s="125" t="s">
        <v>235</v>
      </c>
      <c r="H658" s="125" t="s">
        <v>358</v>
      </c>
      <c r="I658" s="75" t="s">
        <v>61</v>
      </c>
      <c r="J658" s="71" t="s">
        <v>429</v>
      </c>
      <c r="K658" s="75" t="s">
        <v>371</v>
      </c>
      <c r="L658" s="75" t="s">
        <v>59</v>
      </c>
      <c r="M658" s="73" t="s">
        <v>425</v>
      </c>
      <c r="N658" s="12" t="s">
        <v>418</v>
      </c>
      <c r="O658" s="71" t="str">
        <f t="shared" si="22"/>
        <v>1166. Cuidado Continuo por una vida con bienestar para la población migrante internacional de BogotáEducativo 20263_PUENTE_ARANDA1_ENERO_2026</v>
      </c>
      <c r="P658" s="76">
        <v>105404</v>
      </c>
      <c r="Q658" s="76"/>
      <c r="R658" s="76"/>
      <c r="S658" s="74">
        <v>8</v>
      </c>
      <c r="T658" s="77">
        <v>843232</v>
      </c>
    </row>
    <row r="659" spans="2:20" ht="30" hidden="1" customHeight="1" x14ac:dyDescent="0.35">
      <c r="B659" s="75">
        <v>117</v>
      </c>
      <c r="C659" s="126" t="s">
        <v>106</v>
      </c>
      <c r="D659" s="75" t="s">
        <v>115</v>
      </c>
      <c r="E659" s="75">
        <v>2026</v>
      </c>
      <c r="F659" s="71" t="str">
        <f t="shared" si="21"/>
        <v>1177. Cuidado Continuo por una vida con bienestar para la población con discapacidadEducativo 2026</v>
      </c>
      <c r="G659" s="125" t="s">
        <v>236</v>
      </c>
      <c r="H659" s="125" t="s">
        <v>358</v>
      </c>
      <c r="I659" s="75" t="s">
        <v>61</v>
      </c>
      <c r="J659" s="71" t="s">
        <v>429</v>
      </c>
      <c r="K659" s="75" t="s">
        <v>371</v>
      </c>
      <c r="L659" s="75" t="s">
        <v>59</v>
      </c>
      <c r="M659" s="73" t="s">
        <v>425</v>
      </c>
      <c r="N659" s="12" t="s">
        <v>418</v>
      </c>
      <c r="O659" s="71" t="str">
        <f t="shared" si="22"/>
        <v>1177. Cuidado Continuo por una vida con bienestar para la población con discapacidadEducativo 20263_PUENTE_ARANDA1_ENERO_2026</v>
      </c>
      <c r="P659" s="76">
        <v>161342</v>
      </c>
      <c r="Q659" s="76"/>
      <c r="R659" s="76"/>
      <c r="S659" s="74">
        <v>4</v>
      </c>
      <c r="T659" s="77">
        <v>645368</v>
      </c>
    </row>
    <row r="660" spans="2:20" ht="30" hidden="1" customHeight="1" x14ac:dyDescent="0.35">
      <c r="B660" s="75">
        <v>117</v>
      </c>
      <c r="C660" s="126" t="s">
        <v>106</v>
      </c>
      <c r="D660" s="75" t="s">
        <v>119</v>
      </c>
      <c r="E660" s="75">
        <v>2026</v>
      </c>
      <c r="F660" s="71" t="str">
        <f t="shared" si="21"/>
        <v>1177. Cuidado Continuo por una vida con bienestar para la población con discapacidadLaboral2026</v>
      </c>
      <c r="G660" s="125" t="s">
        <v>236</v>
      </c>
      <c r="H660" s="125" t="s">
        <v>358</v>
      </c>
      <c r="I660" s="75" t="s">
        <v>61</v>
      </c>
      <c r="J660" s="71" t="s">
        <v>429</v>
      </c>
      <c r="K660" s="75" t="s">
        <v>371</v>
      </c>
      <c r="L660" s="75" t="s">
        <v>354</v>
      </c>
      <c r="M660" s="73" t="s">
        <v>425</v>
      </c>
      <c r="N660" s="12" t="s">
        <v>418</v>
      </c>
      <c r="O660" s="71" t="str">
        <f t="shared" si="22"/>
        <v>1177. Cuidado Continuo por una vida con bienestar para la población con discapacidadLaboral20263_PUENTE_ARANDA1_ENERO_2026</v>
      </c>
      <c r="P660" s="76">
        <v>161342</v>
      </c>
      <c r="Q660" s="76"/>
      <c r="R660" s="76"/>
      <c r="S660" s="74"/>
      <c r="T660" s="77">
        <v>0</v>
      </c>
    </row>
    <row r="661" spans="2:20" ht="30" hidden="1" customHeight="1" x14ac:dyDescent="0.35">
      <c r="B661" s="75">
        <v>118</v>
      </c>
      <c r="C661" s="126" t="s">
        <v>106</v>
      </c>
      <c r="D661" s="75" t="s">
        <v>114</v>
      </c>
      <c r="E661" s="75">
        <v>2026</v>
      </c>
      <c r="F661" s="71" t="str">
        <f t="shared" si="21"/>
        <v>1187. Cuidado Continuo por una vida con bienestar para la población con discapacidadComunitario2026</v>
      </c>
      <c r="G661" s="125" t="s">
        <v>237</v>
      </c>
      <c r="H661" s="125" t="s">
        <v>358</v>
      </c>
      <c r="I661" s="75" t="s">
        <v>61</v>
      </c>
      <c r="J661" s="71" t="s">
        <v>429</v>
      </c>
      <c r="K661" s="75" t="s">
        <v>372</v>
      </c>
      <c r="L661" s="75" t="s">
        <v>59</v>
      </c>
      <c r="M661" s="73" t="s">
        <v>425</v>
      </c>
      <c r="N661" s="12" t="s">
        <v>418</v>
      </c>
      <c r="O661" s="71" t="str">
        <f t="shared" si="22"/>
        <v>1187. Cuidado Continuo por una vida con bienestar para la población con discapacidadComunitario20263_PUENTE_ARANDA1_ENERO_2026</v>
      </c>
      <c r="P661" s="76">
        <v>992404</v>
      </c>
      <c r="Q661" s="76"/>
      <c r="R661" s="76"/>
      <c r="S661" s="74">
        <v>1</v>
      </c>
      <c r="T661" s="77">
        <v>992404</v>
      </c>
    </row>
    <row r="662" spans="2:20" ht="30" hidden="1" customHeight="1" x14ac:dyDescent="0.35">
      <c r="B662" s="75">
        <v>119</v>
      </c>
      <c r="C662" s="126" t="s">
        <v>106</v>
      </c>
      <c r="D662" s="75" t="s">
        <v>114</v>
      </c>
      <c r="E662" s="75">
        <v>2026</v>
      </c>
      <c r="F662" s="71" t="str">
        <f t="shared" si="21"/>
        <v>1197. Cuidado Continuo por una vida con bienestar para la población con discapacidadComunitario2026</v>
      </c>
      <c r="G662" s="125" t="s">
        <v>238</v>
      </c>
      <c r="H662" s="125" t="s">
        <v>358</v>
      </c>
      <c r="I662" s="75" t="s">
        <v>61</v>
      </c>
      <c r="J662" s="71" t="s">
        <v>429</v>
      </c>
      <c r="K662" s="75" t="s">
        <v>371</v>
      </c>
      <c r="L662" s="75" t="s">
        <v>59</v>
      </c>
      <c r="M662" s="73" t="s">
        <v>425</v>
      </c>
      <c r="N662" s="12" t="s">
        <v>418</v>
      </c>
      <c r="O662" s="71" t="str">
        <f t="shared" si="22"/>
        <v>1197. Cuidado Continuo por una vida con bienestar para la población con discapacidadComunitario20263_PUENTE_ARANDA1_ENERO_2026</v>
      </c>
      <c r="P662" s="76">
        <v>355662</v>
      </c>
      <c r="Q662" s="76"/>
      <c r="R662" s="76"/>
      <c r="S662" s="74">
        <v>4</v>
      </c>
      <c r="T662" s="77">
        <v>1422648</v>
      </c>
    </row>
    <row r="663" spans="2:20" ht="30" hidden="1" customHeight="1" x14ac:dyDescent="0.35">
      <c r="B663" s="75">
        <v>120</v>
      </c>
      <c r="C663" s="126" t="s">
        <v>106</v>
      </c>
      <c r="D663" s="75" t="s">
        <v>114</v>
      </c>
      <c r="E663" s="75">
        <v>2026</v>
      </c>
      <c r="F663" s="71" t="str">
        <f t="shared" si="21"/>
        <v>1207. Cuidado Continuo por una vida con bienestar para la población con discapacidadComunitario2026</v>
      </c>
      <c r="G663" s="125" t="s">
        <v>239</v>
      </c>
      <c r="H663" s="125" t="s">
        <v>358</v>
      </c>
      <c r="I663" s="75" t="s">
        <v>61</v>
      </c>
      <c r="J663" s="71" t="s">
        <v>429</v>
      </c>
      <c r="K663" s="75" t="s">
        <v>382</v>
      </c>
      <c r="L663" s="75" t="s">
        <v>59</v>
      </c>
      <c r="M663" s="73" t="s">
        <v>425</v>
      </c>
      <c r="N663" s="12" t="s">
        <v>418</v>
      </c>
      <c r="O663" s="71" t="str">
        <f t="shared" si="22"/>
        <v>1207. Cuidado Continuo por una vida con bienestar para la población con discapacidadComunitario20263_PUENTE_ARANDA1_ENERO_2026</v>
      </c>
      <c r="P663" s="76">
        <v>1422652</v>
      </c>
      <c r="Q663" s="76"/>
      <c r="R663" s="76"/>
      <c r="S663" s="74">
        <v>1</v>
      </c>
      <c r="T663" s="77">
        <v>1422652</v>
      </c>
    </row>
    <row r="664" spans="2:20" ht="30" hidden="1" customHeight="1" x14ac:dyDescent="0.35">
      <c r="B664" s="75">
        <v>121</v>
      </c>
      <c r="C664" s="126" t="s">
        <v>106</v>
      </c>
      <c r="D664" s="75" t="s">
        <v>114</v>
      </c>
      <c r="E664" s="75">
        <v>2026</v>
      </c>
      <c r="F664" s="71" t="str">
        <f t="shared" si="21"/>
        <v>1217. Cuidado Continuo por una vida con bienestar para la población con discapacidadComunitario2026</v>
      </c>
      <c r="G664" s="125" t="s">
        <v>240</v>
      </c>
      <c r="H664" s="125" t="s">
        <v>360</v>
      </c>
      <c r="I664" s="75" t="s">
        <v>61</v>
      </c>
      <c r="J664" s="71" t="s">
        <v>429</v>
      </c>
      <c r="K664" s="75" t="s">
        <v>58</v>
      </c>
      <c r="L664" s="75" t="s">
        <v>59</v>
      </c>
      <c r="M664" s="73" t="s">
        <v>425</v>
      </c>
      <c r="N664" s="12" t="s">
        <v>418</v>
      </c>
      <c r="O664" s="71" t="str">
        <f t="shared" si="22"/>
        <v>1217. Cuidado Continuo por una vida con bienestar para la población con discapacidadComunitario20263_PUENTE_ARANDA1_ENERO_2026</v>
      </c>
      <c r="P664" s="76">
        <v>35135</v>
      </c>
      <c r="Q664" s="76"/>
      <c r="R664" s="76"/>
      <c r="S664" s="74">
        <v>3</v>
      </c>
      <c r="T664" s="77">
        <v>105405</v>
      </c>
    </row>
    <row r="665" spans="2:20" ht="30" hidden="1" customHeight="1" x14ac:dyDescent="0.35">
      <c r="B665" s="75">
        <v>122</v>
      </c>
      <c r="C665" s="126" t="s">
        <v>106</v>
      </c>
      <c r="D665" s="75" t="s">
        <v>114</v>
      </c>
      <c r="E665" s="75">
        <v>2026</v>
      </c>
      <c r="F665" s="71" t="str">
        <f t="shared" si="21"/>
        <v>1227. Cuidado Continuo por una vida con bienestar para la población con discapacidadComunitario2026</v>
      </c>
      <c r="G665" s="125" t="s">
        <v>241</v>
      </c>
      <c r="H665" s="125" t="s">
        <v>359</v>
      </c>
      <c r="I665" s="75" t="s">
        <v>61</v>
      </c>
      <c r="J665" s="71" t="s">
        <v>429</v>
      </c>
      <c r="K665" s="75" t="s">
        <v>383</v>
      </c>
      <c r="L665" s="75" t="s">
        <v>59</v>
      </c>
      <c r="M665" s="73" t="s">
        <v>425</v>
      </c>
      <c r="N665" s="12" t="s">
        <v>418</v>
      </c>
      <c r="O665" s="71" t="str">
        <f t="shared" si="22"/>
        <v>1227. Cuidado Continuo por una vida con bienestar para la población con discapacidadComunitario20263_PUENTE_ARANDA1_ENERO_2026</v>
      </c>
      <c r="P665" s="76">
        <v>53781</v>
      </c>
      <c r="Q665" s="76"/>
      <c r="R665" s="76"/>
      <c r="S665" s="74">
        <v>3</v>
      </c>
      <c r="T665" s="77">
        <v>161343</v>
      </c>
    </row>
    <row r="666" spans="2:20" ht="30" hidden="1" customHeight="1" x14ac:dyDescent="0.35">
      <c r="B666" s="75">
        <v>123</v>
      </c>
      <c r="C666" s="126" t="s">
        <v>106</v>
      </c>
      <c r="D666" s="75" t="s">
        <v>118</v>
      </c>
      <c r="E666" s="75">
        <v>2026</v>
      </c>
      <c r="F666" s="71" t="str">
        <f t="shared" si="21"/>
        <v>1237. Cuidado Continuo por una vida con bienestar para la población con discapacidadInstitucional2026</v>
      </c>
      <c r="G666" s="125" t="s">
        <v>242</v>
      </c>
      <c r="H666" s="125" t="s">
        <v>358</v>
      </c>
      <c r="I666" s="75" t="s">
        <v>61</v>
      </c>
      <c r="J666" s="71" t="s">
        <v>429</v>
      </c>
      <c r="K666" s="75" t="s">
        <v>371</v>
      </c>
      <c r="L666" s="75" t="s">
        <v>59</v>
      </c>
      <c r="M666" s="73" t="s">
        <v>425</v>
      </c>
      <c r="N666" s="12" t="s">
        <v>418</v>
      </c>
      <c r="O666" s="71" t="str">
        <f t="shared" si="22"/>
        <v>1237. Cuidado Continuo por una vida con bienestar para la población con discapacidadInstitucional20263_PUENTE_ARANDA1_ENERO_2026</v>
      </c>
      <c r="P666" s="76">
        <v>266747</v>
      </c>
      <c r="Q666" s="76"/>
      <c r="R666" s="76"/>
      <c r="S666" s="74">
        <v>2</v>
      </c>
      <c r="T666" s="77">
        <v>533494</v>
      </c>
    </row>
    <row r="667" spans="2:20" ht="30" hidden="1" customHeight="1" x14ac:dyDescent="0.35">
      <c r="B667" s="75">
        <v>124</v>
      </c>
      <c r="C667" s="126" t="s">
        <v>106</v>
      </c>
      <c r="D667" s="75" t="s">
        <v>114</v>
      </c>
      <c r="E667" s="75">
        <v>2026</v>
      </c>
      <c r="F667" s="71" t="str">
        <f t="shared" si="21"/>
        <v>1247. Cuidado Continuo por una vida con bienestar para la población con discapacidadComunitario2026</v>
      </c>
      <c r="G667" s="125" t="s">
        <v>243</v>
      </c>
      <c r="H667" s="125" t="s">
        <v>358</v>
      </c>
      <c r="I667" s="75" t="s">
        <v>61</v>
      </c>
      <c r="J667" s="71" t="s">
        <v>429</v>
      </c>
      <c r="K667" s="75" t="s">
        <v>384</v>
      </c>
      <c r="L667" s="75" t="s">
        <v>59</v>
      </c>
      <c r="M667" s="73" t="s">
        <v>425</v>
      </c>
      <c r="N667" s="12" t="s">
        <v>418</v>
      </c>
      <c r="O667" s="71" t="str">
        <f t="shared" si="22"/>
        <v>1247. Cuidado Continuo por una vida con bienestar para la población con discapacidadComunitario20263_PUENTE_ARANDA1_ENERO_2026</v>
      </c>
      <c r="P667" s="76">
        <v>851865</v>
      </c>
      <c r="Q667" s="76"/>
      <c r="R667" s="76"/>
      <c r="S667" s="74"/>
      <c r="T667" s="77">
        <v>0</v>
      </c>
    </row>
    <row r="668" spans="2:20" ht="30" hidden="1" customHeight="1" x14ac:dyDescent="0.35">
      <c r="B668" s="75">
        <v>125</v>
      </c>
      <c r="C668" s="126" t="s">
        <v>106</v>
      </c>
      <c r="D668" s="75" t="s">
        <v>114</v>
      </c>
      <c r="E668" s="75">
        <v>2026</v>
      </c>
      <c r="F668" s="71" t="str">
        <f t="shared" si="21"/>
        <v>1257. Cuidado Continuo por una vida con bienestar para la población con discapacidadComunitario2026</v>
      </c>
      <c r="G668" s="125" t="s">
        <v>244</v>
      </c>
      <c r="H668" s="125" t="s">
        <v>358</v>
      </c>
      <c r="I668" s="75" t="s">
        <v>61</v>
      </c>
      <c r="J668" s="71" t="s">
        <v>429</v>
      </c>
      <c r="K668" s="75" t="s">
        <v>353</v>
      </c>
      <c r="L668" s="75" t="s">
        <v>369</v>
      </c>
      <c r="M668" s="73" t="s">
        <v>425</v>
      </c>
      <c r="N668" s="12" t="s">
        <v>418</v>
      </c>
      <c r="O668" s="71" t="str">
        <f t="shared" si="22"/>
        <v>1257. Cuidado Continuo por una vida con bienestar para la población con discapacidadComunitario20263_PUENTE_ARANDA1_ENERO_2026</v>
      </c>
      <c r="P668" s="76">
        <v>12879544</v>
      </c>
      <c r="Q668" s="76"/>
      <c r="R668" s="76"/>
      <c r="S668" s="74"/>
      <c r="T668" s="77">
        <v>0</v>
      </c>
    </row>
    <row r="669" spans="2:20" ht="30" hidden="1" customHeight="1" x14ac:dyDescent="0.35">
      <c r="B669" s="75">
        <v>126</v>
      </c>
      <c r="C669" s="126" t="s">
        <v>107</v>
      </c>
      <c r="D669" s="75" t="s">
        <v>114</v>
      </c>
      <c r="E669" s="75">
        <v>2026</v>
      </c>
      <c r="F669" s="71" t="str">
        <f t="shared" si="21"/>
        <v>1268. Cuidado Continuo por una vida con bienestar para la ruralidad de BogotáComunitario2026</v>
      </c>
      <c r="G669" s="125" t="s">
        <v>245</v>
      </c>
      <c r="H669" s="125" t="s">
        <v>358</v>
      </c>
      <c r="I669" s="75" t="s">
        <v>61</v>
      </c>
      <c r="J669" s="71" t="s">
        <v>429</v>
      </c>
      <c r="K669" s="75" t="s">
        <v>371</v>
      </c>
      <c r="L669" s="75" t="s">
        <v>369</v>
      </c>
      <c r="M669" s="73" t="s">
        <v>425</v>
      </c>
      <c r="N669" s="12" t="s">
        <v>418</v>
      </c>
      <c r="O669" s="71" t="str">
        <f t="shared" si="22"/>
        <v>1268. Cuidado Continuo por una vida con bienestar para la ruralidad de BogotáComunitario20263_PUENTE_ARANDA1_ENERO_2026</v>
      </c>
      <c r="P669" s="76">
        <v>175674</v>
      </c>
      <c r="Q669" s="76"/>
      <c r="R669" s="76"/>
      <c r="S669" s="74"/>
      <c r="T669" s="77">
        <v>0</v>
      </c>
    </row>
    <row r="670" spans="2:20" ht="30" hidden="1" customHeight="1" x14ac:dyDescent="0.35">
      <c r="B670" s="75">
        <v>127</v>
      </c>
      <c r="C670" s="126" t="s">
        <v>107</v>
      </c>
      <c r="D670" s="75" t="s">
        <v>114</v>
      </c>
      <c r="E670" s="75">
        <v>2026</v>
      </c>
      <c r="F670" s="71" t="str">
        <f t="shared" si="21"/>
        <v>1278. Cuidado Continuo por una vida con bienestar para la ruralidad de BogotáComunitario2026</v>
      </c>
      <c r="G670" s="125" t="s">
        <v>246</v>
      </c>
      <c r="H670" s="125" t="s">
        <v>358</v>
      </c>
      <c r="I670" s="75" t="s">
        <v>61</v>
      </c>
      <c r="J670" s="71" t="s">
        <v>429</v>
      </c>
      <c r="K670" s="75" t="s">
        <v>371</v>
      </c>
      <c r="L670" s="75" t="s">
        <v>59</v>
      </c>
      <c r="M670" s="73" t="s">
        <v>425</v>
      </c>
      <c r="N670" s="12" t="s">
        <v>418</v>
      </c>
      <c r="O670" s="71" t="str">
        <f t="shared" si="22"/>
        <v>1278. Cuidado Continuo por una vida con bienestar para la ruralidad de BogotáComunitario20263_PUENTE_ARANDA1_ENERO_2026</v>
      </c>
      <c r="P670" s="76">
        <v>468320</v>
      </c>
      <c r="Q670" s="76"/>
      <c r="R670" s="76"/>
      <c r="S670" s="74"/>
      <c r="T670" s="77">
        <v>0</v>
      </c>
    </row>
    <row r="671" spans="2:20" ht="30" hidden="1" customHeight="1" x14ac:dyDescent="0.35">
      <c r="B671" s="75">
        <v>127</v>
      </c>
      <c r="C671" s="126" t="s">
        <v>107</v>
      </c>
      <c r="D671" s="75" t="s">
        <v>115</v>
      </c>
      <c r="E671" s="75">
        <v>2026</v>
      </c>
      <c r="F671" s="71" t="str">
        <f t="shared" si="21"/>
        <v>1278. Cuidado Continuo por una vida con bienestar para la ruralidad de BogotáEducativo 2026</v>
      </c>
      <c r="G671" s="125" t="s">
        <v>246</v>
      </c>
      <c r="H671" s="125" t="s">
        <v>358</v>
      </c>
      <c r="I671" s="75" t="s">
        <v>61</v>
      </c>
      <c r="J671" s="71" t="s">
        <v>429</v>
      </c>
      <c r="K671" s="75" t="s">
        <v>371</v>
      </c>
      <c r="L671" s="75" t="s">
        <v>59</v>
      </c>
      <c r="M671" s="73" t="s">
        <v>425</v>
      </c>
      <c r="N671" s="12" t="s">
        <v>418</v>
      </c>
      <c r="O671" s="71" t="str">
        <f t="shared" si="22"/>
        <v>1278. Cuidado Continuo por una vida con bienestar para la ruralidad de BogotáEducativo 20263_PUENTE_ARANDA1_ENERO_2026</v>
      </c>
      <c r="P671" s="76">
        <v>468320</v>
      </c>
      <c r="Q671" s="76"/>
      <c r="R671" s="76"/>
      <c r="S671" s="74"/>
      <c r="T671" s="77">
        <v>0</v>
      </c>
    </row>
    <row r="672" spans="2:20" ht="30" hidden="1" customHeight="1" x14ac:dyDescent="0.35">
      <c r="B672" s="75">
        <v>127</v>
      </c>
      <c r="C672" s="126" t="s">
        <v>107</v>
      </c>
      <c r="D672" s="75" t="s">
        <v>118</v>
      </c>
      <c r="E672" s="75">
        <v>2026</v>
      </c>
      <c r="F672" s="71" t="str">
        <f t="shared" si="21"/>
        <v>1278. Cuidado Continuo por una vida con bienestar para la ruralidad de BogotáInstitucional2026</v>
      </c>
      <c r="G672" s="125" t="s">
        <v>246</v>
      </c>
      <c r="H672" s="125" t="s">
        <v>358</v>
      </c>
      <c r="I672" s="75" t="s">
        <v>61</v>
      </c>
      <c r="J672" s="71" t="s">
        <v>429</v>
      </c>
      <c r="K672" s="75" t="s">
        <v>371</v>
      </c>
      <c r="L672" s="75" t="s">
        <v>59</v>
      </c>
      <c r="M672" s="73" t="s">
        <v>425</v>
      </c>
      <c r="N672" s="12" t="s">
        <v>418</v>
      </c>
      <c r="O672" s="71" t="str">
        <f t="shared" si="22"/>
        <v>1278. Cuidado Continuo por una vida con bienestar para la ruralidad de BogotáInstitucional20263_PUENTE_ARANDA1_ENERO_2026</v>
      </c>
      <c r="P672" s="76">
        <v>468320</v>
      </c>
      <c r="Q672" s="76"/>
      <c r="R672" s="76"/>
      <c r="S672" s="74"/>
      <c r="T672" s="77">
        <v>0</v>
      </c>
    </row>
    <row r="673" spans="2:20" ht="30" hidden="1" customHeight="1" x14ac:dyDescent="0.35">
      <c r="B673" s="75">
        <v>128</v>
      </c>
      <c r="C673" s="126" t="s">
        <v>107</v>
      </c>
      <c r="D673" s="75" t="s">
        <v>114</v>
      </c>
      <c r="E673" s="75">
        <v>2026</v>
      </c>
      <c r="F673" s="71" t="str">
        <f t="shared" si="21"/>
        <v>1288. Cuidado Continuo por una vida con bienestar para la ruralidad de BogotáComunitario2026</v>
      </c>
      <c r="G673" s="125" t="s">
        <v>247</v>
      </c>
      <c r="H673" s="125" t="s">
        <v>358</v>
      </c>
      <c r="I673" s="75" t="s">
        <v>61</v>
      </c>
      <c r="J673" s="71" t="s">
        <v>429</v>
      </c>
      <c r="K673" s="75" t="s">
        <v>371</v>
      </c>
      <c r="L673" s="75" t="s">
        <v>369</v>
      </c>
      <c r="M673" s="73" t="s">
        <v>425</v>
      </c>
      <c r="N673" s="12" t="s">
        <v>418</v>
      </c>
      <c r="O673" s="71" t="str">
        <f t="shared" si="22"/>
        <v>1288. Cuidado Continuo por una vida con bienestar para la ruralidad de BogotáComunitario20263_PUENTE_ARANDA1_ENERO_2026</v>
      </c>
      <c r="P673" s="76">
        <v>140539</v>
      </c>
      <c r="Q673" s="76"/>
      <c r="R673" s="76"/>
      <c r="S673" s="74"/>
      <c r="T673" s="77">
        <v>0</v>
      </c>
    </row>
    <row r="674" spans="2:20" ht="30" hidden="1" customHeight="1" x14ac:dyDescent="0.35">
      <c r="B674" s="75">
        <v>128</v>
      </c>
      <c r="C674" s="126" t="s">
        <v>107</v>
      </c>
      <c r="D674" s="75" t="s">
        <v>115</v>
      </c>
      <c r="E674" s="75">
        <v>2026</v>
      </c>
      <c r="F674" s="71" t="str">
        <f t="shared" si="21"/>
        <v>1288. Cuidado Continuo por una vida con bienestar para la ruralidad de BogotáEducativo 2026</v>
      </c>
      <c r="G674" s="125" t="s">
        <v>247</v>
      </c>
      <c r="H674" s="125" t="s">
        <v>358</v>
      </c>
      <c r="I674" s="75" t="s">
        <v>61</v>
      </c>
      <c r="J674" s="71" t="s">
        <v>429</v>
      </c>
      <c r="K674" s="75" t="s">
        <v>371</v>
      </c>
      <c r="L674" s="75" t="s">
        <v>369</v>
      </c>
      <c r="M674" s="73" t="s">
        <v>425</v>
      </c>
      <c r="N674" s="12" t="s">
        <v>418</v>
      </c>
      <c r="O674" s="71" t="str">
        <f t="shared" si="22"/>
        <v>1288. Cuidado Continuo por una vida con bienestar para la ruralidad de BogotáEducativo 20263_PUENTE_ARANDA1_ENERO_2026</v>
      </c>
      <c r="P674" s="76">
        <v>140539</v>
      </c>
      <c r="Q674" s="76"/>
      <c r="R674" s="76"/>
      <c r="S674" s="74"/>
      <c r="T674" s="77">
        <v>0</v>
      </c>
    </row>
    <row r="675" spans="2:20" ht="30" hidden="1" customHeight="1" x14ac:dyDescent="0.35">
      <c r="B675" s="75">
        <v>129</v>
      </c>
      <c r="C675" s="126" t="s">
        <v>107</v>
      </c>
      <c r="D675" s="75" t="s">
        <v>114</v>
      </c>
      <c r="E675" s="75">
        <v>2026</v>
      </c>
      <c r="F675" s="71" t="str">
        <f t="shared" si="21"/>
        <v>1298. Cuidado Continuo por una vida con bienestar para la ruralidad de BogotáComunitario2026</v>
      </c>
      <c r="G675" s="125" t="s">
        <v>248</v>
      </c>
      <c r="H675" s="125" t="s">
        <v>358</v>
      </c>
      <c r="I675" s="75" t="s">
        <v>61</v>
      </c>
      <c r="J675" s="71" t="s">
        <v>429</v>
      </c>
      <c r="K675" s="75" t="s">
        <v>371</v>
      </c>
      <c r="L675" s="75" t="s">
        <v>59</v>
      </c>
      <c r="M675" s="73" t="s">
        <v>425</v>
      </c>
      <c r="N675" s="12" t="s">
        <v>418</v>
      </c>
      <c r="O675" s="71" t="str">
        <f t="shared" si="22"/>
        <v>1298. Cuidado Continuo por una vida con bienestar para la ruralidad de BogotáComunitario20263_PUENTE_ARANDA1_ENERO_2026</v>
      </c>
      <c r="P675" s="76">
        <v>175674</v>
      </c>
      <c r="Q675" s="76"/>
      <c r="R675" s="76"/>
      <c r="S675" s="74"/>
      <c r="T675" s="77">
        <v>0</v>
      </c>
    </row>
    <row r="676" spans="2:20" ht="30" hidden="1" customHeight="1" x14ac:dyDescent="0.35">
      <c r="B676" s="75">
        <v>130</v>
      </c>
      <c r="C676" s="126" t="s">
        <v>107</v>
      </c>
      <c r="D676" s="75" t="s">
        <v>114</v>
      </c>
      <c r="E676" s="75">
        <v>2026</v>
      </c>
      <c r="F676" s="71" t="str">
        <f t="shared" si="21"/>
        <v>1308. Cuidado Continuo por una vida con bienestar para la ruralidad de BogotáComunitario2026</v>
      </c>
      <c r="G676" s="125" t="s">
        <v>249</v>
      </c>
      <c r="H676" s="125" t="s">
        <v>358</v>
      </c>
      <c r="I676" s="75" t="s">
        <v>61</v>
      </c>
      <c r="J676" s="71" t="s">
        <v>429</v>
      </c>
      <c r="K676" s="75" t="s">
        <v>371</v>
      </c>
      <c r="L676" s="75" t="s">
        <v>369</v>
      </c>
      <c r="M676" s="73" t="s">
        <v>425</v>
      </c>
      <c r="N676" s="12" t="s">
        <v>418</v>
      </c>
      <c r="O676" s="71" t="str">
        <f t="shared" si="22"/>
        <v>1308. Cuidado Continuo por una vida con bienestar para la ruralidad de BogotáComunitario20263_PUENTE_ARANDA1_ENERO_2026</v>
      </c>
      <c r="P676" s="76">
        <v>140539</v>
      </c>
      <c r="Q676" s="76"/>
      <c r="R676" s="76"/>
      <c r="S676" s="74"/>
      <c r="T676" s="77">
        <v>0</v>
      </c>
    </row>
    <row r="677" spans="2:20" ht="30" hidden="1" customHeight="1" x14ac:dyDescent="0.35">
      <c r="B677" s="75">
        <v>131</v>
      </c>
      <c r="C677" s="126" t="s">
        <v>107</v>
      </c>
      <c r="D677" s="75" t="s">
        <v>119</v>
      </c>
      <c r="E677" s="75">
        <v>2026</v>
      </c>
      <c r="F677" s="71" t="str">
        <f t="shared" si="21"/>
        <v>1318. Cuidado Continuo por una vida con bienestar para la ruralidad de BogotáLaboral2026</v>
      </c>
      <c r="G677" s="125" t="s">
        <v>250</v>
      </c>
      <c r="H677" s="125" t="s">
        <v>359</v>
      </c>
      <c r="I677" s="75" t="s">
        <v>61</v>
      </c>
      <c r="J677" s="71" t="s">
        <v>429</v>
      </c>
      <c r="K677" s="75" t="s">
        <v>376</v>
      </c>
      <c r="L677" s="75" t="s">
        <v>59</v>
      </c>
      <c r="M677" s="73" t="s">
        <v>425</v>
      </c>
      <c r="N677" s="12" t="s">
        <v>418</v>
      </c>
      <c r="O677" s="71" t="str">
        <f t="shared" si="22"/>
        <v>1318. Cuidado Continuo por una vida con bienestar para la ruralidad de BogotáLaboral20263_PUENTE_ARANDA1_ENERO_2026</v>
      </c>
      <c r="P677" s="76">
        <v>940787</v>
      </c>
      <c r="Q677" s="76"/>
      <c r="R677" s="76"/>
      <c r="S677" s="74"/>
      <c r="T677" s="77">
        <v>0</v>
      </c>
    </row>
    <row r="678" spans="2:20" ht="30" hidden="1" customHeight="1" x14ac:dyDescent="0.35">
      <c r="B678" s="75">
        <v>132</v>
      </c>
      <c r="C678" s="126" t="s">
        <v>107</v>
      </c>
      <c r="D678" s="75" t="s">
        <v>119</v>
      </c>
      <c r="E678" s="75">
        <v>2026</v>
      </c>
      <c r="F678" s="71" t="str">
        <f t="shared" si="21"/>
        <v>1328. Cuidado Continuo por una vida con bienestar para la ruralidad de BogotáLaboral2026</v>
      </c>
      <c r="G678" s="125" t="s">
        <v>251</v>
      </c>
      <c r="H678" s="125" t="s">
        <v>359</v>
      </c>
      <c r="I678" s="75" t="s">
        <v>61</v>
      </c>
      <c r="J678" s="71" t="s">
        <v>429</v>
      </c>
      <c r="K678" s="75" t="s">
        <v>385</v>
      </c>
      <c r="L678" s="75" t="s">
        <v>369</v>
      </c>
      <c r="M678" s="73" t="s">
        <v>425</v>
      </c>
      <c r="N678" s="12" t="s">
        <v>418</v>
      </c>
      <c r="O678" s="71" t="str">
        <f t="shared" si="22"/>
        <v>1328. Cuidado Continuo por una vida con bienestar para la ruralidad de BogotáLaboral20263_PUENTE_ARANDA1_ENERO_2026</v>
      </c>
      <c r="P678" s="76">
        <v>250875</v>
      </c>
      <c r="Q678" s="76"/>
      <c r="R678" s="76"/>
      <c r="S678" s="74"/>
      <c r="T678" s="77">
        <v>0</v>
      </c>
    </row>
    <row r="679" spans="2:20" ht="30" hidden="1" customHeight="1" x14ac:dyDescent="0.35">
      <c r="B679" s="75">
        <v>133</v>
      </c>
      <c r="C679" s="126" t="s">
        <v>107</v>
      </c>
      <c r="D679" s="75" t="s">
        <v>119</v>
      </c>
      <c r="E679" s="75">
        <v>2026</v>
      </c>
      <c r="F679" s="71" t="str">
        <f t="shared" si="21"/>
        <v>1338. Cuidado Continuo por una vida con bienestar para la ruralidad de BogotáLaboral2026</v>
      </c>
      <c r="G679" s="125" t="s">
        <v>252</v>
      </c>
      <c r="H679" s="125" t="s">
        <v>359</v>
      </c>
      <c r="I679" s="75" t="s">
        <v>61</v>
      </c>
      <c r="J679" s="71" t="s">
        <v>429</v>
      </c>
      <c r="K679" s="75" t="s">
        <v>385</v>
      </c>
      <c r="L679" s="75" t="s">
        <v>369</v>
      </c>
      <c r="M679" s="73" t="s">
        <v>425</v>
      </c>
      <c r="N679" s="12" t="s">
        <v>418</v>
      </c>
      <c r="O679" s="71" t="str">
        <f t="shared" si="22"/>
        <v>1338. Cuidado Continuo por una vida con bienestar para la ruralidad de BogotáLaboral20263_PUENTE_ARANDA1_ENERO_2026</v>
      </c>
      <c r="P679" s="76">
        <v>183687</v>
      </c>
      <c r="Q679" s="76"/>
      <c r="R679" s="76"/>
      <c r="S679" s="74"/>
      <c r="T679" s="77">
        <v>0</v>
      </c>
    </row>
    <row r="680" spans="2:20" ht="30" hidden="1" customHeight="1" x14ac:dyDescent="0.35">
      <c r="B680" s="75">
        <v>134</v>
      </c>
      <c r="C680" s="126" t="s">
        <v>107</v>
      </c>
      <c r="D680" s="75" t="s">
        <v>119</v>
      </c>
      <c r="E680" s="75">
        <v>2026</v>
      </c>
      <c r="F680" s="71" t="str">
        <f t="shared" si="21"/>
        <v>1348. Cuidado Continuo por una vida con bienestar para la ruralidad de BogotáLaboral2026</v>
      </c>
      <c r="G680" s="125" t="s">
        <v>253</v>
      </c>
      <c r="H680" s="125" t="s">
        <v>359</v>
      </c>
      <c r="I680" s="75" t="s">
        <v>61</v>
      </c>
      <c r="J680" s="71" t="s">
        <v>429</v>
      </c>
      <c r="K680" s="75" t="s">
        <v>375</v>
      </c>
      <c r="L680" s="75" t="s">
        <v>369</v>
      </c>
      <c r="M680" s="73" t="s">
        <v>425</v>
      </c>
      <c r="N680" s="12" t="s">
        <v>418</v>
      </c>
      <c r="O680" s="71" t="str">
        <f t="shared" si="22"/>
        <v>1348. Cuidado Continuo por una vida con bienestar para la ruralidad de BogotáLaboral20263_PUENTE_ARANDA1_ENERO_2026</v>
      </c>
      <c r="P680" s="76">
        <v>110336</v>
      </c>
      <c r="Q680" s="76"/>
      <c r="R680" s="76"/>
      <c r="S680" s="74"/>
      <c r="T680" s="77">
        <v>0</v>
      </c>
    </row>
    <row r="681" spans="2:20" ht="30" hidden="1" customHeight="1" x14ac:dyDescent="0.35">
      <c r="B681" s="75">
        <v>135</v>
      </c>
      <c r="C681" s="126" t="s">
        <v>107</v>
      </c>
      <c r="D681" s="75" t="s">
        <v>119</v>
      </c>
      <c r="E681" s="75">
        <v>2026</v>
      </c>
      <c r="F681" s="71" t="str">
        <f t="shared" si="21"/>
        <v>1358. Cuidado Continuo por una vida con bienestar para la ruralidad de BogotáLaboral2026</v>
      </c>
      <c r="G681" s="125" t="s">
        <v>254</v>
      </c>
      <c r="H681" s="125" t="s">
        <v>359</v>
      </c>
      <c r="I681" s="75" t="s">
        <v>61</v>
      </c>
      <c r="J681" s="71" t="s">
        <v>429</v>
      </c>
      <c r="K681" s="75" t="s">
        <v>375</v>
      </c>
      <c r="L681" s="75" t="s">
        <v>59</v>
      </c>
      <c r="M681" s="73" t="s">
        <v>425</v>
      </c>
      <c r="N681" s="12" t="s">
        <v>418</v>
      </c>
      <c r="O681" s="71" t="str">
        <f t="shared" si="22"/>
        <v>1358. Cuidado Continuo por una vida con bienestar para la ruralidad de BogotáLaboral20263_PUENTE_ARANDA1_ENERO_2026</v>
      </c>
      <c r="P681" s="76">
        <v>137922</v>
      </c>
      <c r="Q681" s="76"/>
      <c r="R681" s="76"/>
      <c r="S681" s="74"/>
      <c r="T681" s="77">
        <v>0</v>
      </c>
    </row>
    <row r="682" spans="2:20" ht="30" hidden="1" customHeight="1" x14ac:dyDescent="0.35">
      <c r="B682" s="75">
        <v>86</v>
      </c>
      <c r="C682" s="126" t="s">
        <v>108</v>
      </c>
      <c r="D682" s="75" t="s">
        <v>116</v>
      </c>
      <c r="E682" s="75">
        <v>2026</v>
      </c>
      <c r="F682" s="71" t="str">
        <f t="shared" si="21"/>
        <v>869. Gestión de Programas Estrategias y Planes para el BienestarGestión Integral Estrategias y Programas2026</v>
      </c>
      <c r="G682" s="125" t="s">
        <v>205</v>
      </c>
      <c r="H682" s="125" t="s">
        <v>361</v>
      </c>
      <c r="I682" s="75" t="s">
        <v>61</v>
      </c>
      <c r="J682" s="71" t="s">
        <v>429</v>
      </c>
      <c r="K682" s="75" t="s">
        <v>384</v>
      </c>
      <c r="L682" s="75" t="s">
        <v>354</v>
      </c>
      <c r="M682" s="73" t="s">
        <v>425</v>
      </c>
      <c r="N682" s="12" t="s">
        <v>418</v>
      </c>
      <c r="O682" s="71" t="str">
        <f t="shared" si="22"/>
        <v>869. Gestión de Programas Estrategias y Planes para el BienestarGestión Integral Estrategias y Programas20263_PUENTE_ARANDA1_ENERO_2026</v>
      </c>
      <c r="P682" s="76">
        <v>73474880</v>
      </c>
      <c r="Q682" s="76"/>
      <c r="R682" s="76"/>
      <c r="S682" s="74"/>
      <c r="T682" s="77">
        <v>0</v>
      </c>
    </row>
    <row r="683" spans="2:20" ht="30" hidden="1" customHeight="1" x14ac:dyDescent="0.35">
      <c r="B683" s="75">
        <v>136</v>
      </c>
      <c r="C683" s="126" t="s">
        <v>108</v>
      </c>
      <c r="D683" s="75" t="s">
        <v>116</v>
      </c>
      <c r="E683" s="75">
        <v>2026</v>
      </c>
      <c r="F683" s="71" t="str">
        <f t="shared" si="21"/>
        <v>1369. Gestión de Programas Estrategias y Planes para el BienestarGestión Integral Estrategias y Programas2026</v>
      </c>
      <c r="G683" s="125" t="s">
        <v>255</v>
      </c>
      <c r="H683" s="125" t="s">
        <v>362</v>
      </c>
      <c r="I683" s="75" t="s">
        <v>60</v>
      </c>
      <c r="J683" s="71" t="s">
        <v>429</v>
      </c>
      <c r="K683" s="75" t="s">
        <v>353</v>
      </c>
      <c r="L683" s="75" t="s">
        <v>354</v>
      </c>
      <c r="M683" s="73" t="s">
        <v>425</v>
      </c>
      <c r="N683" s="12" t="s">
        <v>418</v>
      </c>
      <c r="O683" s="71" t="str">
        <f t="shared" si="22"/>
        <v>1369. Gestión de Programas Estrategias y Planes para el BienestarGestión Integral Estrategias y Programas20263_PUENTE_ARANDA1_ENERO_2026</v>
      </c>
      <c r="P683" s="76">
        <v>5621568</v>
      </c>
      <c r="Q683" s="76"/>
      <c r="R683" s="76"/>
      <c r="S683" s="74"/>
      <c r="T683" s="77">
        <v>0</v>
      </c>
    </row>
    <row r="684" spans="2:20" ht="30" hidden="1" customHeight="1" x14ac:dyDescent="0.35">
      <c r="B684" s="75">
        <v>137</v>
      </c>
      <c r="C684" s="126" t="s">
        <v>108</v>
      </c>
      <c r="D684" s="75" t="s">
        <v>116</v>
      </c>
      <c r="E684" s="75">
        <v>2026</v>
      </c>
      <c r="F684" s="71" t="str">
        <f t="shared" si="21"/>
        <v>1379. Gestión de Programas Estrategias y Planes para el BienestarGestión Integral Estrategias y Programas2026</v>
      </c>
      <c r="G684" s="125" t="s">
        <v>256</v>
      </c>
      <c r="H684" s="125" t="s">
        <v>362</v>
      </c>
      <c r="I684" s="75" t="s">
        <v>60</v>
      </c>
      <c r="J684" s="71" t="s">
        <v>429</v>
      </c>
      <c r="K684" s="75" t="s">
        <v>353</v>
      </c>
      <c r="L684" s="75" t="s">
        <v>354</v>
      </c>
      <c r="M684" s="73" t="s">
        <v>425</v>
      </c>
      <c r="N684" s="12" t="s">
        <v>418</v>
      </c>
      <c r="O684" s="71" t="str">
        <f t="shared" si="22"/>
        <v>1379. Gestión de Programas Estrategias y Planes para el BienestarGestión Integral Estrategias y Programas20263_PUENTE_ARANDA1_ENERO_2026</v>
      </c>
      <c r="P684" s="76">
        <v>3994272</v>
      </c>
      <c r="Q684" s="76"/>
      <c r="R684" s="76"/>
      <c r="S684" s="74"/>
      <c r="T684" s="77">
        <v>0</v>
      </c>
    </row>
    <row r="685" spans="2:20" ht="30" hidden="1" customHeight="1" x14ac:dyDescent="0.35">
      <c r="B685" s="75">
        <v>138</v>
      </c>
      <c r="C685" s="126" t="s">
        <v>108</v>
      </c>
      <c r="D685" s="75" t="s">
        <v>116</v>
      </c>
      <c r="E685" s="75">
        <v>2026</v>
      </c>
      <c r="F685" s="71" t="str">
        <f t="shared" si="21"/>
        <v>1389. Gestión de Programas Estrategias y Planes para el BienestarGestión Integral Estrategias y Programas2026</v>
      </c>
      <c r="G685" s="125" t="s">
        <v>257</v>
      </c>
      <c r="H685" s="125" t="s">
        <v>362</v>
      </c>
      <c r="I685" s="75" t="s">
        <v>60</v>
      </c>
      <c r="J685" s="71" t="s">
        <v>429</v>
      </c>
      <c r="K685" s="75" t="s">
        <v>353</v>
      </c>
      <c r="L685" s="75" t="s">
        <v>354</v>
      </c>
      <c r="M685" s="73" t="s">
        <v>425</v>
      </c>
      <c r="N685" s="12" t="s">
        <v>418</v>
      </c>
      <c r="O685" s="71" t="str">
        <f t="shared" si="22"/>
        <v>1389. Gestión de Programas Estrategias y Planes para el BienestarGestión Integral Estrategias y Programas20263_PUENTE_ARANDA1_ENERO_2026</v>
      </c>
      <c r="P685" s="76">
        <v>12969056</v>
      </c>
      <c r="Q685" s="76"/>
      <c r="R685" s="76"/>
      <c r="S685" s="74"/>
      <c r="T685" s="77">
        <v>0</v>
      </c>
    </row>
    <row r="686" spans="2:20" ht="30" hidden="1" customHeight="1" x14ac:dyDescent="0.35">
      <c r="B686" s="75">
        <v>139</v>
      </c>
      <c r="C686" s="126" t="s">
        <v>108</v>
      </c>
      <c r="D686" s="75" t="s">
        <v>116</v>
      </c>
      <c r="E686" s="75">
        <v>2026</v>
      </c>
      <c r="F686" s="71" t="str">
        <f t="shared" si="21"/>
        <v>1399. Gestión de Programas Estrategias y Planes para el BienestarGestión Integral Estrategias y Programas2026</v>
      </c>
      <c r="G686" s="125" t="s">
        <v>258</v>
      </c>
      <c r="H686" s="125" t="s">
        <v>362</v>
      </c>
      <c r="I686" s="75" t="s">
        <v>60</v>
      </c>
      <c r="J686" s="71" t="s">
        <v>429</v>
      </c>
      <c r="K686" s="75" t="s">
        <v>353</v>
      </c>
      <c r="L686" s="75" t="s">
        <v>354</v>
      </c>
      <c r="M686" s="73" t="s">
        <v>425</v>
      </c>
      <c r="N686" s="12" t="s">
        <v>418</v>
      </c>
      <c r="O686" s="71" t="str">
        <f t="shared" si="22"/>
        <v>1399. Gestión de Programas Estrategias y Planes para el BienestarGestión Integral Estrategias y Programas20263_PUENTE_ARANDA1_ENERO_2026</v>
      </c>
      <c r="P686" s="76">
        <v>3994272</v>
      </c>
      <c r="Q686" s="76"/>
      <c r="R686" s="76"/>
      <c r="S686" s="74"/>
      <c r="T686" s="77">
        <v>0</v>
      </c>
    </row>
    <row r="687" spans="2:20" ht="30" hidden="1" customHeight="1" x14ac:dyDescent="0.35">
      <c r="B687" s="75">
        <v>140</v>
      </c>
      <c r="C687" s="126" t="s">
        <v>108</v>
      </c>
      <c r="D687" s="75" t="s">
        <v>116</v>
      </c>
      <c r="E687" s="75">
        <v>2026</v>
      </c>
      <c r="F687" s="71" t="str">
        <f t="shared" si="21"/>
        <v>1409. Gestión de Programas Estrategias y Planes para el BienestarGestión Integral Estrategias y Programas2026</v>
      </c>
      <c r="G687" s="125" t="s">
        <v>259</v>
      </c>
      <c r="H687" s="125" t="s">
        <v>362</v>
      </c>
      <c r="I687" s="75" t="s">
        <v>60</v>
      </c>
      <c r="J687" s="71" t="s">
        <v>429</v>
      </c>
      <c r="K687" s="75" t="s">
        <v>353</v>
      </c>
      <c r="L687" s="75" t="s">
        <v>354</v>
      </c>
      <c r="M687" s="73" t="s">
        <v>425</v>
      </c>
      <c r="N687" s="12" t="s">
        <v>418</v>
      </c>
      <c r="O687" s="71" t="str">
        <f t="shared" si="22"/>
        <v>1409. Gestión de Programas Estrategias y Planes para el BienestarGestión Integral Estrategias y Programas20263_PUENTE_ARANDA1_ENERO_2026</v>
      </c>
      <c r="P687" s="76">
        <v>5621568</v>
      </c>
      <c r="Q687" s="76"/>
      <c r="R687" s="76"/>
      <c r="S687" s="74"/>
      <c r="T687" s="77">
        <v>0</v>
      </c>
    </row>
    <row r="688" spans="2:20" ht="30" hidden="1" customHeight="1" x14ac:dyDescent="0.35">
      <c r="B688" s="75">
        <v>141</v>
      </c>
      <c r="C688" s="126" t="s">
        <v>108</v>
      </c>
      <c r="D688" s="75" t="s">
        <v>116</v>
      </c>
      <c r="E688" s="75">
        <v>2026</v>
      </c>
      <c r="F688" s="71" t="str">
        <f t="shared" si="21"/>
        <v>1419. Gestión de Programas Estrategias y Planes para el BienestarGestión Integral Estrategias y Programas2026</v>
      </c>
      <c r="G688" s="125" t="s">
        <v>47</v>
      </c>
      <c r="H688" s="125" t="s">
        <v>362</v>
      </c>
      <c r="I688" s="75" t="s">
        <v>60</v>
      </c>
      <c r="J688" s="71" t="s">
        <v>429</v>
      </c>
      <c r="K688" s="75" t="s">
        <v>353</v>
      </c>
      <c r="L688" s="75" t="s">
        <v>354</v>
      </c>
      <c r="M688" s="73" t="s">
        <v>425</v>
      </c>
      <c r="N688" s="12" t="s">
        <v>418</v>
      </c>
      <c r="O688" s="71" t="str">
        <f t="shared" si="22"/>
        <v>1419. Gestión de Programas Estrategias y Planes para el BienestarGestión Integral Estrategias y Programas20263_PUENTE_ARANDA1_ENERO_2026</v>
      </c>
      <c r="P688" s="76">
        <v>3994272</v>
      </c>
      <c r="Q688" s="76"/>
      <c r="R688" s="76"/>
      <c r="S688" s="74"/>
      <c r="T688" s="77">
        <v>0</v>
      </c>
    </row>
    <row r="689" spans="2:20" ht="30" hidden="1" customHeight="1" x14ac:dyDescent="0.35">
      <c r="B689" s="75">
        <v>142</v>
      </c>
      <c r="C689" s="126" t="s">
        <v>108</v>
      </c>
      <c r="D689" s="75" t="s">
        <v>116</v>
      </c>
      <c r="E689" s="75">
        <v>2026</v>
      </c>
      <c r="F689" s="71" t="str">
        <f t="shared" si="21"/>
        <v>1429. Gestión de Programas Estrategias y Planes para el BienestarGestión Integral Estrategias y Programas2026</v>
      </c>
      <c r="G689" s="125" t="s">
        <v>77</v>
      </c>
      <c r="H689" s="125" t="s">
        <v>362</v>
      </c>
      <c r="I689" s="75" t="s">
        <v>60</v>
      </c>
      <c r="J689" s="71" t="s">
        <v>429</v>
      </c>
      <c r="K689" s="75" t="s">
        <v>353</v>
      </c>
      <c r="L689" s="75" t="s">
        <v>369</v>
      </c>
      <c r="M689" s="73" t="s">
        <v>425</v>
      </c>
      <c r="N689" s="12" t="s">
        <v>418</v>
      </c>
      <c r="O689" s="71" t="str">
        <f t="shared" si="22"/>
        <v>1429. Gestión de Programas Estrategias y Planes para el BienestarGestión Integral Estrategias y Programas20263_PUENTE_ARANDA1_ENERO_2026</v>
      </c>
      <c r="P689" s="76">
        <v>3994272</v>
      </c>
      <c r="Q689" s="76"/>
      <c r="R689" s="76"/>
      <c r="S689" s="74"/>
      <c r="T689" s="77">
        <v>0</v>
      </c>
    </row>
    <row r="690" spans="2:20" ht="30" hidden="1" customHeight="1" x14ac:dyDescent="0.35">
      <c r="B690" s="75">
        <v>143</v>
      </c>
      <c r="C690" s="126" t="s">
        <v>108</v>
      </c>
      <c r="D690" s="75" t="s">
        <v>116</v>
      </c>
      <c r="E690" s="75">
        <v>2026</v>
      </c>
      <c r="F690" s="71" t="str">
        <f t="shared" si="21"/>
        <v>1439. Gestión de Programas Estrategias y Planes para el BienestarGestión Integral Estrategias y Programas2026</v>
      </c>
      <c r="G690" s="125" t="s">
        <v>260</v>
      </c>
      <c r="H690" s="125" t="s">
        <v>363</v>
      </c>
      <c r="I690" s="75" t="s">
        <v>60</v>
      </c>
      <c r="J690" s="71" t="s">
        <v>429</v>
      </c>
      <c r="K690" s="75" t="s">
        <v>353</v>
      </c>
      <c r="L690" s="75" t="s">
        <v>354</v>
      </c>
      <c r="M690" s="73" t="s">
        <v>425</v>
      </c>
      <c r="N690" s="12" t="s">
        <v>418</v>
      </c>
      <c r="O690" s="71" t="str">
        <f t="shared" si="22"/>
        <v>1439. Gestión de Programas Estrategias y Planes para el BienestarGestión Integral Estrategias y Programas20263_PUENTE_ARANDA1_ENERO_2026</v>
      </c>
      <c r="P690" s="76">
        <v>7508288</v>
      </c>
      <c r="Q690" s="76"/>
      <c r="R690" s="76"/>
      <c r="S690" s="74"/>
      <c r="T690" s="77">
        <v>0</v>
      </c>
    </row>
    <row r="691" spans="2:20" ht="30" hidden="1" customHeight="1" x14ac:dyDescent="0.35">
      <c r="B691" s="75">
        <v>144</v>
      </c>
      <c r="C691" s="126" t="s">
        <v>108</v>
      </c>
      <c r="D691" s="75" t="s">
        <v>116</v>
      </c>
      <c r="E691" s="75">
        <v>2026</v>
      </c>
      <c r="F691" s="71" t="str">
        <f t="shared" si="21"/>
        <v>1449. Gestión de Programas Estrategias y Planes para el BienestarGestión Integral Estrategias y Programas2026</v>
      </c>
      <c r="G691" s="125" t="s">
        <v>261</v>
      </c>
      <c r="H691" s="125" t="s">
        <v>363</v>
      </c>
      <c r="I691" s="75" t="s">
        <v>60</v>
      </c>
      <c r="J691" s="71" t="s">
        <v>429</v>
      </c>
      <c r="K691" s="75" t="s">
        <v>353</v>
      </c>
      <c r="L691" s="75" t="s">
        <v>354</v>
      </c>
      <c r="M691" s="73" t="s">
        <v>425</v>
      </c>
      <c r="N691" s="12" t="s">
        <v>418</v>
      </c>
      <c r="O691" s="71" t="str">
        <f t="shared" si="22"/>
        <v>1449. Gestión de Programas Estrategias y Planes para el BienestarGestión Integral Estrategias y Programas20263_PUENTE_ARANDA1_ENERO_2026</v>
      </c>
      <c r="P691" s="76">
        <v>7508288</v>
      </c>
      <c r="Q691" s="76"/>
      <c r="R691" s="76"/>
      <c r="S691" s="74"/>
      <c r="T691" s="77">
        <v>0</v>
      </c>
    </row>
    <row r="692" spans="2:20" ht="30" hidden="1" customHeight="1" x14ac:dyDescent="0.35">
      <c r="B692" s="75">
        <v>145</v>
      </c>
      <c r="C692" s="126" t="s">
        <v>108</v>
      </c>
      <c r="D692" s="75" t="s">
        <v>116</v>
      </c>
      <c r="E692" s="75">
        <v>2026</v>
      </c>
      <c r="F692" s="71" t="str">
        <f t="shared" si="21"/>
        <v>1459. Gestión de Programas Estrategias y Planes para el BienestarGestión Integral Estrategias y Programas2026</v>
      </c>
      <c r="G692" s="125" t="s">
        <v>262</v>
      </c>
      <c r="H692" s="125" t="s">
        <v>363</v>
      </c>
      <c r="I692" s="75" t="s">
        <v>60</v>
      </c>
      <c r="J692" s="71" t="s">
        <v>429</v>
      </c>
      <c r="K692" s="75" t="s">
        <v>353</v>
      </c>
      <c r="L692" s="75" t="s">
        <v>354</v>
      </c>
      <c r="M692" s="73" t="s">
        <v>425</v>
      </c>
      <c r="N692" s="12" t="s">
        <v>418</v>
      </c>
      <c r="O692" s="71" t="str">
        <f t="shared" si="22"/>
        <v>1459. Gestión de Programas Estrategias y Planes para el BienestarGestión Integral Estrategias y Programas20263_PUENTE_ARANDA1_ENERO_2026</v>
      </c>
      <c r="P692" s="76">
        <v>5299968</v>
      </c>
      <c r="Q692" s="76"/>
      <c r="R692" s="76"/>
      <c r="S692" s="74"/>
      <c r="T692" s="77">
        <v>0</v>
      </c>
    </row>
    <row r="693" spans="2:20" ht="30" hidden="1" customHeight="1" x14ac:dyDescent="0.35">
      <c r="B693" s="75">
        <v>146</v>
      </c>
      <c r="C693" s="126" t="s">
        <v>108</v>
      </c>
      <c r="D693" s="75" t="s">
        <v>116</v>
      </c>
      <c r="E693" s="75">
        <v>2026</v>
      </c>
      <c r="F693" s="71" t="str">
        <f t="shared" si="21"/>
        <v>1469. Gestión de Programas Estrategias y Planes para el BienestarGestión Integral Estrategias y Programas2026</v>
      </c>
      <c r="G693" s="125" t="s">
        <v>263</v>
      </c>
      <c r="H693" s="125" t="s">
        <v>363</v>
      </c>
      <c r="I693" s="75" t="s">
        <v>60</v>
      </c>
      <c r="J693" s="71" t="s">
        <v>429</v>
      </c>
      <c r="K693" s="75" t="s">
        <v>371</v>
      </c>
      <c r="L693" s="75" t="s">
        <v>369</v>
      </c>
      <c r="M693" s="73" t="s">
        <v>425</v>
      </c>
      <c r="N693" s="12" t="s">
        <v>418</v>
      </c>
      <c r="O693" s="71" t="str">
        <f t="shared" si="22"/>
        <v>1469. Gestión de Programas Estrategias y Planes para el BienestarGestión Integral Estrategias y Programas20263_PUENTE_ARANDA1_ENERO_2026</v>
      </c>
      <c r="P693" s="76">
        <v>122208</v>
      </c>
      <c r="Q693" s="76"/>
      <c r="R693" s="76"/>
      <c r="S693" s="74"/>
      <c r="T693" s="77">
        <v>0</v>
      </c>
    </row>
    <row r="694" spans="2:20" ht="30" hidden="1" customHeight="1" x14ac:dyDescent="0.35">
      <c r="B694" s="75">
        <v>147</v>
      </c>
      <c r="C694" s="126" t="s">
        <v>108</v>
      </c>
      <c r="D694" s="75" t="s">
        <v>116</v>
      </c>
      <c r="E694" s="75">
        <v>2026</v>
      </c>
      <c r="F694" s="71" t="str">
        <f t="shared" si="21"/>
        <v>1479. Gestión de Programas Estrategias y Planes para el BienestarGestión Integral Estrategias y Programas2026</v>
      </c>
      <c r="G694" s="125" t="s">
        <v>264</v>
      </c>
      <c r="H694" s="125" t="s">
        <v>363</v>
      </c>
      <c r="I694" s="75" t="s">
        <v>60</v>
      </c>
      <c r="J694" s="71" t="s">
        <v>429</v>
      </c>
      <c r="K694" s="75" t="s">
        <v>383</v>
      </c>
      <c r="L694" s="75" t="s">
        <v>369</v>
      </c>
      <c r="M694" s="73" t="s">
        <v>425</v>
      </c>
      <c r="N694" s="12" t="s">
        <v>418</v>
      </c>
      <c r="O694" s="71" t="str">
        <f t="shared" si="22"/>
        <v>1479. Gestión de Programas Estrategias y Planes para el BienestarGestión Integral Estrategias y Programas20263_PUENTE_ARANDA1_ENERO_2026</v>
      </c>
      <c r="P694" s="76">
        <v>30552</v>
      </c>
      <c r="Q694" s="76"/>
      <c r="R694" s="76"/>
      <c r="S694" s="74"/>
      <c r="T694" s="77">
        <v>0</v>
      </c>
    </row>
    <row r="695" spans="2:20" ht="30" hidden="1" customHeight="1" x14ac:dyDescent="0.35">
      <c r="B695" s="75">
        <v>148</v>
      </c>
      <c r="C695" s="126" t="s">
        <v>108</v>
      </c>
      <c r="D695" s="75" t="s">
        <v>116</v>
      </c>
      <c r="E695" s="75">
        <v>2026</v>
      </c>
      <c r="F695" s="71" t="str">
        <f t="shared" si="21"/>
        <v>1489. Gestión de Programas Estrategias y Planes para el BienestarGestión Integral Estrategias y Programas2026</v>
      </c>
      <c r="G695" s="125" t="s">
        <v>265</v>
      </c>
      <c r="H695" s="125" t="s">
        <v>363</v>
      </c>
      <c r="I695" s="75" t="s">
        <v>60</v>
      </c>
      <c r="J695" s="71" t="s">
        <v>429</v>
      </c>
      <c r="K695" s="75" t="s">
        <v>371</v>
      </c>
      <c r="L695" s="75" t="s">
        <v>369</v>
      </c>
      <c r="M695" s="73" t="s">
        <v>425</v>
      </c>
      <c r="N695" s="12" t="s">
        <v>418</v>
      </c>
      <c r="O695" s="71" t="str">
        <f t="shared" si="22"/>
        <v>1489. Gestión de Programas Estrategias y Planes para el BienestarGestión Integral Estrategias y Programas20263_PUENTE_ARANDA1_ENERO_2026</v>
      </c>
      <c r="P695" s="76">
        <v>122208</v>
      </c>
      <c r="Q695" s="76"/>
      <c r="R695" s="76"/>
      <c r="S695" s="74"/>
      <c r="T695" s="77">
        <v>0</v>
      </c>
    </row>
    <row r="696" spans="2:20" ht="30" hidden="1" customHeight="1" x14ac:dyDescent="0.35">
      <c r="B696" s="75">
        <v>149</v>
      </c>
      <c r="C696" s="126" t="s">
        <v>108</v>
      </c>
      <c r="D696" s="75" t="s">
        <v>116</v>
      </c>
      <c r="E696" s="75">
        <v>2026</v>
      </c>
      <c r="F696" s="71" t="str">
        <f t="shared" si="21"/>
        <v>1499. Gestión de Programas Estrategias y Planes para el BienestarGestión Integral Estrategias y Programas2026</v>
      </c>
      <c r="G696" s="125" t="s">
        <v>266</v>
      </c>
      <c r="H696" s="125" t="s">
        <v>363</v>
      </c>
      <c r="I696" s="75" t="s">
        <v>60</v>
      </c>
      <c r="J696" s="71" t="s">
        <v>429</v>
      </c>
      <c r="K696" s="75" t="s">
        <v>353</v>
      </c>
      <c r="L696" s="75" t="s">
        <v>354</v>
      </c>
      <c r="M696" s="73" t="s">
        <v>425</v>
      </c>
      <c r="N696" s="12" t="s">
        <v>418</v>
      </c>
      <c r="O696" s="71" t="str">
        <f t="shared" si="22"/>
        <v>1499. Gestión de Programas Estrategias y Planes para el BienestarGestión Integral Estrategias y Programas20263_PUENTE_ARANDA1_ENERO_2026</v>
      </c>
      <c r="P696" s="76">
        <v>3665168</v>
      </c>
      <c r="Q696" s="76"/>
      <c r="R696" s="76"/>
      <c r="S696" s="74"/>
      <c r="T696" s="77">
        <v>0</v>
      </c>
    </row>
    <row r="697" spans="2:20" ht="30" hidden="1" customHeight="1" x14ac:dyDescent="0.35">
      <c r="B697" s="75">
        <v>150</v>
      </c>
      <c r="C697" s="126" t="s">
        <v>108</v>
      </c>
      <c r="D697" s="75" t="s">
        <v>116</v>
      </c>
      <c r="E697" s="75">
        <v>2026</v>
      </c>
      <c r="F697" s="71" t="str">
        <f t="shared" si="21"/>
        <v>1509. Gestión de Programas Estrategias y Planes para el BienestarGestión Integral Estrategias y Programas2026</v>
      </c>
      <c r="G697" s="125" t="s">
        <v>267</v>
      </c>
      <c r="H697" s="125" t="s">
        <v>363</v>
      </c>
      <c r="I697" s="75" t="s">
        <v>60</v>
      </c>
      <c r="J697" s="71" t="s">
        <v>429</v>
      </c>
      <c r="K697" s="75" t="s">
        <v>353</v>
      </c>
      <c r="L697" s="75" t="s">
        <v>354</v>
      </c>
      <c r="M697" s="73" t="s">
        <v>425</v>
      </c>
      <c r="N697" s="12" t="s">
        <v>418</v>
      </c>
      <c r="O697" s="71" t="str">
        <f t="shared" si="22"/>
        <v>1509. Gestión de Programas Estrategias y Planes para el BienestarGestión Integral Estrategias y Programas20263_PUENTE_ARANDA1_ENERO_2026</v>
      </c>
      <c r="P697" s="76">
        <v>1057260</v>
      </c>
      <c r="Q697" s="76"/>
      <c r="R697" s="76"/>
      <c r="S697" s="74"/>
      <c r="T697" s="77">
        <v>0</v>
      </c>
    </row>
    <row r="698" spans="2:20" ht="30" hidden="1" customHeight="1" x14ac:dyDescent="0.35">
      <c r="B698" s="75">
        <v>151</v>
      </c>
      <c r="C698" s="126" t="s">
        <v>108</v>
      </c>
      <c r="D698" s="75" t="s">
        <v>116</v>
      </c>
      <c r="E698" s="75">
        <v>2026</v>
      </c>
      <c r="F698" s="71" t="str">
        <f t="shared" si="21"/>
        <v>1519. Gestión de Programas Estrategias y Planes para el BienestarGestión Integral Estrategias y Programas2026</v>
      </c>
      <c r="G698" s="125" t="s">
        <v>268</v>
      </c>
      <c r="H698" s="125" t="s">
        <v>363</v>
      </c>
      <c r="I698" s="75" t="s">
        <v>60</v>
      </c>
      <c r="J698" s="71" t="s">
        <v>429</v>
      </c>
      <c r="K698" s="75" t="s">
        <v>353</v>
      </c>
      <c r="L698" s="75" t="s">
        <v>354</v>
      </c>
      <c r="M698" s="73" t="s">
        <v>425</v>
      </c>
      <c r="N698" s="12" t="s">
        <v>418</v>
      </c>
      <c r="O698" s="71" t="str">
        <f t="shared" si="22"/>
        <v>1519. Gestión de Programas Estrategias y Planes para el BienestarGestión Integral Estrategias y Programas20263_PUENTE_ARANDA1_ENERO_2026</v>
      </c>
      <c r="P698" s="76">
        <v>1409680</v>
      </c>
      <c r="Q698" s="76"/>
      <c r="R698" s="76"/>
      <c r="S698" s="74"/>
      <c r="T698" s="77">
        <v>0</v>
      </c>
    </row>
    <row r="699" spans="2:20" ht="30" hidden="1" customHeight="1" x14ac:dyDescent="0.35">
      <c r="B699" s="75">
        <v>152</v>
      </c>
      <c r="C699" s="126" t="s">
        <v>108</v>
      </c>
      <c r="D699" s="75" t="s">
        <v>116</v>
      </c>
      <c r="E699" s="75">
        <v>2026</v>
      </c>
      <c r="F699" s="71" t="str">
        <f t="shared" si="21"/>
        <v>1529. Gestión de Programas Estrategias y Planes para el BienestarGestión Integral Estrategias y Programas2026</v>
      </c>
      <c r="G699" s="125" t="s">
        <v>269</v>
      </c>
      <c r="H699" s="125" t="s">
        <v>363</v>
      </c>
      <c r="I699" s="75" t="s">
        <v>60</v>
      </c>
      <c r="J699" s="71" t="s">
        <v>429</v>
      </c>
      <c r="K699" s="75" t="s">
        <v>353</v>
      </c>
      <c r="L699" s="75" t="s">
        <v>354</v>
      </c>
      <c r="M699" s="73" t="s">
        <v>425</v>
      </c>
      <c r="N699" s="12" t="s">
        <v>418</v>
      </c>
      <c r="O699" s="71" t="str">
        <f t="shared" si="22"/>
        <v>1529. Gestión de Programas Estrategias y Planes para el BienestarGestión Integral Estrategias y Programas20263_PUENTE_ARANDA1_ENERO_2026</v>
      </c>
      <c r="P699" s="76">
        <v>352420</v>
      </c>
      <c r="Q699" s="76"/>
      <c r="R699" s="76"/>
      <c r="S699" s="74"/>
      <c r="T699" s="77">
        <v>0</v>
      </c>
    </row>
    <row r="700" spans="2:20" ht="30" hidden="1" customHeight="1" x14ac:dyDescent="0.35">
      <c r="B700" s="75">
        <v>153</v>
      </c>
      <c r="C700" s="126" t="s">
        <v>108</v>
      </c>
      <c r="D700" s="75" t="s">
        <v>116</v>
      </c>
      <c r="E700" s="75">
        <v>2026</v>
      </c>
      <c r="F700" s="71" t="str">
        <f t="shared" si="21"/>
        <v>1539. Gestión de Programas Estrategias y Planes para el BienestarGestión Integral Estrategias y Programas2026</v>
      </c>
      <c r="G700" s="125" t="s">
        <v>270</v>
      </c>
      <c r="H700" s="125" t="s">
        <v>361</v>
      </c>
      <c r="I700" s="75" t="s">
        <v>60</v>
      </c>
      <c r="J700" s="71" t="s">
        <v>429</v>
      </c>
      <c r="K700" s="75" t="s">
        <v>353</v>
      </c>
      <c r="L700" s="75" t="s">
        <v>354</v>
      </c>
      <c r="M700" s="73" t="s">
        <v>425</v>
      </c>
      <c r="N700" s="12" t="s">
        <v>418</v>
      </c>
      <c r="O700" s="71" t="str">
        <f t="shared" si="22"/>
        <v>1539. Gestión de Programas Estrategias y Planes para el BienestarGestión Integral Estrategias y Programas20263_PUENTE_ARANDA1_ENERO_2026</v>
      </c>
      <c r="P700" s="76">
        <v>7347488</v>
      </c>
      <c r="Q700" s="76"/>
      <c r="R700" s="76"/>
      <c r="S700" s="74"/>
      <c r="T700" s="77">
        <v>0</v>
      </c>
    </row>
    <row r="701" spans="2:20" ht="30" hidden="1" customHeight="1" x14ac:dyDescent="0.35">
      <c r="B701" s="75">
        <v>154</v>
      </c>
      <c r="C701" s="126" t="s">
        <v>108</v>
      </c>
      <c r="D701" s="75" t="s">
        <v>116</v>
      </c>
      <c r="E701" s="75">
        <v>2026</v>
      </c>
      <c r="F701" s="71" t="str">
        <f t="shared" si="21"/>
        <v>1549. Gestión de Programas Estrategias y Planes para el BienestarGestión Integral Estrategias y Programas2026</v>
      </c>
      <c r="G701" s="125" t="s">
        <v>271</v>
      </c>
      <c r="H701" s="125" t="s">
        <v>361</v>
      </c>
      <c r="I701" s="75" t="s">
        <v>60</v>
      </c>
      <c r="J701" s="71" t="s">
        <v>429</v>
      </c>
      <c r="K701" s="75" t="s">
        <v>353</v>
      </c>
      <c r="L701" s="75" t="s">
        <v>354</v>
      </c>
      <c r="M701" s="73" t="s">
        <v>425</v>
      </c>
      <c r="N701" s="12" t="s">
        <v>418</v>
      </c>
      <c r="O701" s="71" t="str">
        <f t="shared" si="22"/>
        <v>1549. Gestión de Programas Estrategias y Planes para el BienestarGestión Integral Estrategias y Programas20263_PUENTE_ARANDA1_ENERO_2026</v>
      </c>
      <c r="P701" s="76">
        <v>7347488</v>
      </c>
      <c r="Q701" s="76"/>
      <c r="R701" s="76"/>
      <c r="S701" s="74"/>
      <c r="T701" s="77">
        <v>0</v>
      </c>
    </row>
    <row r="702" spans="2:20" ht="30" hidden="1" customHeight="1" x14ac:dyDescent="0.35">
      <c r="B702" s="75">
        <v>155</v>
      </c>
      <c r="C702" s="126" t="s">
        <v>108</v>
      </c>
      <c r="D702" s="75" t="s">
        <v>116</v>
      </c>
      <c r="E702" s="75">
        <v>2026</v>
      </c>
      <c r="F702" s="71" t="str">
        <f t="shared" si="21"/>
        <v>1559. Gestión de Programas Estrategias y Planes para el BienestarGestión Integral Estrategias y Programas2026</v>
      </c>
      <c r="G702" s="125" t="s">
        <v>272</v>
      </c>
      <c r="H702" s="125" t="s">
        <v>361</v>
      </c>
      <c r="I702" s="75" t="s">
        <v>60</v>
      </c>
      <c r="J702" s="71" t="s">
        <v>429</v>
      </c>
      <c r="K702" s="75" t="s">
        <v>353</v>
      </c>
      <c r="L702" s="75" t="s">
        <v>354</v>
      </c>
      <c r="M702" s="73" t="s">
        <v>425</v>
      </c>
      <c r="N702" s="12" t="s">
        <v>418</v>
      </c>
      <c r="O702" s="71" t="str">
        <f t="shared" si="22"/>
        <v>1559. Gestión de Programas Estrategias y Planes para el BienestarGestión Integral Estrategias y Programas20263_PUENTE_ARANDA1_ENERO_2026</v>
      </c>
      <c r="P702" s="76">
        <v>7347488</v>
      </c>
      <c r="Q702" s="76"/>
      <c r="R702" s="76"/>
      <c r="S702" s="74"/>
      <c r="T702" s="77">
        <v>0</v>
      </c>
    </row>
    <row r="703" spans="2:20" ht="30" hidden="1" customHeight="1" x14ac:dyDescent="0.35">
      <c r="B703" s="75">
        <v>156</v>
      </c>
      <c r="C703" s="126" t="s">
        <v>108</v>
      </c>
      <c r="D703" s="75" t="s">
        <v>116</v>
      </c>
      <c r="E703" s="75">
        <v>2026</v>
      </c>
      <c r="F703" s="71" t="str">
        <f t="shared" si="21"/>
        <v>1569. Gestión de Programas Estrategias y Planes para el BienestarGestión Integral Estrategias y Programas2026</v>
      </c>
      <c r="G703" s="125" t="s">
        <v>273</v>
      </c>
      <c r="H703" s="125" t="s">
        <v>361</v>
      </c>
      <c r="I703" s="75" t="s">
        <v>60</v>
      </c>
      <c r="J703" s="71" t="s">
        <v>429</v>
      </c>
      <c r="K703" s="75" t="s">
        <v>353</v>
      </c>
      <c r="L703" s="75" t="s">
        <v>354</v>
      </c>
      <c r="M703" s="73" t="s">
        <v>425</v>
      </c>
      <c r="N703" s="12" t="s">
        <v>418</v>
      </c>
      <c r="O703" s="71" t="str">
        <f t="shared" si="22"/>
        <v>1569. Gestión de Programas Estrategias y Planes para el BienestarGestión Integral Estrategias y Programas20263_PUENTE_ARANDA1_ENERO_2026</v>
      </c>
      <c r="P703" s="76">
        <v>13832016</v>
      </c>
      <c r="Q703" s="76"/>
      <c r="R703" s="76"/>
      <c r="S703" s="74"/>
      <c r="T703" s="77">
        <v>0</v>
      </c>
    </row>
    <row r="704" spans="2:20" ht="30" hidden="1" customHeight="1" x14ac:dyDescent="0.35">
      <c r="B704" s="75">
        <v>157</v>
      </c>
      <c r="C704" s="126" t="s">
        <v>108</v>
      </c>
      <c r="D704" s="75" t="s">
        <v>116</v>
      </c>
      <c r="E704" s="75">
        <v>2026</v>
      </c>
      <c r="F704" s="71" t="str">
        <f t="shared" si="21"/>
        <v>1579. Gestión de Programas Estrategias y Planes para el BienestarGestión Integral Estrategias y Programas2026</v>
      </c>
      <c r="G704" s="125" t="s">
        <v>274</v>
      </c>
      <c r="H704" s="125" t="s">
        <v>361</v>
      </c>
      <c r="I704" s="75" t="s">
        <v>60</v>
      </c>
      <c r="J704" s="71" t="s">
        <v>429</v>
      </c>
      <c r="K704" s="75" t="s">
        <v>353</v>
      </c>
      <c r="L704" s="75" t="s">
        <v>354</v>
      </c>
      <c r="M704" s="73" t="s">
        <v>425</v>
      </c>
      <c r="N704" s="12" t="s">
        <v>418</v>
      </c>
      <c r="O704" s="71" t="str">
        <f t="shared" si="22"/>
        <v>1579. Gestión de Programas Estrategias y Planes para el BienestarGestión Integral Estrategias y Programas20263_PUENTE_ARANDA1_ENERO_2026</v>
      </c>
      <c r="P704" s="76">
        <v>13832016</v>
      </c>
      <c r="Q704" s="76"/>
      <c r="R704" s="76"/>
      <c r="S704" s="74"/>
      <c r="T704" s="77">
        <v>0</v>
      </c>
    </row>
    <row r="705" spans="2:20" ht="30" hidden="1" customHeight="1" x14ac:dyDescent="0.35">
      <c r="B705" s="75">
        <v>158</v>
      </c>
      <c r="C705" s="126" t="s">
        <v>108</v>
      </c>
      <c r="D705" s="75" t="s">
        <v>116</v>
      </c>
      <c r="E705" s="75">
        <v>2026</v>
      </c>
      <c r="F705" s="71" t="str">
        <f t="shared" si="21"/>
        <v>1589. Gestión de Programas Estrategias y Planes para el BienestarGestión Integral Estrategias y Programas2026</v>
      </c>
      <c r="G705" s="125" t="s">
        <v>275</v>
      </c>
      <c r="H705" s="125" t="s">
        <v>361</v>
      </c>
      <c r="I705" s="75" t="s">
        <v>60</v>
      </c>
      <c r="J705" s="71" t="s">
        <v>429</v>
      </c>
      <c r="K705" s="75" t="s">
        <v>371</v>
      </c>
      <c r="L705" s="75" t="s">
        <v>354</v>
      </c>
      <c r="M705" s="73" t="s">
        <v>425</v>
      </c>
      <c r="N705" s="12" t="s">
        <v>418</v>
      </c>
      <c r="O705" s="71" t="str">
        <f t="shared" si="22"/>
        <v>1589. Gestión de Programas Estrategias y Planes para el BienestarGestión Integral Estrategias y Programas20263_PUENTE_ARANDA1_ENERO_2026</v>
      </c>
      <c r="P705" s="76">
        <v>2114520</v>
      </c>
      <c r="Q705" s="76"/>
      <c r="R705" s="76"/>
      <c r="S705" s="74"/>
      <c r="T705" s="77">
        <v>0</v>
      </c>
    </row>
    <row r="706" spans="2:20" ht="30" hidden="1" customHeight="1" x14ac:dyDescent="0.35">
      <c r="B706" s="75">
        <v>159</v>
      </c>
      <c r="C706" s="126" t="s">
        <v>108</v>
      </c>
      <c r="D706" s="75" t="s">
        <v>116</v>
      </c>
      <c r="E706" s="75">
        <v>2026</v>
      </c>
      <c r="F706" s="71" t="str">
        <f t="shared" si="21"/>
        <v>1599. Gestión de Programas Estrategias y Planes para el BienestarGestión Integral Estrategias y Programas2026</v>
      </c>
      <c r="G706" s="125" t="s">
        <v>276</v>
      </c>
      <c r="H706" s="125" t="s">
        <v>361</v>
      </c>
      <c r="I706" s="75" t="s">
        <v>60</v>
      </c>
      <c r="J706" s="71" t="s">
        <v>429</v>
      </c>
      <c r="K706" s="75" t="s">
        <v>353</v>
      </c>
      <c r="L706" s="75" t="s">
        <v>354</v>
      </c>
      <c r="M706" s="73" t="s">
        <v>425</v>
      </c>
      <c r="N706" s="12" t="s">
        <v>418</v>
      </c>
      <c r="O706" s="71" t="str">
        <f t="shared" si="22"/>
        <v>1599. Gestión de Programas Estrategias y Planes para el BienestarGestión Integral Estrategias y Programas20263_PUENTE_ARANDA1_ENERO_2026</v>
      </c>
      <c r="P706" s="76">
        <v>4370008</v>
      </c>
      <c r="Q706" s="76"/>
      <c r="R706" s="76"/>
      <c r="S706" s="74"/>
      <c r="T706" s="77">
        <v>0</v>
      </c>
    </row>
    <row r="707" spans="2:20" ht="30" hidden="1" customHeight="1" x14ac:dyDescent="0.35">
      <c r="B707" s="75">
        <v>160</v>
      </c>
      <c r="C707" s="126" t="s">
        <v>108</v>
      </c>
      <c r="D707" s="75" t="s">
        <v>116</v>
      </c>
      <c r="E707" s="75">
        <v>2026</v>
      </c>
      <c r="F707" s="71" t="str">
        <f t="shared" si="21"/>
        <v>1609. Gestión de Programas Estrategias y Planes para el BienestarGestión Integral Estrategias y Programas2026</v>
      </c>
      <c r="G707" s="125" t="s">
        <v>277</v>
      </c>
      <c r="H707" s="125" t="s">
        <v>361</v>
      </c>
      <c r="I707" s="75" t="s">
        <v>60</v>
      </c>
      <c r="J707" s="71" t="s">
        <v>429</v>
      </c>
      <c r="K707" s="75" t="s">
        <v>353</v>
      </c>
      <c r="L707" s="75" t="s">
        <v>354</v>
      </c>
      <c r="M707" s="73" t="s">
        <v>425</v>
      </c>
      <c r="N707" s="12" t="s">
        <v>418</v>
      </c>
      <c r="O707" s="71" t="str">
        <f t="shared" si="22"/>
        <v>1609. Gestión de Programas Estrategias y Planes para el BienestarGestión Integral Estrategias y Programas20263_PUENTE_ARANDA1_ENERO_2026</v>
      </c>
      <c r="P707" s="76">
        <v>3994272</v>
      </c>
      <c r="Q707" s="76"/>
      <c r="R707" s="76"/>
      <c r="S707" s="74"/>
      <c r="T707" s="77">
        <v>0</v>
      </c>
    </row>
    <row r="708" spans="2:20" ht="30" hidden="1" customHeight="1" x14ac:dyDescent="0.35">
      <c r="B708" s="75">
        <v>161</v>
      </c>
      <c r="C708" s="126" t="s">
        <v>108</v>
      </c>
      <c r="D708" s="75" t="s">
        <v>116</v>
      </c>
      <c r="E708" s="75">
        <v>2026</v>
      </c>
      <c r="F708" s="71" t="str">
        <f t="shared" si="21"/>
        <v>1619. Gestión de Programas Estrategias y Planes para el BienestarGestión Integral Estrategias y Programas2026</v>
      </c>
      <c r="G708" s="125" t="s">
        <v>278</v>
      </c>
      <c r="H708" s="125" t="s">
        <v>362</v>
      </c>
      <c r="I708" s="75" t="s">
        <v>60</v>
      </c>
      <c r="J708" s="71" t="s">
        <v>429</v>
      </c>
      <c r="K708" s="75" t="s">
        <v>353</v>
      </c>
      <c r="L708" s="75" t="s">
        <v>354</v>
      </c>
      <c r="M708" s="73" t="s">
        <v>425</v>
      </c>
      <c r="N708" s="12" t="s">
        <v>418</v>
      </c>
      <c r="O708" s="71" t="str">
        <f t="shared" si="22"/>
        <v>1619. Gestión de Programas Estrategias y Planes para el BienestarGestión Integral Estrategias y Programas20263_PUENTE_ARANDA1_ENERO_2026</v>
      </c>
      <c r="P708" s="76">
        <v>7347488</v>
      </c>
      <c r="Q708" s="76"/>
      <c r="R708" s="76"/>
      <c r="S708" s="74"/>
      <c r="T708" s="77">
        <v>0</v>
      </c>
    </row>
    <row r="709" spans="2:20" ht="30" hidden="1" customHeight="1" x14ac:dyDescent="0.35">
      <c r="B709" s="75">
        <v>162</v>
      </c>
      <c r="C709" s="126" t="s">
        <v>108</v>
      </c>
      <c r="D709" s="75" t="s">
        <v>116</v>
      </c>
      <c r="E709" s="75">
        <v>2026</v>
      </c>
      <c r="F709" s="71" t="str">
        <f t="shared" si="21"/>
        <v>1629. Gestión de Programas Estrategias y Planes para el BienestarGestión Integral Estrategias y Programas2026</v>
      </c>
      <c r="G709" s="125" t="s">
        <v>279</v>
      </c>
      <c r="H709" s="125" t="s">
        <v>362</v>
      </c>
      <c r="I709" s="75" t="s">
        <v>60</v>
      </c>
      <c r="J709" s="71" t="s">
        <v>429</v>
      </c>
      <c r="K709" s="75" t="s">
        <v>353</v>
      </c>
      <c r="L709" s="75" t="s">
        <v>354</v>
      </c>
      <c r="M709" s="73" t="s">
        <v>425</v>
      </c>
      <c r="N709" s="12" t="s">
        <v>418</v>
      </c>
      <c r="O709" s="71" t="str">
        <f t="shared" si="22"/>
        <v>1629. Gestión de Programas Estrategias y Planes para el BienestarGestión Integral Estrategias y Programas20263_PUENTE_ARANDA1_ENERO_2026</v>
      </c>
      <c r="P709" s="76">
        <v>10478800</v>
      </c>
      <c r="Q709" s="76"/>
      <c r="R709" s="76"/>
      <c r="S709" s="74"/>
      <c r="T709" s="77">
        <v>0</v>
      </c>
    </row>
    <row r="710" spans="2:20" ht="30" hidden="1" customHeight="1" x14ac:dyDescent="0.35">
      <c r="B710" s="75">
        <v>163</v>
      </c>
      <c r="C710" s="126" t="s">
        <v>108</v>
      </c>
      <c r="D710" s="75" t="s">
        <v>116</v>
      </c>
      <c r="E710" s="75">
        <v>2026</v>
      </c>
      <c r="F710" s="71" t="str">
        <f t="shared" si="21"/>
        <v>1639. Gestión de Programas Estrategias y Planes para el BienestarGestión Integral Estrategias y Programas2026</v>
      </c>
      <c r="G710" s="125" t="s">
        <v>280</v>
      </c>
      <c r="H710" s="125" t="s">
        <v>362</v>
      </c>
      <c r="I710" s="75" t="s">
        <v>60</v>
      </c>
      <c r="J710" s="71" t="s">
        <v>429</v>
      </c>
      <c r="K710" s="75" t="s">
        <v>353</v>
      </c>
      <c r="L710" s="75" t="s">
        <v>354</v>
      </c>
      <c r="M710" s="73" t="s">
        <v>425</v>
      </c>
      <c r="N710" s="12" t="s">
        <v>418</v>
      </c>
      <c r="O710" s="71" t="str">
        <f t="shared" si="22"/>
        <v>1639. Gestión de Programas Estrategias y Planes para el BienestarGestión Integral Estrategias y Programas20263_PUENTE_ARANDA1_ENERO_2026</v>
      </c>
      <c r="P710" s="76">
        <v>3994272</v>
      </c>
      <c r="Q710" s="76"/>
      <c r="R710" s="76"/>
      <c r="S710" s="74"/>
      <c r="T710" s="77">
        <v>0</v>
      </c>
    </row>
    <row r="711" spans="2:20" ht="30" hidden="1" customHeight="1" x14ac:dyDescent="0.35">
      <c r="B711" s="75">
        <v>164</v>
      </c>
      <c r="C711" s="126" t="s">
        <v>108</v>
      </c>
      <c r="D711" s="75" t="s">
        <v>116</v>
      </c>
      <c r="E711" s="75">
        <v>2026</v>
      </c>
      <c r="F711" s="71" t="str">
        <f t="shared" si="21"/>
        <v>1649. Gestión de Programas Estrategias y Planes para el BienestarGestión Integral Estrategias y Programas2026</v>
      </c>
      <c r="G711" s="125" t="s">
        <v>281</v>
      </c>
      <c r="H711" s="125" t="s">
        <v>362</v>
      </c>
      <c r="I711" s="75" t="s">
        <v>60</v>
      </c>
      <c r="J711" s="71" t="s">
        <v>429</v>
      </c>
      <c r="K711" s="75" t="s">
        <v>353</v>
      </c>
      <c r="L711" s="75" t="s">
        <v>354</v>
      </c>
      <c r="M711" s="73" t="s">
        <v>425</v>
      </c>
      <c r="N711" s="12" t="s">
        <v>418</v>
      </c>
      <c r="O711" s="71" t="str">
        <f t="shared" si="22"/>
        <v>1649. Gestión de Programas Estrategias y Planes para el BienestarGestión Integral Estrategias y Programas20263_PUENTE_ARANDA1_ENERO_2026</v>
      </c>
      <c r="P711" s="76">
        <v>6484528</v>
      </c>
      <c r="Q711" s="76"/>
      <c r="R711" s="76"/>
      <c r="S711" s="74"/>
      <c r="T711" s="77">
        <v>0</v>
      </c>
    </row>
    <row r="712" spans="2:20" ht="30" hidden="1" customHeight="1" x14ac:dyDescent="0.35">
      <c r="B712" s="75">
        <v>165</v>
      </c>
      <c r="C712" s="126" t="s">
        <v>108</v>
      </c>
      <c r="D712" s="75" t="s">
        <v>116</v>
      </c>
      <c r="E712" s="75">
        <v>2026</v>
      </c>
      <c r="F712" s="71" t="str">
        <f t="shared" ref="F712:F775" si="23">B712&amp;C712&amp;D712&amp;E712</f>
        <v>1659. Gestión de Programas Estrategias y Planes para el BienestarGestión Integral Estrategias y Programas2026</v>
      </c>
      <c r="G712" s="125" t="s">
        <v>282</v>
      </c>
      <c r="H712" s="125" t="s">
        <v>362</v>
      </c>
      <c r="I712" s="75" t="s">
        <v>60</v>
      </c>
      <c r="J712" s="71" t="s">
        <v>429</v>
      </c>
      <c r="K712" s="75" t="s">
        <v>353</v>
      </c>
      <c r="L712" s="75" t="s">
        <v>354</v>
      </c>
      <c r="M712" s="73" t="s">
        <v>425</v>
      </c>
      <c r="N712" s="12" t="s">
        <v>418</v>
      </c>
      <c r="O712" s="71" t="str">
        <f t="shared" si="22"/>
        <v>1659. Gestión de Programas Estrategias y Planes para el BienestarGestión Integral Estrategias y Programas20263_PUENTE_ARANDA1_ENERO_2026</v>
      </c>
      <c r="P712" s="76">
        <v>3994272</v>
      </c>
      <c r="Q712" s="76"/>
      <c r="R712" s="76"/>
      <c r="S712" s="74"/>
      <c r="T712" s="77">
        <v>0</v>
      </c>
    </row>
    <row r="713" spans="2:20" ht="30" hidden="1" customHeight="1" x14ac:dyDescent="0.35">
      <c r="B713" s="75">
        <v>166</v>
      </c>
      <c r="C713" s="126" t="s">
        <v>108</v>
      </c>
      <c r="D713" s="75" t="s">
        <v>116</v>
      </c>
      <c r="E713" s="75">
        <v>2026</v>
      </c>
      <c r="F713" s="71" t="str">
        <f t="shared" si="23"/>
        <v>1669. Gestión de Programas Estrategias y Planes para el BienestarGestión Integral Estrategias y Programas2026</v>
      </c>
      <c r="G713" s="125" t="s">
        <v>283</v>
      </c>
      <c r="H713" s="125" t="s">
        <v>362</v>
      </c>
      <c r="I713" s="75" t="s">
        <v>60</v>
      </c>
      <c r="J713" s="71" t="s">
        <v>429</v>
      </c>
      <c r="K713" s="75" t="s">
        <v>353</v>
      </c>
      <c r="L713" s="75" t="s">
        <v>354</v>
      </c>
      <c r="M713" s="73" t="s">
        <v>425</v>
      </c>
      <c r="N713" s="12" t="s">
        <v>418</v>
      </c>
      <c r="O713" s="71" t="str">
        <f t="shared" ref="O713:O776" si="24">+F713&amp;M713&amp;N713</f>
        <v>1669. Gestión de Programas Estrategias y Planes para el BienestarGestión Integral Estrategias y Programas20263_PUENTE_ARANDA1_ENERO_2026</v>
      </c>
      <c r="P713" s="76">
        <v>2983376</v>
      </c>
      <c r="Q713" s="76"/>
      <c r="R713" s="76"/>
      <c r="S713" s="74"/>
      <c r="T713" s="77">
        <v>0</v>
      </c>
    </row>
    <row r="714" spans="2:20" ht="30" hidden="1" customHeight="1" x14ac:dyDescent="0.35">
      <c r="B714" s="75">
        <v>167</v>
      </c>
      <c r="C714" s="126" t="s">
        <v>108</v>
      </c>
      <c r="D714" s="75" t="s">
        <v>116</v>
      </c>
      <c r="E714" s="75">
        <v>2026</v>
      </c>
      <c r="F714" s="71" t="str">
        <f t="shared" si="23"/>
        <v>1679. Gestión de Programas Estrategias y Planes para el BienestarGestión Integral Estrategias y Programas2026</v>
      </c>
      <c r="G714" s="125" t="s">
        <v>284</v>
      </c>
      <c r="H714" s="125" t="s">
        <v>362</v>
      </c>
      <c r="I714" s="75" t="s">
        <v>60</v>
      </c>
      <c r="J714" s="71" t="s">
        <v>429</v>
      </c>
      <c r="K714" s="75" t="s">
        <v>353</v>
      </c>
      <c r="L714" s="75" t="s">
        <v>354</v>
      </c>
      <c r="M714" s="73" t="s">
        <v>425</v>
      </c>
      <c r="N714" s="12" t="s">
        <v>418</v>
      </c>
      <c r="O714" s="71" t="str">
        <f t="shared" si="24"/>
        <v>1679. Gestión de Programas Estrategias y Planes para el BienestarGestión Integral Estrategias y Programas20263_PUENTE_ARANDA1_ENERO_2026</v>
      </c>
      <c r="P714" s="76">
        <v>6484528</v>
      </c>
      <c r="Q714" s="76"/>
      <c r="R714" s="76"/>
      <c r="S714" s="74"/>
      <c r="T714" s="77">
        <v>0</v>
      </c>
    </row>
    <row r="715" spans="2:20" ht="30" hidden="1" customHeight="1" x14ac:dyDescent="0.35">
      <c r="B715" s="75">
        <v>168</v>
      </c>
      <c r="C715" s="126" t="s">
        <v>108</v>
      </c>
      <c r="D715" s="75" t="s">
        <v>116</v>
      </c>
      <c r="E715" s="75">
        <v>2026</v>
      </c>
      <c r="F715" s="71" t="str">
        <f t="shared" si="23"/>
        <v>1689. Gestión de Programas Estrategias y Planes para el BienestarGestión Integral Estrategias y Programas2026</v>
      </c>
      <c r="G715" s="125" t="s">
        <v>285</v>
      </c>
      <c r="H715" s="125" t="s">
        <v>362</v>
      </c>
      <c r="I715" s="75" t="s">
        <v>60</v>
      </c>
      <c r="J715" s="71" t="s">
        <v>429</v>
      </c>
      <c r="K715" s="75" t="s">
        <v>353</v>
      </c>
      <c r="L715" s="75" t="s">
        <v>354</v>
      </c>
      <c r="M715" s="73" t="s">
        <v>425</v>
      </c>
      <c r="N715" s="12" t="s">
        <v>418</v>
      </c>
      <c r="O715" s="71" t="str">
        <f t="shared" si="24"/>
        <v>1689. Gestión de Programas Estrategias y Planes para el BienestarGestión Integral Estrategias y Programas20263_PUENTE_ARANDA1_ENERO_2026</v>
      </c>
      <c r="P715" s="76">
        <v>3994272</v>
      </c>
      <c r="Q715" s="76"/>
      <c r="R715" s="76"/>
      <c r="S715" s="74"/>
      <c r="T715" s="77">
        <v>0</v>
      </c>
    </row>
    <row r="716" spans="2:20" ht="30" hidden="1" customHeight="1" x14ac:dyDescent="0.35">
      <c r="B716" s="75">
        <v>169</v>
      </c>
      <c r="C716" s="126" t="s">
        <v>108</v>
      </c>
      <c r="D716" s="75" t="s">
        <v>116</v>
      </c>
      <c r="E716" s="75">
        <v>2026</v>
      </c>
      <c r="F716" s="71" t="str">
        <f t="shared" si="23"/>
        <v>1699. Gestión de Programas Estrategias y Planes para el BienestarGestión Integral Estrategias y Programas2026</v>
      </c>
      <c r="G716" s="125" t="s">
        <v>286</v>
      </c>
      <c r="H716" s="125" t="s">
        <v>362</v>
      </c>
      <c r="I716" s="75" t="s">
        <v>60</v>
      </c>
      <c r="J716" s="71" t="s">
        <v>429</v>
      </c>
      <c r="K716" s="75" t="s">
        <v>353</v>
      </c>
      <c r="L716" s="75" t="s">
        <v>354</v>
      </c>
      <c r="M716" s="73" t="s">
        <v>425</v>
      </c>
      <c r="N716" s="12" t="s">
        <v>418</v>
      </c>
      <c r="O716" s="71" t="str">
        <f t="shared" si="24"/>
        <v>1699. Gestión de Programas Estrategias y Planes para el BienestarGestión Integral Estrategias y Programas20263_PUENTE_ARANDA1_ENERO_2026</v>
      </c>
      <c r="P716" s="76">
        <v>3994272</v>
      </c>
      <c r="Q716" s="76"/>
      <c r="R716" s="76"/>
      <c r="S716" s="74"/>
      <c r="T716" s="77">
        <v>0</v>
      </c>
    </row>
    <row r="717" spans="2:20" ht="30" hidden="1" customHeight="1" x14ac:dyDescent="0.35">
      <c r="B717" s="75">
        <v>170</v>
      </c>
      <c r="C717" s="126" t="s">
        <v>108</v>
      </c>
      <c r="D717" s="75" t="s">
        <v>116</v>
      </c>
      <c r="E717" s="75">
        <v>2026</v>
      </c>
      <c r="F717" s="71" t="str">
        <f t="shared" si="23"/>
        <v>1709. Gestión de Programas Estrategias y Planes para el BienestarGestión Integral Estrategias y Programas2026</v>
      </c>
      <c r="G717" s="125" t="s">
        <v>287</v>
      </c>
      <c r="H717" s="125" t="s">
        <v>362</v>
      </c>
      <c r="I717" s="75" t="s">
        <v>60</v>
      </c>
      <c r="J717" s="71" t="s">
        <v>429</v>
      </c>
      <c r="K717" s="75" t="s">
        <v>386</v>
      </c>
      <c r="L717" s="75" t="s">
        <v>354</v>
      </c>
      <c r="M717" s="73" t="s">
        <v>425</v>
      </c>
      <c r="N717" s="12" t="s">
        <v>418</v>
      </c>
      <c r="O717" s="71" t="str">
        <f t="shared" si="24"/>
        <v>1709. Gestión de Programas Estrategias y Planes para el BienestarGestión Integral Estrategias y Programas20263_PUENTE_ARANDA1_ENERO_2026</v>
      </c>
      <c r="P717" s="76">
        <v>19450000</v>
      </c>
      <c r="Q717" s="76"/>
      <c r="R717" s="76"/>
      <c r="S717" s="74"/>
      <c r="T717" s="77">
        <v>0</v>
      </c>
    </row>
    <row r="718" spans="2:20" ht="30" hidden="1" customHeight="1" x14ac:dyDescent="0.35">
      <c r="B718" s="75">
        <v>171</v>
      </c>
      <c r="C718" s="126" t="s">
        <v>108</v>
      </c>
      <c r="D718" s="75" t="s">
        <v>116</v>
      </c>
      <c r="E718" s="75">
        <v>2026</v>
      </c>
      <c r="F718" s="71" t="str">
        <f t="shared" si="23"/>
        <v>1719. Gestión de Programas Estrategias y Planes para el BienestarGestión Integral Estrategias y Programas2026</v>
      </c>
      <c r="G718" s="125" t="s">
        <v>288</v>
      </c>
      <c r="H718" s="125" t="s">
        <v>362</v>
      </c>
      <c r="I718" s="75" t="s">
        <v>60</v>
      </c>
      <c r="J718" s="71" t="s">
        <v>429</v>
      </c>
      <c r="K718" s="75" t="s">
        <v>387</v>
      </c>
      <c r="L718" s="75" t="s">
        <v>354</v>
      </c>
      <c r="M718" s="73" t="s">
        <v>425</v>
      </c>
      <c r="N718" s="12" t="s">
        <v>418</v>
      </c>
      <c r="O718" s="71" t="str">
        <f t="shared" si="24"/>
        <v>1719. Gestión de Programas Estrategias y Planes para el BienestarGestión Integral Estrategias y Programas20263_PUENTE_ARANDA1_ENERO_2026</v>
      </c>
      <c r="P718" s="76">
        <v>3994272</v>
      </c>
      <c r="Q718" s="76"/>
      <c r="R718" s="76"/>
      <c r="S718" s="74"/>
      <c r="T718" s="77">
        <v>0</v>
      </c>
    </row>
    <row r="719" spans="2:20" ht="30" hidden="1" customHeight="1" x14ac:dyDescent="0.35">
      <c r="B719" s="75">
        <v>172</v>
      </c>
      <c r="C719" s="126" t="s">
        <v>108</v>
      </c>
      <c r="D719" s="75" t="s">
        <v>116</v>
      </c>
      <c r="E719" s="75">
        <v>2026</v>
      </c>
      <c r="F719" s="71" t="str">
        <f t="shared" si="23"/>
        <v>1729. Gestión de Programas Estrategias y Planes para el BienestarGestión Integral Estrategias y Programas2026</v>
      </c>
      <c r="G719" s="125" t="s">
        <v>289</v>
      </c>
      <c r="H719" s="125" t="s">
        <v>362</v>
      </c>
      <c r="I719" s="75" t="s">
        <v>60</v>
      </c>
      <c r="J719" s="71" t="s">
        <v>429</v>
      </c>
      <c r="K719" s="75" t="s">
        <v>353</v>
      </c>
      <c r="L719" s="75" t="s">
        <v>354</v>
      </c>
      <c r="M719" s="73" t="s">
        <v>425</v>
      </c>
      <c r="N719" s="12" t="s">
        <v>418</v>
      </c>
      <c r="O719" s="71" t="str">
        <f t="shared" si="24"/>
        <v>1729. Gestión de Programas Estrategias y Planes para el BienestarGestión Integral Estrategias y Programas20263_PUENTE_ARANDA1_ENERO_2026</v>
      </c>
      <c r="P719" s="76">
        <v>9985680</v>
      </c>
      <c r="Q719" s="76"/>
      <c r="R719" s="76"/>
      <c r="S719" s="74"/>
      <c r="T719" s="77">
        <v>0</v>
      </c>
    </row>
    <row r="720" spans="2:20" ht="30" hidden="1" customHeight="1" x14ac:dyDescent="0.35">
      <c r="B720" s="75">
        <v>173</v>
      </c>
      <c r="C720" s="126" t="s">
        <v>108</v>
      </c>
      <c r="D720" s="75" t="s">
        <v>116</v>
      </c>
      <c r="E720" s="75">
        <v>2026</v>
      </c>
      <c r="F720" s="71" t="str">
        <f t="shared" si="23"/>
        <v>1739. Gestión de Programas Estrategias y Planes para el BienestarGestión Integral Estrategias y Programas2026</v>
      </c>
      <c r="G720" s="125" t="s">
        <v>290</v>
      </c>
      <c r="H720" s="125" t="s">
        <v>362</v>
      </c>
      <c r="I720" s="75" t="s">
        <v>60</v>
      </c>
      <c r="J720" s="71" t="s">
        <v>429</v>
      </c>
      <c r="K720" s="75" t="s">
        <v>353</v>
      </c>
      <c r="L720" s="75" t="s">
        <v>354</v>
      </c>
      <c r="M720" s="73" t="s">
        <v>425</v>
      </c>
      <c r="N720" s="12" t="s">
        <v>418</v>
      </c>
      <c r="O720" s="71" t="str">
        <f t="shared" si="24"/>
        <v>1739. Gestión de Programas Estrategias y Planes para el BienestarGestión Integral Estrategias y Programas20263_PUENTE_ARANDA1_ENERO_2026</v>
      </c>
      <c r="P720" s="76">
        <v>2983376</v>
      </c>
      <c r="Q720" s="76"/>
      <c r="R720" s="76"/>
      <c r="S720" s="74"/>
      <c r="T720" s="77">
        <v>0</v>
      </c>
    </row>
    <row r="721" spans="2:20" ht="30" hidden="1" customHeight="1" x14ac:dyDescent="0.35">
      <c r="B721" s="75">
        <v>174</v>
      </c>
      <c r="C721" s="126" t="s">
        <v>109</v>
      </c>
      <c r="D721" s="75" t="s">
        <v>44</v>
      </c>
      <c r="E721" s="75">
        <v>2026</v>
      </c>
      <c r="F721" s="71" t="str">
        <f t="shared" si="23"/>
        <v>17410. Proceso integral e integrado de la Vigilancia de la Salud PúblicaVigilancia en salud pública2026</v>
      </c>
      <c r="G721" s="125" t="s">
        <v>291</v>
      </c>
      <c r="H721" s="125" t="s">
        <v>364</v>
      </c>
      <c r="I721" s="75" t="s">
        <v>60</v>
      </c>
      <c r="J721" s="71" t="s">
        <v>429</v>
      </c>
      <c r="K721" s="75" t="s">
        <v>353</v>
      </c>
      <c r="L721" s="75" t="s">
        <v>354</v>
      </c>
      <c r="M721" s="73" t="s">
        <v>425</v>
      </c>
      <c r="N721" s="12" t="s">
        <v>418</v>
      </c>
      <c r="O721" s="71" t="str">
        <f t="shared" si="24"/>
        <v>17410. Proceso integral e integrado de la Vigilancia de la Salud PúblicaVigilancia en salud pública20263_PUENTE_ARANDA1_ENERO_2026</v>
      </c>
      <c r="P721" s="76">
        <v>37920928</v>
      </c>
      <c r="Q721" s="76"/>
      <c r="R721" s="76"/>
      <c r="S721" s="74">
        <v>0</v>
      </c>
      <c r="T721" s="77">
        <v>0</v>
      </c>
    </row>
    <row r="722" spans="2:20" ht="30" hidden="1" customHeight="1" x14ac:dyDescent="0.35">
      <c r="B722" s="75">
        <v>175</v>
      </c>
      <c r="C722" s="126" t="s">
        <v>109</v>
      </c>
      <c r="D722" s="75" t="s">
        <v>44</v>
      </c>
      <c r="E722" s="75">
        <v>2026</v>
      </c>
      <c r="F722" s="71" t="str">
        <f t="shared" si="23"/>
        <v>17510. Proceso integral e integrado de la Vigilancia de la Salud PúblicaVigilancia en salud pública2026</v>
      </c>
      <c r="G722" s="125" t="s">
        <v>292</v>
      </c>
      <c r="H722" s="125" t="s">
        <v>364</v>
      </c>
      <c r="I722" s="75" t="s">
        <v>60</v>
      </c>
      <c r="J722" s="71" t="s">
        <v>429</v>
      </c>
      <c r="K722" s="75" t="s">
        <v>353</v>
      </c>
      <c r="L722" s="75" t="s">
        <v>354</v>
      </c>
      <c r="M722" s="73" t="s">
        <v>425</v>
      </c>
      <c r="N722" s="12" t="s">
        <v>418</v>
      </c>
      <c r="O722" s="71" t="str">
        <f t="shared" si="24"/>
        <v>17510. Proceso integral e integrado de la Vigilancia de la Salud PúblicaVigilancia en salud pública20263_PUENTE_ARANDA1_ENERO_2026</v>
      </c>
      <c r="P722" s="76">
        <v>26899696</v>
      </c>
      <c r="Q722" s="76"/>
      <c r="R722" s="76"/>
      <c r="S722" s="74">
        <v>0</v>
      </c>
      <c r="T722" s="77">
        <v>0</v>
      </c>
    </row>
    <row r="723" spans="2:20" ht="30" hidden="1" customHeight="1" x14ac:dyDescent="0.35">
      <c r="B723" s="75">
        <v>176</v>
      </c>
      <c r="C723" s="126" t="s">
        <v>109</v>
      </c>
      <c r="D723" s="75" t="s">
        <v>44</v>
      </c>
      <c r="E723" s="75">
        <v>2026</v>
      </c>
      <c r="F723" s="71" t="str">
        <f t="shared" si="23"/>
        <v>17610. Proceso integral e integrado de la Vigilancia de la Salud PúblicaVigilancia en salud pública2026</v>
      </c>
      <c r="G723" s="125" t="s">
        <v>293</v>
      </c>
      <c r="H723" s="125" t="s">
        <v>364</v>
      </c>
      <c r="I723" s="75" t="s">
        <v>60</v>
      </c>
      <c r="J723" s="71" t="s">
        <v>429</v>
      </c>
      <c r="K723" s="75" t="s">
        <v>353</v>
      </c>
      <c r="L723" s="75" t="s">
        <v>369</v>
      </c>
      <c r="M723" s="73" t="s">
        <v>425</v>
      </c>
      <c r="N723" s="12" t="s">
        <v>418</v>
      </c>
      <c r="O723" s="71" t="str">
        <f t="shared" si="24"/>
        <v>17610. Proceso integral e integrado de la Vigilancia de la Salud PúblicaVigilancia en salud pública20263_PUENTE_ARANDA1_ENERO_2026</v>
      </c>
      <c r="P723" s="76">
        <v>28206464</v>
      </c>
      <c r="Q723" s="76"/>
      <c r="R723" s="76"/>
      <c r="S723" s="74">
        <v>0</v>
      </c>
      <c r="T723" s="77">
        <v>0</v>
      </c>
    </row>
    <row r="724" spans="2:20" ht="30" hidden="1" customHeight="1" x14ac:dyDescent="0.35">
      <c r="B724" s="75">
        <v>177</v>
      </c>
      <c r="C724" s="126" t="s">
        <v>109</v>
      </c>
      <c r="D724" s="75" t="s">
        <v>44</v>
      </c>
      <c r="E724" s="75">
        <v>2026</v>
      </c>
      <c r="F724" s="71" t="str">
        <f t="shared" si="23"/>
        <v>17710. Proceso integral e integrado de la Vigilancia de la Salud PúblicaVigilancia en salud pública2026</v>
      </c>
      <c r="G724" s="125" t="s">
        <v>294</v>
      </c>
      <c r="H724" s="125" t="s">
        <v>364</v>
      </c>
      <c r="I724" s="75" t="s">
        <v>60</v>
      </c>
      <c r="J724" s="71" t="s">
        <v>429</v>
      </c>
      <c r="K724" s="75" t="s">
        <v>353</v>
      </c>
      <c r="L724" s="75" t="s">
        <v>369</v>
      </c>
      <c r="M724" s="73" t="s">
        <v>425</v>
      </c>
      <c r="N724" s="12" t="s">
        <v>418</v>
      </c>
      <c r="O724" s="71" t="str">
        <f t="shared" si="24"/>
        <v>17710. Proceso integral e integrado de la Vigilancia de la Salud PúblicaVigilancia en salud pública20263_PUENTE_ARANDA1_ENERO_2026</v>
      </c>
      <c r="P724" s="76">
        <v>37181248</v>
      </c>
      <c r="Q724" s="76"/>
      <c r="R724" s="76"/>
      <c r="S724" s="74">
        <v>0</v>
      </c>
      <c r="T724" s="77">
        <v>0</v>
      </c>
    </row>
    <row r="725" spans="2:20" ht="30" hidden="1" customHeight="1" x14ac:dyDescent="0.35">
      <c r="B725" s="75">
        <v>178</v>
      </c>
      <c r="C725" s="126" t="s">
        <v>109</v>
      </c>
      <c r="D725" s="75" t="s">
        <v>44</v>
      </c>
      <c r="E725" s="75">
        <v>2026</v>
      </c>
      <c r="F725" s="71" t="str">
        <f t="shared" si="23"/>
        <v>17810. Proceso integral e integrado de la Vigilancia de la Salud PúblicaVigilancia en salud pública2026</v>
      </c>
      <c r="G725" s="125" t="s">
        <v>48</v>
      </c>
      <c r="H725" s="125" t="s">
        <v>364</v>
      </c>
      <c r="I725" s="75" t="s">
        <v>60</v>
      </c>
      <c r="J725" s="71" t="s">
        <v>429</v>
      </c>
      <c r="K725" s="75" t="s">
        <v>353</v>
      </c>
      <c r="L725" s="75" t="s">
        <v>354</v>
      </c>
      <c r="M725" s="73" t="s">
        <v>425</v>
      </c>
      <c r="N725" s="12" t="s">
        <v>418</v>
      </c>
      <c r="O725" s="71" t="str">
        <f t="shared" si="24"/>
        <v>17810. Proceso integral e integrado de la Vigilancia de la Salud PúblicaVigilancia en salud pública20263_PUENTE_ARANDA1_ENERO_2026</v>
      </c>
      <c r="P725" s="76">
        <v>7347488</v>
      </c>
      <c r="Q725" s="76"/>
      <c r="R725" s="76"/>
      <c r="S725" s="74">
        <v>0</v>
      </c>
      <c r="T725" s="77">
        <v>0</v>
      </c>
    </row>
    <row r="726" spans="2:20" ht="30" hidden="1" customHeight="1" x14ac:dyDescent="0.35">
      <c r="B726" s="75">
        <v>179</v>
      </c>
      <c r="C726" s="126" t="s">
        <v>109</v>
      </c>
      <c r="D726" s="75" t="s">
        <v>44</v>
      </c>
      <c r="E726" s="75">
        <v>2026</v>
      </c>
      <c r="F726" s="71" t="str">
        <f t="shared" si="23"/>
        <v>17910. Proceso integral e integrado de la Vigilancia de la Salud PúblicaVigilancia en salud pública2026</v>
      </c>
      <c r="G726" s="125" t="s">
        <v>295</v>
      </c>
      <c r="H726" s="125" t="s">
        <v>364</v>
      </c>
      <c r="I726" s="75" t="s">
        <v>60</v>
      </c>
      <c r="J726" s="71" t="s">
        <v>429</v>
      </c>
      <c r="K726" s="75" t="s">
        <v>353</v>
      </c>
      <c r="L726" s="75" t="s">
        <v>354</v>
      </c>
      <c r="M726" s="73" t="s">
        <v>425</v>
      </c>
      <c r="N726" s="12" t="s">
        <v>418</v>
      </c>
      <c r="O726" s="71" t="str">
        <f t="shared" si="24"/>
        <v>17910. Proceso integral e integrado de la Vigilancia de la Salud PúblicaVigilancia en salud pública20263_PUENTE_ARANDA1_ENERO_2026</v>
      </c>
      <c r="P726" s="76">
        <v>3673744</v>
      </c>
      <c r="Q726" s="76"/>
      <c r="R726" s="76"/>
      <c r="S726" s="74">
        <v>0</v>
      </c>
      <c r="T726" s="77">
        <v>0</v>
      </c>
    </row>
    <row r="727" spans="2:20" ht="30" hidden="1" customHeight="1" x14ac:dyDescent="0.35">
      <c r="B727" s="75">
        <v>180</v>
      </c>
      <c r="C727" s="126" t="s">
        <v>109</v>
      </c>
      <c r="D727" s="75" t="s">
        <v>44</v>
      </c>
      <c r="E727" s="75">
        <v>2026</v>
      </c>
      <c r="F727" s="71" t="str">
        <f t="shared" si="23"/>
        <v>18010. Proceso integral e integrado de la Vigilancia de la Salud PúblicaVigilancia en salud pública2026</v>
      </c>
      <c r="G727" s="125" t="s">
        <v>296</v>
      </c>
      <c r="H727" s="125" t="s">
        <v>364</v>
      </c>
      <c r="I727" s="75" t="s">
        <v>60</v>
      </c>
      <c r="J727" s="71" t="s">
        <v>429</v>
      </c>
      <c r="K727" s="75" t="s">
        <v>353</v>
      </c>
      <c r="L727" s="75" t="s">
        <v>354</v>
      </c>
      <c r="M727" s="73" t="s">
        <v>425</v>
      </c>
      <c r="N727" s="12" t="s">
        <v>418</v>
      </c>
      <c r="O727" s="71" t="str">
        <f t="shared" si="24"/>
        <v>18010. Proceso integral e integrado de la Vigilancia de la Salud PúblicaVigilancia en salud pública20263_PUENTE_ARANDA1_ENERO_2026</v>
      </c>
      <c r="P727" s="76">
        <v>3673744</v>
      </c>
      <c r="Q727" s="76"/>
      <c r="R727" s="76"/>
      <c r="S727" s="74">
        <v>0</v>
      </c>
      <c r="T727" s="77">
        <v>0</v>
      </c>
    </row>
    <row r="728" spans="2:20" ht="30" hidden="1" customHeight="1" x14ac:dyDescent="0.35">
      <c r="B728" s="75">
        <v>181</v>
      </c>
      <c r="C728" s="126" t="s">
        <v>109</v>
      </c>
      <c r="D728" s="75" t="s">
        <v>44</v>
      </c>
      <c r="E728" s="75">
        <v>2026</v>
      </c>
      <c r="F728" s="71" t="str">
        <f t="shared" si="23"/>
        <v>18110. Proceso integral e integrado de la Vigilancia de la Salud PúblicaVigilancia en salud pública2026</v>
      </c>
      <c r="G728" s="125" t="s">
        <v>297</v>
      </c>
      <c r="H728" s="125" t="s">
        <v>364</v>
      </c>
      <c r="I728" s="75" t="s">
        <v>60</v>
      </c>
      <c r="J728" s="71" t="s">
        <v>429</v>
      </c>
      <c r="K728" s="75" t="s">
        <v>353</v>
      </c>
      <c r="L728" s="75" t="s">
        <v>354</v>
      </c>
      <c r="M728" s="73" t="s">
        <v>425</v>
      </c>
      <c r="N728" s="12" t="s">
        <v>418</v>
      </c>
      <c r="O728" s="71" t="str">
        <f t="shared" si="24"/>
        <v>18110. Proceso integral e integrado de la Vigilancia de la Salud PúblicaVigilancia en salud pública20263_PUENTE_ARANDA1_ENERO_2026</v>
      </c>
      <c r="P728" s="76">
        <v>87405520</v>
      </c>
      <c r="Q728" s="76"/>
      <c r="R728" s="76"/>
      <c r="S728" s="74">
        <v>0</v>
      </c>
      <c r="T728" s="77">
        <v>0</v>
      </c>
    </row>
    <row r="729" spans="2:20" ht="30" hidden="1" customHeight="1" x14ac:dyDescent="0.35">
      <c r="B729" s="75">
        <v>182</v>
      </c>
      <c r="C729" s="126" t="s">
        <v>109</v>
      </c>
      <c r="D729" s="75" t="s">
        <v>44</v>
      </c>
      <c r="E729" s="75">
        <v>2026</v>
      </c>
      <c r="F729" s="71" t="str">
        <f t="shared" si="23"/>
        <v>18210. Proceso integral e integrado de la Vigilancia de la Salud PúblicaVigilancia en salud pública2026</v>
      </c>
      <c r="G729" s="125" t="s">
        <v>298</v>
      </c>
      <c r="H729" s="125" t="s">
        <v>364</v>
      </c>
      <c r="I729" s="75" t="s">
        <v>60</v>
      </c>
      <c r="J729" s="71" t="s">
        <v>429</v>
      </c>
      <c r="K729" s="75" t="s">
        <v>353</v>
      </c>
      <c r="L729" s="75" t="s">
        <v>354</v>
      </c>
      <c r="M729" s="73" t="s">
        <v>425</v>
      </c>
      <c r="N729" s="12" t="s">
        <v>418</v>
      </c>
      <c r="O729" s="71" t="str">
        <f t="shared" si="24"/>
        <v>18210. Proceso integral e integrado de la Vigilancia de la Salud PúblicaVigilancia en salud pública20263_PUENTE_ARANDA1_ENERO_2026</v>
      </c>
      <c r="P729" s="76">
        <v>17288787</v>
      </c>
      <c r="Q729" s="76"/>
      <c r="R729" s="76"/>
      <c r="S729" s="74">
        <v>0</v>
      </c>
      <c r="T729" s="77">
        <v>0</v>
      </c>
    </row>
    <row r="730" spans="2:20" ht="30" hidden="1" customHeight="1" x14ac:dyDescent="0.35">
      <c r="B730" s="75">
        <v>183</v>
      </c>
      <c r="C730" s="126" t="s">
        <v>109</v>
      </c>
      <c r="D730" s="75" t="s">
        <v>44</v>
      </c>
      <c r="E730" s="75">
        <v>2026</v>
      </c>
      <c r="F730" s="71" t="str">
        <f t="shared" si="23"/>
        <v>18310. Proceso integral e integrado de la Vigilancia de la Salud PúblicaVigilancia en salud pública2026</v>
      </c>
      <c r="G730" s="125" t="s">
        <v>78</v>
      </c>
      <c r="H730" s="125" t="s">
        <v>364</v>
      </c>
      <c r="I730" s="75" t="s">
        <v>60</v>
      </c>
      <c r="J730" s="71" t="s">
        <v>429</v>
      </c>
      <c r="K730" s="75" t="s">
        <v>353</v>
      </c>
      <c r="L730" s="75" t="s">
        <v>354</v>
      </c>
      <c r="M730" s="73" t="s">
        <v>425</v>
      </c>
      <c r="N730" s="12" t="s">
        <v>418</v>
      </c>
      <c r="O730" s="71" t="str">
        <f t="shared" si="24"/>
        <v>18310. Proceso integral e integrado de la Vigilancia de la Salud PúblicaVigilancia en salud pública20263_PUENTE_ARANDA1_ENERO_2026</v>
      </c>
      <c r="P730" s="76">
        <v>61146880</v>
      </c>
      <c r="Q730" s="76"/>
      <c r="R730" s="76"/>
      <c r="S730" s="74">
        <v>0</v>
      </c>
      <c r="T730" s="77">
        <v>0</v>
      </c>
    </row>
    <row r="731" spans="2:20" ht="30" hidden="1" customHeight="1" x14ac:dyDescent="0.35">
      <c r="B731" s="75">
        <v>184</v>
      </c>
      <c r="C731" s="126" t="s">
        <v>109</v>
      </c>
      <c r="D731" s="75" t="s">
        <v>44</v>
      </c>
      <c r="E731" s="75">
        <v>2026</v>
      </c>
      <c r="F731" s="71" t="str">
        <f t="shared" si="23"/>
        <v>18410. Proceso integral e integrado de la Vigilancia de la Salud PúblicaVigilancia en salud pública2026</v>
      </c>
      <c r="G731" s="125" t="s">
        <v>299</v>
      </c>
      <c r="H731" s="125" t="s">
        <v>364</v>
      </c>
      <c r="I731" s="75" t="s">
        <v>60</v>
      </c>
      <c r="J731" s="71" t="s">
        <v>429</v>
      </c>
      <c r="K731" s="75" t="s">
        <v>353</v>
      </c>
      <c r="L731" s="75" t="s">
        <v>354</v>
      </c>
      <c r="M731" s="73" t="s">
        <v>425</v>
      </c>
      <c r="N731" s="12" t="s">
        <v>418</v>
      </c>
      <c r="O731" s="71" t="str">
        <f t="shared" si="24"/>
        <v>18410. Proceso integral e integrado de la Vigilancia de la Salud PúblicaVigilancia en salud pública20263_PUENTE_ARANDA1_ENERO_2026</v>
      </c>
      <c r="P731" s="76">
        <v>9941299</v>
      </c>
      <c r="Q731" s="76"/>
      <c r="R731" s="76"/>
      <c r="S731" s="74">
        <v>0</v>
      </c>
      <c r="T731" s="77">
        <v>0</v>
      </c>
    </row>
    <row r="732" spans="2:20" ht="30" hidden="1" customHeight="1" x14ac:dyDescent="0.35">
      <c r="B732" s="75">
        <v>185</v>
      </c>
      <c r="C732" s="126" t="s">
        <v>109</v>
      </c>
      <c r="D732" s="75" t="s">
        <v>44</v>
      </c>
      <c r="E732" s="75">
        <v>2026</v>
      </c>
      <c r="F732" s="71" t="str">
        <f t="shared" si="23"/>
        <v>18510. Proceso integral e integrado de la Vigilancia de la Salud PúblicaVigilancia en salud pública2026</v>
      </c>
      <c r="G732" s="125" t="s">
        <v>300</v>
      </c>
      <c r="H732" s="125" t="s">
        <v>364</v>
      </c>
      <c r="I732" s="75" t="s">
        <v>60</v>
      </c>
      <c r="J732" s="71" t="s">
        <v>429</v>
      </c>
      <c r="K732" s="75" t="s">
        <v>353</v>
      </c>
      <c r="L732" s="75" t="s">
        <v>354</v>
      </c>
      <c r="M732" s="73" t="s">
        <v>425</v>
      </c>
      <c r="N732" s="12" t="s">
        <v>418</v>
      </c>
      <c r="O732" s="71" t="str">
        <f t="shared" si="24"/>
        <v>18510. Proceso integral e integrado de la Vigilancia de la Salud PúblicaVigilancia en salud pública20263_PUENTE_ARANDA1_ENERO_2026</v>
      </c>
      <c r="P732" s="76">
        <v>40189280</v>
      </c>
      <c r="Q732" s="76"/>
      <c r="R732" s="76"/>
      <c r="S732" s="74">
        <v>0</v>
      </c>
      <c r="T732" s="77">
        <v>0</v>
      </c>
    </row>
    <row r="733" spans="2:20" ht="30" hidden="1" customHeight="1" x14ac:dyDescent="0.35">
      <c r="B733" s="75">
        <v>186</v>
      </c>
      <c r="C733" s="126" t="s">
        <v>109</v>
      </c>
      <c r="D733" s="75" t="s">
        <v>44</v>
      </c>
      <c r="E733" s="75">
        <v>2026</v>
      </c>
      <c r="F733" s="71" t="str">
        <f t="shared" si="23"/>
        <v>18610. Proceso integral e integrado de la Vigilancia de la Salud PúblicaVigilancia en salud pública2026</v>
      </c>
      <c r="G733" s="125" t="s">
        <v>82</v>
      </c>
      <c r="H733" s="125" t="s">
        <v>364</v>
      </c>
      <c r="I733" s="75" t="s">
        <v>60</v>
      </c>
      <c r="J733" s="71" t="s">
        <v>429</v>
      </c>
      <c r="K733" s="75" t="s">
        <v>353</v>
      </c>
      <c r="L733" s="75" t="s">
        <v>369</v>
      </c>
      <c r="M733" s="73" t="s">
        <v>425</v>
      </c>
      <c r="N733" s="12" t="s">
        <v>418</v>
      </c>
      <c r="O733" s="71" t="str">
        <f t="shared" si="24"/>
        <v>18610. Proceso integral e integrado de la Vigilancia de la Salud PúblicaVigilancia en salud pública20263_PUENTE_ARANDA1_ENERO_2026</v>
      </c>
      <c r="P733" s="76">
        <v>7347488</v>
      </c>
      <c r="Q733" s="76"/>
      <c r="R733" s="76"/>
      <c r="S733" s="74">
        <v>0</v>
      </c>
      <c r="T733" s="77">
        <v>0</v>
      </c>
    </row>
    <row r="734" spans="2:20" ht="30" hidden="1" customHeight="1" x14ac:dyDescent="0.35">
      <c r="B734" s="75">
        <v>187</v>
      </c>
      <c r="C734" s="126" t="s">
        <v>109</v>
      </c>
      <c r="D734" s="75" t="s">
        <v>44</v>
      </c>
      <c r="E734" s="75">
        <v>2026</v>
      </c>
      <c r="F734" s="71" t="str">
        <f t="shared" si="23"/>
        <v>18710. Proceso integral e integrado de la Vigilancia de la Salud PúblicaVigilancia en salud pública2026</v>
      </c>
      <c r="G734" s="125" t="s">
        <v>301</v>
      </c>
      <c r="H734" s="125" t="s">
        <v>365</v>
      </c>
      <c r="I734" s="75" t="s">
        <v>60</v>
      </c>
      <c r="J734" s="71" t="s">
        <v>429</v>
      </c>
      <c r="K734" s="75" t="s">
        <v>353</v>
      </c>
      <c r="L734" s="75" t="s">
        <v>354</v>
      </c>
      <c r="M734" s="73" t="s">
        <v>425</v>
      </c>
      <c r="N734" s="12" t="s">
        <v>418</v>
      </c>
      <c r="O734" s="71" t="str">
        <f t="shared" si="24"/>
        <v>18710. Proceso integral e integrado de la Vigilancia de la Salud PúblicaVigilancia en salud pública20263_PUENTE_ARANDA1_ENERO_2026</v>
      </c>
      <c r="P734" s="76">
        <v>3994272</v>
      </c>
      <c r="Q734" s="76"/>
      <c r="R734" s="76"/>
      <c r="S734" s="74">
        <v>0</v>
      </c>
      <c r="T734" s="77">
        <v>0</v>
      </c>
    </row>
    <row r="735" spans="2:20" ht="30" hidden="1" customHeight="1" x14ac:dyDescent="0.35">
      <c r="B735" s="75">
        <v>188</v>
      </c>
      <c r="C735" s="126" t="s">
        <v>109</v>
      </c>
      <c r="D735" s="75" t="s">
        <v>44</v>
      </c>
      <c r="E735" s="75">
        <v>2026</v>
      </c>
      <c r="F735" s="71" t="str">
        <f t="shared" si="23"/>
        <v>18810. Proceso integral e integrado de la Vigilancia de la Salud PúblicaVigilancia en salud pública2026</v>
      </c>
      <c r="G735" s="125" t="s">
        <v>302</v>
      </c>
      <c r="H735" s="125" t="s">
        <v>365</v>
      </c>
      <c r="I735" s="75" t="s">
        <v>60</v>
      </c>
      <c r="J735" s="71" t="s">
        <v>429</v>
      </c>
      <c r="K735" s="75" t="s">
        <v>353</v>
      </c>
      <c r="L735" s="75" t="s">
        <v>354</v>
      </c>
      <c r="M735" s="73" t="s">
        <v>425</v>
      </c>
      <c r="N735" s="12" t="s">
        <v>418</v>
      </c>
      <c r="O735" s="71" t="str">
        <f t="shared" si="24"/>
        <v>18810. Proceso integral e integrado de la Vigilancia de la Salud PúblicaVigilancia en salud pública20263_PUENTE_ARANDA1_ENERO_2026</v>
      </c>
      <c r="P735" s="76">
        <v>33280669</v>
      </c>
      <c r="Q735" s="76"/>
      <c r="R735" s="76"/>
      <c r="S735" s="74">
        <v>0</v>
      </c>
      <c r="T735" s="77">
        <v>0</v>
      </c>
    </row>
    <row r="736" spans="2:20" ht="30" hidden="1" customHeight="1" x14ac:dyDescent="0.35">
      <c r="B736" s="75">
        <v>189</v>
      </c>
      <c r="C736" s="126" t="s">
        <v>109</v>
      </c>
      <c r="D736" s="75" t="s">
        <v>44</v>
      </c>
      <c r="E736" s="75">
        <v>2026</v>
      </c>
      <c r="F736" s="71" t="str">
        <f t="shared" si="23"/>
        <v>18910. Proceso integral e integrado de la Vigilancia de la Salud PúblicaVigilancia en salud pública2026</v>
      </c>
      <c r="G736" s="125" t="s">
        <v>303</v>
      </c>
      <c r="H736" s="125" t="s">
        <v>365</v>
      </c>
      <c r="I736" s="75" t="s">
        <v>60</v>
      </c>
      <c r="J736" s="71" t="s">
        <v>429</v>
      </c>
      <c r="K736" s="75" t="s">
        <v>353</v>
      </c>
      <c r="L736" s="75" t="s">
        <v>354</v>
      </c>
      <c r="M736" s="73" t="s">
        <v>425</v>
      </c>
      <c r="N736" s="12" t="s">
        <v>418</v>
      </c>
      <c r="O736" s="71" t="str">
        <f t="shared" si="24"/>
        <v>18910. Proceso integral e integrado de la Vigilancia de la Salud PúblicaVigilancia en salud pública20263_PUENTE_ARANDA1_ENERO_2026</v>
      </c>
      <c r="P736" s="76">
        <v>25933181</v>
      </c>
      <c r="Q736" s="76"/>
      <c r="R736" s="76"/>
      <c r="S736" s="74">
        <v>0</v>
      </c>
      <c r="T736" s="77">
        <v>0</v>
      </c>
    </row>
    <row r="737" spans="2:20" ht="30" hidden="1" customHeight="1" x14ac:dyDescent="0.35">
      <c r="B737" s="75">
        <v>190</v>
      </c>
      <c r="C737" s="126" t="s">
        <v>109</v>
      </c>
      <c r="D737" s="75" t="s">
        <v>44</v>
      </c>
      <c r="E737" s="75">
        <v>2026</v>
      </c>
      <c r="F737" s="71" t="str">
        <f t="shared" si="23"/>
        <v>19010. Proceso integral e integrado de la Vigilancia de la Salud PúblicaVigilancia en salud pública2026</v>
      </c>
      <c r="G737" s="125" t="s">
        <v>304</v>
      </c>
      <c r="H737" s="125" t="s">
        <v>365</v>
      </c>
      <c r="I737" s="75" t="s">
        <v>60</v>
      </c>
      <c r="J737" s="71" t="s">
        <v>429</v>
      </c>
      <c r="K737" s="75" t="s">
        <v>353</v>
      </c>
      <c r="L737" s="75" t="s">
        <v>354</v>
      </c>
      <c r="M737" s="73" t="s">
        <v>425</v>
      </c>
      <c r="N737" s="12" t="s">
        <v>418</v>
      </c>
      <c r="O737" s="71" t="str">
        <f t="shared" si="24"/>
        <v>19010. Proceso integral e integrado de la Vigilancia de la Salud PúblicaVigilancia en salud pública20263_PUENTE_ARANDA1_ENERO_2026</v>
      </c>
      <c r="P737" s="76">
        <v>8432352</v>
      </c>
      <c r="Q737" s="76"/>
      <c r="R737" s="76"/>
      <c r="S737" s="74">
        <v>0</v>
      </c>
      <c r="T737" s="77">
        <v>0</v>
      </c>
    </row>
    <row r="738" spans="2:20" ht="30" hidden="1" customHeight="1" x14ac:dyDescent="0.35">
      <c r="B738" s="75">
        <v>191</v>
      </c>
      <c r="C738" s="126" t="s">
        <v>109</v>
      </c>
      <c r="D738" s="75" t="s">
        <v>44</v>
      </c>
      <c r="E738" s="75">
        <v>2026</v>
      </c>
      <c r="F738" s="71" t="str">
        <f t="shared" si="23"/>
        <v>19110. Proceso integral e integrado de la Vigilancia de la Salud PúblicaVigilancia en salud pública2026</v>
      </c>
      <c r="G738" s="125" t="s">
        <v>305</v>
      </c>
      <c r="H738" s="125" t="s">
        <v>364</v>
      </c>
      <c r="I738" s="75" t="s">
        <v>60</v>
      </c>
      <c r="J738" s="71" t="s">
        <v>429</v>
      </c>
      <c r="K738" s="75" t="s">
        <v>353</v>
      </c>
      <c r="L738" s="75" t="s">
        <v>354</v>
      </c>
      <c r="M738" s="73" t="s">
        <v>425</v>
      </c>
      <c r="N738" s="12" t="s">
        <v>418</v>
      </c>
      <c r="O738" s="71" t="str">
        <f t="shared" si="24"/>
        <v>19110. Proceso integral e integrado de la Vigilancia de la Salud PúblicaVigilancia en salud pública20263_PUENTE_ARANDA1_ENERO_2026</v>
      </c>
      <c r="P738" s="76">
        <v>7347488</v>
      </c>
      <c r="Q738" s="76"/>
      <c r="R738" s="76"/>
      <c r="S738" s="74">
        <v>0</v>
      </c>
      <c r="T738" s="77">
        <v>0</v>
      </c>
    </row>
    <row r="739" spans="2:20" ht="30" hidden="1" customHeight="1" x14ac:dyDescent="0.35">
      <c r="B739" s="75">
        <v>192</v>
      </c>
      <c r="C739" s="126" t="s">
        <v>109</v>
      </c>
      <c r="D739" s="75" t="s">
        <v>44</v>
      </c>
      <c r="E739" s="75">
        <v>2026</v>
      </c>
      <c r="F739" s="71" t="str">
        <f t="shared" si="23"/>
        <v>19210. Proceso integral e integrado de la Vigilancia de la Salud PúblicaVigilancia en salud pública2026</v>
      </c>
      <c r="G739" s="125" t="s">
        <v>306</v>
      </c>
      <c r="H739" s="125" t="s">
        <v>364</v>
      </c>
      <c r="I739" s="75" t="s">
        <v>60</v>
      </c>
      <c r="J739" s="71" t="s">
        <v>429</v>
      </c>
      <c r="K739" s="75" t="s">
        <v>353</v>
      </c>
      <c r="L739" s="75" t="s">
        <v>354</v>
      </c>
      <c r="M739" s="73" t="s">
        <v>425</v>
      </c>
      <c r="N739" s="12" t="s">
        <v>418</v>
      </c>
      <c r="O739" s="71" t="str">
        <f t="shared" si="24"/>
        <v>19210. Proceso integral e integrado de la Vigilancia de la Salud PúblicaVigilancia en salud pública20263_PUENTE_ARANDA1_ENERO_2026</v>
      </c>
      <c r="P739" s="76">
        <v>3673744</v>
      </c>
      <c r="Q739" s="76"/>
      <c r="R739" s="76"/>
      <c r="S739" s="74">
        <v>0</v>
      </c>
      <c r="T739" s="77">
        <v>0</v>
      </c>
    </row>
    <row r="740" spans="2:20" ht="30" hidden="1" customHeight="1" x14ac:dyDescent="0.35">
      <c r="B740" s="75">
        <v>193</v>
      </c>
      <c r="C740" s="126" t="s">
        <v>109</v>
      </c>
      <c r="D740" s="75" t="s">
        <v>44</v>
      </c>
      <c r="E740" s="75">
        <v>2026</v>
      </c>
      <c r="F740" s="71" t="str">
        <f t="shared" si="23"/>
        <v>19310. Proceso integral e integrado de la Vigilancia de la Salud PúblicaVigilancia en salud pública2026</v>
      </c>
      <c r="G740" s="125" t="s">
        <v>81</v>
      </c>
      <c r="H740" s="125" t="s">
        <v>365</v>
      </c>
      <c r="I740" s="75" t="s">
        <v>60</v>
      </c>
      <c r="J740" s="71" t="s">
        <v>429</v>
      </c>
      <c r="K740" s="75" t="s">
        <v>353</v>
      </c>
      <c r="L740" s="75" t="s">
        <v>354</v>
      </c>
      <c r="M740" s="73" t="s">
        <v>425</v>
      </c>
      <c r="N740" s="12" t="s">
        <v>418</v>
      </c>
      <c r="O740" s="71" t="str">
        <f t="shared" si="24"/>
        <v>19310. Proceso integral e integrado de la Vigilancia de la Salud PúblicaVigilancia en salud pública20263_PUENTE_ARANDA1_ENERO_2026</v>
      </c>
      <c r="P740" s="76">
        <v>42556256</v>
      </c>
      <c r="Q740" s="76"/>
      <c r="R740" s="76"/>
      <c r="S740" s="74">
        <v>0</v>
      </c>
      <c r="T740" s="77">
        <v>0</v>
      </c>
    </row>
    <row r="741" spans="2:20" ht="30" hidden="1" customHeight="1" x14ac:dyDescent="0.35">
      <c r="B741" s="75">
        <v>194</v>
      </c>
      <c r="C741" s="126" t="s">
        <v>109</v>
      </c>
      <c r="D741" s="75" t="s">
        <v>44</v>
      </c>
      <c r="E741" s="75">
        <v>2026</v>
      </c>
      <c r="F741" s="71" t="str">
        <f t="shared" si="23"/>
        <v>19410. Proceso integral e integrado de la Vigilancia de la Salud PúblicaVigilancia en salud pública2026</v>
      </c>
      <c r="G741" s="125" t="s">
        <v>307</v>
      </c>
      <c r="H741" s="125" t="s">
        <v>365</v>
      </c>
      <c r="I741" s="75" t="s">
        <v>60</v>
      </c>
      <c r="J741" s="71" t="s">
        <v>429</v>
      </c>
      <c r="K741" s="75" t="s">
        <v>353</v>
      </c>
      <c r="L741" s="75" t="s">
        <v>354</v>
      </c>
      <c r="M741" s="73" t="s">
        <v>425</v>
      </c>
      <c r="N741" s="12" t="s">
        <v>418</v>
      </c>
      <c r="O741" s="71" t="str">
        <f t="shared" si="24"/>
        <v>19410. Proceso integral e integrado de la Vigilancia de la Salud PúblicaVigilancia en salud pública20263_PUENTE_ARANDA1_ENERO_2026</v>
      </c>
      <c r="P741" s="76">
        <v>38561984</v>
      </c>
      <c r="Q741" s="76"/>
      <c r="R741" s="76"/>
      <c r="S741" s="74">
        <v>0</v>
      </c>
      <c r="T741" s="77">
        <v>0</v>
      </c>
    </row>
    <row r="742" spans="2:20" ht="30" hidden="1" customHeight="1" x14ac:dyDescent="0.35">
      <c r="B742" s="75">
        <v>195</v>
      </c>
      <c r="C742" s="126" t="s">
        <v>109</v>
      </c>
      <c r="D742" s="75" t="s">
        <v>44</v>
      </c>
      <c r="E742" s="75">
        <v>2026</v>
      </c>
      <c r="F742" s="71" t="str">
        <f t="shared" si="23"/>
        <v>19510. Proceso integral e integrado de la Vigilancia de la Salud PúblicaVigilancia en salud pública2026</v>
      </c>
      <c r="G742" s="125" t="s">
        <v>308</v>
      </c>
      <c r="H742" s="125" t="s">
        <v>364</v>
      </c>
      <c r="I742" s="75" t="s">
        <v>60</v>
      </c>
      <c r="J742" s="71" t="s">
        <v>429</v>
      </c>
      <c r="K742" s="75" t="s">
        <v>353</v>
      </c>
      <c r="L742" s="75" t="s">
        <v>354</v>
      </c>
      <c r="M742" s="73" t="s">
        <v>425</v>
      </c>
      <c r="N742" s="12" t="s">
        <v>418</v>
      </c>
      <c r="O742" s="71" t="str">
        <f t="shared" si="24"/>
        <v>19510. Proceso integral e integrado de la Vigilancia de la Salud PúblicaVigilancia en salud pública20263_PUENTE_ARANDA1_ENERO_2026</v>
      </c>
      <c r="P742" s="76">
        <v>125967504</v>
      </c>
      <c r="Q742" s="76"/>
      <c r="R742" s="76"/>
      <c r="S742" s="74">
        <v>0</v>
      </c>
      <c r="T742" s="77">
        <v>0</v>
      </c>
    </row>
    <row r="743" spans="2:20" ht="30" hidden="1" customHeight="1" x14ac:dyDescent="0.35">
      <c r="B743" s="75">
        <v>196</v>
      </c>
      <c r="C743" s="126" t="s">
        <v>109</v>
      </c>
      <c r="D743" s="75" t="s">
        <v>44</v>
      </c>
      <c r="E743" s="75">
        <v>2026</v>
      </c>
      <c r="F743" s="71" t="str">
        <f t="shared" si="23"/>
        <v>19610. Proceso integral e integrado de la Vigilancia de la Salud PúblicaVigilancia en salud pública2026</v>
      </c>
      <c r="G743" s="125" t="s">
        <v>309</v>
      </c>
      <c r="H743" s="125" t="s">
        <v>364</v>
      </c>
      <c r="I743" s="75" t="s">
        <v>60</v>
      </c>
      <c r="J743" s="71" t="s">
        <v>429</v>
      </c>
      <c r="K743" s="75" t="s">
        <v>353</v>
      </c>
      <c r="L743" s="75" t="s">
        <v>354</v>
      </c>
      <c r="M743" s="73" t="s">
        <v>425</v>
      </c>
      <c r="N743" s="12" t="s">
        <v>418</v>
      </c>
      <c r="O743" s="71" t="str">
        <f t="shared" si="24"/>
        <v>19610. Proceso integral e integrado de la Vigilancia de la Salud PúblicaVigilancia en salud pública20263_PUENTE_ARANDA1_ENERO_2026</v>
      </c>
      <c r="P743" s="76">
        <v>59199056</v>
      </c>
      <c r="Q743" s="76"/>
      <c r="R743" s="76"/>
      <c r="S743" s="74">
        <v>0</v>
      </c>
      <c r="T743" s="77">
        <v>0</v>
      </c>
    </row>
    <row r="744" spans="2:20" ht="30" hidden="1" customHeight="1" x14ac:dyDescent="0.35">
      <c r="B744" s="75">
        <v>197</v>
      </c>
      <c r="C744" s="126" t="s">
        <v>109</v>
      </c>
      <c r="D744" s="75" t="s">
        <v>44</v>
      </c>
      <c r="E744" s="75">
        <v>2026</v>
      </c>
      <c r="F744" s="71" t="str">
        <f t="shared" si="23"/>
        <v>19710. Proceso integral e integrado de la Vigilancia de la Salud PúblicaVigilancia en salud pública2026</v>
      </c>
      <c r="G744" s="125" t="s">
        <v>310</v>
      </c>
      <c r="H744" s="125" t="s">
        <v>364</v>
      </c>
      <c r="I744" s="75" t="s">
        <v>60</v>
      </c>
      <c r="J744" s="71" t="s">
        <v>429</v>
      </c>
      <c r="K744" s="75" t="s">
        <v>353</v>
      </c>
      <c r="L744" s="75" t="s">
        <v>354</v>
      </c>
      <c r="M744" s="73" t="s">
        <v>425</v>
      </c>
      <c r="N744" s="12" t="s">
        <v>418</v>
      </c>
      <c r="O744" s="71" t="str">
        <f t="shared" si="24"/>
        <v>19710. Proceso integral e integrado de la Vigilancia de la Salud PúblicaVigilancia en salud pública20263_PUENTE_ARANDA1_ENERO_2026</v>
      </c>
      <c r="P744" s="76">
        <v>34888240</v>
      </c>
      <c r="Q744" s="76"/>
      <c r="R744" s="76"/>
      <c r="S744" s="74">
        <v>0</v>
      </c>
      <c r="T744" s="77">
        <v>0</v>
      </c>
    </row>
    <row r="745" spans="2:20" ht="30" hidden="1" customHeight="1" x14ac:dyDescent="0.35">
      <c r="B745" s="75">
        <v>198</v>
      </c>
      <c r="C745" s="126" t="s">
        <v>109</v>
      </c>
      <c r="D745" s="75" t="s">
        <v>44</v>
      </c>
      <c r="E745" s="75">
        <v>2026</v>
      </c>
      <c r="F745" s="71" t="str">
        <f t="shared" si="23"/>
        <v>19810. Proceso integral e integrado de la Vigilancia de la Salud PúblicaVigilancia en salud pública2026</v>
      </c>
      <c r="G745" s="125" t="s">
        <v>311</v>
      </c>
      <c r="H745" s="125" t="s">
        <v>364</v>
      </c>
      <c r="I745" s="75" t="s">
        <v>60</v>
      </c>
      <c r="J745" s="71" t="s">
        <v>429</v>
      </c>
      <c r="K745" s="75" t="s">
        <v>353</v>
      </c>
      <c r="L745" s="75" t="s">
        <v>354</v>
      </c>
      <c r="M745" s="73" t="s">
        <v>425</v>
      </c>
      <c r="N745" s="12" t="s">
        <v>418</v>
      </c>
      <c r="O745" s="71" t="str">
        <f t="shared" si="24"/>
        <v>19810. Proceso integral e integrado de la Vigilancia de la Salud PúblicaVigilancia en salud pública20263_PUENTE_ARANDA1_ENERO_2026</v>
      </c>
      <c r="P745" s="76">
        <v>73252976</v>
      </c>
      <c r="Q745" s="76"/>
      <c r="R745" s="76"/>
      <c r="S745" s="74">
        <v>0</v>
      </c>
      <c r="T745" s="77">
        <v>0</v>
      </c>
    </row>
    <row r="746" spans="2:20" ht="30" hidden="1" customHeight="1" x14ac:dyDescent="0.35">
      <c r="B746" s="75">
        <v>199</v>
      </c>
      <c r="C746" s="126" t="s">
        <v>109</v>
      </c>
      <c r="D746" s="75" t="s">
        <v>44</v>
      </c>
      <c r="E746" s="75">
        <v>2026</v>
      </c>
      <c r="F746" s="71" t="str">
        <f t="shared" si="23"/>
        <v>19910. Proceso integral e integrado de la Vigilancia de la Salud PúblicaVigilancia en salud pública2026</v>
      </c>
      <c r="G746" s="125" t="s">
        <v>312</v>
      </c>
      <c r="H746" s="125" t="s">
        <v>364</v>
      </c>
      <c r="I746" s="75" t="s">
        <v>60</v>
      </c>
      <c r="J746" s="71" t="s">
        <v>429</v>
      </c>
      <c r="K746" s="75" t="s">
        <v>353</v>
      </c>
      <c r="L746" s="75" t="s">
        <v>354</v>
      </c>
      <c r="M746" s="73" t="s">
        <v>425</v>
      </c>
      <c r="N746" s="12" t="s">
        <v>418</v>
      </c>
      <c r="O746" s="71" t="str">
        <f t="shared" si="24"/>
        <v>19910. Proceso integral e integrado de la Vigilancia de la Salud PúblicaVigilancia en salud pública20263_PUENTE_ARANDA1_ENERO_2026</v>
      </c>
      <c r="P746" s="76">
        <v>67631408</v>
      </c>
      <c r="Q746" s="76"/>
      <c r="R746" s="76"/>
      <c r="S746" s="74">
        <v>0</v>
      </c>
      <c r="T746" s="77">
        <v>0</v>
      </c>
    </row>
    <row r="747" spans="2:20" ht="30" hidden="1" customHeight="1" x14ac:dyDescent="0.35">
      <c r="B747" s="75">
        <v>200</v>
      </c>
      <c r="C747" s="126" t="s">
        <v>109</v>
      </c>
      <c r="D747" s="75" t="s">
        <v>44</v>
      </c>
      <c r="E747" s="75">
        <v>2026</v>
      </c>
      <c r="F747" s="71" t="str">
        <f t="shared" si="23"/>
        <v>20010. Proceso integral e integrado de la Vigilancia de la Salud PúblicaVigilancia en salud pública2026</v>
      </c>
      <c r="G747" s="125" t="s">
        <v>313</v>
      </c>
      <c r="H747" s="125" t="s">
        <v>364</v>
      </c>
      <c r="I747" s="75" t="s">
        <v>60</v>
      </c>
      <c r="J747" s="71" t="s">
        <v>429</v>
      </c>
      <c r="K747" s="75" t="s">
        <v>353</v>
      </c>
      <c r="L747" s="75" t="s">
        <v>354</v>
      </c>
      <c r="M747" s="73" t="s">
        <v>425</v>
      </c>
      <c r="N747" s="12" t="s">
        <v>418</v>
      </c>
      <c r="O747" s="71" t="str">
        <f t="shared" si="24"/>
        <v>20010. Proceso integral e integrado de la Vigilancia de la Salud PúblicaVigilancia en salud pública20263_PUENTE_ARANDA1_ENERO_2026</v>
      </c>
      <c r="P747" s="76">
        <v>62009840</v>
      </c>
      <c r="Q747" s="76"/>
      <c r="R747" s="76"/>
      <c r="S747" s="74">
        <v>0</v>
      </c>
      <c r="T747" s="77">
        <v>0</v>
      </c>
    </row>
    <row r="748" spans="2:20" ht="30" hidden="1" customHeight="1" x14ac:dyDescent="0.35">
      <c r="B748" s="75">
        <v>201</v>
      </c>
      <c r="C748" s="126" t="s">
        <v>109</v>
      </c>
      <c r="D748" s="75" t="s">
        <v>44</v>
      </c>
      <c r="E748" s="75">
        <v>2026</v>
      </c>
      <c r="F748" s="71" t="str">
        <f t="shared" si="23"/>
        <v>20110. Proceso integral e integrado de la Vigilancia de la Salud PúblicaVigilancia en salud pública2026</v>
      </c>
      <c r="G748" s="125" t="s">
        <v>50</v>
      </c>
      <c r="H748" s="125" t="s">
        <v>365</v>
      </c>
      <c r="I748" s="75" t="s">
        <v>60</v>
      </c>
      <c r="J748" s="71" t="s">
        <v>429</v>
      </c>
      <c r="K748" s="75" t="s">
        <v>57</v>
      </c>
      <c r="L748" s="75" t="s">
        <v>354</v>
      </c>
      <c r="M748" s="73" t="s">
        <v>425</v>
      </c>
      <c r="N748" s="12" t="s">
        <v>418</v>
      </c>
      <c r="O748" s="71" t="str">
        <f t="shared" si="24"/>
        <v>20110. Proceso integral e integrado de la Vigilancia de la Salud PúblicaVigilancia en salud pública20263_PUENTE_ARANDA1_ENERO_2026</v>
      </c>
      <c r="P748" s="76">
        <v>152760</v>
      </c>
      <c r="Q748" s="76"/>
      <c r="R748" s="76"/>
      <c r="S748" s="74">
        <v>0</v>
      </c>
      <c r="T748" s="77">
        <v>0</v>
      </c>
    </row>
    <row r="749" spans="2:20" ht="30" hidden="1" customHeight="1" x14ac:dyDescent="0.35">
      <c r="B749" s="75">
        <v>202</v>
      </c>
      <c r="C749" s="126" t="s">
        <v>109</v>
      </c>
      <c r="D749" s="75" t="s">
        <v>44</v>
      </c>
      <c r="E749" s="75">
        <v>2026</v>
      </c>
      <c r="F749" s="71" t="str">
        <f t="shared" si="23"/>
        <v>20210. Proceso integral e integrado de la Vigilancia de la Salud PúblicaVigilancia en salud pública2026</v>
      </c>
      <c r="G749" s="125" t="s">
        <v>314</v>
      </c>
      <c r="H749" s="125" t="s">
        <v>364</v>
      </c>
      <c r="I749" s="75" t="s">
        <v>60</v>
      </c>
      <c r="J749" s="71" t="s">
        <v>429</v>
      </c>
      <c r="K749" s="75" t="s">
        <v>353</v>
      </c>
      <c r="L749" s="75" t="s">
        <v>354</v>
      </c>
      <c r="M749" s="73" t="s">
        <v>425</v>
      </c>
      <c r="N749" s="12" t="s">
        <v>418</v>
      </c>
      <c r="O749" s="71" t="str">
        <f t="shared" si="24"/>
        <v>20210. Proceso integral e integrado de la Vigilancia de la Salud PúblicaVigilancia en salud pública20263_PUENTE_ARANDA1_ENERO_2026</v>
      </c>
      <c r="P749" s="76">
        <v>41150864</v>
      </c>
      <c r="Q749" s="76"/>
      <c r="R749" s="76"/>
      <c r="S749" s="74">
        <v>0</v>
      </c>
      <c r="T749" s="77">
        <v>0</v>
      </c>
    </row>
    <row r="750" spans="2:20" ht="30" hidden="1" customHeight="1" x14ac:dyDescent="0.35">
      <c r="B750" s="75">
        <v>203</v>
      </c>
      <c r="C750" s="126" t="s">
        <v>109</v>
      </c>
      <c r="D750" s="75" t="s">
        <v>44</v>
      </c>
      <c r="E750" s="75">
        <v>2026</v>
      </c>
      <c r="F750" s="71" t="str">
        <f t="shared" si="23"/>
        <v>20310. Proceso integral e integrado de la Vigilancia de la Salud PúblicaVigilancia en salud pública2026</v>
      </c>
      <c r="G750" s="125" t="s">
        <v>315</v>
      </c>
      <c r="H750" s="125" t="s">
        <v>364</v>
      </c>
      <c r="I750" s="75" t="s">
        <v>60</v>
      </c>
      <c r="J750" s="71" t="s">
        <v>429</v>
      </c>
      <c r="K750" s="75" t="s">
        <v>353</v>
      </c>
      <c r="L750" s="75" t="s">
        <v>354</v>
      </c>
      <c r="M750" s="73" t="s">
        <v>425</v>
      </c>
      <c r="N750" s="12" t="s">
        <v>418</v>
      </c>
      <c r="O750" s="71" t="str">
        <f t="shared" si="24"/>
        <v>20310. Proceso integral e integrado de la Vigilancia de la Salud PúblicaVigilancia en salud pública20263_PUENTE_ARANDA1_ENERO_2026</v>
      </c>
      <c r="P750" s="76">
        <v>37156592</v>
      </c>
      <c r="Q750" s="76"/>
      <c r="R750" s="76"/>
      <c r="S750" s="74">
        <v>0</v>
      </c>
      <c r="T750" s="77">
        <v>0</v>
      </c>
    </row>
    <row r="751" spans="2:20" ht="30" hidden="1" customHeight="1" x14ac:dyDescent="0.35">
      <c r="B751" s="75">
        <v>204</v>
      </c>
      <c r="C751" s="126" t="s">
        <v>109</v>
      </c>
      <c r="D751" s="75" t="s">
        <v>44</v>
      </c>
      <c r="E751" s="75">
        <v>2026</v>
      </c>
      <c r="F751" s="71" t="str">
        <f t="shared" si="23"/>
        <v>20410. Proceso integral e integrado de la Vigilancia de la Salud PúblicaVigilancia en salud pública2026</v>
      </c>
      <c r="G751" s="125" t="s">
        <v>79</v>
      </c>
      <c r="H751" s="125" t="s">
        <v>364</v>
      </c>
      <c r="I751" s="75" t="s">
        <v>60</v>
      </c>
      <c r="J751" s="71" t="s">
        <v>429</v>
      </c>
      <c r="K751" s="75" t="s">
        <v>353</v>
      </c>
      <c r="L751" s="75" t="s">
        <v>354</v>
      </c>
      <c r="M751" s="73" t="s">
        <v>425</v>
      </c>
      <c r="N751" s="12" t="s">
        <v>418</v>
      </c>
      <c r="O751" s="71" t="str">
        <f t="shared" si="24"/>
        <v>20410. Proceso integral e integrado de la Vigilancia de la Salud PúblicaVigilancia en salud pública20263_PUENTE_ARANDA1_ENERO_2026</v>
      </c>
      <c r="P751" s="76">
        <v>33162320</v>
      </c>
      <c r="Q751" s="76"/>
      <c r="R751" s="76"/>
      <c r="S751" s="74">
        <v>0</v>
      </c>
      <c r="T751" s="77">
        <v>0</v>
      </c>
    </row>
    <row r="752" spans="2:20" ht="30" hidden="1" customHeight="1" x14ac:dyDescent="0.35">
      <c r="B752" s="75">
        <v>205</v>
      </c>
      <c r="C752" s="126" t="s">
        <v>109</v>
      </c>
      <c r="D752" s="75" t="s">
        <v>44</v>
      </c>
      <c r="E752" s="75">
        <v>2026</v>
      </c>
      <c r="F752" s="71" t="str">
        <f t="shared" si="23"/>
        <v>20510. Proceso integral e integrado de la Vigilancia de la Salud PúblicaVigilancia en salud pública2026</v>
      </c>
      <c r="G752" s="125" t="s">
        <v>316</v>
      </c>
      <c r="H752" s="125" t="s">
        <v>364</v>
      </c>
      <c r="I752" s="75" t="s">
        <v>60</v>
      </c>
      <c r="J752" s="71" t="s">
        <v>429</v>
      </c>
      <c r="K752" s="75" t="s">
        <v>353</v>
      </c>
      <c r="L752" s="75" t="s">
        <v>354</v>
      </c>
      <c r="M752" s="73" t="s">
        <v>425</v>
      </c>
      <c r="N752" s="12" t="s">
        <v>418</v>
      </c>
      <c r="O752" s="71" t="str">
        <f t="shared" si="24"/>
        <v>20510. Proceso integral e integrado de la Vigilancia de la Salud PúblicaVigilancia en salud pública20263_PUENTE_ARANDA1_ENERO_2026</v>
      </c>
      <c r="P752" s="76">
        <v>11243136</v>
      </c>
      <c r="Q752" s="76"/>
      <c r="R752" s="76"/>
      <c r="S752" s="74">
        <v>0</v>
      </c>
      <c r="T752" s="77">
        <v>0</v>
      </c>
    </row>
    <row r="753" spans="2:20" ht="30" hidden="1" customHeight="1" x14ac:dyDescent="0.35">
      <c r="B753" s="75">
        <v>206</v>
      </c>
      <c r="C753" s="126" t="s">
        <v>109</v>
      </c>
      <c r="D753" s="75" t="s">
        <v>44</v>
      </c>
      <c r="E753" s="75">
        <v>2026</v>
      </c>
      <c r="F753" s="71" t="str">
        <f t="shared" si="23"/>
        <v>20610. Proceso integral e integrado de la Vigilancia de la Salud PúblicaVigilancia en salud pública2026</v>
      </c>
      <c r="G753" s="125" t="s">
        <v>51</v>
      </c>
      <c r="H753" s="125" t="s">
        <v>364</v>
      </c>
      <c r="I753" s="75" t="s">
        <v>60</v>
      </c>
      <c r="J753" s="71" t="s">
        <v>429</v>
      </c>
      <c r="K753" s="75" t="s">
        <v>353</v>
      </c>
      <c r="L753" s="75" t="s">
        <v>354</v>
      </c>
      <c r="M753" s="73" t="s">
        <v>425</v>
      </c>
      <c r="N753" s="12" t="s">
        <v>418</v>
      </c>
      <c r="O753" s="71" t="str">
        <f t="shared" si="24"/>
        <v>20610. Proceso integral e integrado de la Vigilancia de la Salud PúblicaVigilancia en salud pública20263_PUENTE_ARANDA1_ENERO_2026</v>
      </c>
      <c r="P753" s="76">
        <v>7347488</v>
      </c>
      <c r="Q753" s="76"/>
      <c r="R753" s="76"/>
      <c r="S753" s="74">
        <v>0</v>
      </c>
      <c r="T753" s="77">
        <v>0</v>
      </c>
    </row>
    <row r="754" spans="2:20" ht="30" hidden="1" customHeight="1" x14ac:dyDescent="0.35">
      <c r="B754" s="75">
        <v>207</v>
      </c>
      <c r="C754" s="126" t="s">
        <v>109</v>
      </c>
      <c r="D754" s="75" t="s">
        <v>44</v>
      </c>
      <c r="E754" s="75">
        <v>2026</v>
      </c>
      <c r="F754" s="71" t="str">
        <f t="shared" si="23"/>
        <v>20710. Proceso integral e integrado de la Vigilancia de la Salud PúblicaVigilancia en salud pública2026</v>
      </c>
      <c r="G754" s="125" t="s">
        <v>49</v>
      </c>
      <c r="H754" s="125" t="s">
        <v>364</v>
      </c>
      <c r="I754" s="75" t="s">
        <v>60</v>
      </c>
      <c r="J754" s="71" t="s">
        <v>429</v>
      </c>
      <c r="K754" s="75" t="s">
        <v>353</v>
      </c>
      <c r="L754" s="75" t="s">
        <v>354</v>
      </c>
      <c r="M754" s="73" t="s">
        <v>425</v>
      </c>
      <c r="N754" s="12" t="s">
        <v>418</v>
      </c>
      <c r="O754" s="71" t="str">
        <f t="shared" si="24"/>
        <v>20710. Proceso integral e integrado de la Vigilancia de la Salud PúblicaVigilancia en salud pública20263_PUENTE_ARANDA1_ENERO_2026</v>
      </c>
      <c r="P754" s="76">
        <v>8210448</v>
      </c>
      <c r="Q754" s="76"/>
      <c r="R754" s="76"/>
      <c r="S754" s="77">
        <v>0</v>
      </c>
      <c r="T754" s="77">
        <v>0</v>
      </c>
    </row>
    <row r="755" spans="2:20" ht="30" hidden="1" customHeight="1" x14ac:dyDescent="0.35">
      <c r="B755" s="75">
        <v>208</v>
      </c>
      <c r="C755" s="126" t="s">
        <v>109</v>
      </c>
      <c r="D755" s="75" t="s">
        <v>44</v>
      </c>
      <c r="E755" s="75">
        <v>2026</v>
      </c>
      <c r="F755" s="71" t="str">
        <f t="shared" si="23"/>
        <v>20810. Proceso integral e integrado de la Vigilancia de la Salud PúblicaVigilancia en salud pública2026</v>
      </c>
      <c r="G755" s="125" t="s">
        <v>317</v>
      </c>
      <c r="H755" s="125" t="s">
        <v>365</v>
      </c>
      <c r="I755" s="75" t="s">
        <v>60</v>
      </c>
      <c r="J755" s="71" t="s">
        <v>429</v>
      </c>
      <c r="K755" s="75" t="s">
        <v>353</v>
      </c>
      <c r="L755" s="75" t="s">
        <v>354</v>
      </c>
      <c r="M755" s="73" t="s">
        <v>425</v>
      </c>
      <c r="N755" s="12" t="s">
        <v>418</v>
      </c>
      <c r="O755" s="71" t="str">
        <f t="shared" si="24"/>
        <v>20810. Proceso integral e integrado de la Vigilancia de la Salud PúblicaVigilancia en salud pública20263_PUENTE_ARANDA1_ENERO_2026</v>
      </c>
      <c r="P755" s="76">
        <v>12969056</v>
      </c>
      <c r="Q755" s="76"/>
      <c r="R755" s="76"/>
      <c r="S755" s="74">
        <v>0</v>
      </c>
      <c r="T755" s="77">
        <v>0</v>
      </c>
    </row>
    <row r="756" spans="2:20" ht="30" hidden="1" customHeight="1" x14ac:dyDescent="0.35">
      <c r="B756" s="75">
        <v>209</v>
      </c>
      <c r="C756" s="126" t="s">
        <v>109</v>
      </c>
      <c r="D756" s="75" t="s">
        <v>44</v>
      </c>
      <c r="E756" s="75">
        <v>2026</v>
      </c>
      <c r="F756" s="71" t="str">
        <f t="shared" si="23"/>
        <v>20910. Proceso integral e integrado de la Vigilancia de la Salud PúblicaVigilancia en salud pública2026</v>
      </c>
      <c r="G756" s="125" t="s">
        <v>318</v>
      </c>
      <c r="H756" s="125" t="s">
        <v>365</v>
      </c>
      <c r="I756" s="75" t="s">
        <v>60</v>
      </c>
      <c r="J756" s="71" t="s">
        <v>429</v>
      </c>
      <c r="K756" s="75" t="s">
        <v>353</v>
      </c>
      <c r="L756" s="75" t="s">
        <v>354</v>
      </c>
      <c r="M756" s="73" t="s">
        <v>425</v>
      </c>
      <c r="N756" s="12" t="s">
        <v>418</v>
      </c>
      <c r="O756" s="71" t="str">
        <f t="shared" si="24"/>
        <v>20910. Proceso integral e integrado de la Vigilancia de la Salud PúblicaVigilancia en salud pública20263_PUENTE_ARANDA1_ENERO_2026</v>
      </c>
      <c r="P756" s="76">
        <v>7988544</v>
      </c>
      <c r="Q756" s="76"/>
      <c r="R756" s="76"/>
      <c r="S756" s="77">
        <v>0</v>
      </c>
      <c r="T756" s="77">
        <v>0</v>
      </c>
    </row>
    <row r="757" spans="2:20" ht="30" hidden="1" customHeight="1" x14ac:dyDescent="0.35">
      <c r="B757" s="75">
        <v>210</v>
      </c>
      <c r="C757" s="126" t="s">
        <v>109</v>
      </c>
      <c r="D757" s="75" t="s">
        <v>44</v>
      </c>
      <c r="E757" s="75">
        <v>2026</v>
      </c>
      <c r="F757" s="71" t="str">
        <f t="shared" si="23"/>
        <v>21010. Proceso integral e integrado de la Vigilancia de la Salud PúblicaVigilancia en salud pública2026</v>
      </c>
      <c r="G757" s="125" t="s">
        <v>319</v>
      </c>
      <c r="H757" s="125" t="s">
        <v>365</v>
      </c>
      <c r="I757" s="75" t="s">
        <v>60</v>
      </c>
      <c r="J757" s="71" t="s">
        <v>429</v>
      </c>
      <c r="K757" s="75" t="s">
        <v>353</v>
      </c>
      <c r="L757" s="75" t="s">
        <v>369</v>
      </c>
      <c r="M757" s="73" t="s">
        <v>425</v>
      </c>
      <c r="N757" s="12" t="s">
        <v>418</v>
      </c>
      <c r="O757" s="71" t="str">
        <f t="shared" si="24"/>
        <v>21010. Proceso integral e integrado de la Vigilancia de la Salud PúblicaVigilancia en salud pública20263_PUENTE_ARANDA1_ENERO_2026</v>
      </c>
      <c r="P757" s="76">
        <v>70836688</v>
      </c>
      <c r="Q757" s="76"/>
      <c r="R757" s="76"/>
      <c r="S757" s="74">
        <v>0</v>
      </c>
      <c r="T757" s="77">
        <v>0</v>
      </c>
    </row>
    <row r="758" spans="2:20" ht="30" hidden="1" customHeight="1" x14ac:dyDescent="0.35">
      <c r="B758" s="75">
        <v>211</v>
      </c>
      <c r="C758" s="126" t="s">
        <v>109</v>
      </c>
      <c r="D758" s="75" t="s">
        <v>44</v>
      </c>
      <c r="E758" s="75">
        <v>2026</v>
      </c>
      <c r="F758" s="71" t="str">
        <f t="shared" si="23"/>
        <v>21110. Proceso integral e integrado de la Vigilancia de la Salud PúblicaVigilancia en salud pública2026</v>
      </c>
      <c r="G758" s="125" t="s">
        <v>320</v>
      </c>
      <c r="H758" s="125" t="s">
        <v>365</v>
      </c>
      <c r="I758" s="75" t="s">
        <v>60</v>
      </c>
      <c r="J758" s="71" t="s">
        <v>429</v>
      </c>
      <c r="K758" s="75" t="s">
        <v>353</v>
      </c>
      <c r="L758" s="75" t="s">
        <v>369</v>
      </c>
      <c r="M758" s="73" t="s">
        <v>425</v>
      </c>
      <c r="N758" s="12" t="s">
        <v>418</v>
      </c>
      <c r="O758" s="71" t="str">
        <f t="shared" si="24"/>
        <v>21110. Proceso integral e integrado de la Vigilancia de la Salud PúblicaVigilancia en salud pública20263_PUENTE_ARANDA1_ENERO_2026</v>
      </c>
      <c r="P758" s="76">
        <v>25938112</v>
      </c>
      <c r="Q758" s="76"/>
      <c r="R758" s="76"/>
      <c r="S758" s="74">
        <v>0</v>
      </c>
      <c r="T758" s="77">
        <v>0</v>
      </c>
    </row>
    <row r="759" spans="2:20" ht="30" hidden="1" customHeight="1" x14ac:dyDescent="0.35">
      <c r="B759" s="75">
        <v>212</v>
      </c>
      <c r="C759" s="126" t="s">
        <v>109</v>
      </c>
      <c r="D759" s="75" t="s">
        <v>44</v>
      </c>
      <c r="E759" s="75">
        <v>2026</v>
      </c>
      <c r="F759" s="71" t="str">
        <f t="shared" si="23"/>
        <v>21210. Proceso integral e integrado de la Vigilancia de la Salud PúblicaVigilancia en salud pública2026</v>
      </c>
      <c r="G759" s="125" t="s">
        <v>321</v>
      </c>
      <c r="H759" s="125" t="s">
        <v>365</v>
      </c>
      <c r="I759" s="75" t="s">
        <v>60</v>
      </c>
      <c r="J759" s="71" t="s">
        <v>429</v>
      </c>
      <c r="K759" s="75" t="s">
        <v>353</v>
      </c>
      <c r="L759" s="75" t="s">
        <v>369</v>
      </c>
      <c r="M759" s="73" t="s">
        <v>425</v>
      </c>
      <c r="N759" s="12" t="s">
        <v>418</v>
      </c>
      <c r="O759" s="71" t="str">
        <f t="shared" si="24"/>
        <v>21210. Proceso integral e integrado de la Vigilancia de la Salud PúblicaVigilancia en salud pública20263_PUENTE_ARANDA1_ENERO_2026</v>
      </c>
      <c r="P759" s="76">
        <v>100000000</v>
      </c>
      <c r="Q759" s="76"/>
      <c r="R759" s="76"/>
      <c r="S759" s="74">
        <v>0</v>
      </c>
      <c r="T759" s="77">
        <v>0</v>
      </c>
    </row>
    <row r="760" spans="2:20" ht="30" hidden="1" customHeight="1" x14ac:dyDescent="0.35">
      <c r="B760" s="75">
        <v>213</v>
      </c>
      <c r="C760" s="126" t="s">
        <v>109</v>
      </c>
      <c r="D760" s="75" t="s">
        <v>44</v>
      </c>
      <c r="E760" s="75">
        <v>2026</v>
      </c>
      <c r="F760" s="71" t="str">
        <f t="shared" si="23"/>
        <v>21310. Proceso integral e integrado de la Vigilancia de la Salud PúblicaVigilancia en salud pública2026</v>
      </c>
      <c r="G760" s="125" t="s">
        <v>322</v>
      </c>
      <c r="H760" s="125" t="s">
        <v>364</v>
      </c>
      <c r="I760" s="75" t="s">
        <v>60</v>
      </c>
      <c r="J760" s="71" t="s">
        <v>429</v>
      </c>
      <c r="K760" s="75" t="s">
        <v>353</v>
      </c>
      <c r="L760" s="75" t="s">
        <v>354</v>
      </c>
      <c r="M760" s="73" t="s">
        <v>425</v>
      </c>
      <c r="N760" s="12" t="s">
        <v>418</v>
      </c>
      <c r="O760" s="71" t="str">
        <f t="shared" si="24"/>
        <v>21310. Proceso integral e integrado de la Vigilancia de la Salud PúblicaVigilancia en salud pública20263_PUENTE_ARANDA1_ENERO_2026</v>
      </c>
      <c r="P760" s="76">
        <v>92953120</v>
      </c>
      <c r="Q760" s="76"/>
      <c r="R760" s="76"/>
      <c r="S760" s="74">
        <v>0</v>
      </c>
      <c r="T760" s="77">
        <v>0</v>
      </c>
    </row>
    <row r="761" spans="2:20" ht="30" hidden="1" customHeight="1" x14ac:dyDescent="0.35">
      <c r="B761" s="75">
        <v>214</v>
      </c>
      <c r="C761" s="126" t="s">
        <v>109</v>
      </c>
      <c r="D761" s="75" t="s">
        <v>44</v>
      </c>
      <c r="E761" s="75">
        <v>2026</v>
      </c>
      <c r="F761" s="71" t="str">
        <f t="shared" si="23"/>
        <v>21410. Proceso integral e integrado de la Vigilancia de la Salud PúblicaVigilancia en salud pública2026</v>
      </c>
      <c r="G761" s="125" t="s">
        <v>80</v>
      </c>
      <c r="H761" s="125" t="s">
        <v>364</v>
      </c>
      <c r="I761" s="75" t="s">
        <v>60</v>
      </c>
      <c r="J761" s="71" t="s">
        <v>429</v>
      </c>
      <c r="K761" s="75" t="s">
        <v>353</v>
      </c>
      <c r="L761" s="75" t="s">
        <v>354</v>
      </c>
      <c r="M761" s="73" t="s">
        <v>425</v>
      </c>
      <c r="N761" s="12" t="s">
        <v>418</v>
      </c>
      <c r="O761" s="71" t="str">
        <f t="shared" si="24"/>
        <v>21410. Proceso integral e integrado de la Vigilancia de la Salud PúblicaVigilancia en salud pública20263_PUENTE_ARANDA1_ENERO_2026</v>
      </c>
      <c r="P761" s="76">
        <v>72587264</v>
      </c>
      <c r="Q761" s="76"/>
      <c r="R761" s="76"/>
      <c r="S761" s="77">
        <v>0</v>
      </c>
      <c r="T761" s="77">
        <v>0</v>
      </c>
    </row>
    <row r="762" spans="2:20" ht="30" hidden="1" customHeight="1" x14ac:dyDescent="0.35">
      <c r="B762" s="75">
        <v>215</v>
      </c>
      <c r="C762" s="126" t="s">
        <v>109</v>
      </c>
      <c r="D762" s="75" t="s">
        <v>44</v>
      </c>
      <c r="E762" s="75">
        <v>2026</v>
      </c>
      <c r="F762" s="71" t="str">
        <f t="shared" si="23"/>
        <v>21510. Proceso integral e integrado de la Vigilancia de la Salud PúblicaVigilancia en salud pública2026</v>
      </c>
      <c r="G762" s="125" t="s">
        <v>52</v>
      </c>
      <c r="H762" s="125" t="s">
        <v>365</v>
      </c>
      <c r="I762" s="75" t="s">
        <v>60</v>
      </c>
      <c r="J762" s="71" t="s">
        <v>429</v>
      </c>
      <c r="K762" s="75" t="s">
        <v>388</v>
      </c>
      <c r="L762" s="75" t="s">
        <v>354</v>
      </c>
      <c r="M762" s="73" t="s">
        <v>425</v>
      </c>
      <c r="N762" s="12" t="s">
        <v>418</v>
      </c>
      <c r="O762" s="71" t="str">
        <f t="shared" si="24"/>
        <v>21510. Proceso integral e integrado de la Vigilancia de la Salud PúblicaVigilancia en salud pública20263_PUENTE_ARANDA1_ENERO_2026</v>
      </c>
      <c r="P762" s="76">
        <v>211452</v>
      </c>
      <c r="Q762" s="76"/>
      <c r="R762" s="76"/>
      <c r="S762" s="74">
        <v>0</v>
      </c>
      <c r="T762" s="77">
        <v>0</v>
      </c>
    </row>
    <row r="763" spans="2:20" ht="30" hidden="1" customHeight="1" x14ac:dyDescent="0.35">
      <c r="B763" s="75">
        <v>216</v>
      </c>
      <c r="C763" s="126" t="s">
        <v>109</v>
      </c>
      <c r="D763" s="75" t="s">
        <v>44</v>
      </c>
      <c r="E763" s="75">
        <v>2026</v>
      </c>
      <c r="F763" s="71" t="str">
        <f t="shared" si="23"/>
        <v>21610. Proceso integral e integrado de la Vigilancia de la Salud PúblicaVigilancia en salud pública2026</v>
      </c>
      <c r="G763" s="125" t="s">
        <v>323</v>
      </c>
      <c r="H763" s="125" t="s">
        <v>364</v>
      </c>
      <c r="I763" s="75" t="s">
        <v>60</v>
      </c>
      <c r="J763" s="71" t="s">
        <v>429</v>
      </c>
      <c r="K763" s="75" t="s">
        <v>353</v>
      </c>
      <c r="L763" s="75" t="s">
        <v>369</v>
      </c>
      <c r="M763" s="73" t="s">
        <v>425</v>
      </c>
      <c r="N763" s="12" t="s">
        <v>418</v>
      </c>
      <c r="O763" s="71" t="str">
        <f t="shared" si="24"/>
        <v>21610. Proceso integral e integrado de la Vigilancia de la Salud PúblicaVigilancia en salud pública20263_PUENTE_ARANDA1_ENERO_2026</v>
      </c>
      <c r="P763" s="76">
        <v>30252912</v>
      </c>
      <c r="Q763" s="76"/>
      <c r="R763" s="76"/>
      <c r="S763" s="74">
        <v>0</v>
      </c>
      <c r="T763" s="77">
        <v>0</v>
      </c>
    </row>
    <row r="764" spans="2:20" ht="30" hidden="1" customHeight="1" x14ac:dyDescent="0.35">
      <c r="B764" s="75">
        <v>217</v>
      </c>
      <c r="C764" s="126" t="s">
        <v>109</v>
      </c>
      <c r="D764" s="75" t="s">
        <v>44</v>
      </c>
      <c r="E764" s="75">
        <v>2026</v>
      </c>
      <c r="F764" s="71" t="str">
        <f t="shared" si="23"/>
        <v>21710. Proceso integral e integrado de la Vigilancia de la Salud PúblicaVigilancia en salud pública2026</v>
      </c>
      <c r="G764" s="125" t="s">
        <v>324</v>
      </c>
      <c r="H764" s="125" t="s">
        <v>364</v>
      </c>
      <c r="I764" s="75" t="s">
        <v>60</v>
      </c>
      <c r="J764" s="71" t="s">
        <v>429</v>
      </c>
      <c r="K764" s="75" t="s">
        <v>353</v>
      </c>
      <c r="L764" s="75" t="s">
        <v>354</v>
      </c>
      <c r="M764" s="73" t="s">
        <v>425</v>
      </c>
      <c r="N764" s="12" t="s">
        <v>418</v>
      </c>
      <c r="O764" s="71" t="str">
        <f t="shared" si="24"/>
        <v>21710. Proceso integral e integrado de la Vigilancia de la Salud PúblicaVigilancia en salud pública20263_PUENTE_ARANDA1_ENERO_2026</v>
      </c>
      <c r="P764" s="76">
        <v>3994272</v>
      </c>
      <c r="Q764" s="76"/>
      <c r="R764" s="76"/>
      <c r="S764" s="74">
        <v>0</v>
      </c>
      <c r="T764" s="77">
        <v>0</v>
      </c>
    </row>
    <row r="765" spans="2:20" ht="30" hidden="1" customHeight="1" x14ac:dyDescent="0.35">
      <c r="B765" s="75">
        <v>218</v>
      </c>
      <c r="C765" s="126" t="s">
        <v>109</v>
      </c>
      <c r="D765" s="75" t="s">
        <v>44</v>
      </c>
      <c r="E765" s="75">
        <v>2026</v>
      </c>
      <c r="F765" s="71" t="str">
        <f t="shared" si="23"/>
        <v>21810. Proceso integral e integrado de la Vigilancia de la Salud PúblicaVigilancia en salud pública2026</v>
      </c>
      <c r="G765" s="125" t="s">
        <v>325</v>
      </c>
      <c r="H765" s="125" t="s">
        <v>364</v>
      </c>
      <c r="I765" s="75" t="s">
        <v>60</v>
      </c>
      <c r="J765" s="71" t="s">
        <v>429</v>
      </c>
      <c r="K765" s="75" t="s">
        <v>353</v>
      </c>
      <c r="L765" s="75" t="s">
        <v>354</v>
      </c>
      <c r="M765" s="73" t="s">
        <v>425</v>
      </c>
      <c r="N765" s="12" t="s">
        <v>418</v>
      </c>
      <c r="O765" s="71" t="str">
        <f t="shared" si="24"/>
        <v>21810. Proceso integral e integrado de la Vigilancia de la Salud PúblicaVigilancia en salud pública20263_PUENTE_ARANDA1_ENERO_2026</v>
      </c>
      <c r="P765" s="76">
        <v>7347488</v>
      </c>
      <c r="Q765" s="76"/>
      <c r="R765" s="76"/>
      <c r="S765" s="74">
        <v>0</v>
      </c>
      <c r="T765" s="77">
        <v>0</v>
      </c>
    </row>
    <row r="766" spans="2:20" ht="30" hidden="1" customHeight="1" x14ac:dyDescent="0.35">
      <c r="B766" s="75">
        <v>219</v>
      </c>
      <c r="C766" s="126" t="s">
        <v>109</v>
      </c>
      <c r="D766" s="75" t="s">
        <v>44</v>
      </c>
      <c r="E766" s="75">
        <v>2026</v>
      </c>
      <c r="F766" s="71" t="str">
        <f t="shared" si="23"/>
        <v>21910. Proceso integral e integrado de la Vigilancia de la Salud PúblicaVigilancia en salud pública2026</v>
      </c>
      <c r="G766" s="125" t="s">
        <v>53</v>
      </c>
      <c r="H766" s="125" t="s">
        <v>364</v>
      </c>
      <c r="I766" s="75" t="s">
        <v>60</v>
      </c>
      <c r="J766" s="71" t="s">
        <v>429</v>
      </c>
      <c r="K766" s="75" t="s">
        <v>353</v>
      </c>
      <c r="L766" s="75" t="s">
        <v>354</v>
      </c>
      <c r="M766" s="73" t="s">
        <v>425</v>
      </c>
      <c r="N766" s="12" t="s">
        <v>418</v>
      </c>
      <c r="O766" s="71" t="str">
        <f t="shared" si="24"/>
        <v>21910. Proceso integral e integrado de la Vigilancia de la Salud PúblicaVigilancia en salud pública20263_PUENTE_ARANDA1_ENERO_2026</v>
      </c>
      <c r="P766" s="76">
        <v>6484528</v>
      </c>
      <c r="Q766" s="76"/>
      <c r="R766" s="76"/>
      <c r="S766" s="74">
        <v>0</v>
      </c>
      <c r="T766" s="77">
        <v>0</v>
      </c>
    </row>
    <row r="767" spans="2:20" ht="30" hidden="1" customHeight="1" x14ac:dyDescent="0.35">
      <c r="B767" s="75">
        <v>220</v>
      </c>
      <c r="C767" s="126" t="s">
        <v>109</v>
      </c>
      <c r="D767" s="75" t="s">
        <v>44</v>
      </c>
      <c r="E767" s="75">
        <v>2026</v>
      </c>
      <c r="F767" s="71" t="str">
        <f t="shared" si="23"/>
        <v>22010. Proceso integral e integrado de la Vigilancia de la Salud PúblicaVigilancia en salud pública2026</v>
      </c>
      <c r="G767" s="125" t="s">
        <v>54</v>
      </c>
      <c r="H767" s="125" t="s">
        <v>364</v>
      </c>
      <c r="I767" s="75" t="s">
        <v>60</v>
      </c>
      <c r="J767" s="71" t="s">
        <v>429</v>
      </c>
      <c r="K767" s="75" t="s">
        <v>353</v>
      </c>
      <c r="L767" s="75" t="s">
        <v>354</v>
      </c>
      <c r="M767" s="73" t="s">
        <v>425</v>
      </c>
      <c r="N767" s="12" t="s">
        <v>418</v>
      </c>
      <c r="O767" s="71" t="str">
        <f t="shared" si="24"/>
        <v>22010. Proceso integral e integrado de la Vigilancia de la Salud PúblicaVigilancia en salud pública20263_PUENTE_ARANDA1_ENERO_2026</v>
      </c>
      <c r="P767" s="76">
        <v>5621568</v>
      </c>
      <c r="Q767" s="76"/>
      <c r="R767" s="76"/>
      <c r="S767" s="74">
        <v>0</v>
      </c>
      <c r="T767" s="77">
        <v>0</v>
      </c>
    </row>
    <row r="768" spans="2:20" ht="30" hidden="1" customHeight="1" x14ac:dyDescent="0.35">
      <c r="B768" s="75">
        <v>221</v>
      </c>
      <c r="C768" s="126" t="s">
        <v>109</v>
      </c>
      <c r="D768" s="75" t="s">
        <v>44</v>
      </c>
      <c r="E768" s="75">
        <v>2026</v>
      </c>
      <c r="F768" s="71" t="str">
        <f t="shared" si="23"/>
        <v>22110. Proceso integral e integrado de la Vigilancia de la Salud PúblicaVigilancia en salud pública2026</v>
      </c>
      <c r="G768" s="125" t="s">
        <v>326</v>
      </c>
      <c r="H768" s="125" t="s">
        <v>365</v>
      </c>
      <c r="I768" s="75" t="s">
        <v>60</v>
      </c>
      <c r="J768" s="71" t="s">
        <v>429</v>
      </c>
      <c r="K768" s="75" t="s">
        <v>353</v>
      </c>
      <c r="L768" s="75" t="s">
        <v>369</v>
      </c>
      <c r="M768" s="73" t="s">
        <v>425</v>
      </c>
      <c r="N768" s="12" t="s">
        <v>418</v>
      </c>
      <c r="O768" s="71" t="str">
        <f t="shared" si="24"/>
        <v>22110. Proceso integral e integrado de la Vigilancia de la Salud PúblicaVigilancia en salud pública20263_PUENTE_ARANDA1_ENERO_2026</v>
      </c>
      <c r="P768" s="76">
        <v>149094832</v>
      </c>
      <c r="Q768" s="76"/>
      <c r="R768" s="76"/>
      <c r="S768" s="74">
        <v>0</v>
      </c>
      <c r="T768" s="77">
        <v>0</v>
      </c>
    </row>
    <row r="769" spans="2:20" s="44" customFormat="1" ht="30" hidden="1" customHeight="1" x14ac:dyDescent="0.35">
      <c r="B769" s="75">
        <v>222</v>
      </c>
      <c r="C769" s="126" t="s">
        <v>109</v>
      </c>
      <c r="D769" s="75" t="s">
        <v>44</v>
      </c>
      <c r="E769" s="75">
        <v>2026</v>
      </c>
      <c r="F769" s="71" t="str">
        <f t="shared" si="23"/>
        <v>22210. Proceso integral e integrado de la Vigilancia de la Salud PúblicaVigilancia en salud pública2026</v>
      </c>
      <c r="G769" s="125" t="s">
        <v>55</v>
      </c>
      <c r="H769" s="125" t="s">
        <v>364</v>
      </c>
      <c r="I769" s="75" t="s">
        <v>60</v>
      </c>
      <c r="J769" s="71" t="s">
        <v>429</v>
      </c>
      <c r="K769" s="71" t="s">
        <v>353</v>
      </c>
      <c r="L769" s="71" t="s">
        <v>354</v>
      </c>
      <c r="M769" s="73" t="s">
        <v>425</v>
      </c>
      <c r="N769" s="12" t="s">
        <v>418</v>
      </c>
      <c r="O769" s="71" t="str">
        <f t="shared" si="24"/>
        <v>22210. Proceso integral e integrado de la Vigilancia de la Salud PúblicaVigilancia en salud pública20263_PUENTE_ARANDA1_ENERO_2026</v>
      </c>
      <c r="P769" s="76">
        <v>18590624</v>
      </c>
      <c r="Q769" s="76"/>
      <c r="R769" s="76"/>
      <c r="S769" s="74">
        <v>0</v>
      </c>
      <c r="T769" s="77">
        <v>0</v>
      </c>
    </row>
    <row r="770" spans="2:20" ht="30" hidden="1" customHeight="1" x14ac:dyDescent="0.35">
      <c r="B770" s="75">
        <v>223</v>
      </c>
      <c r="C770" s="126" t="s">
        <v>109</v>
      </c>
      <c r="D770" s="75" t="s">
        <v>44</v>
      </c>
      <c r="E770" s="75">
        <v>2026</v>
      </c>
      <c r="F770" s="71" t="str">
        <f t="shared" si="23"/>
        <v>22310. Proceso integral e integrado de la Vigilancia de la Salud PúblicaVigilancia en salud pública2026</v>
      </c>
      <c r="G770" s="125" t="s">
        <v>327</v>
      </c>
      <c r="H770" s="125" t="s">
        <v>364</v>
      </c>
      <c r="I770" s="75" t="s">
        <v>60</v>
      </c>
      <c r="J770" s="71" t="s">
        <v>429</v>
      </c>
      <c r="K770" s="75" t="s">
        <v>353</v>
      </c>
      <c r="L770" s="75" t="s">
        <v>354</v>
      </c>
      <c r="M770" s="73" t="s">
        <v>425</v>
      </c>
      <c r="N770" s="12" t="s">
        <v>418</v>
      </c>
      <c r="O770" s="71" t="str">
        <f t="shared" si="24"/>
        <v>22310. Proceso integral e integrado de la Vigilancia de la Salud PúblicaVigilancia en salud pública20263_PUENTE_ARANDA1_ENERO_2026</v>
      </c>
      <c r="P770" s="76">
        <v>29488576</v>
      </c>
      <c r="Q770" s="76"/>
      <c r="R770" s="76"/>
      <c r="S770" s="77">
        <v>0</v>
      </c>
      <c r="T770" s="77">
        <v>0</v>
      </c>
    </row>
    <row r="771" spans="2:20" ht="30" hidden="1" customHeight="1" x14ac:dyDescent="0.35">
      <c r="B771" s="75">
        <v>224</v>
      </c>
      <c r="C771" s="126" t="s">
        <v>109</v>
      </c>
      <c r="D771" s="75" t="s">
        <v>44</v>
      </c>
      <c r="E771" s="75">
        <v>2026</v>
      </c>
      <c r="F771" s="71" t="str">
        <f t="shared" si="23"/>
        <v>22410. Proceso integral e integrado de la Vigilancia de la Salud PúblicaVigilancia en salud pública2026</v>
      </c>
      <c r="G771" s="125" t="s">
        <v>56</v>
      </c>
      <c r="H771" s="125" t="s">
        <v>365</v>
      </c>
      <c r="I771" s="75" t="s">
        <v>60</v>
      </c>
      <c r="J771" s="71" t="s">
        <v>429</v>
      </c>
      <c r="K771" s="75" t="s">
        <v>353</v>
      </c>
      <c r="L771" s="75" t="s">
        <v>354</v>
      </c>
      <c r="M771" s="73" t="s">
        <v>425</v>
      </c>
      <c r="N771" s="12" t="s">
        <v>418</v>
      </c>
      <c r="O771" s="71" t="str">
        <f t="shared" si="24"/>
        <v>22410. Proceso integral e integrado de la Vigilancia de la Salud PúblicaVigilancia en salud pública20263_PUENTE_ARANDA1_ENERO_2026</v>
      </c>
      <c r="P771" s="76">
        <v>3994272</v>
      </c>
      <c r="Q771" s="76"/>
      <c r="R771" s="76"/>
      <c r="S771" s="77">
        <v>0</v>
      </c>
      <c r="T771" s="77">
        <v>0</v>
      </c>
    </row>
    <row r="772" spans="2:20" s="43" customFormat="1" ht="30" hidden="1" customHeight="1" x14ac:dyDescent="0.35">
      <c r="B772" s="136">
        <v>225</v>
      </c>
      <c r="C772" s="137" t="s">
        <v>109</v>
      </c>
      <c r="D772" s="136" t="s">
        <v>44</v>
      </c>
      <c r="E772" s="75">
        <v>2026</v>
      </c>
      <c r="F772" s="139" t="str">
        <f t="shared" si="23"/>
        <v>22510. Proceso integral e integrado de la Vigilancia de la Salud PúblicaVigilancia en salud pública2026</v>
      </c>
      <c r="G772" s="138" t="s">
        <v>328</v>
      </c>
      <c r="H772" s="138" t="s">
        <v>364</v>
      </c>
      <c r="I772" s="136" t="s">
        <v>60</v>
      </c>
      <c r="J772" s="71" t="s">
        <v>429</v>
      </c>
      <c r="K772" s="136" t="s">
        <v>353</v>
      </c>
      <c r="L772" s="136" t="s">
        <v>354</v>
      </c>
      <c r="M772" s="73" t="s">
        <v>425</v>
      </c>
      <c r="N772" s="12" t="s">
        <v>418</v>
      </c>
      <c r="O772" s="139" t="str">
        <f t="shared" si="24"/>
        <v>22510. Proceso integral e integrado de la Vigilancia de la Salud PúblicaVigilancia en salud pública20263_PUENTE_ARANDA1_ENERO_2026</v>
      </c>
      <c r="P772" s="140">
        <v>7347488</v>
      </c>
      <c r="Q772" s="140"/>
      <c r="R772" s="140"/>
      <c r="S772" s="142">
        <v>0</v>
      </c>
      <c r="T772" s="142">
        <v>0</v>
      </c>
    </row>
    <row r="773" spans="2:20" ht="30" hidden="1" customHeight="1" x14ac:dyDescent="0.35">
      <c r="B773" s="75">
        <v>226</v>
      </c>
      <c r="C773" s="126" t="s">
        <v>109</v>
      </c>
      <c r="D773" s="75" t="s">
        <v>44</v>
      </c>
      <c r="E773" s="75">
        <v>2026</v>
      </c>
      <c r="F773" s="71" t="str">
        <f t="shared" si="23"/>
        <v>22610. Proceso integral e integrado de la Vigilancia de la Salud PúblicaVigilancia en salud pública2026</v>
      </c>
      <c r="G773" s="125" t="s">
        <v>329</v>
      </c>
      <c r="H773" s="125" t="s">
        <v>364</v>
      </c>
      <c r="I773" s="75" t="s">
        <v>60</v>
      </c>
      <c r="J773" s="71" t="s">
        <v>429</v>
      </c>
      <c r="K773" s="75" t="s">
        <v>353</v>
      </c>
      <c r="L773" s="75" t="s">
        <v>369</v>
      </c>
      <c r="M773" s="73" t="s">
        <v>425</v>
      </c>
      <c r="N773" s="12" t="s">
        <v>418</v>
      </c>
      <c r="O773" s="71" t="str">
        <f t="shared" si="24"/>
        <v>22610. Proceso integral e integrado de la Vigilancia de la Salud PúblicaVigilancia en salud pública20263_PUENTE_ARANDA1_ENERO_2026</v>
      </c>
      <c r="P773" s="76">
        <v>95295440</v>
      </c>
      <c r="Q773" s="76"/>
      <c r="R773" s="76"/>
      <c r="S773" s="74">
        <v>0</v>
      </c>
      <c r="T773" s="77">
        <v>0</v>
      </c>
    </row>
    <row r="774" spans="2:20" ht="30" hidden="1" customHeight="1" x14ac:dyDescent="0.35">
      <c r="B774" s="75">
        <v>227</v>
      </c>
      <c r="C774" s="126" t="s">
        <v>109</v>
      </c>
      <c r="D774" s="75" t="s">
        <v>44</v>
      </c>
      <c r="E774" s="75">
        <v>2026</v>
      </c>
      <c r="F774" s="71" t="str">
        <f t="shared" si="23"/>
        <v>22710. Proceso integral e integrado de la Vigilancia de la Salud PúblicaVigilancia en salud pública2026</v>
      </c>
      <c r="G774" s="125" t="s">
        <v>330</v>
      </c>
      <c r="H774" s="125" t="s">
        <v>364</v>
      </c>
      <c r="I774" s="75" t="s">
        <v>60</v>
      </c>
      <c r="J774" s="71" t="s">
        <v>429</v>
      </c>
      <c r="K774" s="75" t="s">
        <v>353</v>
      </c>
      <c r="L774" s="75" t="s">
        <v>369</v>
      </c>
      <c r="M774" s="73" t="s">
        <v>425</v>
      </c>
      <c r="N774" s="12" t="s">
        <v>418</v>
      </c>
      <c r="O774" s="71" t="str">
        <f t="shared" si="24"/>
        <v>22710. Proceso integral e integrado de la Vigilancia de la Salud PúblicaVigilancia en salud pública20263_PUENTE_ARANDA1_ENERO_2026</v>
      </c>
      <c r="P774" s="76">
        <v>53602144</v>
      </c>
      <c r="Q774" s="76"/>
      <c r="R774" s="76"/>
      <c r="S774" s="74">
        <v>0</v>
      </c>
      <c r="T774" s="77">
        <v>0</v>
      </c>
    </row>
    <row r="775" spans="2:20" ht="30" hidden="1" customHeight="1" x14ac:dyDescent="0.35">
      <c r="B775" s="75">
        <v>228</v>
      </c>
      <c r="C775" s="126" t="s">
        <v>109</v>
      </c>
      <c r="D775" s="75" t="s">
        <v>44</v>
      </c>
      <c r="E775" s="75">
        <v>2026</v>
      </c>
      <c r="F775" s="71" t="str">
        <f t="shared" si="23"/>
        <v>22810. Proceso integral e integrado de la Vigilancia de la Salud PúblicaVigilancia en salud pública2026</v>
      </c>
      <c r="G775" s="125" t="s">
        <v>331</v>
      </c>
      <c r="H775" s="125" t="s">
        <v>365</v>
      </c>
      <c r="I775" s="75" t="s">
        <v>60</v>
      </c>
      <c r="J775" s="71" t="s">
        <v>429</v>
      </c>
      <c r="K775" s="75" t="s">
        <v>353</v>
      </c>
      <c r="L775" s="75" t="s">
        <v>59</v>
      </c>
      <c r="M775" s="73" t="s">
        <v>425</v>
      </c>
      <c r="N775" s="12" t="s">
        <v>418</v>
      </c>
      <c r="O775" s="71" t="str">
        <f t="shared" si="24"/>
        <v>22810. Proceso integral e integrado de la Vigilancia de la Salud PúblicaVigilancia en salud pública20263_PUENTE_ARANDA1_ENERO_2026</v>
      </c>
      <c r="P775" s="76">
        <v>3513480</v>
      </c>
      <c r="Q775" s="76"/>
      <c r="R775" s="76"/>
      <c r="S775" s="74">
        <v>0</v>
      </c>
      <c r="T775" s="77">
        <v>0</v>
      </c>
    </row>
    <row r="776" spans="2:20" ht="30" hidden="1" customHeight="1" x14ac:dyDescent="0.35">
      <c r="B776" s="75">
        <v>229</v>
      </c>
      <c r="C776" s="126" t="s">
        <v>109</v>
      </c>
      <c r="D776" s="75" t="s">
        <v>44</v>
      </c>
      <c r="E776" s="75">
        <v>2026</v>
      </c>
      <c r="F776" s="71" t="str">
        <f t="shared" ref="F776:F839" si="25">B776&amp;C776&amp;D776&amp;E776</f>
        <v>22910. Proceso integral e integrado de la Vigilancia de la Salud PúblicaVigilancia en salud pública2026</v>
      </c>
      <c r="G776" s="125" t="s">
        <v>332</v>
      </c>
      <c r="H776" s="125" t="s">
        <v>365</v>
      </c>
      <c r="I776" s="75" t="s">
        <v>60</v>
      </c>
      <c r="J776" s="71" t="s">
        <v>429</v>
      </c>
      <c r="K776" s="75" t="s">
        <v>389</v>
      </c>
      <c r="L776" s="75" t="s">
        <v>354</v>
      </c>
      <c r="M776" s="73" t="s">
        <v>425</v>
      </c>
      <c r="N776" s="12" t="s">
        <v>418</v>
      </c>
      <c r="O776" s="71" t="str">
        <f t="shared" si="24"/>
        <v>22910. Proceso integral e integrado de la Vigilancia de la Salud PúblicaVigilancia en salud pública20263_PUENTE_ARANDA1_ENERO_2026</v>
      </c>
      <c r="P776" s="76">
        <v>281936</v>
      </c>
      <c r="Q776" s="76"/>
      <c r="R776" s="76"/>
      <c r="S776" s="74">
        <v>0</v>
      </c>
      <c r="T776" s="77">
        <v>0</v>
      </c>
    </row>
    <row r="777" spans="2:20" ht="30" hidden="1" customHeight="1" x14ac:dyDescent="0.35">
      <c r="B777" s="75">
        <v>230</v>
      </c>
      <c r="C777" s="126" t="s">
        <v>109</v>
      </c>
      <c r="D777" s="75" t="s">
        <v>44</v>
      </c>
      <c r="E777" s="75">
        <v>2026</v>
      </c>
      <c r="F777" s="71" t="str">
        <f t="shared" si="25"/>
        <v>23010. Proceso integral e integrado de la Vigilancia de la Salud PúblicaVigilancia en salud pública2026</v>
      </c>
      <c r="G777" s="125" t="s">
        <v>333</v>
      </c>
      <c r="H777" s="125" t="s">
        <v>365</v>
      </c>
      <c r="I777" s="75" t="s">
        <v>60</v>
      </c>
      <c r="J777" s="71" t="s">
        <v>429</v>
      </c>
      <c r="K777" s="75" t="s">
        <v>389</v>
      </c>
      <c r="L777" s="75" t="s">
        <v>354</v>
      </c>
      <c r="M777" s="73" t="s">
        <v>425</v>
      </c>
      <c r="N777" s="12" t="s">
        <v>418</v>
      </c>
      <c r="O777" s="71" t="str">
        <f t="shared" ref="O777:O840" si="26">+F777&amp;M777&amp;N777</f>
        <v>23010. Proceso integral e integrado de la Vigilancia de la Salud PúblicaVigilancia en salud pública20263_PUENTE_ARANDA1_ENERO_2026</v>
      </c>
      <c r="P777" s="76">
        <v>244416</v>
      </c>
      <c r="Q777" s="76"/>
      <c r="R777" s="76"/>
      <c r="S777" s="74">
        <v>0</v>
      </c>
      <c r="T777" s="77">
        <v>0</v>
      </c>
    </row>
    <row r="778" spans="2:20" ht="30" hidden="1" customHeight="1" x14ac:dyDescent="0.35">
      <c r="B778" s="75">
        <v>231</v>
      </c>
      <c r="C778" s="126" t="s">
        <v>110</v>
      </c>
      <c r="D778" s="75" t="s">
        <v>44</v>
      </c>
      <c r="E778" s="75">
        <v>2026</v>
      </c>
      <c r="F778" s="71" t="str">
        <f t="shared" si="25"/>
        <v>23111. Proceso integral e integrado de la Vigilancia basada en ComunidadVigilancia en salud pública2026</v>
      </c>
      <c r="G778" s="125" t="s">
        <v>334</v>
      </c>
      <c r="H778" s="125" t="s">
        <v>334</v>
      </c>
      <c r="I778" s="75" t="s">
        <v>60</v>
      </c>
      <c r="J778" s="71" t="s">
        <v>429</v>
      </c>
      <c r="K778" s="75" t="s">
        <v>353</v>
      </c>
      <c r="L778" s="75" t="s">
        <v>354</v>
      </c>
      <c r="M778" s="73" t="s">
        <v>425</v>
      </c>
      <c r="N778" s="12" t="s">
        <v>418</v>
      </c>
      <c r="O778" s="71" t="str">
        <f t="shared" si="26"/>
        <v>23111. Proceso integral e integrado de la Vigilancia basada en ComunidadVigilancia en salud pública20263_PUENTE_ARANDA1_ENERO_2026</v>
      </c>
      <c r="P778" s="76">
        <v>25173776</v>
      </c>
      <c r="Q778" s="76"/>
      <c r="R778" s="76"/>
      <c r="S778" s="74"/>
      <c r="T778" s="77">
        <v>0</v>
      </c>
    </row>
    <row r="779" spans="2:20" ht="30" hidden="1" customHeight="1" x14ac:dyDescent="0.35">
      <c r="B779" s="75">
        <v>232</v>
      </c>
      <c r="C779" s="126" t="s">
        <v>110</v>
      </c>
      <c r="D779" s="75" t="s">
        <v>44</v>
      </c>
      <c r="E779" s="75">
        <v>2026</v>
      </c>
      <c r="F779" s="71" t="str">
        <f t="shared" si="25"/>
        <v>23211. Proceso integral e integrado de la Vigilancia basada en ComunidadVigilancia en salud pública2026</v>
      </c>
      <c r="G779" s="125" t="s">
        <v>335</v>
      </c>
      <c r="H779" s="125" t="s">
        <v>335</v>
      </c>
      <c r="I779" s="75" t="s">
        <v>60</v>
      </c>
      <c r="J779" s="71" t="s">
        <v>429</v>
      </c>
      <c r="K779" s="75" t="s">
        <v>353</v>
      </c>
      <c r="L779" s="75" t="s">
        <v>59</v>
      </c>
      <c r="M779" s="73" t="s">
        <v>425</v>
      </c>
      <c r="N779" s="12" t="s">
        <v>418</v>
      </c>
      <c r="O779" s="71" t="str">
        <f t="shared" si="26"/>
        <v>23211. Proceso integral e integrado de la Vigilancia basada en ComunidadVigilancia en salud pública20263_PUENTE_ARANDA1_ENERO_2026</v>
      </c>
      <c r="P779" s="76">
        <v>5621568</v>
      </c>
      <c r="Q779" s="76"/>
      <c r="R779" s="76"/>
      <c r="S779" s="74">
        <v>1</v>
      </c>
      <c r="T779" s="77">
        <v>5621568</v>
      </c>
    </row>
    <row r="780" spans="2:20" ht="30" hidden="1" customHeight="1" x14ac:dyDescent="0.35">
      <c r="B780" s="75">
        <v>233</v>
      </c>
      <c r="C780" s="126" t="s">
        <v>110</v>
      </c>
      <c r="D780" s="75" t="s">
        <v>44</v>
      </c>
      <c r="E780" s="75">
        <v>2026</v>
      </c>
      <c r="F780" s="71" t="str">
        <f t="shared" si="25"/>
        <v>23311. Proceso integral e integrado de la Vigilancia basada en ComunidadVigilancia en salud pública2026</v>
      </c>
      <c r="G780" s="125" t="s">
        <v>336</v>
      </c>
      <c r="H780" s="125" t="s">
        <v>335</v>
      </c>
      <c r="I780" s="75" t="s">
        <v>60</v>
      </c>
      <c r="J780" s="71" t="s">
        <v>429</v>
      </c>
      <c r="K780" s="75" t="s">
        <v>353</v>
      </c>
      <c r="L780" s="75" t="s">
        <v>59</v>
      </c>
      <c r="M780" s="73" t="s">
        <v>425</v>
      </c>
      <c r="N780" s="12" t="s">
        <v>418</v>
      </c>
      <c r="O780" s="71" t="str">
        <f t="shared" si="26"/>
        <v>23311. Proceso integral e integrado de la Vigilancia basada en ComunidadVigilancia en salud pública20263_PUENTE_ARANDA1_ENERO_2026</v>
      </c>
      <c r="P780" s="76">
        <v>7026960</v>
      </c>
      <c r="Q780" s="76"/>
      <c r="R780" s="76"/>
      <c r="S780" s="74"/>
      <c r="T780" s="77">
        <v>0</v>
      </c>
    </row>
    <row r="781" spans="2:20" ht="30" hidden="1" customHeight="1" x14ac:dyDescent="0.35">
      <c r="B781" s="75">
        <v>234</v>
      </c>
      <c r="C781" s="126" t="s">
        <v>112</v>
      </c>
      <c r="D781" s="75" t="s">
        <v>113</v>
      </c>
      <c r="E781" s="75">
        <v>2026</v>
      </c>
      <c r="F781" s="71" t="str">
        <f t="shared" si="25"/>
        <v>23413. Proceso integral e integrado de gestión y análisis de políticas para el bienestarAnálisis de Politicas2026</v>
      </c>
      <c r="G781" s="125" t="s">
        <v>337</v>
      </c>
      <c r="H781" s="125" t="s">
        <v>366</v>
      </c>
      <c r="I781" s="75" t="s">
        <v>60</v>
      </c>
      <c r="J781" s="71" t="s">
        <v>429</v>
      </c>
      <c r="K781" s="75" t="s">
        <v>353</v>
      </c>
      <c r="L781" s="75" t="s">
        <v>59</v>
      </c>
      <c r="M781" s="73" t="s">
        <v>425</v>
      </c>
      <c r="N781" s="12" t="s">
        <v>418</v>
      </c>
      <c r="O781" s="71" t="str">
        <f t="shared" si="26"/>
        <v>23413. Proceso integral e integrado de gestión y análisis de políticas para el bienestarAnálisis de Politicas20263_PUENTE_ARANDA1_ENERO_2026</v>
      </c>
      <c r="P781" s="76">
        <v>24853248</v>
      </c>
      <c r="Q781" s="76"/>
      <c r="R781" s="76"/>
      <c r="S781" s="74">
        <v>1</v>
      </c>
      <c r="T781" s="77">
        <v>24853248</v>
      </c>
    </row>
    <row r="782" spans="2:20" ht="30" hidden="1" customHeight="1" x14ac:dyDescent="0.35">
      <c r="B782" s="75">
        <v>235</v>
      </c>
      <c r="C782" s="126" t="s">
        <v>112</v>
      </c>
      <c r="D782" s="75" t="s">
        <v>113</v>
      </c>
      <c r="E782" s="75">
        <v>2026</v>
      </c>
      <c r="F782" s="71" t="str">
        <f t="shared" si="25"/>
        <v>23513. Proceso integral e integrado de gestión y análisis de políticas para el bienestarAnálisis de Politicas2026</v>
      </c>
      <c r="G782" s="125" t="s">
        <v>338</v>
      </c>
      <c r="H782" s="125" t="s">
        <v>366</v>
      </c>
      <c r="I782" s="75" t="s">
        <v>60</v>
      </c>
      <c r="J782" s="71" t="s">
        <v>429</v>
      </c>
      <c r="K782" s="75" t="s">
        <v>353</v>
      </c>
      <c r="L782" s="75" t="s">
        <v>354</v>
      </c>
      <c r="M782" s="73" t="s">
        <v>425</v>
      </c>
      <c r="N782" s="12" t="s">
        <v>418</v>
      </c>
      <c r="O782" s="71" t="str">
        <f t="shared" si="26"/>
        <v>23513. Proceso integral e integrado de gestión y análisis de políticas para el bienestarAnálisis de Politicas20263_PUENTE_ARANDA1_ENERO_2026</v>
      </c>
      <c r="P782" s="76">
        <v>7332480</v>
      </c>
      <c r="Q782" s="76"/>
      <c r="R782" s="76"/>
      <c r="S782" s="74"/>
      <c r="T782" s="77">
        <v>0</v>
      </c>
    </row>
    <row r="783" spans="2:20" ht="30" hidden="1" customHeight="1" x14ac:dyDescent="0.35">
      <c r="B783" s="75">
        <v>236</v>
      </c>
      <c r="C783" s="126" t="s">
        <v>112</v>
      </c>
      <c r="D783" s="75" t="s">
        <v>113</v>
      </c>
      <c r="E783" s="75">
        <v>2026</v>
      </c>
      <c r="F783" s="71" t="str">
        <f t="shared" si="25"/>
        <v>23613. Proceso integral e integrado de gestión y análisis de políticas para el bienestarAnálisis de Politicas2026</v>
      </c>
      <c r="G783" s="125" t="s">
        <v>339</v>
      </c>
      <c r="H783" s="125" t="s">
        <v>366</v>
      </c>
      <c r="I783" s="75" t="s">
        <v>60</v>
      </c>
      <c r="J783" s="71" t="s">
        <v>429</v>
      </c>
      <c r="K783" s="75" t="s">
        <v>353</v>
      </c>
      <c r="L783" s="75" t="s">
        <v>369</v>
      </c>
      <c r="M783" s="73" t="s">
        <v>425</v>
      </c>
      <c r="N783" s="12" t="s">
        <v>418</v>
      </c>
      <c r="O783" s="71" t="str">
        <f t="shared" si="26"/>
        <v>23613. Proceso integral e integrado de gestión y análisis de políticas para el bienestarAnálisis de Politicas20263_PUENTE_ARANDA1_ENERO_2026</v>
      </c>
      <c r="P783" s="76">
        <v>7332480</v>
      </c>
      <c r="Q783" s="76"/>
      <c r="R783" s="76"/>
      <c r="S783" s="74"/>
      <c r="T783" s="77">
        <v>0</v>
      </c>
    </row>
    <row r="784" spans="2:20" ht="30" hidden="1" customHeight="1" x14ac:dyDescent="0.35">
      <c r="B784" s="75">
        <v>237</v>
      </c>
      <c r="C784" s="126" t="s">
        <v>112</v>
      </c>
      <c r="D784" s="75" t="s">
        <v>113</v>
      </c>
      <c r="E784" s="75">
        <v>2026</v>
      </c>
      <c r="F784" s="71" t="str">
        <f t="shared" si="25"/>
        <v>23713. Proceso integral e integrado de gestión y análisis de políticas para el bienestarAnálisis de Politicas2026</v>
      </c>
      <c r="G784" s="125" t="s">
        <v>340</v>
      </c>
      <c r="H784" s="125" t="s">
        <v>366</v>
      </c>
      <c r="I784" s="75" t="s">
        <v>60</v>
      </c>
      <c r="J784" s="71" t="s">
        <v>429</v>
      </c>
      <c r="K784" s="75" t="s">
        <v>353</v>
      </c>
      <c r="L784" s="75" t="s">
        <v>59</v>
      </c>
      <c r="M784" s="73" t="s">
        <v>425</v>
      </c>
      <c r="N784" s="12" t="s">
        <v>418</v>
      </c>
      <c r="O784" s="71" t="str">
        <f t="shared" si="26"/>
        <v>23713. Proceso integral e integrado de gestión y análisis de políticas para el bienestarAnálisis de Politicas20263_PUENTE_ARANDA1_ENERO_2026</v>
      </c>
      <c r="P784" s="76">
        <v>22914000</v>
      </c>
      <c r="Q784" s="76"/>
      <c r="R784" s="76"/>
      <c r="S784" s="74"/>
      <c r="T784" s="77">
        <v>0</v>
      </c>
    </row>
    <row r="785" spans="2:20" ht="30" hidden="1" customHeight="1" x14ac:dyDescent="0.35">
      <c r="B785" s="75">
        <v>238</v>
      </c>
      <c r="C785" s="126" t="s">
        <v>112</v>
      </c>
      <c r="D785" s="75" t="s">
        <v>113</v>
      </c>
      <c r="E785" s="75">
        <v>2026</v>
      </c>
      <c r="F785" s="71" t="str">
        <f t="shared" si="25"/>
        <v>23813. Proceso integral e integrado de gestión y análisis de políticas para el bienestarAnálisis de Politicas2026</v>
      </c>
      <c r="G785" s="125" t="s">
        <v>341</v>
      </c>
      <c r="H785" s="125" t="s">
        <v>366</v>
      </c>
      <c r="I785" s="75" t="s">
        <v>60</v>
      </c>
      <c r="J785" s="71" t="s">
        <v>429</v>
      </c>
      <c r="K785" s="75" t="s">
        <v>353</v>
      </c>
      <c r="L785" s="75" t="s">
        <v>369</v>
      </c>
      <c r="M785" s="73" t="s">
        <v>425</v>
      </c>
      <c r="N785" s="12" t="s">
        <v>418</v>
      </c>
      <c r="O785" s="71" t="str">
        <f t="shared" si="26"/>
        <v>23813. Proceso integral e integrado de gestión y análisis de políticas para el bienestarAnálisis de Politicas20263_PUENTE_ARANDA1_ENERO_2026</v>
      </c>
      <c r="P785" s="76">
        <v>29329920</v>
      </c>
      <c r="Q785" s="76"/>
      <c r="R785" s="76"/>
      <c r="S785" s="74"/>
      <c r="T785" s="77">
        <v>0</v>
      </c>
    </row>
    <row r="786" spans="2:20" ht="30" hidden="1" customHeight="1" x14ac:dyDescent="0.35">
      <c r="B786" s="75">
        <v>239</v>
      </c>
      <c r="C786" s="126" t="s">
        <v>112</v>
      </c>
      <c r="D786" s="75" t="s">
        <v>113</v>
      </c>
      <c r="E786" s="75">
        <v>2026</v>
      </c>
      <c r="F786" s="71" t="str">
        <f t="shared" si="25"/>
        <v>23913. Proceso integral e integrado de gestión y análisis de políticas para el bienestarAnálisis de Politicas2026</v>
      </c>
      <c r="G786" s="125" t="s">
        <v>342</v>
      </c>
      <c r="H786" s="125" t="s">
        <v>367</v>
      </c>
      <c r="I786" s="75" t="s">
        <v>60</v>
      </c>
      <c r="J786" s="71" t="s">
        <v>429</v>
      </c>
      <c r="K786" s="75" t="s">
        <v>353</v>
      </c>
      <c r="L786" s="75" t="s">
        <v>59</v>
      </c>
      <c r="M786" s="73" t="s">
        <v>425</v>
      </c>
      <c r="N786" s="12" t="s">
        <v>418</v>
      </c>
      <c r="O786" s="71" t="str">
        <f t="shared" si="26"/>
        <v>23913. Proceso integral e integrado de gestión y análisis de políticas para el bienestarAnálisis de Politicas20263_PUENTE_ARANDA1_ENERO_2026</v>
      </c>
      <c r="P786" s="76">
        <v>17086608</v>
      </c>
      <c r="Q786" s="76"/>
      <c r="R786" s="76"/>
      <c r="S786" s="74">
        <v>1</v>
      </c>
      <c r="T786" s="77">
        <v>17086608</v>
      </c>
    </row>
    <row r="787" spans="2:20" ht="30" hidden="1" customHeight="1" x14ac:dyDescent="0.35">
      <c r="B787" s="75">
        <v>240</v>
      </c>
      <c r="C787" s="126" t="s">
        <v>112</v>
      </c>
      <c r="D787" s="75" t="s">
        <v>113</v>
      </c>
      <c r="E787" s="75">
        <v>2026</v>
      </c>
      <c r="F787" s="71" t="str">
        <f t="shared" si="25"/>
        <v>24013. Proceso integral e integrado de gestión y análisis de políticas para el bienestarAnálisis de Politicas2026</v>
      </c>
      <c r="G787" s="125" t="s">
        <v>343</v>
      </c>
      <c r="H787" s="125" t="s">
        <v>367</v>
      </c>
      <c r="I787" s="75" t="s">
        <v>60</v>
      </c>
      <c r="J787" s="71" t="s">
        <v>429</v>
      </c>
      <c r="K787" s="75" t="s">
        <v>353</v>
      </c>
      <c r="L787" s="75" t="s">
        <v>354</v>
      </c>
      <c r="M787" s="73" t="s">
        <v>425</v>
      </c>
      <c r="N787" s="12" t="s">
        <v>418</v>
      </c>
      <c r="O787" s="71" t="str">
        <f t="shared" si="26"/>
        <v>24013. Proceso integral e integrado de gestión y análisis de políticas para el bienestarAnálisis de Politicas20263_PUENTE_ARANDA1_ENERO_2026</v>
      </c>
      <c r="P787" s="76">
        <v>3910656</v>
      </c>
      <c r="Q787" s="76"/>
      <c r="R787" s="76"/>
      <c r="S787" s="77"/>
      <c r="T787" s="77">
        <v>0</v>
      </c>
    </row>
    <row r="788" spans="2:20" ht="30" hidden="1" customHeight="1" x14ac:dyDescent="0.35">
      <c r="B788" s="75">
        <v>241</v>
      </c>
      <c r="C788" s="126" t="s">
        <v>112</v>
      </c>
      <c r="D788" s="75" t="s">
        <v>113</v>
      </c>
      <c r="E788" s="75">
        <v>2026</v>
      </c>
      <c r="F788" s="71" t="str">
        <f t="shared" si="25"/>
        <v>24113. Proceso integral e integrado de gestión y análisis de políticas para el bienestarAnálisis de Politicas2026</v>
      </c>
      <c r="G788" s="125" t="s">
        <v>344</v>
      </c>
      <c r="H788" s="125" t="s">
        <v>367</v>
      </c>
      <c r="I788" s="75" t="s">
        <v>60</v>
      </c>
      <c r="J788" s="71" t="s">
        <v>429</v>
      </c>
      <c r="K788" s="75" t="s">
        <v>353</v>
      </c>
      <c r="L788" s="75" t="s">
        <v>369</v>
      </c>
      <c r="M788" s="73" t="s">
        <v>425</v>
      </c>
      <c r="N788" s="12" t="s">
        <v>418</v>
      </c>
      <c r="O788" s="71" t="str">
        <f t="shared" si="26"/>
        <v>24113. Proceso integral e integrado de gestión y análisis de políticas para el bienestarAnálisis de Politicas20263_PUENTE_ARANDA1_ENERO_2026</v>
      </c>
      <c r="P788" s="76">
        <v>3910656</v>
      </c>
      <c r="Q788" s="76"/>
      <c r="R788" s="76"/>
      <c r="S788" s="77"/>
      <c r="T788" s="77">
        <v>0</v>
      </c>
    </row>
    <row r="789" spans="2:20" ht="30" hidden="1" customHeight="1" x14ac:dyDescent="0.35">
      <c r="B789" s="75">
        <v>242</v>
      </c>
      <c r="C789" s="126" t="s">
        <v>112</v>
      </c>
      <c r="D789" s="75" t="s">
        <v>113</v>
      </c>
      <c r="E789" s="75">
        <v>2026</v>
      </c>
      <c r="F789" s="71" t="str">
        <f t="shared" si="25"/>
        <v>24213. Proceso integral e integrado de gestión y análisis de políticas para el bienestarAnálisis de Politicas2026</v>
      </c>
      <c r="G789" s="125" t="s">
        <v>345</v>
      </c>
      <c r="H789" s="125" t="s">
        <v>367</v>
      </c>
      <c r="I789" s="75" t="s">
        <v>60</v>
      </c>
      <c r="J789" s="71" t="s">
        <v>429</v>
      </c>
      <c r="K789" s="75" t="s">
        <v>353</v>
      </c>
      <c r="L789" s="75" t="s">
        <v>59</v>
      </c>
      <c r="M789" s="73" t="s">
        <v>425</v>
      </c>
      <c r="N789" s="12" t="s">
        <v>418</v>
      </c>
      <c r="O789" s="71" t="str">
        <f t="shared" si="26"/>
        <v>24213. Proceso integral e integrado de gestión y análisis de políticas para el bienestarAnálisis de Politicas20263_PUENTE_ARANDA1_ENERO_2026</v>
      </c>
      <c r="P789" s="76">
        <v>12220800</v>
      </c>
      <c r="Q789" s="76"/>
      <c r="R789" s="76"/>
      <c r="S789" s="77"/>
      <c r="T789" s="77">
        <v>0</v>
      </c>
    </row>
    <row r="790" spans="2:20" ht="30" hidden="1" customHeight="1" x14ac:dyDescent="0.35">
      <c r="B790" s="75">
        <v>243</v>
      </c>
      <c r="C790" s="126" t="s">
        <v>112</v>
      </c>
      <c r="D790" s="75" t="s">
        <v>113</v>
      </c>
      <c r="E790" s="75">
        <v>2026</v>
      </c>
      <c r="F790" s="71" t="str">
        <f t="shared" si="25"/>
        <v>24313. Proceso integral e integrado de gestión y análisis de políticas para el bienestarAnálisis de Politicas2026</v>
      </c>
      <c r="G790" s="125" t="s">
        <v>346</v>
      </c>
      <c r="H790" s="125" t="s">
        <v>367</v>
      </c>
      <c r="I790" s="75" t="s">
        <v>60</v>
      </c>
      <c r="J790" s="71" t="s">
        <v>429</v>
      </c>
      <c r="K790" s="75" t="s">
        <v>370</v>
      </c>
      <c r="L790" s="75" t="s">
        <v>369</v>
      </c>
      <c r="M790" s="73" t="s">
        <v>425</v>
      </c>
      <c r="N790" s="12" t="s">
        <v>418</v>
      </c>
      <c r="O790" s="71" t="str">
        <f t="shared" si="26"/>
        <v>24313. Proceso integral e integrado de gestión y análisis de políticas para el bienestarAnálisis de Politicas20263_PUENTE_ARANDA1_ENERO_2026</v>
      </c>
      <c r="P790" s="76">
        <v>15642624</v>
      </c>
      <c r="Q790" s="76"/>
      <c r="R790" s="76"/>
      <c r="S790" s="77"/>
      <c r="T790" s="77">
        <v>0</v>
      </c>
    </row>
    <row r="791" spans="2:20" ht="30" hidden="1" customHeight="1" x14ac:dyDescent="0.35">
      <c r="B791" s="75">
        <v>244</v>
      </c>
      <c r="C791" s="126" t="s">
        <v>112</v>
      </c>
      <c r="D791" s="75" t="s">
        <v>113</v>
      </c>
      <c r="E791" s="75">
        <v>2026</v>
      </c>
      <c r="F791" s="71" t="str">
        <f t="shared" si="25"/>
        <v>24413. Proceso integral e integrado de gestión y análisis de políticas para el bienestarAnálisis de Politicas2026</v>
      </c>
      <c r="G791" s="125" t="s">
        <v>347</v>
      </c>
      <c r="H791" s="125" t="s">
        <v>368</v>
      </c>
      <c r="I791" s="75" t="s">
        <v>60</v>
      </c>
      <c r="J791" s="71" t="s">
        <v>429</v>
      </c>
      <c r="K791" s="75" t="s">
        <v>370</v>
      </c>
      <c r="L791" s="75" t="s">
        <v>354</v>
      </c>
      <c r="M791" s="73" t="s">
        <v>425</v>
      </c>
      <c r="N791" s="12" t="s">
        <v>418</v>
      </c>
      <c r="O791" s="71" t="str">
        <f t="shared" si="26"/>
        <v>24413. Proceso integral e integrado de gestión y análisis de políticas para el bienestarAnálisis de Politicas20263_PUENTE_ARANDA1_ENERO_2026</v>
      </c>
      <c r="P791" s="76">
        <v>20316544</v>
      </c>
      <c r="Q791" s="76"/>
      <c r="R791" s="76"/>
      <c r="S791" s="74"/>
      <c r="T791" s="77">
        <v>0</v>
      </c>
    </row>
    <row r="792" spans="2:20" ht="30" hidden="1" customHeight="1" x14ac:dyDescent="0.35">
      <c r="B792" s="75">
        <v>245</v>
      </c>
      <c r="C792" s="126" t="s">
        <v>112</v>
      </c>
      <c r="D792" s="75" t="s">
        <v>113</v>
      </c>
      <c r="E792" s="75">
        <v>2026</v>
      </c>
      <c r="F792" s="71" t="str">
        <f t="shared" si="25"/>
        <v>24513. Proceso integral e integrado de gestión y análisis de políticas para el bienestarAnálisis de Politicas2026</v>
      </c>
      <c r="G792" s="125" t="s">
        <v>348</v>
      </c>
      <c r="H792" s="125" t="s">
        <v>368</v>
      </c>
      <c r="I792" s="75" t="s">
        <v>60</v>
      </c>
      <c r="J792" s="71" t="s">
        <v>429</v>
      </c>
      <c r="K792" s="75" t="s">
        <v>370</v>
      </c>
      <c r="L792" s="75" t="s">
        <v>369</v>
      </c>
      <c r="M792" s="73" t="s">
        <v>425</v>
      </c>
      <c r="N792" s="12" t="s">
        <v>418</v>
      </c>
      <c r="O792" s="71" t="str">
        <f t="shared" si="26"/>
        <v>24513. Proceso integral e integrado de gestión y análisis de políticas para el bienestarAnálisis de Politicas20263_PUENTE_ARANDA1_ENERO_2026</v>
      </c>
      <c r="P792" s="76">
        <v>24729968</v>
      </c>
      <c r="Q792" s="76"/>
      <c r="R792" s="76"/>
      <c r="S792" s="74"/>
      <c r="T792" s="77">
        <v>0</v>
      </c>
    </row>
    <row r="793" spans="2:20" ht="30" hidden="1" customHeight="1" x14ac:dyDescent="0.35">
      <c r="B793" s="75">
        <v>246</v>
      </c>
      <c r="C793" s="126" t="s">
        <v>112</v>
      </c>
      <c r="D793" s="75" t="s">
        <v>113</v>
      </c>
      <c r="E793" s="75">
        <v>2026</v>
      </c>
      <c r="F793" s="71" t="str">
        <f t="shared" si="25"/>
        <v>24613. Proceso integral e integrado de gestión y análisis de políticas para el bienestarAnálisis de Politicas2026</v>
      </c>
      <c r="G793" s="125" t="s">
        <v>349</v>
      </c>
      <c r="H793" s="125" t="s">
        <v>366</v>
      </c>
      <c r="I793" s="75" t="s">
        <v>60</v>
      </c>
      <c r="J793" s="71" t="s">
        <v>429</v>
      </c>
      <c r="K793" s="75" t="s">
        <v>390</v>
      </c>
      <c r="L793" s="75" t="s">
        <v>369</v>
      </c>
      <c r="M793" s="73" t="s">
        <v>425</v>
      </c>
      <c r="N793" s="12" t="s">
        <v>418</v>
      </c>
      <c r="O793" s="71" t="str">
        <f t="shared" si="26"/>
        <v>24613. Proceso integral e integrado de gestión y análisis de políticas para el bienestarAnálisis de Politicas20263_PUENTE_ARANDA1_ENERO_2026</v>
      </c>
      <c r="P793" s="76">
        <v>67458816</v>
      </c>
      <c r="Q793" s="76"/>
      <c r="R793" s="76"/>
      <c r="S793" s="77"/>
      <c r="T793" s="77">
        <v>0</v>
      </c>
    </row>
    <row r="794" spans="2:20" s="164" customFormat="1" ht="30" hidden="1" customHeight="1" x14ac:dyDescent="0.35">
      <c r="B794" s="165">
        <v>1</v>
      </c>
      <c r="C794" s="166" t="s">
        <v>100</v>
      </c>
      <c r="D794" s="165" t="s">
        <v>117</v>
      </c>
      <c r="E794" s="75">
        <v>2026</v>
      </c>
      <c r="F794" s="168" t="str">
        <f t="shared" si="25"/>
        <v>11. Gestión Territorial para la Atención Primaria Social de los procesos de Gestión de la Salud Pública (GSP) y el Plan de Salud Pública de Intervenciones Colectivas (PSPIC)Gestión Territorial2026</v>
      </c>
      <c r="G794" s="167" t="s">
        <v>121</v>
      </c>
      <c r="H794" s="167" t="s">
        <v>355</v>
      </c>
      <c r="I794" s="165" t="s">
        <v>350</v>
      </c>
      <c r="J794" s="71" t="s">
        <v>429</v>
      </c>
      <c r="K794" s="165" t="s">
        <v>353</v>
      </c>
      <c r="L794" s="165" t="s">
        <v>354</v>
      </c>
      <c r="M794" s="165" t="s">
        <v>426</v>
      </c>
      <c r="N794" s="12" t="s">
        <v>418</v>
      </c>
      <c r="O794" s="168" t="str">
        <f t="shared" si="26"/>
        <v>11. Gestión Territorial para la Atención Primaria Social de los procesos de Gestión de la Salud Pública (GSP) y el Plan de Salud Pública de Intervenciones Colectivas (PSPIC)Gestión Territorial20264_BOSA1_ENERO_2026</v>
      </c>
      <c r="P794" s="172">
        <v>30277568</v>
      </c>
      <c r="Q794" s="172"/>
      <c r="R794" s="172"/>
      <c r="S794" s="177"/>
      <c r="T794" s="174">
        <v>0</v>
      </c>
    </row>
    <row r="795" spans="2:20" ht="30" hidden="1" customHeight="1" x14ac:dyDescent="0.35">
      <c r="B795" s="75">
        <v>3</v>
      </c>
      <c r="C795" s="126" t="s">
        <v>100</v>
      </c>
      <c r="D795" s="75" t="s">
        <v>117</v>
      </c>
      <c r="E795" s="75">
        <v>2026</v>
      </c>
      <c r="F795" s="71" t="str">
        <f t="shared" si="25"/>
        <v>31. Gestión Territorial para la Atención Primaria Social de los procesos de Gestión de la Salud Pública (GSP) y el Plan de Salud Pública de Intervenciones Colectivas (PSPIC)Gestión Territorial2026</v>
      </c>
      <c r="G795" s="125" t="s">
        <v>122</v>
      </c>
      <c r="H795" s="125" t="s">
        <v>355</v>
      </c>
      <c r="I795" s="75" t="s">
        <v>351</v>
      </c>
      <c r="J795" s="71" t="s">
        <v>429</v>
      </c>
      <c r="K795" s="75" t="s">
        <v>353</v>
      </c>
      <c r="L795" s="75" t="s">
        <v>59</v>
      </c>
      <c r="M795" s="75" t="s">
        <v>426</v>
      </c>
      <c r="N795" s="12" t="s">
        <v>418</v>
      </c>
      <c r="O795" s="71" t="str">
        <f t="shared" si="26"/>
        <v>31. Gestión Territorial para la Atención Primaria Social de los procesos de Gestión de la Salud Pública (GSP) y el Plan de Salud Pública de Intervenciones Colectivas (PSPIC)Gestión Territorial20264_BOSA1_ENERO_2026</v>
      </c>
      <c r="P795" s="76">
        <v>12204720</v>
      </c>
      <c r="Q795" s="76"/>
      <c r="R795" s="76"/>
      <c r="S795" s="146">
        <v>1</v>
      </c>
      <c r="T795" s="77">
        <v>12204720</v>
      </c>
    </row>
    <row r="796" spans="2:20" ht="30" hidden="1" customHeight="1" x14ac:dyDescent="0.35">
      <c r="B796" s="75">
        <v>4</v>
      </c>
      <c r="C796" s="126" t="s">
        <v>100</v>
      </c>
      <c r="D796" s="75" t="s">
        <v>117</v>
      </c>
      <c r="E796" s="75">
        <v>2026</v>
      </c>
      <c r="F796" s="71" t="str">
        <f t="shared" si="25"/>
        <v>41. Gestión Territorial para la Atención Primaria Social de los procesos de Gestión de la Salud Pública (GSP) y el Plan de Salud Pública de Intervenciones Colectivas (PSPIC)Gestión Territorial2026</v>
      </c>
      <c r="G796" s="125" t="s">
        <v>123</v>
      </c>
      <c r="H796" s="125" t="s">
        <v>355</v>
      </c>
      <c r="I796" s="75" t="s">
        <v>351</v>
      </c>
      <c r="J796" s="71" t="s">
        <v>429</v>
      </c>
      <c r="K796" s="75" t="s">
        <v>353</v>
      </c>
      <c r="L796" s="75" t="s">
        <v>59</v>
      </c>
      <c r="M796" s="75" t="s">
        <v>426</v>
      </c>
      <c r="N796" s="12" t="s">
        <v>418</v>
      </c>
      <c r="O796" s="71" t="str">
        <f t="shared" si="26"/>
        <v>41. Gestión Territorial para la Atención Primaria Social de los procesos de Gestión de la Salud Pública (GSP) y el Plan de Salud Pública de Intervenciones Colectivas (PSPIC)Gestión Territorial20264_BOSA1_ENERO_2026</v>
      </c>
      <c r="P796" s="76">
        <v>6484528</v>
      </c>
      <c r="Q796" s="76"/>
      <c r="R796" s="76"/>
      <c r="S796" s="146">
        <v>1</v>
      </c>
      <c r="T796" s="77">
        <v>6484528</v>
      </c>
    </row>
    <row r="797" spans="2:20" ht="30" hidden="1" customHeight="1" x14ac:dyDescent="0.35">
      <c r="B797" s="75">
        <v>5</v>
      </c>
      <c r="C797" s="126" t="s">
        <v>100</v>
      </c>
      <c r="D797" s="75" t="s">
        <v>117</v>
      </c>
      <c r="E797" s="75">
        <v>2026</v>
      </c>
      <c r="F797" s="71" t="str">
        <f t="shared" si="25"/>
        <v>51. Gestión Territorial para la Atención Primaria Social de los procesos de Gestión de la Salud Pública (GSP) y el Plan de Salud Pública de Intervenciones Colectivas (PSPIC)Gestión Territorial2026</v>
      </c>
      <c r="G797" s="125" t="s">
        <v>124</v>
      </c>
      <c r="H797" s="125" t="s">
        <v>355</v>
      </c>
      <c r="I797" s="75" t="s">
        <v>351</v>
      </c>
      <c r="J797" s="71" t="s">
        <v>429</v>
      </c>
      <c r="K797" s="75" t="s">
        <v>353</v>
      </c>
      <c r="L797" s="75" t="s">
        <v>59</v>
      </c>
      <c r="M797" s="75" t="s">
        <v>426</v>
      </c>
      <c r="N797" s="12" t="s">
        <v>418</v>
      </c>
      <c r="O797" s="71" t="str">
        <f t="shared" si="26"/>
        <v>51. Gestión Territorial para la Atención Primaria Social de los procesos de Gestión de la Salud Pública (GSP) y el Plan de Salud Pública de Intervenciones Colectivas (PSPIC)Gestión Territorial20264_BOSA1_ENERO_2026</v>
      </c>
      <c r="P797" s="76">
        <v>5621568</v>
      </c>
      <c r="Q797" s="76"/>
      <c r="R797" s="76"/>
      <c r="S797" s="145">
        <v>1</v>
      </c>
      <c r="T797" s="77">
        <v>5621568</v>
      </c>
    </row>
    <row r="798" spans="2:20" ht="30" hidden="1" customHeight="1" x14ac:dyDescent="0.35">
      <c r="B798" s="75">
        <v>6</v>
      </c>
      <c r="C798" s="126" t="s">
        <v>100</v>
      </c>
      <c r="D798" s="75" t="s">
        <v>117</v>
      </c>
      <c r="E798" s="75">
        <v>2026</v>
      </c>
      <c r="F798" s="71" t="str">
        <f t="shared" si="25"/>
        <v>61. Gestión Territorial para la Atención Primaria Social de los procesos de Gestión de la Salud Pública (GSP) y el Plan de Salud Pública de Intervenciones Colectivas (PSPIC)Gestión Territorial2026</v>
      </c>
      <c r="G798" s="125" t="s">
        <v>125</v>
      </c>
      <c r="H798" s="125" t="s">
        <v>355</v>
      </c>
      <c r="I798" s="75" t="s">
        <v>351</v>
      </c>
      <c r="J798" s="71" t="s">
        <v>429</v>
      </c>
      <c r="K798" s="75" t="s">
        <v>353</v>
      </c>
      <c r="L798" s="75" t="s">
        <v>59</v>
      </c>
      <c r="M798" s="75" t="s">
        <v>426</v>
      </c>
      <c r="N798" s="12" t="s">
        <v>418</v>
      </c>
      <c r="O798" s="71" t="str">
        <f t="shared" si="26"/>
        <v>61. Gestión Territorial para la Atención Primaria Social de los procesos de Gestión de la Salud Pública (GSP) y el Plan de Salud Pública de Intervenciones Colectivas (PSPIC)Gestión Territorial20264_BOSA1_ENERO_2026</v>
      </c>
      <c r="P798" s="76">
        <v>15132712</v>
      </c>
      <c r="Q798" s="76"/>
      <c r="R798" s="76"/>
      <c r="S798" s="145"/>
      <c r="T798" s="77">
        <v>0</v>
      </c>
    </row>
    <row r="799" spans="2:20" ht="30" hidden="1" customHeight="1" x14ac:dyDescent="0.35">
      <c r="B799" s="75">
        <v>7</v>
      </c>
      <c r="C799" s="126" t="s">
        <v>100</v>
      </c>
      <c r="D799" s="75" t="s">
        <v>117</v>
      </c>
      <c r="E799" s="75">
        <v>2026</v>
      </c>
      <c r="F799" s="71" t="str">
        <f t="shared" si="25"/>
        <v>71. Gestión Territorial para la Atención Primaria Social de los procesos de Gestión de la Salud Pública (GSP) y el Plan de Salud Pública de Intervenciones Colectivas (PSPIC)Gestión Territorial2026</v>
      </c>
      <c r="G799" s="125" t="s">
        <v>126</v>
      </c>
      <c r="H799" s="125" t="s">
        <v>355</v>
      </c>
      <c r="I799" s="75" t="s">
        <v>60</v>
      </c>
      <c r="J799" s="71" t="s">
        <v>429</v>
      </c>
      <c r="K799" s="75" t="s">
        <v>353</v>
      </c>
      <c r="L799" s="75" t="s">
        <v>354</v>
      </c>
      <c r="M799" s="75" t="s">
        <v>426</v>
      </c>
      <c r="N799" s="12" t="s">
        <v>418</v>
      </c>
      <c r="O799" s="71" t="str">
        <f t="shared" si="26"/>
        <v>71. Gestión Territorial para la Atención Primaria Social de los procesos de Gestión de la Salud Pública (GSP) y el Plan de Salud Pública de Intervenciones Colectivas (PSPIC)Gestión Territorial20264_BOSA1_ENERO_2026</v>
      </c>
      <c r="P799" s="76">
        <v>25617584</v>
      </c>
      <c r="Q799" s="76"/>
      <c r="R799" s="76"/>
      <c r="S799" s="145"/>
      <c r="T799" s="77">
        <v>0</v>
      </c>
    </row>
    <row r="800" spans="2:20" ht="30" hidden="1" customHeight="1" x14ac:dyDescent="0.35">
      <c r="B800" s="75">
        <v>8</v>
      </c>
      <c r="C800" s="126" t="s">
        <v>100</v>
      </c>
      <c r="D800" s="75" t="s">
        <v>117</v>
      </c>
      <c r="E800" s="75">
        <v>2026</v>
      </c>
      <c r="F800" s="71" t="str">
        <f t="shared" si="25"/>
        <v>81. Gestión Territorial para la Atención Primaria Social de los procesos de Gestión de la Salud Pública (GSP) y el Plan de Salud Pública de Intervenciones Colectivas (PSPIC)Gestión Territorial2026</v>
      </c>
      <c r="G800" s="125" t="s">
        <v>127</v>
      </c>
      <c r="H800" s="125" t="s">
        <v>355</v>
      </c>
      <c r="I800" s="75" t="s">
        <v>60</v>
      </c>
      <c r="J800" s="71" t="s">
        <v>429</v>
      </c>
      <c r="K800" s="75" t="s">
        <v>353</v>
      </c>
      <c r="L800" s="75" t="s">
        <v>354</v>
      </c>
      <c r="M800" s="75" t="s">
        <v>426</v>
      </c>
      <c r="N800" s="12" t="s">
        <v>418</v>
      </c>
      <c r="O800" s="71" t="str">
        <f t="shared" si="26"/>
        <v>81. Gestión Territorial para la Atención Primaria Social de los procesos de Gestión de la Salud Pública (GSP) y el Plan de Salud Pública de Intervenciones Colectivas (PSPIC)Gestión Territorial20264_BOSA1_ENERO_2026</v>
      </c>
      <c r="P800" s="76">
        <v>9098064</v>
      </c>
      <c r="Q800" s="76"/>
      <c r="R800" s="76"/>
      <c r="S800" s="145"/>
      <c r="T800" s="77">
        <v>0</v>
      </c>
    </row>
    <row r="801" spans="2:20" ht="30" hidden="1" customHeight="1" x14ac:dyDescent="0.35">
      <c r="B801" s="75">
        <v>9</v>
      </c>
      <c r="C801" s="126" t="s">
        <v>100</v>
      </c>
      <c r="D801" s="75" t="s">
        <v>117</v>
      </c>
      <c r="E801" s="75">
        <v>2026</v>
      </c>
      <c r="F801" s="71" t="str">
        <f t="shared" si="25"/>
        <v>91. Gestión Territorial para la Atención Primaria Social de los procesos de Gestión de la Salud Pública (GSP) y el Plan de Salud Pública de Intervenciones Colectivas (PSPIC)Gestión Territorial2026</v>
      </c>
      <c r="G801" s="125" t="s">
        <v>128</v>
      </c>
      <c r="H801" s="125" t="s">
        <v>355</v>
      </c>
      <c r="I801" s="75" t="s">
        <v>60</v>
      </c>
      <c r="J801" s="71" t="s">
        <v>429</v>
      </c>
      <c r="K801" s="75" t="s">
        <v>353</v>
      </c>
      <c r="L801" s="75" t="s">
        <v>354</v>
      </c>
      <c r="M801" s="75" t="s">
        <v>426</v>
      </c>
      <c r="N801" s="12" t="s">
        <v>418</v>
      </c>
      <c r="O801" s="71" t="str">
        <f t="shared" si="26"/>
        <v>91. Gestión Territorial para la Atención Primaria Social de los procesos de Gestión de la Salud Pública (GSP) y el Plan de Salud Pública de Intervenciones Colectivas (PSPIC)Gestión Territorial20264_BOSA1_ENERO_2026</v>
      </c>
      <c r="P801" s="76">
        <v>28674928</v>
      </c>
      <c r="Q801" s="76"/>
      <c r="R801" s="76"/>
      <c r="S801" s="145"/>
      <c r="T801" s="77">
        <v>0</v>
      </c>
    </row>
    <row r="802" spans="2:20" ht="30" hidden="1" customHeight="1" x14ac:dyDescent="0.35">
      <c r="B802" s="75">
        <v>10</v>
      </c>
      <c r="C802" s="126" t="s">
        <v>100</v>
      </c>
      <c r="D802" s="75" t="s">
        <v>117</v>
      </c>
      <c r="E802" s="75">
        <v>2026</v>
      </c>
      <c r="F802" s="71" t="str">
        <f t="shared" si="25"/>
        <v>101. Gestión Territorial para la Atención Primaria Social de los procesos de Gestión de la Salud Pública (GSP) y el Plan de Salud Pública de Intervenciones Colectivas (PSPIC)Gestión Territorial2026</v>
      </c>
      <c r="G802" s="125" t="s">
        <v>129</v>
      </c>
      <c r="H802" s="125" t="s">
        <v>355</v>
      </c>
      <c r="I802" s="75" t="s">
        <v>60</v>
      </c>
      <c r="J802" s="71" t="s">
        <v>429</v>
      </c>
      <c r="K802" s="75" t="s">
        <v>353</v>
      </c>
      <c r="L802" s="75" t="s">
        <v>354</v>
      </c>
      <c r="M802" s="75" t="s">
        <v>426</v>
      </c>
      <c r="N802" s="12" t="s">
        <v>418</v>
      </c>
      <c r="O802" s="71" t="str">
        <f t="shared" si="26"/>
        <v>101. Gestión Territorial para la Atención Primaria Social de los procesos de Gestión de la Salud Pública (GSP) y el Plan de Salud Pública de Intervenciones Colectivas (PSPIC)Gestión Territorial20264_BOSA1_ENERO_2026</v>
      </c>
      <c r="P802" s="76">
        <v>13092336</v>
      </c>
      <c r="Q802" s="76"/>
      <c r="R802" s="76"/>
      <c r="S802" s="145"/>
      <c r="T802" s="77">
        <v>0</v>
      </c>
    </row>
    <row r="803" spans="2:20" ht="30" hidden="1" customHeight="1" x14ac:dyDescent="0.35">
      <c r="B803" s="75">
        <v>11</v>
      </c>
      <c r="C803" s="126" t="s">
        <v>100</v>
      </c>
      <c r="D803" s="75" t="s">
        <v>117</v>
      </c>
      <c r="E803" s="75">
        <v>2026</v>
      </c>
      <c r="F803" s="71" t="str">
        <f t="shared" si="25"/>
        <v>111. Gestión Territorial para la Atención Primaria Social de los procesos de Gestión de la Salud Pública (GSP) y el Plan de Salud Pública de Intervenciones Colectivas (PSPIC)Gestión Territorial2026</v>
      </c>
      <c r="G803" s="125" t="s">
        <v>130</v>
      </c>
      <c r="H803" s="125" t="s">
        <v>355</v>
      </c>
      <c r="I803" s="75" t="s">
        <v>60</v>
      </c>
      <c r="J803" s="71" t="s">
        <v>429</v>
      </c>
      <c r="K803" s="75" t="s">
        <v>353</v>
      </c>
      <c r="L803" s="75" t="s">
        <v>354</v>
      </c>
      <c r="M803" s="75" t="s">
        <v>426</v>
      </c>
      <c r="N803" s="12" t="s">
        <v>418</v>
      </c>
      <c r="O803" s="71" t="str">
        <f t="shared" si="26"/>
        <v>111. Gestión Territorial para la Atención Primaria Social de los procesos de Gestión de la Salud Pública (GSP) y el Plan de Salud Pública de Intervenciones Colectivas (PSPIC)Gestión Territorial20264_BOSA1_ENERO_2026</v>
      </c>
      <c r="P803" s="76">
        <v>29389952</v>
      </c>
      <c r="Q803" s="76"/>
      <c r="R803" s="76"/>
      <c r="S803" s="146"/>
      <c r="T803" s="77">
        <v>0</v>
      </c>
    </row>
    <row r="804" spans="2:20" ht="30" hidden="1" customHeight="1" x14ac:dyDescent="0.35">
      <c r="B804" s="75">
        <v>12</v>
      </c>
      <c r="C804" s="126" t="s">
        <v>100</v>
      </c>
      <c r="D804" s="75" t="s">
        <v>117</v>
      </c>
      <c r="E804" s="75">
        <v>2026</v>
      </c>
      <c r="F804" s="71" t="str">
        <f t="shared" si="25"/>
        <v>121. Gestión Territorial para la Atención Primaria Social de los procesos de Gestión de la Salud Pública (GSP) y el Plan de Salud Pública de Intervenciones Colectivas (PSPIC)Gestión Territorial2026</v>
      </c>
      <c r="G804" s="125" t="s">
        <v>131</v>
      </c>
      <c r="H804" s="125" t="s">
        <v>356</v>
      </c>
      <c r="I804" s="75" t="s">
        <v>60</v>
      </c>
      <c r="J804" s="71" t="s">
        <v>429</v>
      </c>
      <c r="K804" s="75" t="s">
        <v>353</v>
      </c>
      <c r="L804" s="75" t="s">
        <v>354</v>
      </c>
      <c r="M804" s="75" t="s">
        <v>426</v>
      </c>
      <c r="N804" s="12" t="s">
        <v>418</v>
      </c>
      <c r="O804" s="71" t="str">
        <f t="shared" si="26"/>
        <v>121. Gestión Territorial para la Atención Primaria Social de los procesos de Gestión de la Salud Pública (GSP) y el Plan de Salud Pública de Intervenciones Colectivas (PSPIC)Gestión Territorial20264_BOSA1_ENERO_2026</v>
      </c>
      <c r="P804" s="76">
        <v>100029392</v>
      </c>
      <c r="Q804" s="76"/>
      <c r="R804" s="76"/>
      <c r="S804" s="146"/>
      <c r="T804" s="77">
        <v>0</v>
      </c>
    </row>
    <row r="805" spans="2:20" ht="30" hidden="1" customHeight="1" x14ac:dyDescent="0.35">
      <c r="B805" s="75">
        <v>13</v>
      </c>
      <c r="C805" s="126" t="s">
        <v>100</v>
      </c>
      <c r="D805" s="75" t="s">
        <v>117</v>
      </c>
      <c r="E805" s="75">
        <v>2026</v>
      </c>
      <c r="F805" s="71" t="str">
        <f t="shared" si="25"/>
        <v>131. Gestión Territorial para la Atención Primaria Social de los procesos de Gestión de la Salud Pública (GSP) y el Plan de Salud Pública de Intervenciones Colectivas (PSPIC)Gestión Territorial2026</v>
      </c>
      <c r="G805" s="125" t="s">
        <v>132</v>
      </c>
      <c r="H805" s="125" t="s">
        <v>356</v>
      </c>
      <c r="I805" s="75" t="s">
        <v>60</v>
      </c>
      <c r="J805" s="71" t="s">
        <v>429</v>
      </c>
      <c r="K805" s="75" t="s">
        <v>353</v>
      </c>
      <c r="L805" s="75" t="s">
        <v>354</v>
      </c>
      <c r="M805" s="75" t="s">
        <v>426</v>
      </c>
      <c r="N805" s="12" t="s">
        <v>418</v>
      </c>
      <c r="O805" s="71" t="str">
        <f t="shared" si="26"/>
        <v>131. Gestión Territorial para la Atención Primaria Social de los procesos de Gestión de la Salud Pública (GSP) y el Plan de Salud Pública de Intervenciones Colectivas (PSPIC)Gestión Territorial20264_BOSA1_ENERO_2026</v>
      </c>
      <c r="P805" s="76">
        <v>29833760</v>
      </c>
      <c r="Q805" s="76"/>
      <c r="R805" s="76"/>
      <c r="S805" s="146"/>
      <c r="T805" s="77">
        <v>0</v>
      </c>
    </row>
    <row r="806" spans="2:20" ht="30" hidden="1" customHeight="1" x14ac:dyDescent="0.35">
      <c r="B806" s="75">
        <v>14</v>
      </c>
      <c r="C806" s="126" t="s">
        <v>100</v>
      </c>
      <c r="D806" s="75" t="s">
        <v>117</v>
      </c>
      <c r="E806" s="75">
        <v>2026</v>
      </c>
      <c r="F806" s="71" t="str">
        <f t="shared" si="25"/>
        <v>141. Gestión Territorial para la Atención Primaria Social de los procesos de Gestión de la Salud Pública (GSP) y el Plan de Salud Pública de Intervenciones Colectivas (PSPIC)Gestión Territorial2026</v>
      </c>
      <c r="G806" s="125" t="s">
        <v>133</v>
      </c>
      <c r="H806" s="125" t="s">
        <v>356</v>
      </c>
      <c r="I806" s="75" t="s">
        <v>60</v>
      </c>
      <c r="J806" s="71" t="s">
        <v>429</v>
      </c>
      <c r="K806" s="75" t="s">
        <v>353</v>
      </c>
      <c r="L806" s="75" t="s">
        <v>354</v>
      </c>
      <c r="M806" s="75" t="s">
        <v>426</v>
      </c>
      <c r="N806" s="12" t="s">
        <v>418</v>
      </c>
      <c r="O806" s="71" t="str">
        <f t="shared" si="26"/>
        <v>141. Gestión Territorial para la Atención Primaria Social de los procesos de Gestión de la Salud Pública (GSP) y el Plan de Salud Pública de Intervenciones Colectivas (PSPIC)Gestión Territorial20264_BOSA1_ENERO_2026</v>
      </c>
      <c r="P806" s="76">
        <v>54021296</v>
      </c>
      <c r="Q806" s="76"/>
      <c r="R806" s="76"/>
      <c r="S806" s="145"/>
      <c r="T806" s="77">
        <v>0</v>
      </c>
    </row>
    <row r="807" spans="2:20" ht="30" hidden="1" customHeight="1" x14ac:dyDescent="0.35">
      <c r="B807" s="75">
        <v>15</v>
      </c>
      <c r="C807" s="126" t="s">
        <v>100</v>
      </c>
      <c r="D807" s="75" t="s">
        <v>117</v>
      </c>
      <c r="E807" s="75">
        <v>2026</v>
      </c>
      <c r="F807" s="71" t="str">
        <f t="shared" si="25"/>
        <v>151. Gestión Territorial para la Atención Primaria Social de los procesos de Gestión de la Salud Pública (GSP) y el Plan de Salud Pública de Intervenciones Colectivas (PSPIC)Gestión Territorial2026</v>
      </c>
      <c r="G807" s="125" t="s">
        <v>134</v>
      </c>
      <c r="H807" s="125" t="s">
        <v>356</v>
      </c>
      <c r="I807" s="75" t="s">
        <v>60</v>
      </c>
      <c r="J807" s="71" t="s">
        <v>429</v>
      </c>
      <c r="K807" s="75" t="s">
        <v>353</v>
      </c>
      <c r="L807" s="75" t="s">
        <v>354</v>
      </c>
      <c r="M807" s="75" t="s">
        <v>426</v>
      </c>
      <c r="N807" s="12" t="s">
        <v>418</v>
      </c>
      <c r="O807" s="71" t="str">
        <f t="shared" si="26"/>
        <v>151. Gestión Territorial para la Atención Primaria Social de los procesos de Gestión de la Salud Pública (GSP) y el Plan de Salud Pública de Intervenciones Colectivas (PSPIC)Gestión Territorial20264_BOSA1_ENERO_2026</v>
      </c>
      <c r="P807" s="76">
        <v>5621568</v>
      </c>
      <c r="Q807" s="76"/>
      <c r="R807" s="76"/>
      <c r="S807" s="145"/>
      <c r="T807" s="77">
        <v>0</v>
      </c>
    </row>
    <row r="808" spans="2:20" ht="30" hidden="1" customHeight="1" x14ac:dyDescent="0.35">
      <c r="B808" s="75">
        <v>16</v>
      </c>
      <c r="C808" s="126" t="s">
        <v>100</v>
      </c>
      <c r="D808" s="75" t="s">
        <v>117</v>
      </c>
      <c r="E808" s="75">
        <v>2026</v>
      </c>
      <c r="F808" s="71" t="str">
        <f t="shared" si="25"/>
        <v>161. Gestión Territorial para la Atención Primaria Social de los procesos de Gestión de la Salud Pública (GSP) y el Plan de Salud Pública de Intervenciones Colectivas (PSPIC)Gestión Territorial2026</v>
      </c>
      <c r="G808" s="125" t="s">
        <v>135</v>
      </c>
      <c r="H808" s="125" t="s">
        <v>356</v>
      </c>
      <c r="I808" s="75" t="s">
        <v>60</v>
      </c>
      <c r="J808" s="71" t="s">
        <v>429</v>
      </c>
      <c r="K808" s="75" t="s">
        <v>353</v>
      </c>
      <c r="L808" s="75" t="s">
        <v>369</v>
      </c>
      <c r="M808" s="75" t="s">
        <v>426</v>
      </c>
      <c r="N808" s="12" t="s">
        <v>418</v>
      </c>
      <c r="O808" s="71" t="str">
        <f t="shared" si="26"/>
        <v>161. Gestión Territorial para la Atención Primaria Social de los procesos de Gestión de la Salud Pública (GSP) y el Plan de Salud Pública de Intervenciones Colectivas (PSPIC)Gestión Territorial20264_BOSA1_ENERO_2026</v>
      </c>
      <c r="P808" s="76">
        <v>3994272</v>
      </c>
      <c r="Q808" s="76"/>
      <c r="R808" s="76"/>
      <c r="S808" s="145"/>
      <c r="T808" s="77">
        <v>0</v>
      </c>
    </row>
    <row r="809" spans="2:20" ht="30" hidden="1" customHeight="1" x14ac:dyDescent="0.35">
      <c r="B809" s="75">
        <v>17</v>
      </c>
      <c r="C809" s="126" t="s">
        <v>100</v>
      </c>
      <c r="D809" s="75" t="s">
        <v>117</v>
      </c>
      <c r="E809" s="75">
        <v>2026</v>
      </c>
      <c r="F809" s="71" t="str">
        <f t="shared" si="25"/>
        <v>171. Gestión Territorial para la Atención Primaria Social de los procesos de Gestión de la Salud Pública (GSP) y el Plan de Salud Pública de Intervenciones Colectivas (PSPIC)Gestión Territorial2026</v>
      </c>
      <c r="G809" s="125" t="s">
        <v>136</v>
      </c>
      <c r="H809" s="125" t="s">
        <v>357</v>
      </c>
      <c r="I809" s="75" t="s">
        <v>60</v>
      </c>
      <c r="J809" s="71" t="s">
        <v>429</v>
      </c>
      <c r="K809" s="75" t="s">
        <v>370</v>
      </c>
      <c r="L809" s="75" t="s">
        <v>369</v>
      </c>
      <c r="M809" s="75" t="s">
        <v>426</v>
      </c>
      <c r="N809" s="12" t="s">
        <v>418</v>
      </c>
      <c r="O809" s="71" t="str">
        <f t="shared" si="26"/>
        <v>171. Gestión Territorial para la Atención Primaria Social de los procesos de Gestión de la Salud Pública (GSP) y el Plan de Salud Pública de Intervenciones Colectivas (PSPIC)Gestión Territorial20264_BOSA1_ENERO_2026</v>
      </c>
      <c r="P809" s="76">
        <v>5621568</v>
      </c>
      <c r="Q809" s="76"/>
      <c r="R809" s="76"/>
      <c r="S809" s="145"/>
      <c r="T809" s="77">
        <v>0</v>
      </c>
    </row>
    <row r="810" spans="2:20" ht="30" hidden="1" customHeight="1" x14ac:dyDescent="0.35">
      <c r="B810" s="75">
        <v>18</v>
      </c>
      <c r="C810" s="126" t="s">
        <v>100</v>
      </c>
      <c r="D810" s="75" t="s">
        <v>117</v>
      </c>
      <c r="E810" s="75">
        <v>2026</v>
      </c>
      <c r="F810" s="71" t="str">
        <f t="shared" si="25"/>
        <v>181. Gestión Territorial para la Atención Primaria Social de los procesos de Gestión de la Salud Pública (GSP) y el Plan de Salud Pública de Intervenciones Colectivas (PSPIC)Gestión Territorial2026</v>
      </c>
      <c r="G810" s="125" t="s">
        <v>137</v>
      </c>
      <c r="H810" s="125" t="s">
        <v>357</v>
      </c>
      <c r="I810" s="75" t="s">
        <v>60</v>
      </c>
      <c r="J810" s="71" t="s">
        <v>429</v>
      </c>
      <c r="K810" s="75" t="s">
        <v>370</v>
      </c>
      <c r="L810" s="75" t="s">
        <v>354</v>
      </c>
      <c r="M810" s="75" t="s">
        <v>426</v>
      </c>
      <c r="N810" s="12" t="s">
        <v>418</v>
      </c>
      <c r="O810" s="71" t="str">
        <f t="shared" si="26"/>
        <v>181. Gestión Territorial para la Atención Primaria Social de los procesos de Gestión de la Salud Pública (GSP) y el Plan de Salud Pública de Intervenciones Colectivas (PSPIC)Gestión Territorial20264_BOSA1_ENERO_2026</v>
      </c>
      <c r="P810" s="76">
        <v>32422640</v>
      </c>
      <c r="Q810" s="76"/>
      <c r="R810" s="76"/>
      <c r="S810" s="146"/>
      <c r="T810" s="77">
        <v>0</v>
      </c>
    </row>
    <row r="811" spans="2:20" ht="30" hidden="1" customHeight="1" x14ac:dyDescent="0.35">
      <c r="B811" s="75">
        <v>19</v>
      </c>
      <c r="C811" s="126" t="s">
        <v>100</v>
      </c>
      <c r="D811" s="75" t="s">
        <v>117</v>
      </c>
      <c r="E811" s="75">
        <v>2026</v>
      </c>
      <c r="F811" s="71" t="str">
        <f t="shared" si="25"/>
        <v>191. Gestión Territorial para la Atención Primaria Social de los procesos de Gestión de la Salud Pública (GSP) y el Plan de Salud Pública de Intervenciones Colectivas (PSPIC)Gestión Territorial2026</v>
      </c>
      <c r="G811" s="125" t="s">
        <v>138</v>
      </c>
      <c r="H811" s="125" t="s">
        <v>357</v>
      </c>
      <c r="I811" s="75" t="s">
        <v>60</v>
      </c>
      <c r="J811" s="71" t="s">
        <v>429</v>
      </c>
      <c r="K811" s="75" t="s">
        <v>370</v>
      </c>
      <c r="L811" s="75" t="s">
        <v>354</v>
      </c>
      <c r="M811" s="75" t="s">
        <v>426</v>
      </c>
      <c r="N811" s="12" t="s">
        <v>418</v>
      </c>
      <c r="O811" s="71" t="str">
        <f t="shared" si="26"/>
        <v>191. Gestión Territorial para la Atención Primaria Social de los procesos de Gestión de la Salud Pública (GSP) y el Plan de Salud Pública de Intervenciones Colectivas (PSPIC)Gestión Territorial20264_BOSA1_ENERO_2026</v>
      </c>
      <c r="P811" s="76">
        <v>20316544</v>
      </c>
      <c r="Q811" s="76"/>
      <c r="R811" s="76"/>
      <c r="S811" s="145"/>
      <c r="T811" s="77">
        <v>0</v>
      </c>
    </row>
    <row r="812" spans="2:20" ht="30" hidden="1" customHeight="1" x14ac:dyDescent="0.35">
      <c r="B812" s="75">
        <v>20</v>
      </c>
      <c r="C812" s="126" t="s">
        <v>101</v>
      </c>
      <c r="D812" s="75" t="s">
        <v>114</v>
      </c>
      <c r="E812" s="75">
        <v>2026</v>
      </c>
      <c r="F812" s="71" t="str">
        <f t="shared" si="25"/>
        <v>202. Cuidado Continuo por una vida con bienestarComunitario2026</v>
      </c>
      <c r="G812" s="125" t="s">
        <v>139</v>
      </c>
      <c r="H812" s="125" t="s">
        <v>358</v>
      </c>
      <c r="I812" s="75" t="s">
        <v>61</v>
      </c>
      <c r="J812" s="71" t="s">
        <v>429</v>
      </c>
      <c r="K812" s="75" t="s">
        <v>371</v>
      </c>
      <c r="L812" s="75" t="s">
        <v>59</v>
      </c>
      <c r="M812" s="75" t="s">
        <v>426</v>
      </c>
      <c r="N812" s="12" t="s">
        <v>418</v>
      </c>
      <c r="O812" s="71" t="str">
        <f t="shared" si="26"/>
        <v>202. Cuidado Continuo por una vida con bienestarComunitario20264_BOSA1_ENERO_2026</v>
      </c>
      <c r="P812" s="76">
        <v>105404</v>
      </c>
      <c r="Q812" s="76"/>
      <c r="R812" s="76"/>
      <c r="S812" s="145">
        <v>50</v>
      </c>
      <c r="T812" s="77">
        <v>5270200</v>
      </c>
    </row>
    <row r="813" spans="2:20" ht="30" hidden="1" customHeight="1" x14ac:dyDescent="0.35">
      <c r="B813" s="75">
        <v>20</v>
      </c>
      <c r="C813" s="126" t="s">
        <v>101</v>
      </c>
      <c r="D813" s="75" t="s">
        <v>115</v>
      </c>
      <c r="E813" s="75">
        <v>2026</v>
      </c>
      <c r="F813" s="71" t="str">
        <f t="shared" si="25"/>
        <v>202. Cuidado Continuo por una vida con bienestarEducativo 2026</v>
      </c>
      <c r="G813" s="125" t="s">
        <v>139</v>
      </c>
      <c r="H813" s="125" t="s">
        <v>358</v>
      </c>
      <c r="I813" s="75" t="s">
        <v>61</v>
      </c>
      <c r="J813" s="71" t="s">
        <v>429</v>
      </c>
      <c r="K813" s="75" t="s">
        <v>371</v>
      </c>
      <c r="L813" s="75" t="s">
        <v>59</v>
      </c>
      <c r="M813" s="75" t="s">
        <v>426</v>
      </c>
      <c r="N813" s="12" t="s">
        <v>418</v>
      </c>
      <c r="O813" s="71" t="str">
        <f t="shared" si="26"/>
        <v>202. Cuidado Continuo por una vida con bienestarEducativo 20264_BOSA1_ENERO_2026</v>
      </c>
      <c r="P813" s="76">
        <v>105404</v>
      </c>
      <c r="Q813" s="76"/>
      <c r="R813" s="76"/>
      <c r="S813" s="146">
        <v>151</v>
      </c>
      <c r="T813" s="77">
        <v>15916004</v>
      </c>
    </row>
    <row r="814" spans="2:20" ht="30" hidden="1" customHeight="1" x14ac:dyDescent="0.35">
      <c r="B814" s="75">
        <v>20</v>
      </c>
      <c r="C814" s="126" t="s">
        <v>101</v>
      </c>
      <c r="D814" s="75" t="s">
        <v>118</v>
      </c>
      <c r="E814" s="75">
        <v>2026</v>
      </c>
      <c r="F814" s="71" t="str">
        <f t="shared" si="25"/>
        <v>202. Cuidado Continuo por una vida con bienestarInstitucional2026</v>
      </c>
      <c r="G814" s="125" t="s">
        <v>139</v>
      </c>
      <c r="H814" s="125" t="s">
        <v>358</v>
      </c>
      <c r="I814" s="75" t="s">
        <v>61</v>
      </c>
      <c r="J814" s="71" t="s">
        <v>429</v>
      </c>
      <c r="K814" s="75" t="s">
        <v>371</v>
      </c>
      <c r="L814" s="75" t="s">
        <v>59</v>
      </c>
      <c r="M814" s="75" t="s">
        <v>426</v>
      </c>
      <c r="N814" s="12" t="s">
        <v>418</v>
      </c>
      <c r="O814" s="71" t="str">
        <f t="shared" si="26"/>
        <v>202. Cuidado Continuo por una vida con bienestarInstitucional20264_BOSA1_ENERO_2026</v>
      </c>
      <c r="P814" s="76">
        <v>105404</v>
      </c>
      <c r="Q814" s="76"/>
      <c r="R814" s="76"/>
      <c r="S814" s="146">
        <v>110</v>
      </c>
      <c r="T814" s="77">
        <v>11594440</v>
      </c>
    </row>
    <row r="815" spans="2:20" ht="30" hidden="1" customHeight="1" x14ac:dyDescent="0.35">
      <c r="B815" s="75">
        <v>21</v>
      </c>
      <c r="C815" s="126" t="s">
        <v>101</v>
      </c>
      <c r="D815" s="75" t="s">
        <v>114</v>
      </c>
      <c r="E815" s="75">
        <v>2026</v>
      </c>
      <c r="F815" s="71" t="str">
        <f t="shared" si="25"/>
        <v>212. Cuidado Continuo por una vida con bienestarComunitario2026</v>
      </c>
      <c r="G815" s="125" t="s">
        <v>140</v>
      </c>
      <c r="H815" s="125" t="s">
        <v>358</v>
      </c>
      <c r="I815" s="75" t="s">
        <v>61</v>
      </c>
      <c r="J815" s="71" t="s">
        <v>429</v>
      </c>
      <c r="K815" s="75" t="s">
        <v>371</v>
      </c>
      <c r="L815" s="75" t="s">
        <v>59</v>
      </c>
      <c r="M815" s="75" t="s">
        <v>426</v>
      </c>
      <c r="N815" s="12" t="s">
        <v>418</v>
      </c>
      <c r="O815" s="71" t="str">
        <f t="shared" si="26"/>
        <v>212. Cuidado Continuo por una vida con bienestarComunitario20264_BOSA1_ENERO_2026</v>
      </c>
      <c r="P815" s="76">
        <v>55938</v>
      </c>
      <c r="Q815" s="76"/>
      <c r="R815" s="76"/>
      <c r="S815" s="146">
        <v>28</v>
      </c>
      <c r="T815" s="77">
        <v>1566264</v>
      </c>
    </row>
    <row r="816" spans="2:20" ht="30" hidden="1" customHeight="1" x14ac:dyDescent="0.35">
      <c r="B816" s="75">
        <v>22</v>
      </c>
      <c r="C816" s="126" t="s">
        <v>101</v>
      </c>
      <c r="D816" s="75" t="s">
        <v>114</v>
      </c>
      <c r="E816" s="75">
        <v>2026</v>
      </c>
      <c r="F816" s="71" t="str">
        <f t="shared" si="25"/>
        <v>222. Cuidado Continuo por una vida con bienestarComunitario2026</v>
      </c>
      <c r="G816" s="125" t="s">
        <v>141</v>
      </c>
      <c r="H816" s="125" t="s">
        <v>358</v>
      </c>
      <c r="I816" s="75" t="s">
        <v>61</v>
      </c>
      <c r="J816" s="71" t="s">
        <v>429</v>
      </c>
      <c r="K816" s="75" t="s">
        <v>371</v>
      </c>
      <c r="L816" s="75" t="s">
        <v>369</v>
      </c>
      <c r="M816" s="75" t="s">
        <v>426</v>
      </c>
      <c r="N816" s="12" t="s">
        <v>418</v>
      </c>
      <c r="O816" s="71" t="str">
        <f t="shared" si="26"/>
        <v>222. Cuidado Continuo por una vida con bienestarComunitario20264_BOSA1_ENERO_2026</v>
      </c>
      <c r="P816" s="76">
        <v>105404</v>
      </c>
      <c r="Q816" s="76"/>
      <c r="R816" s="76"/>
      <c r="S816" s="146"/>
      <c r="T816" s="77">
        <v>0</v>
      </c>
    </row>
    <row r="817" spans="2:20" ht="30" hidden="1" customHeight="1" x14ac:dyDescent="0.35">
      <c r="B817" s="75">
        <v>23</v>
      </c>
      <c r="C817" s="126" t="s">
        <v>101</v>
      </c>
      <c r="D817" s="75" t="s">
        <v>114</v>
      </c>
      <c r="E817" s="75">
        <v>2026</v>
      </c>
      <c r="F817" s="71" t="str">
        <f t="shared" si="25"/>
        <v>232. Cuidado Continuo por una vida con bienestarComunitario2026</v>
      </c>
      <c r="G817" s="125" t="s">
        <v>142</v>
      </c>
      <c r="H817" s="125" t="s">
        <v>358</v>
      </c>
      <c r="I817" s="75" t="s">
        <v>61</v>
      </c>
      <c r="J817" s="71" t="s">
        <v>429</v>
      </c>
      <c r="K817" s="75" t="s">
        <v>371</v>
      </c>
      <c r="L817" s="75" t="s">
        <v>369</v>
      </c>
      <c r="M817" s="75" t="s">
        <v>426</v>
      </c>
      <c r="N817" s="12" t="s">
        <v>418</v>
      </c>
      <c r="O817" s="71" t="str">
        <f t="shared" si="26"/>
        <v>232. Cuidado Continuo por una vida con bienestarComunitario20264_BOSA1_ENERO_2026</v>
      </c>
      <c r="P817" s="76">
        <v>55938</v>
      </c>
      <c r="Q817" s="76"/>
      <c r="R817" s="76"/>
      <c r="S817" s="146"/>
      <c r="T817" s="77">
        <v>0</v>
      </c>
    </row>
    <row r="818" spans="2:20" ht="30" hidden="1" customHeight="1" x14ac:dyDescent="0.35">
      <c r="B818" s="75">
        <v>24</v>
      </c>
      <c r="C818" s="126" t="s">
        <v>101</v>
      </c>
      <c r="D818" s="75" t="s">
        <v>115</v>
      </c>
      <c r="E818" s="75">
        <v>2026</v>
      </c>
      <c r="F818" s="71" t="str">
        <f t="shared" si="25"/>
        <v>242. Cuidado Continuo por una vida con bienestarEducativo 2026</v>
      </c>
      <c r="G818" s="125" t="s">
        <v>143</v>
      </c>
      <c r="H818" s="125" t="s">
        <v>358</v>
      </c>
      <c r="I818" s="75" t="s">
        <v>61</v>
      </c>
      <c r="J818" s="71" t="s">
        <v>429</v>
      </c>
      <c r="K818" s="75" t="s">
        <v>371</v>
      </c>
      <c r="L818" s="75" t="s">
        <v>59</v>
      </c>
      <c r="M818" s="75" t="s">
        <v>426</v>
      </c>
      <c r="N818" s="12" t="s">
        <v>418</v>
      </c>
      <c r="O818" s="71" t="str">
        <f t="shared" si="26"/>
        <v>242. Cuidado Continuo por una vida con bienestarEducativo 20264_BOSA1_ENERO_2026</v>
      </c>
      <c r="P818" s="76">
        <v>180297</v>
      </c>
      <c r="Q818" s="76"/>
      <c r="R818" s="76"/>
      <c r="S818" s="146">
        <v>6</v>
      </c>
      <c r="T818" s="77">
        <v>1081782</v>
      </c>
    </row>
    <row r="819" spans="2:20" ht="30" hidden="1" customHeight="1" x14ac:dyDescent="0.35">
      <c r="B819" s="75">
        <v>25</v>
      </c>
      <c r="C819" s="126" t="s">
        <v>101</v>
      </c>
      <c r="D819" s="75" t="s">
        <v>119</v>
      </c>
      <c r="E819" s="75">
        <v>2026</v>
      </c>
      <c r="F819" s="71" t="str">
        <f t="shared" si="25"/>
        <v>252. Cuidado Continuo por una vida con bienestarLaboral2026</v>
      </c>
      <c r="G819" s="125" t="s">
        <v>144</v>
      </c>
      <c r="H819" s="125" t="s">
        <v>358</v>
      </c>
      <c r="I819" s="75" t="s">
        <v>61</v>
      </c>
      <c r="J819" s="71" t="s">
        <v>429</v>
      </c>
      <c r="K819" s="75" t="s">
        <v>371</v>
      </c>
      <c r="L819" s="75" t="s">
        <v>59</v>
      </c>
      <c r="M819" s="75" t="s">
        <v>426</v>
      </c>
      <c r="N819" s="12" t="s">
        <v>418</v>
      </c>
      <c r="O819" s="71" t="str">
        <f t="shared" si="26"/>
        <v>252. Cuidado Continuo por una vida con bienestarLaboral20264_BOSA1_ENERO_2026</v>
      </c>
      <c r="P819" s="76">
        <v>210809</v>
      </c>
      <c r="Q819" s="76"/>
      <c r="R819" s="76"/>
      <c r="S819" s="145">
        <v>4</v>
      </c>
      <c r="T819" s="77">
        <v>843236</v>
      </c>
    </row>
    <row r="820" spans="2:20" ht="30" hidden="1" customHeight="1" x14ac:dyDescent="0.35">
      <c r="B820" s="75">
        <v>26</v>
      </c>
      <c r="C820" s="126" t="s">
        <v>101</v>
      </c>
      <c r="D820" s="75" t="s">
        <v>114</v>
      </c>
      <c r="E820" s="75">
        <v>2026</v>
      </c>
      <c r="F820" s="71" t="str">
        <f t="shared" si="25"/>
        <v>262. Cuidado Continuo por una vida con bienestarComunitario2026</v>
      </c>
      <c r="G820" s="125" t="s">
        <v>145</v>
      </c>
      <c r="H820" s="125" t="s">
        <v>358</v>
      </c>
      <c r="I820" s="75" t="s">
        <v>61</v>
      </c>
      <c r="J820" s="71" t="s">
        <v>429</v>
      </c>
      <c r="K820" s="75" t="s">
        <v>371</v>
      </c>
      <c r="L820" s="75" t="s">
        <v>59</v>
      </c>
      <c r="M820" s="75" t="s">
        <v>426</v>
      </c>
      <c r="N820" s="12" t="s">
        <v>418</v>
      </c>
      <c r="O820" s="71" t="str">
        <f t="shared" si="26"/>
        <v>262. Cuidado Continuo por una vida con bienestarComunitario20264_BOSA1_ENERO_2026</v>
      </c>
      <c r="P820" s="76">
        <v>140539</v>
      </c>
      <c r="Q820" s="76"/>
      <c r="R820" s="76"/>
      <c r="S820" s="146">
        <v>86</v>
      </c>
      <c r="T820" s="77">
        <v>12086354</v>
      </c>
    </row>
    <row r="821" spans="2:20" ht="30" hidden="1" customHeight="1" x14ac:dyDescent="0.35">
      <c r="B821" s="75">
        <v>27</v>
      </c>
      <c r="C821" s="126" t="s">
        <v>101</v>
      </c>
      <c r="D821" s="75" t="s">
        <v>114</v>
      </c>
      <c r="E821" s="75">
        <v>2026</v>
      </c>
      <c r="F821" s="71" t="str">
        <f t="shared" si="25"/>
        <v>272. Cuidado Continuo por una vida con bienestarComunitario2026</v>
      </c>
      <c r="G821" s="125" t="s">
        <v>146</v>
      </c>
      <c r="H821" s="125" t="s">
        <v>358</v>
      </c>
      <c r="I821" s="75" t="s">
        <v>61</v>
      </c>
      <c r="J821" s="71" t="s">
        <v>429</v>
      </c>
      <c r="K821" s="75" t="s">
        <v>371</v>
      </c>
      <c r="L821" s="75" t="s">
        <v>59</v>
      </c>
      <c r="M821" s="75" t="s">
        <v>426</v>
      </c>
      <c r="N821" s="12" t="s">
        <v>418</v>
      </c>
      <c r="O821" s="71" t="str">
        <f t="shared" si="26"/>
        <v>272. Cuidado Continuo por una vida con bienestarComunitario20264_BOSA1_ENERO_2026</v>
      </c>
      <c r="P821" s="76">
        <v>74584</v>
      </c>
      <c r="Q821" s="76"/>
      <c r="R821" s="76"/>
      <c r="S821" s="146">
        <v>68</v>
      </c>
      <c r="T821" s="77">
        <v>5071712</v>
      </c>
    </row>
    <row r="822" spans="2:20" ht="30" hidden="1" customHeight="1" x14ac:dyDescent="0.35">
      <c r="B822" s="75">
        <v>28</v>
      </c>
      <c r="C822" s="126" t="s">
        <v>101</v>
      </c>
      <c r="D822" s="75" t="s">
        <v>114</v>
      </c>
      <c r="E822" s="75">
        <v>2026</v>
      </c>
      <c r="F822" s="71" t="str">
        <f t="shared" si="25"/>
        <v>282. Cuidado Continuo por una vida con bienestarComunitario2026</v>
      </c>
      <c r="G822" s="125" t="s">
        <v>147</v>
      </c>
      <c r="H822" s="125" t="s">
        <v>358</v>
      </c>
      <c r="I822" s="75" t="s">
        <v>61</v>
      </c>
      <c r="J822" s="71" t="s">
        <v>429</v>
      </c>
      <c r="K822" s="75" t="s">
        <v>371</v>
      </c>
      <c r="L822" s="75" t="s">
        <v>59</v>
      </c>
      <c r="M822" s="75" t="s">
        <v>426</v>
      </c>
      <c r="N822" s="12" t="s">
        <v>418</v>
      </c>
      <c r="O822" s="71" t="str">
        <f t="shared" si="26"/>
        <v>282. Cuidado Continuo por una vida con bienestarComunitario20264_BOSA1_ENERO_2026</v>
      </c>
      <c r="P822" s="76">
        <v>215123</v>
      </c>
      <c r="Q822" s="76"/>
      <c r="R822" s="76"/>
      <c r="S822" s="146">
        <v>15</v>
      </c>
      <c r="T822" s="77">
        <v>3226845</v>
      </c>
    </row>
    <row r="823" spans="2:20" ht="30" hidden="1" customHeight="1" x14ac:dyDescent="0.35">
      <c r="B823" s="75">
        <v>29</v>
      </c>
      <c r="C823" s="126" t="s">
        <v>101</v>
      </c>
      <c r="D823" s="75" t="s">
        <v>114</v>
      </c>
      <c r="E823" s="75">
        <v>2026</v>
      </c>
      <c r="F823" s="71" t="str">
        <f t="shared" si="25"/>
        <v>292. Cuidado Continuo por una vida con bienestarComunitario2026</v>
      </c>
      <c r="G823" s="125" t="s">
        <v>148</v>
      </c>
      <c r="H823" s="125" t="s">
        <v>358</v>
      </c>
      <c r="I823" s="75" t="s">
        <v>61</v>
      </c>
      <c r="J823" s="71" t="s">
        <v>429</v>
      </c>
      <c r="K823" s="75" t="s">
        <v>371</v>
      </c>
      <c r="L823" s="75" t="s">
        <v>369</v>
      </c>
      <c r="M823" s="75" t="s">
        <v>426</v>
      </c>
      <c r="N823" s="12" t="s">
        <v>418</v>
      </c>
      <c r="O823" s="71" t="str">
        <f t="shared" si="26"/>
        <v>292. Cuidado Continuo por una vida con bienestarComunitario20264_BOSA1_ENERO_2026</v>
      </c>
      <c r="P823" s="76">
        <v>140539</v>
      </c>
      <c r="Q823" s="76"/>
      <c r="R823" s="76"/>
      <c r="S823" s="146"/>
      <c r="T823" s="77">
        <v>0</v>
      </c>
    </row>
    <row r="824" spans="2:20" ht="30" hidden="1" customHeight="1" x14ac:dyDescent="0.35">
      <c r="B824" s="75">
        <v>30</v>
      </c>
      <c r="C824" s="126" t="s">
        <v>101</v>
      </c>
      <c r="D824" s="75" t="s">
        <v>114</v>
      </c>
      <c r="E824" s="75">
        <v>2026</v>
      </c>
      <c r="F824" s="71" t="str">
        <f t="shared" si="25"/>
        <v>302. Cuidado Continuo por una vida con bienestarComunitario2026</v>
      </c>
      <c r="G824" s="125" t="s">
        <v>149</v>
      </c>
      <c r="H824" s="125" t="s">
        <v>358</v>
      </c>
      <c r="I824" s="75" t="s">
        <v>61</v>
      </c>
      <c r="J824" s="71" t="s">
        <v>429</v>
      </c>
      <c r="K824" s="75" t="s">
        <v>371</v>
      </c>
      <c r="L824" s="75" t="s">
        <v>369</v>
      </c>
      <c r="M824" s="75" t="s">
        <v>426</v>
      </c>
      <c r="N824" s="12" t="s">
        <v>418</v>
      </c>
      <c r="O824" s="71" t="str">
        <f t="shared" si="26"/>
        <v>302. Cuidado Continuo por una vida con bienestarComunitario20264_BOSA1_ENERO_2026</v>
      </c>
      <c r="P824" s="76">
        <v>74584</v>
      </c>
      <c r="Q824" s="76"/>
      <c r="R824" s="76"/>
      <c r="S824" s="146"/>
      <c r="T824" s="77">
        <v>0</v>
      </c>
    </row>
    <row r="825" spans="2:20" ht="30" hidden="1" customHeight="1" x14ac:dyDescent="0.35">
      <c r="B825" s="75">
        <v>31</v>
      </c>
      <c r="C825" s="126" t="s">
        <v>101</v>
      </c>
      <c r="D825" s="75" t="s">
        <v>114</v>
      </c>
      <c r="E825" s="75">
        <v>2026</v>
      </c>
      <c r="F825" s="71" t="str">
        <f t="shared" si="25"/>
        <v>312. Cuidado Continuo por una vida con bienestarComunitario2026</v>
      </c>
      <c r="G825" s="125" t="s">
        <v>150</v>
      </c>
      <c r="H825" s="125" t="s">
        <v>358</v>
      </c>
      <c r="I825" s="75" t="s">
        <v>61</v>
      </c>
      <c r="J825" s="71" t="s">
        <v>429</v>
      </c>
      <c r="K825" s="75" t="s">
        <v>371</v>
      </c>
      <c r="L825" s="75" t="s">
        <v>59</v>
      </c>
      <c r="M825" s="75" t="s">
        <v>426</v>
      </c>
      <c r="N825" s="12" t="s">
        <v>418</v>
      </c>
      <c r="O825" s="71" t="str">
        <f t="shared" si="26"/>
        <v>312. Cuidado Continuo por una vida con bienestarComunitario20264_BOSA1_ENERO_2026</v>
      </c>
      <c r="P825" s="76">
        <v>215123</v>
      </c>
      <c r="Q825" s="76"/>
      <c r="R825" s="76"/>
      <c r="S825" s="145"/>
      <c r="T825" s="77">
        <v>0</v>
      </c>
    </row>
    <row r="826" spans="2:20" ht="30" hidden="1" customHeight="1" x14ac:dyDescent="0.35">
      <c r="B826" s="75">
        <v>31</v>
      </c>
      <c r="C826" s="126" t="s">
        <v>101</v>
      </c>
      <c r="D826" s="75" t="s">
        <v>115</v>
      </c>
      <c r="E826" s="75">
        <v>2026</v>
      </c>
      <c r="F826" s="71" t="str">
        <f t="shared" si="25"/>
        <v>312. Cuidado Continuo por una vida con bienestarEducativo 2026</v>
      </c>
      <c r="G826" s="125" t="s">
        <v>150</v>
      </c>
      <c r="H826" s="125" t="s">
        <v>358</v>
      </c>
      <c r="I826" s="75" t="s">
        <v>61</v>
      </c>
      <c r="J826" s="71" t="s">
        <v>429</v>
      </c>
      <c r="K826" s="75" t="s">
        <v>371</v>
      </c>
      <c r="L826" s="75" t="s">
        <v>59</v>
      </c>
      <c r="M826" s="75" t="s">
        <v>426</v>
      </c>
      <c r="N826" s="12" t="s">
        <v>418</v>
      </c>
      <c r="O826" s="71" t="str">
        <f t="shared" si="26"/>
        <v>312. Cuidado Continuo por una vida con bienestarEducativo 20264_BOSA1_ENERO_2026</v>
      </c>
      <c r="P826" s="76">
        <v>215123</v>
      </c>
      <c r="Q826" s="76"/>
      <c r="R826" s="76"/>
      <c r="S826" s="146">
        <v>4</v>
      </c>
      <c r="T826" s="77">
        <v>860492</v>
      </c>
    </row>
    <row r="827" spans="2:20" ht="30" hidden="1" customHeight="1" x14ac:dyDescent="0.35">
      <c r="B827" s="75">
        <v>31</v>
      </c>
      <c r="C827" s="126" t="s">
        <v>101</v>
      </c>
      <c r="D827" s="75" t="s">
        <v>119</v>
      </c>
      <c r="E827" s="75">
        <v>2026</v>
      </c>
      <c r="F827" s="71" t="str">
        <f t="shared" si="25"/>
        <v>312. Cuidado Continuo por una vida con bienestarLaboral2026</v>
      </c>
      <c r="G827" s="125" t="s">
        <v>150</v>
      </c>
      <c r="H827" s="125" t="s">
        <v>358</v>
      </c>
      <c r="I827" s="75" t="s">
        <v>61</v>
      </c>
      <c r="J827" s="71" t="s">
        <v>429</v>
      </c>
      <c r="K827" s="75" t="s">
        <v>371</v>
      </c>
      <c r="L827" s="75" t="s">
        <v>59</v>
      </c>
      <c r="M827" s="75" t="s">
        <v>426</v>
      </c>
      <c r="N827" s="12" t="s">
        <v>418</v>
      </c>
      <c r="O827" s="71" t="str">
        <f t="shared" si="26"/>
        <v>312. Cuidado Continuo por una vida con bienestarLaboral20264_BOSA1_ENERO_2026</v>
      </c>
      <c r="P827" s="76">
        <v>215123</v>
      </c>
      <c r="Q827" s="76"/>
      <c r="R827" s="76"/>
      <c r="S827" s="146">
        <v>4</v>
      </c>
      <c r="T827" s="77">
        <v>860492</v>
      </c>
    </row>
    <row r="828" spans="2:20" ht="30" hidden="1" customHeight="1" x14ac:dyDescent="0.35">
      <c r="B828" s="75">
        <v>31</v>
      </c>
      <c r="C828" s="126" t="s">
        <v>101</v>
      </c>
      <c r="D828" s="75" t="s">
        <v>118</v>
      </c>
      <c r="E828" s="75">
        <v>2026</v>
      </c>
      <c r="F828" s="71" t="str">
        <f t="shared" si="25"/>
        <v>312. Cuidado Continuo por una vida con bienestarInstitucional2026</v>
      </c>
      <c r="G828" s="125" t="s">
        <v>150</v>
      </c>
      <c r="H828" s="125" t="s">
        <v>358</v>
      </c>
      <c r="I828" s="75" t="s">
        <v>61</v>
      </c>
      <c r="J828" s="71" t="s">
        <v>429</v>
      </c>
      <c r="K828" s="75" t="s">
        <v>371</v>
      </c>
      <c r="L828" s="75" t="s">
        <v>59</v>
      </c>
      <c r="M828" s="75" t="s">
        <v>426</v>
      </c>
      <c r="N828" s="12" t="s">
        <v>418</v>
      </c>
      <c r="O828" s="71" t="str">
        <f t="shared" si="26"/>
        <v>312. Cuidado Continuo por una vida con bienestarInstitucional20264_BOSA1_ENERO_2026</v>
      </c>
      <c r="P828" s="76">
        <v>215123</v>
      </c>
      <c r="Q828" s="76"/>
      <c r="R828" s="76"/>
      <c r="S828" s="146"/>
      <c r="T828" s="77">
        <v>0</v>
      </c>
    </row>
    <row r="829" spans="2:20" ht="30" hidden="1" customHeight="1" x14ac:dyDescent="0.35">
      <c r="B829" s="75">
        <v>32</v>
      </c>
      <c r="C829" s="126" t="s">
        <v>101</v>
      </c>
      <c r="D829" s="75" t="s">
        <v>115</v>
      </c>
      <c r="E829" s="75">
        <v>2026</v>
      </c>
      <c r="F829" s="71" t="str">
        <f t="shared" si="25"/>
        <v>322. Cuidado Continuo por una vida con bienestarEducativo 2026</v>
      </c>
      <c r="G829" s="125" t="s">
        <v>151</v>
      </c>
      <c r="H829" s="125" t="s">
        <v>358</v>
      </c>
      <c r="I829" s="75" t="s">
        <v>61</v>
      </c>
      <c r="J829" s="71" t="s">
        <v>429</v>
      </c>
      <c r="K829" s="75" t="s">
        <v>371</v>
      </c>
      <c r="L829" s="75" t="s">
        <v>59</v>
      </c>
      <c r="M829" s="75" t="s">
        <v>426</v>
      </c>
      <c r="N829" s="12" t="s">
        <v>418</v>
      </c>
      <c r="O829" s="71" t="str">
        <f t="shared" si="26"/>
        <v>322. Cuidado Continuo por una vida con bienestarEducativo 20264_BOSA1_ENERO_2026</v>
      </c>
      <c r="P829" s="76">
        <v>281078</v>
      </c>
      <c r="Q829" s="76"/>
      <c r="R829" s="76"/>
      <c r="S829" s="146">
        <v>50</v>
      </c>
      <c r="T829" s="77">
        <v>14053900</v>
      </c>
    </row>
    <row r="830" spans="2:20" ht="30" hidden="1" customHeight="1" x14ac:dyDescent="0.35">
      <c r="B830" s="75">
        <v>33</v>
      </c>
      <c r="C830" s="126" t="s">
        <v>101</v>
      </c>
      <c r="D830" s="75" t="s">
        <v>119</v>
      </c>
      <c r="E830" s="75">
        <v>2026</v>
      </c>
      <c r="F830" s="71" t="str">
        <f t="shared" si="25"/>
        <v>332. Cuidado Continuo por una vida con bienestarLaboral2026</v>
      </c>
      <c r="G830" s="125" t="s">
        <v>152</v>
      </c>
      <c r="H830" s="125" t="s">
        <v>358</v>
      </c>
      <c r="I830" s="75" t="s">
        <v>61</v>
      </c>
      <c r="J830" s="71" t="s">
        <v>429</v>
      </c>
      <c r="K830" s="75" t="s">
        <v>372</v>
      </c>
      <c r="L830" s="75" t="s">
        <v>59</v>
      </c>
      <c r="M830" s="75" t="s">
        <v>426</v>
      </c>
      <c r="N830" s="12" t="s">
        <v>418</v>
      </c>
      <c r="O830" s="71" t="str">
        <f t="shared" si="26"/>
        <v>332. Cuidado Continuo por una vida con bienestarLaboral20264_BOSA1_ENERO_2026</v>
      </c>
      <c r="P830" s="76">
        <v>1094110</v>
      </c>
      <c r="Q830" s="76"/>
      <c r="R830" s="76"/>
      <c r="S830" s="146">
        <v>1</v>
      </c>
      <c r="T830" s="77">
        <v>1094110</v>
      </c>
    </row>
    <row r="831" spans="2:20" ht="30" hidden="1" customHeight="1" x14ac:dyDescent="0.35">
      <c r="B831" s="75">
        <v>34</v>
      </c>
      <c r="C831" s="126" t="s">
        <v>101</v>
      </c>
      <c r="D831" s="75" t="s">
        <v>114</v>
      </c>
      <c r="E831" s="75">
        <v>2026</v>
      </c>
      <c r="F831" s="71" t="str">
        <f t="shared" si="25"/>
        <v>342. Cuidado Continuo por una vida con bienestarComunitario2026</v>
      </c>
      <c r="G831" s="125" t="s">
        <v>153</v>
      </c>
      <c r="H831" s="125" t="s">
        <v>359</v>
      </c>
      <c r="I831" s="75" t="s">
        <v>61</v>
      </c>
      <c r="J831" s="71" t="s">
        <v>429</v>
      </c>
      <c r="K831" s="75" t="s">
        <v>371</v>
      </c>
      <c r="L831" s="75" t="s">
        <v>59</v>
      </c>
      <c r="M831" s="75" t="s">
        <v>426</v>
      </c>
      <c r="N831" s="12" t="s">
        <v>418</v>
      </c>
      <c r="O831" s="71" t="str">
        <f t="shared" si="26"/>
        <v>342. Cuidado Continuo por una vida con bienestarComunitario20264_BOSA1_ENERO_2026</v>
      </c>
      <c r="P831" s="76">
        <v>161342</v>
      </c>
      <c r="Q831" s="76"/>
      <c r="R831" s="76"/>
      <c r="S831" s="145">
        <v>6</v>
      </c>
      <c r="T831" s="77">
        <v>968052</v>
      </c>
    </row>
    <row r="832" spans="2:20" ht="30" hidden="1" customHeight="1" x14ac:dyDescent="0.35">
      <c r="B832" s="75">
        <v>35</v>
      </c>
      <c r="C832" s="126" t="s">
        <v>101</v>
      </c>
      <c r="D832" s="75" t="s">
        <v>114</v>
      </c>
      <c r="E832" s="75">
        <v>2026</v>
      </c>
      <c r="F832" s="71" t="str">
        <f t="shared" si="25"/>
        <v>352. Cuidado Continuo por una vida con bienestarComunitario2026</v>
      </c>
      <c r="G832" s="125" t="s">
        <v>154</v>
      </c>
      <c r="H832" s="125" t="s">
        <v>358</v>
      </c>
      <c r="I832" s="75" t="s">
        <v>61</v>
      </c>
      <c r="J832" s="71" t="s">
        <v>429</v>
      </c>
      <c r="K832" s="75" t="s">
        <v>371</v>
      </c>
      <c r="L832" s="75" t="s">
        <v>59</v>
      </c>
      <c r="M832" s="75" t="s">
        <v>426</v>
      </c>
      <c r="N832" s="12" t="s">
        <v>418</v>
      </c>
      <c r="O832" s="71" t="str">
        <f t="shared" si="26"/>
        <v>352. Cuidado Continuo por una vida con bienestarComunitario20264_BOSA1_ENERO_2026</v>
      </c>
      <c r="P832" s="76">
        <v>215123</v>
      </c>
      <c r="Q832" s="76"/>
      <c r="R832" s="76"/>
      <c r="S832" s="146">
        <v>0</v>
      </c>
      <c r="T832" s="77">
        <v>0</v>
      </c>
    </row>
    <row r="833" spans="2:20" ht="30" hidden="1" customHeight="1" x14ac:dyDescent="0.35">
      <c r="B833" s="75">
        <v>36</v>
      </c>
      <c r="C833" s="126" t="s">
        <v>101</v>
      </c>
      <c r="D833" s="75" t="s">
        <v>114</v>
      </c>
      <c r="E833" s="75">
        <v>2026</v>
      </c>
      <c r="F833" s="71" t="str">
        <f t="shared" si="25"/>
        <v>362. Cuidado Continuo por una vida con bienestarComunitario2026</v>
      </c>
      <c r="G833" s="125" t="s">
        <v>155</v>
      </c>
      <c r="H833" s="125" t="s">
        <v>358</v>
      </c>
      <c r="I833" s="75" t="s">
        <v>61</v>
      </c>
      <c r="J833" s="71" t="s">
        <v>429</v>
      </c>
      <c r="K833" s="75" t="s">
        <v>371</v>
      </c>
      <c r="L833" s="75" t="s">
        <v>369</v>
      </c>
      <c r="M833" s="75" t="s">
        <v>426</v>
      </c>
      <c r="N833" s="12" t="s">
        <v>418</v>
      </c>
      <c r="O833" s="71" t="str">
        <f t="shared" si="26"/>
        <v>362. Cuidado Continuo por una vida con bienestarComunitario20264_BOSA1_ENERO_2026</v>
      </c>
      <c r="P833" s="76">
        <v>140539</v>
      </c>
      <c r="Q833" s="76"/>
      <c r="R833" s="76"/>
      <c r="S833" s="146"/>
      <c r="T833" s="77">
        <v>0</v>
      </c>
    </row>
    <row r="834" spans="2:20" ht="30" hidden="1" customHeight="1" x14ac:dyDescent="0.35">
      <c r="B834" s="75">
        <v>37</v>
      </c>
      <c r="C834" s="126" t="s">
        <v>101</v>
      </c>
      <c r="D834" s="75" t="s">
        <v>114</v>
      </c>
      <c r="E834" s="75">
        <v>2026</v>
      </c>
      <c r="F834" s="71" t="str">
        <f t="shared" si="25"/>
        <v>372. Cuidado Continuo por una vida con bienestarComunitario2026</v>
      </c>
      <c r="G834" s="125" t="s">
        <v>156</v>
      </c>
      <c r="H834" s="125" t="s">
        <v>358</v>
      </c>
      <c r="I834" s="75" t="s">
        <v>61</v>
      </c>
      <c r="J834" s="71" t="s">
        <v>429</v>
      </c>
      <c r="K834" s="75" t="s">
        <v>371</v>
      </c>
      <c r="L834" s="75" t="s">
        <v>369</v>
      </c>
      <c r="M834" s="75" t="s">
        <v>426</v>
      </c>
      <c r="N834" s="12" t="s">
        <v>418</v>
      </c>
      <c r="O834" s="71" t="str">
        <f t="shared" si="26"/>
        <v>372. Cuidado Continuo por una vida con bienestarComunitario20264_BOSA1_ENERO_2026</v>
      </c>
      <c r="P834" s="76">
        <v>74584</v>
      </c>
      <c r="Q834" s="76"/>
      <c r="R834" s="76"/>
      <c r="S834" s="146"/>
      <c r="T834" s="77">
        <v>0</v>
      </c>
    </row>
    <row r="835" spans="2:20" ht="30" hidden="1" customHeight="1" x14ac:dyDescent="0.35">
      <c r="B835" s="75">
        <v>38</v>
      </c>
      <c r="C835" s="126" t="s">
        <v>101</v>
      </c>
      <c r="D835" s="75" t="s">
        <v>114</v>
      </c>
      <c r="E835" s="75">
        <v>2026</v>
      </c>
      <c r="F835" s="71" t="str">
        <f t="shared" si="25"/>
        <v>382. Cuidado Continuo por una vida con bienestarComunitario2026</v>
      </c>
      <c r="G835" s="125" t="s">
        <v>157</v>
      </c>
      <c r="H835" s="125" t="s">
        <v>358</v>
      </c>
      <c r="I835" s="75" t="s">
        <v>61</v>
      </c>
      <c r="J835" s="71" t="s">
        <v>429</v>
      </c>
      <c r="K835" s="75" t="s">
        <v>371</v>
      </c>
      <c r="L835" s="75" t="s">
        <v>59</v>
      </c>
      <c r="M835" s="75" t="s">
        <v>426</v>
      </c>
      <c r="N835" s="12" t="s">
        <v>418</v>
      </c>
      <c r="O835" s="71" t="str">
        <f t="shared" si="26"/>
        <v>382. Cuidado Continuo por una vida con bienestarComunitario20264_BOSA1_ENERO_2026</v>
      </c>
      <c r="P835" s="76">
        <v>355662</v>
      </c>
      <c r="Q835" s="76"/>
      <c r="R835" s="76"/>
      <c r="S835" s="146">
        <v>6</v>
      </c>
      <c r="T835" s="77">
        <v>2133972</v>
      </c>
    </row>
    <row r="836" spans="2:20" ht="30" hidden="1" customHeight="1" x14ac:dyDescent="0.35">
      <c r="B836" s="75">
        <v>39</v>
      </c>
      <c r="C836" s="126" t="s">
        <v>101</v>
      </c>
      <c r="D836" s="75" t="s">
        <v>114</v>
      </c>
      <c r="E836" s="75">
        <v>2026</v>
      </c>
      <c r="F836" s="71" t="str">
        <f t="shared" si="25"/>
        <v>392. Cuidado Continuo por una vida con bienestarComunitario2026</v>
      </c>
      <c r="G836" s="125" t="s">
        <v>158</v>
      </c>
      <c r="H836" s="125" t="s">
        <v>358</v>
      </c>
      <c r="I836" s="75" t="s">
        <v>61</v>
      </c>
      <c r="J836" s="71" t="s">
        <v>429</v>
      </c>
      <c r="K836" s="75" t="s">
        <v>371</v>
      </c>
      <c r="L836" s="75" t="s">
        <v>59</v>
      </c>
      <c r="M836" s="75" t="s">
        <v>426</v>
      </c>
      <c r="N836" s="12" t="s">
        <v>418</v>
      </c>
      <c r="O836" s="71" t="str">
        <f t="shared" si="26"/>
        <v>392. Cuidado Continuo por una vida con bienestarComunitario20264_BOSA1_ENERO_2026</v>
      </c>
      <c r="P836" s="76">
        <v>140539</v>
      </c>
      <c r="Q836" s="76"/>
      <c r="R836" s="76"/>
      <c r="S836" s="146"/>
      <c r="T836" s="77">
        <v>0</v>
      </c>
    </row>
    <row r="837" spans="2:20" ht="30" hidden="1" customHeight="1" x14ac:dyDescent="0.35">
      <c r="B837" s="75">
        <v>40</v>
      </c>
      <c r="C837" s="126" t="s">
        <v>101</v>
      </c>
      <c r="D837" s="75" t="s">
        <v>114</v>
      </c>
      <c r="E837" s="75">
        <v>2026</v>
      </c>
      <c r="F837" s="71" t="str">
        <f t="shared" si="25"/>
        <v>402. Cuidado Continuo por una vida con bienestarComunitario2026</v>
      </c>
      <c r="G837" s="125" t="s">
        <v>159</v>
      </c>
      <c r="H837" s="125" t="s">
        <v>358</v>
      </c>
      <c r="I837" s="75" t="s">
        <v>61</v>
      </c>
      <c r="J837" s="71" t="s">
        <v>429</v>
      </c>
      <c r="K837" s="75" t="s">
        <v>371</v>
      </c>
      <c r="L837" s="75" t="s">
        <v>59</v>
      </c>
      <c r="M837" s="75" t="s">
        <v>426</v>
      </c>
      <c r="N837" s="12" t="s">
        <v>418</v>
      </c>
      <c r="O837" s="71" t="str">
        <f t="shared" si="26"/>
        <v>402. Cuidado Continuo por una vida con bienestarComunitario20264_BOSA1_ENERO_2026</v>
      </c>
      <c r="P837" s="76">
        <v>74584</v>
      </c>
      <c r="Q837" s="76"/>
      <c r="R837" s="76"/>
      <c r="S837" s="146"/>
      <c r="T837" s="77">
        <v>0</v>
      </c>
    </row>
    <row r="838" spans="2:20" ht="30" hidden="1" customHeight="1" x14ac:dyDescent="0.35">
      <c r="B838" s="75">
        <v>41</v>
      </c>
      <c r="C838" s="126" t="s">
        <v>101</v>
      </c>
      <c r="D838" s="75" t="s">
        <v>114</v>
      </c>
      <c r="E838" s="75">
        <v>2026</v>
      </c>
      <c r="F838" s="71" t="str">
        <f t="shared" si="25"/>
        <v>412. Cuidado Continuo por una vida con bienestarComunitario2026</v>
      </c>
      <c r="G838" s="125" t="s">
        <v>160</v>
      </c>
      <c r="H838" s="125" t="s">
        <v>360</v>
      </c>
      <c r="I838" s="75" t="s">
        <v>61</v>
      </c>
      <c r="J838" s="71" t="s">
        <v>429</v>
      </c>
      <c r="K838" s="75" t="s">
        <v>373</v>
      </c>
      <c r="L838" s="75" t="s">
        <v>59</v>
      </c>
      <c r="M838" s="75" t="s">
        <v>426</v>
      </c>
      <c r="N838" s="12" t="s">
        <v>418</v>
      </c>
      <c r="O838" s="71" t="str">
        <f t="shared" si="26"/>
        <v>412. Cuidado Continuo por una vida con bienestarComunitario20264_BOSA1_ENERO_2026</v>
      </c>
      <c r="P838" s="76">
        <v>621332</v>
      </c>
      <c r="Q838" s="76"/>
      <c r="R838" s="76"/>
      <c r="S838" s="146">
        <v>20</v>
      </c>
      <c r="T838" s="77">
        <v>12426640</v>
      </c>
    </row>
    <row r="839" spans="2:20" ht="30" hidden="1" customHeight="1" x14ac:dyDescent="0.35">
      <c r="B839" s="75">
        <v>42</v>
      </c>
      <c r="C839" s="126" t="s">
        <v>101</v>
      </c>
      <c r="D839" s="75" t="s">
        <v>114</v>
      </c>
      <c r="E839" s="75">
        <v>2026</v>
      </c>
      <c r="F839" s="71" t="str">
        <f t="shared" si="25"/>
        <v>422. Cuidado Continuo por una vida con bienestarComunitario2026</v>
      </c>
      <c r="G839" s="125" t="s">
        <v>161</v>
      </c>
      <c r="H839" s="125" t="s">
        <v>358</v>
      </c>
      <c r="I839" s="75" t="s">
        <v>61</v>
      </c>
      <c r="J839" s="71" t="s">
        <v>429</v>
      </c>
      <c r="K839" s="75" t="s">
        <v>373</v>
      </c>
      <c r="L839" s="75" t="s">
        <v>59</v>
      </c>
      <c r="M839" s="75" t="s">
        <v>426</v>
      </c>
      <c r="N839" s="12" t="s">
        <v>418</v>
      </c>
      <c r="O839" s="71" t="str">
        <f t="shared" si="26"/>
        <v>422. Cuidado Continuo por una vida con bienestarComunitario20264_BOSA1_ENERO_2026</v>
      </c>
      <c r="P839" s="76">
        <v>340253</v>
      </c>
      <c r="Q839" s="76"/>
      <c r="R839" s="76"/>
      <c r="S839" s="146">
        <v>20</v>
      </c>
      <c r="T839" s="77">
        <v>6805060</v>
      </c>
    </row>
    <row r="840" spans="2:20" ht="30" hidden="1" customHeight="1" x14ac:dyDescent="0.35">
      <c r="B840" s="75">
        <v>43</v>
      </c>
      <c r="C840" s="126" t="s">
        <v>101</v>
      </c>
      <c r="D840" s="75" t="s">
        <v>114</v>
      </c>
      <c r="E840" s="75">
        <v>2026</v>
      </c>
      <c r="F840" s="71" t="str">
        <f t="shared" ref="F840:F903" si="27">B840&amp;C840&amp;D840&amp;E840</f>
        <v>432. Cuidado Continuo por una vida con bienestarComunitario2026</v>
      </c>
      <c r="G840" s="125" t="s">
        <v>162</v>
      </c>
      <c r="H840" s="125" t="s">
        <v>360</v>
      </c>
      <c r="I840" s="75" t="s">
        <v>61</v>
      </c>
      <c r="J840" s="71" t="s">
        <v>429</v>
      </c>
      <c r="K840" s="75" t="s">
        <v>373</v>
      </c>
      <c r="L840" s="75" t="s">
        <v>59</v>
      </c>
      <c r="M840" s="75" t="s">
        <v>426</v>
      </c>
      <c r="N840" s="12" t="s">
        <v>418</v>
      </c>
      <c r="O840" s="71" t="str">
        <f t="shared" si="26"/>
        <v>432. Cuidado Continuo por una vida con bienestarComunitario20264_BOSA1_ENERO_2026</v>
      </c>
      <c r="P840" s="76">
        <v>548596</v>
      </c>
      <c r="Q840" s="76"/>
      <c r="R840" s="76"/>
      <c r="S840" s="146">
        <v>6</v>
      </c>
      <c r="T840" s="77">
        <v>3291576</v>
      </c>
    </row>
    <row r="841" spans="2:20" ht="30" hidden="1" customHeight="1" x14ac:dyDescent="0.35">
      <c r="B841" s="75">
        <v>44</v>
      </c>
      <c r="C841" s="126" t="s">
        <v>101</v>
      </c>
      <c r="D841" s="75" t="s">
        <v>114</v>
      </c>
      <c r="E841" s="75">
        <v>2026</v>
      </c>
      <c r="F841" s="71" t="str">
        <f t="shared" si="27"/>
        <v>442. Cuidado Continuo por una vida con bienestarComunitario2026</v>
      </c>
      <c r="G841" s="125" t="s">
        <v>163</v>
      </c>
      <c r="H841" s="125" t="s">
        <v>358</v>
      </c>
      <c r="I841" s="75" t="s">
        <v>61</v>
      </c>
      <c r="J841" s="71" t="s">
        <v>429</v>
      </c>
      <c r="K841" s="75" t="s">
        <v>373</v>
      </c>
      <c r="L841" s="75" t="s">
        <v>59</v>
      </c>
      <c r="M841" s="75" t="s">
        <v>426</v>
      </c>
      <c r="N841" s="12" t="s">
        <v>418</v>
      </c>
      <c r="O841" s="71" t="str">
        <f t="shared" ref="O841:O904" si="28">+F841&amp;M841&amp;N841</f>
        <v>442. Cuidado Continuo por una vida con bienestarComunitario20264_BOSA1_ENERO_2026</v>
      </c>
      <c r="P841" s="76">
        <v>711326</v>
      </c>
      <c r="Q841" s="76"/>
      <c r="R841" s="76"/>
      <c r="S841" s="146">
        <v>4</v>
      </c>
      <c r="T841" s="77">
        <v>2845304</v>
      </c>
    </row>
    <row r="842" spans="2:20" ht="30" hidden="1" customHeight="1" x14ac:dyDescent="0.35">
      <c r="B842" s="75">
        <v>45</v>
      </c>
      <c r="C842" s="126" t="s">
        <v>101</v>
      </c>
      <c r="D842" s="75" t="s">
        <v>114</v>
      </c>
      <c r="E842" s="75">
        <v>2026</v>
      </c>
      <c r="F842" s="71" t="str">
        <f t="shared" si="27"/>
        <v>452. Cuidado Continuo por una vida con bienestarComunitario2026</v>
      </c>
      <c r="G842" s="125" t="s">
        <v>164</v>
      </c>
      <c r="H842" s="125" t="s">
        <v>360</v>
      </c>
      <c r="I842" s="75" t="s">
        <v>61</v>
      </c>
      <c r="J842" s="71" t="s">
        <v>429</v>
      </c>
      <c r="K842" s="75" t="s">
        <v>373</v>
      </c>
      <c r="L842" s="75" t="s">
        <v>59</v>
      </c>
      <c r="M842" s="75" t="s">
        <v>426</v>
      </c>
      <c r="N842" s="12" t="s">
        <v>418</v>
      </c>
      <c r="O842" s="71" t="str">
        <f t="shared" si="28"/>
        <v>452. Cuidado Continuo por una vida con bienestarComunitario20264_BOSA1_ENERO_2026</v>
      </c>
      <c r="P842" s="76">
        <v>281078</v>
      </c>
      <c r="Q842" s="76"/>
      <c r="R842" s="76"/>
      <c r="S842" s="146">
        <v>4</v>
      </c>
      <c r="T842" s="77">
        <v>1124312</v>
      </c>
    </row>
    <row r="843" spans="2:20" ht="30" hidden="1" customHeight="1" x14ac:dyDescent="0.35">
      <c r="B843" s="75">
        <v>46</v>
      </c>
      <c r="C843" s="126" t="s">
        <v>101</v>
      </c>
      <c r="D843" s="75" t="s">
        <v>115</v>
      </c>
      <c r="E843" s="75">
        <v>2026</v>
      </c>
      <c r="F843" s="71" t="str">
        <f t="shared" si="27"/>
        <v>462. Cuidado Continuo por una vida con bienestarEducativo 2026</v>
      </c>
      <c r="G843" s="125" t="s">
        <v>165</v>
      </c>
      <c r="H843" s="125" t="s">
        <v>358</v>
      </c>
      <c r="I843" s="75" t="s">
        <v>61</v>
      </c>
      <c r="J843" s="71" t="s">
        <v>429</v>
      </c>
      <c r="K843" s="75" t="s">
        <v>373</v>
      </c>
      <c r="L843" s="75" t="s">
        <v>59</v>
      </c>
      <c r="M843" s="75" t="s">
        <v>426</v>
      </c>
      <c r="N843" s="12" t="s">
        <v>418</v>
      </c>
      <c r="O843" s="71" t="str">
        <f t="shared" si="28"/>
        <v>462. Cuidado Continuo por una vida con bienestarEducativo 20264_BOSA1_ENERO_2026</v>
      </c>
      <c r="P843" s="76">
        <v>2366976</v>
      </c>
      <c r="Q843" s="76"/>
      <c r="R843" s="76"/>
      <c r="S843" s="145">
        <v>4</v>
      </c>
      <c r="T843" s="77">
        <v>9467904</v>
      </c>
    </row>
    <row r="844" spans="2:20" ht="30" hidden="1" customHeight="1" x14ac:dyDescent="0.35">
      <c r="B844" s="75">
        <v>47</v>
      </c>
      <c r="C844" s="126" t="s">
        <v>101</v>
      </c>
      <c r="D844" s="75" t="s">
        <v>119</v>
      </c>
      <c r="E844" s="75">
        <v>2026</v>
      </c>
      <c r="F844" s="71" t="str">
        <f t="shared" si="27"/>
        <v>472. Cuidado Continuo por una vida con bienestarLaboral2026</v>
      </c>
      <c r="G844" s="125" t="s">
        <v>166</v>
      </c>
      <c r="H844" s="125" t="s">
        <v>358</v>
      </c>
      <c r="I844" s="75" t="s">
        <v>61</v>
      </c>
      <c r="J844" s="71" t="s">
        <v>429</v>
      </c>
      <c r="K844" s="75" t="s">
        <v>373</v>
      </c>
      <c r="L844" s="75" t="s">
        <v>59</v>
      </c>
      <c r="M844" s="75" t="s">
        <v>426</v>
      </c>
      <c r="N844" s="12" t="s">
        <v>418</v>
      </c>
      <c r="O844" s="71" t="str">
        <f t="shared" si="28"/>
        <v>472. Cuidado Continuo por una vida con bienestarLaboral20264_BOSA1_ENERO_2026</v>
      </c>
      <c r="P844" s="76">
        <v>110336</v>
      </c>
      <c r="Q844" s="76"/>
      <c r="R844" s="76"/>
      <c r="S844" s="145">
        <v>1</v>
      </c>
      <c r="T844" s="77">
        <v>110336</v>
      </c>
    </row>
    <row r="845" spans="2:20" ht="30" hidden="1" customHeight="1" x14ac:dyDescent="0.35">
      <c r="B845" s="75">
        <v>48</v>
      </c>
      <c r="C845" s="126" t="s">
        <v>101</v>
      </c>
      <c r="D845" s="75" t="s">
        <v>114</v>
      </c>
      <c r="E845" s="75">
        <v>2026</v>
      </c>
      <c r="F845" s="71" t="str">
        <f t="shared" si="27"/>
        <v>482. Cuidado Continuo por una vida con bienestarComunitario2026</v>
      </c>
      <c r="G845" s="125" t="s">
        <v>167</v>
      </c>
      <c r="H845" s="125" t="s">
        <v>358</v>
      </c>
      <c r="I845" s="75" t="s">
        <v>61</v>
      </c>
      <c r="J845" s="71" t="s">
        <v>429</v>
      </c>
      <c r="K845" s="75" t="s">
        <v>373</v>
      </c>
      <c r="L845" s="75" t="s">
        <v>59</v>
      </c>
      <c r="M845" s="75" t="s">
        <v>426</v>
      </c>
      <c r="N845" s="12" t="s">
        <v>418</v>
      </c>
      <c r="O845" s="71" t="str">
        <f t="shared" si="28"/>
        <v>482. Cuidado Continuo por una vida con bienestarComunitario20264_BOSA1_ENERO_2026</v>
      </c>
      <c r="P845" s="76">
        <v>430247</v>
      </c>
      <c r="Q845" s="76"/>
      <c r="R845" s="76"/>
      <c r="S845" s="145">
        <v>3</v>
      </c>
      <c r="T845" s="77">
        <v>1290741</v>
      </c>
    </row>
    <row r="846" spans="2:20" ht="30" hidden="1" customHeight="1" x14ac:dyDescent="0.35">
      <c r="B846" s="75">
        <v>49</v>
      </c>
      <c r="C846" s="126" t="s">
        <v>101</v>
      </c>
      <c r="D846" s="75" t="s">
        <v>114</v>
      </c>
      <c r="E846" s="75">
        <v>2026</v>
      </c>
      <c r="F846" s="71" t="str">
        <f t="shared" si="27"/>
        <v>492. Cuidado Continuo por una vida con bienestarComunitario2026</v>
      </c>
      <c r="G846" s="125" t="s">
        <v>168</v>
      </c>
      <c r="H846" s="125" t="s">
        <v>358</v>
      </c>
      <c r="I846" s="75" t="s">
        <v>61</v>
      </c>
      <c r="J846" s="71" t="s">
        <v>429</v>
      </c>
      <c r="K846" s="75" t="s">
        <v>373</v>
      </c>
      <c r="L846" s="75" t="s">
        <v>59</v>
      </c>
      <c r="M846" s="75" t="s">
        <v>426</v>
      </c>
      <c r="N846" s="12" t="s">
        <v>418</v>
      </c>
      <c r="O846" s="71" t="str">
        <f t="shared" si="28"/>
        <v>492. Cuidado Continuo por una vida con bienestarComunitario20264_BOSA1_ENERO_2026</v>
      </c>
      <c r="P846" s="76">
        <v>711326</v>
      </c>
      <c r="Q846" s="76"/>
      <c r="R846" s="76"/>
      <c r="S846" s="145">
        <v>10</v>
      </c>
      <c r="T846" s="77">
        <v>7113260</v>
      </c>
    </row>
    <row r="847" spans="2:20" ht="30" hidden="1" customHeight="1" x14ac:dyDescent="0.35">
      <c r="B847" s="75">
        <v>50</v>
      </c>
      <c r="C847" s="126" t="s">
        <v>101</v>
      </c>
      <c r="D847" s="75" t="s">
        <v>114</v>
      </c>
      <c r="E847" s="75">
        <v>2026</v>
      </c>
      <c r="F847" s="71" t="str">
        <f t="shared" si="27"/>
        <v>502. Cuidado Continuo por una vida con bienestarComunitario2026</v>
      </c>
      <c r="G847" s="125" t="s">
        <v>169</v>
      </c>
      <c r="H847" s="125" t="s">
        <v>358</v>
      </c>
      <c r="I847" s="75" t="s">
        <v>61</v>
      </c>
      <c r="J847" s="71" t="s">
        <v>429</v>
      </c>
      <c r="K847" s="75" t="s">
        <v>371</v>
      </c>
      <c r="L847" s="75" t="s">
        <v>59</v>
      </c>
      <c r="M847" s="75" t="s">
        <v>426</v>
      </c>
      <c r="N847" s="12" t="s">
        <v>418</v>
      </c>
      <c r="O847" s="71" t="str">
        <f t="shared" si="28"/>
        <v>502. Cuidado Continuo por una vida con bienestarComunitario20264_BOSA1_ENERO_2026</v>
      </c>
      <c r="P847" s="76">
        <v>266747</v>
      </c>
      <c r="Q847" s="76"/>
      <c r="R847" s="76"/>
      <c r="S847" s="146">
        <v>8</v>
      </c>
      <c r="T847" s="77">
        <v>2133976</v>
      </c>
    </row>
    <row r="848" spans="2:20" ht="30" hidden="1" customHeight="1" x14ac:dyDescent="0.35">
      <c r="B848" s="75">
        <v>51</v>
      </c>
      <c r="C848" s="126" t="s">
        <v>101</v>
      </c>
      <c r="D848" s="75" t="s">
        <v>114</v>
      </c>
      <c r="E848" s="75">
        <v>2026</v>
      </c>
      <c r="F848" s="71" t="str">
        <f t="shared" si="27"/>
        <v>512. Cuidado Continuo por una vida con bienestarComunitario2026</v>
      </c>
      <c r="G848" s="125" t="s">
        <v>170</v>
      </c>
      <c r="H848" s="125" t="s">
        <v>358</v>
      </c>
      <c r="I848" s="75" t="s">
        <v>61</v>
      </c>
      <c r="J848" s="71" t="s">
        <v>429</v>
      </c>
      <c r="K848" s="75" t="s">
        <v>353</v>
      </c>
      <c r="L848" s="75" t="s">
        <v>369</v>
      </c>
      <c r="M848" s="75" t="s">
        <v>426</v>
      </c>
      <c r="N848" s="12" t="s">
        <v>418</v>
      </c>
      <c r="O848" s="71" t="str">
        <f t="shared" si="28"/>
        <v>512. Cuidado Continuo por una vida con bienestarComunitario20264_BOSA1_ENERO_2026</v>
      </c>
      <c r="P848" s="76">
        <v>5621568</v>
      </c>
      <c r="Q848" s="76"/>
      <c r="R848" s="76"/>
      <c r="S848" s="145"/>
      <c r="T848" s="77">
        <v>0</v>
      </c>
    </row>
    <row r="849" spans="2:20" ht="30" hidden="1" customHeight="1" x14ac:dyDescent="0.35">
      <c r="B849" s="75">
        <v>52</v>
      </c>
      <c r="C849" s="126" t="s">
        <v>101</v>
      </c>
      <c r="D849" s="75" t="s">
        <v>114</v>
      </c>
      <c r="E849" s="75">
        <v>2026</v>
      </c>
      <c r="F849" s="71" t="str">
        <f t="shared" si="27"/>
        <v>522. Cuidado Continuo por una vida con bienestarComunitario2026</v>
      </c>
      <c r="G849" s="125" t="s">
        <v>171</v>
      </c>
      <c r="H849" s="125" t="s">
        <v>359</v>
      </c>
      <c r="I849" s="75" t="s">
        <v>61</v>
      </c>
      <c r="J849" s="71" t="s">
        <v>429</v>
      </c>
      <c r="K849" s="75" t="s">
        <v>373</v>
      </c>
      <c r="L849" s="75" t="s">
        <v>59</v>
      </c>
      <c r="M849" s="75" t="s">
        <v>426</v>
      </c>
      <c r="N849" s="12" t="s">
        <v>418</v>
      </c>
      <c r="O849" s="71" t="str">
        <f t="shared" si="28"/>
        <v>522. Cuidado Continuo por una vida con bienestarComunitario20264_BOSA1_ENERO_2026</v>
      </c>
      <c r="P849" s="76">
        <v>711326</v>
      </c>
      <c r="Q849" s="76"/>
      <c r="R849" s="76"/>
      <c r="S849" s="145">
        <v>6</v>
      </c>
      <c r="T849" s="77">
        <v>4267956</v>
      </c>
    </row>
    <row r="850" spans="2:20" ht="30" hidden="1" customHeight="1" x14ac:dyDescent="0.35">
      <c r="B850" s="75">
        <v>53</v>
      </c>
      <c r="C850" s="126" t="s">
        <v>101</v>
      </c>
      <c r="D850" s="75" t="s">
        <v>114</v>
      </c>
      <c r="E850" s="75">
        <v>2026</v>
      </c>
      <c r="F850" s="71" t="str">
        <f t="shared" si="27"/>
        <v>532. Cuidado Continuo por una vida con bienestarComunitario2026</v>
      </c>
      <c r="G850" s="125" t="s">
        <v>172</v>
      </c>
      <c r="H850" s="125" t="s">
        <v>358</v>
      </c>
      <c r="I850" s="75" t="s">
        <v>61</v>
      </c>
      <c r="J850" s="71" t="s">
        <v>429</v>
      </c>
      <c r="K850" s="75" t="s">
        <v>353</v>
      </c>
      <c r="L850" s="75" t="s">
        <v>354</v>
      </c>
      <c r="M850" s="75" t="s">
        <v>426</v>
      </c>
      <c r="N850" s="12" t="s">
        <v>418</v>
      </c>
      <c r="O850" s="71" t="str">
        <f t="shared" si="28"/>
        <v>532. Cuidado Continuo por una vida con bienestarComunitario20264_BOSA1_ENERO_2026</v>
      </c>
      <c r="P850" s="76">
        <v>5621568</v>
      </c>
      <c r="Q850" s="76"/>
      <c r="R850" s="76"/>
      <c r="S850" s="145"/>
      <c r="T850" s="77">
        <v>0</v>
      </c>
    </row>
    <row r="851" spans="2:20" ht="30" hidden="1" customHeight="1" x14ac:dyDescent="0.35">
      <c r="B851" s="75">
        <v>54</v>
      </c>
      <c r="C851" s="126" t="s">
        <v>101</v>
      </c>
      <c r="D851" s="75" t="s">
        <v>114</v>
      </c>
      <c r="E851" s="75">
        <v>2026</v>
      </c>
      <c r="F851" s="71" t="str">
        <f t="shared" si="27"/>
        <v>542. Cuidado Continuo por una vida con bienestarComunitario2026</v>
      </c>
      <c r="G851" s="125" t="s">
        <v>173</v>
      </c>
      <c r="H851" s="125" t="s">
        <v>358</v>
      </c>
      <c r="I851" s="75" t="s">
        <v>61</v>
      </c>
      <c r="J851" s="71" t="s">
        <v>429</v>
      </c>
      <c r="K851" s="75" t="s">
        <v>371</v>
      </c>
      <c r="L851" s="75" t="s">
        <v>59</v>
      </c>
      <c r="M851" s="75" t="s">
        <v>426</v>
      </c>
      <c r="N851" s="12" t="s">
        <v>418</v>
      </c>
      <c r="O851" s="71" t="str">
        <f t="shared" si="28"/>
        <v>542. Cuidado Continuo por una vida con bienestarComunitario20264_BOSA1_ENERO_2026</v>
      </c>
      <c r="P851" s="76">
        <v>285702</v>
      </c>
      <c r="Q851" s="76"/>
      <c r="R851" s="76"/>
      <c r="S851" s="145">
        <v>48</v>
      </c>
      <c r="T851" s="77">
        <v>13713696</v>
      </c>
    </row>
    <row r="852" spans="2:20" ht="30" hidden="1" customHeight="1" x14ac:dyDescent="0.35">
      <c r="B852" s="75">
        <v>55</v>
      </c>
      <c r="C852" s="126" t="s">
        <v>101</v>
      </c>
      <c r="D852" s="75" t="s">
        <v>114</v>
      </c>
      <c r="E852" s="75">
        <v>2026</v>
      </c>
      <c r="F852" s="71" t="str">
        <f t="shared" si="27"/>
        <v>552. Cuidado Continuo por una vida con bienestarComunitario2026</v>
      </c>
      <c r="G852" s="125" t="s">
        <v>174</v>
      </c>
      <c r="H852" s="125" t="s">
        <v>358</v>
      </c>
      <c r="I852" s="75" t="s">
        <v>61</v>
      </c>
      <c r="J852" s="71" t="s">
        <v>429</v>
      </c>
      <c r="K852" s="75" t="s">
        <v>371</v>
      </c>
      <c r="L852" s="75" t="s">
        <v>59</v>
      </c>
      <c r="M852" s="75" t="s">
        <v>426</v>
      </c>
      <c r="N852" s="12" t="s">
        <v>418</v>
      </c>
      <c r="O852" s="71" t="str">
        <f t="shared" si="28"/>
        <v>552. Cuidado Continuo por una vida con bienestarComunitario20264_BOSA1_ENERO_2026</v>
      </c>
      <c r="P852" s="76">
        <v>380935</v>
      </c>
      <c r="Q852" s="76"/>
      <c r="R852" s="76"/>
      <c r="S852" s="145">
        <v>4</v>
      </c>
      <c r="T852" s="77">
        <v>1523740</v>
      </c>
    </row>
    <row r="853" spans="2:20" ht="30" hidden="1" customHeight="1" x14ac:dyDescent="0.35">
      <c r="B853" s="75">
        <v>56</v>
      </c>
      <c r="C853" s="126" t="s">
        <v>101</v>
      </c>
      <c r="D853" s="75" t="s">
        <v>114</v>
      </c>
      <c r="E853" s="75">
        <v>2026</v>
      </c>
      <c r="F853" s="71" t="str">
        <f t="shared" si="27"/>
        <v>562. Cuidado Continuo por una vida con bienestarComunitario2026</v>
      </c>
      <c r="G853" s="125" t="s">
        <v>175</v>
      </c>
      <c r="H853" s="125" t="s">
        <v>358</v>
      </c>
      <c r="I853" s="75" t="s">
        <v>61</v>
      </c>
      <c r="J853" s="71" t="s">
        <v>429</v>
      </c>
      <c r="K853" s="75" t="s">
        <v>371</v>
      </c>
      <c r="L853" s="75" t="s">
        <v>59</v>
      </c>
      <c r="M853" s="75" t="s">
        <v>426</v>
      </c>
      <c r="N853" s="12" t="s">
        <v>418</v>
      </c>
      <c r="O853" s="71" t="str">
        <f t="shared" si="28"/>
        <v>562. Cuidado Continuo por una vida con bienestarComunitario20264_BOSA1_ENERO_2026</v>
      </c>
      <c r="P853" s="76">
        <v>266747</v>
      </c>
      <c r="Q853" s="76"/>
      <c r="R853" s="76"/>
      <c r="S853" s="146">
        <v>36</v>
      </c>
      <c r="T853" s="77">
        <v>9602892</v>
      </c>
    </row>
    <row r="854" spans="2:20" ht="30" hidden="1" customHeight="1" x14ac:dyDescent="0.35">
      <c r="B854" s="75">
        <v>57</v>
      </c>
      <c r="C854" s="126" t="s">
        <v>101</v>
      </c>
      <c r="D854" s="75" t="s">
        <v>114</v>
      </c>
      <c r="E854" s="75">
        <v>2026</v>
      </c>
      <c r="F854" s="71" t="str">
        <f t="shared" si="27"/>
        <v>572. Cuidado Continuo por una vida con bienestarComunitario2026</v>
      </c>
      <c r="G854" s="125" t="s">
        <v>176</v>
      </c>
      <c r="H854" s="125" t="s">
        <v>359</v>
      </c>
      <c r="I854" s="75" t="s">
        <v>61</v>
      </c>
      <c r="J854" s="71" t="s">
        <v>429</v>
      </c>
      <c r="K854" s="75" t="s">
        <v>371</v>
      </c>
      <c r="L854" s="75" t="s">
        <v>59</v>
      </c>
      <c r="M854" s="75" t="s">
        <v>426</v>
      </c>
      <c r="N854" s="12" t="s">
        <v>418</v>
      </c>
      <c r="O854" s="71" t="str">
        <f t="shared" si="28"/>
        <v>572. Cuidado Continuo por una vida con bienestarComunitario20264_BOSA1_ENERO_2026</v>
      </c>
      <c r="P854" s="76">
        <v>88916</v>
      </c>
      <c r="Q854" s="76"/>
      <c r="R854" s="76"/>
      <c r="S854" s="145">
        <v>136</v>
      </c>
      <c r="T854" s="77">
        <v>12092576</v>
      </c>
    </row>
    <row r="855" spans="2:20" ht="30" hidden="1" customHeight="1" x14ac:dyDescent="0.35">
      <c r="B855" s="75">
        <v>58</v>
      </c>
      <c r="C855" s="126" t="s">
        <v>101</v>
      </c>
      <c r="D855" s="75" t="s">
        <v>115</v>
      </c>
      <c r="E855" s="75">
        <v>2026</v>
      </c>
      <c r="F855" s="71" t="str">
        <f t="shared" si="27"/>
        <v>582. Cuidado Continuo por una vida con bienestarEducativo 2026</v>
      </c>
      <c r="G855" s="125" t="s">
        <v>177</v>
      </c>
      <c r="H855" s="125" t="s">
        <v>358</v>
      </c>
      <c r="I855" s="75" t="s">
        <v>61</v>
      </c>
      <c r="J855" s="71" t="s">
        <v>429</v>
      </c>
      <c r="K855" s="75" t="s">
        <v>374</v>
      </c>
      <c r="L855" s="75" t="s">
        <v>59</v>
      </c>
      <c r="M855" s="75" t="s">
        <v>426</v>
      </c>
      <c r="N855" s="12" t="s">
        <v>418</v>
      </c>
      <c r="O855" s="71" t="str">
        <f t="shared" si="28"/>
        <v>582. Cuidado Continuo por una vida con bienestarEducativo 20264_BOSA1_ENERO_2026</v>
      </c>
      <c r="P855" s="76">
        <v>562157</v>
      </c>
      <c r="Q855" s="76"/>
      <c r="R855" s="76"/>
      <c r="S855" s="146">
        <v>9</v>
      </c>
      <c r="T855" s="77">
        <v>5059413</v>
      </c>
    </row>
    <row r="856" spans="2:20" ht="30" hidden="1" customHeight="1" x14ac:dyDescent="0.35">
      <c r="B856" s="75">
        <v>59</v>
      </c>
      <c r="C856" s="126" t="s">
        <v>101</v>
      </c>
      <c r="D856" s="75" t="s">
        <v>115</v>
      </c>
      <c r="E856" s="75">
        <v>2026</v>
      </c>
      <c r="F856" s="71" t="str">
        <f t="shared" si="27"/>
        <v>592. Cuidado Continuo por una vida con bienestarEducativo 2026</v>
      </c>
      <c r="G856" s="125" t="s">
        <v>178</v>
      </c>
      <c r="H856" s="125" t="s">
        <v>358</v>
      </c>
      <c r="I856" s="75" t="s">
        <v>61</v>
      </c>
      <c r="J856" s="71" t="s">
        <v>429</v>
      </c>
      <c r="K856" s="75" t="s">
        <v>353</v>
      </c>
      <c r="L856" s="75" t="s">
        <v>354</v>
      </c>
      <c r="M856" s="75" t="s">
        <v>426</v>
      </c>
      <c r="N856" s="12" t="s">
        <v>418</v>
      </c>
      <c r="O856" s="71" t="str">
        <f t="shared" si="28"/>
        <v>592. Cuidado Continuo por una vida con bienestarEducativo 20264_BOSA1_ENERO_2026</v>
      </c>
      <c r="P856" s="76">
        <v>14226512</v>
      </c>
      <c r="Q856" s="76"/>
      <c r="R856" s="76"/>
      <c r="S856" s="146">
        <v>1</v>
      </c>
      <c r="T856" s="77">
        <v>14226512</v>
      </c>
    </row>
    <row r="857" spans="2:20" ht="30" hidden="1" customHeight="1" x14ac:dyDescent="0.35">
      <c r="B857" s="75">
        <v>60</v>
      </c>
      <c r="C857" s="126" t="s">
        <v>101</v>
      </c>
      <c r="D857" s="75" t="s">
        <v>115</v>
      </c>
      <c r="E857" s="75">
        <v>2026</v>
      </c>
      <c r="F857" s="71" t="str">
        <f t="shared" si="27"/>
        <v>602. Cuidado Continuo por una vida con bienestarEducativo 2026</v>
      </c>
      <c r="G857" s="125" t="s">
        <v>179</v>
      </c>
      <c r="H857" s="125" t="s">
        <v>358</v>
      </c>
      <c r="I857" s="75" t="s">
        <v>61</v>
      </c>
      <c r="J857" s="71" t="s">
        <v>429</v>
      </c>
      <c r="K857" s="75" t="s">
        <v>371</v>
      </c>
      <c r="L857" s="75" t="s">
        <v>59</v>
      </c>
      <c r="M857" s="75" t="s">
        <v>426</v>
      </c>
      <c r="N857" s="12" t="s">
        <v>418</v>
      </c>
      <c r="O857" s="71" t="str">
        <f t="shared" si="28"/>
        <v>602. Cuidado Continuo por una vida con bienestarEducativo 20264_BOSA1_ENERO_2026</v>
      </c>
      <c r="P857" s="76">
        <v>105404</v>
      </c>
      <c r="Q857" s="76"/>
      <c r="R857" s="76"/>
      <c r="S857" s="145">
        <v>30</v>
      </c>
      <c r="T857" s="77">
        <v>3162120</v>
      </c>
    </row>
    <row r="858" spans="2:20" ht="30" hidden="1" customHeight="1" x14ac:dyDescent="0.35">
      <c r="B858" s="75">
        <v>61</v>
      </c>
      <c r="C858" s="126" t="s">
        <v>101</v>
      </c>
      <c r="D858" s="75" t="s">
        <v>115</v>
      </c>
      <c r="E858" s="75">
        <v>2026</v>
      </c>
      <c r="F858" s="71" t="str">
        <f t="shared" si="27"/>
        <v>612. Cuidado Continuo por una vida con bienestarEducativo 2026</v>
      </c>
      <c r="G858" s="125" t="s">
        <v>180</v>
      </c>
      <c r="H858" s="125" t="s">
        <v>358</v>
      </c>
      <c r="I858" s="75" t="s">
        <v>61</v>
      </c>
      <c r="J858" s="71" t="s">
        <v>429</v>
      </c>
      <c r="K858" s="75" t="s">
        <v>371</v>
      </c>
      <c r="L858" s="75" t="s">
        <v>59</v>
      </c>
      <c r="M858" s="75" t="s">
        <v>426</v>
      </c>
      <c r="N858" s="12" t="s">
        <v>418</v>
      </c>
      <c r="O858" s="71" t="str">
        <f t="shared" si="28"/>
        <v>612. Cuidado Continuo por una vida con bienestarEducativo 20264_BOSA1_ENERO_2026</v>
      </c>
      <c r="P858" s="76">
        <v>266747</v>
      </c>
      <c r="Q858" s="76"/>
      <c r="R858" s="76"/>
      <c r="S858" s="145">
        <v>12</v>
      </c>
      <c r="T858" s="77">
        <v>3200964</v>
      </c>
    </row>
    <row r="859" spans="2:20" ht="30" hidden="1" customHeight="1" x14ac:dyDescent="0.35">
      <c r="B859" s="75">
        <v>62</v>
      </c>
      <c r="C859" s="126" t="s">
        <v>101</v>
      </c>
      <c r="D859" s="75" t="s">
        <v>115</v>
      </c>
      <c r="E859" s="75">
        <v>2026</v>
      </c>
      <c r="F859" s="71" t="str">
        <f t="shared" si="27"/>
        <v>622. Cuidado Continuo por una vida con bienestarEducativo 2026</v>
      </c>
      <c r="G859" s="125" t="s">
        <v>181</v>
      </c>
      <c r="H859" s="125" t="s">
        <v>360</v>
      </c>
      <c r="I859" s="75" t="s">
        <v>61</v>
      </c>
      <c r="J859" s="71" t="s">
        <v>429</v>
      </c>
      <c r="K859" s="75" t="s">
        <v>353</v>
      </c>
      <c r="L859" s="75" t="s">
        <v>354</v>
      </c>
      <c r="M859" s="75" t="s">
        <v>426</v>
      </c>
      <c r="N859" s="12" t="s">
        <v>418</v>
      </c>
      <c r="O859" s="71" t="str">
        <f t="shared" si="28"/>
        <v>622. Cuidado Continuo por una vida con bienestarEducativo 20264_BOSA1_ENERO_2026</v>
      </c>
      <c r="P859" s="76">
        <v>13610112</v>
      </c>
      <c r="Q859" s="76"/>
      <c r="R859" s="76"/>
      <c r="S859" s="145">
        <v>1</v>
      </c>
      <c r="T859" s="77">
        <v>13610112</v>
      </c>
    </row>
    <row r="860" spans="2:20" ht="30" hidden="1" customHeight="1" x14ac:dyDescent="0.35">
      <c r="B860" s="75">
        <v>63</v>
      </c>
      <c r="C860" s="126" t="s">
        <v>101</v>
      </c>
      <c r="D860" s="75" t="s">
        <v>115</v>
      </c>
      <c r="E860" s="75">
        <v>2026</v>
      </c>
      <c r="F860" s="71" t="str">
        <f t="shared" si="27"/>
        <v>632. Cuidado Continuo por una vida con bienestarEducativo 2026</v>
      </c>
      <c r="G860" s="125" t="s">
        <v>182</v>
      </c>
      <c r="H860" s="125" t="s">
        <v>360</v>
      </c>
      <c r="I860" s="75" t="s">
        <v>61</v>
      </c>
      <c r="J860" s="71" t="s">
        <v>429</v>
      </c>
      <c r="K860" s="75" t="s">
        <v>371</v>
      </c>
      <c r="L860" s="75" t="s">
        <v>59</v>
      </c>
      <c r="M860" s="75" t="s">
        <v>426</v>
      </c>
      <c r="N860" s="12" t="s">
        <v>418</v>
      </c>
      <c r="O860" s="71" t="str">
        <f t="shared" si="28"/>
        <v>632. Cuidado Continuo por una vida con bienestarEducativo 20264_BOSA1_ENERO_2026</v>
      </c>
      <c r="P860" s="76">
        <v>105404</v>
      </c>
      <c r="Q860" s="76"/>
      <c r="R860" s="76"/>
      <c r="S860" s="146">
        <v>69</v>
      </c>
      <c r="T860" s="77">
        <v>7272876</v>
      </c>
    </row>
    <row r="861" spans="2:20" ht="30" hidden="1" customHeight="1" x14ac:dyDescent="0.35">
      <c r="B861" s="75">
        <v>64</v>
      </c>
      <c r="C861" s="126" t="s">
        <v>101</v>
      </c>
      <c r="D861" s="75" t="s">
        <v>115</v>
      </c>
      <c r="E861" s="75">
        <v>2026</v>
      </c>
      <c r="F861" s="71" t="str">
        <f t="shared" si="27"/>
        <v>642. Cuidado Continuo por una vida con bienestarEducativo 2026</v>
      </c>
      <c r="G861" s="125" t="s">
        <v>183</v>
      </c>
      <c r="H861" s="125" t="s">
        <v>359</v>
      </c>
      <c r="I861" s="75" t="s">
        <v>61</v>
      </c>
      <c r="J861" s="71" t="s">
        <v>429</v>
      </c>
      <c r="K861" s="75" t="s">
        <v>371</v>
      </c>
      <c r="L861" s="75" t="s">
        <v>59</v>
      </c>
      <c r="M861" s="75" t="s">
        <v>426</v>
      </c>
      <c r="N861" s="12" t="s">
        <v>418</v>
      </c>
      <c r="O861" s="71" t="str">
        <f t="shared" si="28"/>
        <v>642. Cuidado Continuo por una vida con bienestarEducativo 20264_BOSA1_ENERO_2026</v>
      </c>
      <c r="P861" s="76">
        <v>137765</v>
      </c>
      <c r="Q861" s="76"/>
      <c r="R861" s="76"/>
      <c r="S861" s="145">
        <v>106</v>
      </c>
      <c r="T861" s="77">
        <v>14603090</v>
      </c>
    </row>
    <row r="862" spans="2:20" ht="30" hidden="1" customHeight="1" x14ac:dyDescent="0.35">
      <c r="B862" s="75">
        <v>65</v>
      </c>
      <c r="C862" s="126" t="s">
        <v>101</v>
      </c>
      <c r="D862" s="75" t="s">
        <v>115</v>
      </c>
      <c r="E862" s="75">
        <v>2026</v>
      </c>
      <c r="F862" s="71" t="str">
        <f t="shared" si="27"/>
        <v>652. Cuidado Continuo por una vida con bienestarEducativo 2026</v>
      </c>
      <c r="G862" s="125" t="s">
        <v>184</v>
      </c>
      <c r="H862" s="125" t="s">
        <v>359</v>
      </c>
      <c r="I862" s="75" t="s">
        <v>61</v>
      </c>
      <c r="J862" s="71" t="s">
        <v>429</v>
      </c>
      <c r="K862" s="75" t="s">
        <v>371</v>
      </c>
      <c r="L862" s="75" t="s">
        <v>59</v>
      </c>
      <c r="M862" s="75" t="s">
        <v>426</v>
      </c>
      <c r="N862" s="12" t="s">
        <v>418</v>
      </c>
      <c r="O862" s="71" t="str">
        <f t="shared" si="28"/>
        <v>652. Cuidado Continuo por una vida con bienestarEducativo 20264_BOSA1_ENERO_2026</v>
      </c>
      <c r="P862" s="76">
        <v>105404</v>
      </c>
      <c r="Q862" s="76"/>
      <c r="R862" s="76"/>
      <c r="S862" s="145">
        <v>159</v>
      </c>
      <c r="T862" s="77">
        <v>16759236</v>
      </c>
    </row>
    <row r="863" spans="2:20" ht="30" hidden="1" customHeight="1" x14ac:dyDescent="0.35">
      <c r="B863" s="75">
        <v>66</v>
      </c>
      <c r="C863" s="126" t="s">
        <v>101</v>
      </c>
      <c r="D863" s="75" t="s">
        <v>115</v>
      </c>
      <c r="E863" s="75">
        <v>2026</v>
      </c>
      <c r="F863" s="71" t="str">
        <f t="shared" si="27"/>
        <v>662. Cuidado Continuo por una vida con bienestarEducativo 2026</v>
      </c>
      <c r="G863" s="125" t="s">
        <v>185</v>
      </c>
      <c r="H863" s="125" t="s">
        <v>359</v>
      </c>
      <c r="I863" s="75" t="s">
        <v>61</v>
      </c>
      <c r="J863" s="71" t="s">
        <v>429</v>
      </c>
      <c r="K863" s="75" t="s">
        <v>373</v>
      </c>
      <c r="L863" s="75" t="s">
        <v>59</v>
      </c>
      <c r="M863" s="75" t="s">
        <v>426</v>
      </c>
      <c r="N863" s="12" t="s">
        <v>418</v>
      </c>
      <c r="O863" s="71" t="str">
        <f t="shared" si="28"/>
        <v>662. Cuidado Continuo por una vida con bienestarEducativo 20264_BOSA1_ENERO_2026</v>
      </c>
      <c r="P863" s="76">
        <v>199714</v>
      </c>
      <c r="Q863" s="76"/>
      <c r="R863" s="76"/>
      <c r="S863" s="146">
        <v>4</v>
      </c>
      <c r="T863" s="77">
        <v>798856</v>
      </c>
    </row>
    <row r="864" spans="2:20" ht="30" hidden="1" customHeight="1" x14ac:dyDescent="0.35">
      <c r="B864" s="75">
        <v>67</v>
      </c>
      <c r="C864" s="126" t="s">
        <v>101</v>
      </c>
      <c r="D864" s="75" t="s">
        <v>115</v>
      </c>
      <c r="E864" s="75">
        <v>2026</v>
      </c>
      <c r="F864" s="71" t="str">
        <f t="shared" si="27"/>
        <v>672. Cuidado Continuo por una vida con bienestarEducativo 2026</v>
      </c>
      <c r="G864" s="125" t="s">
        <v>186</v>
      </c>
      <c r="H864" s="125" t="s">
        <v>359</v>
      </c>
      <c r="I864" s="75" t="s">
        <v>61</v>
      </c>
      <c r="J864" s="71" t="s">
        <v>429</v>
      </c>
      <c r="K864" s="75" t="s">
        <v>371</v>
      </c>
      <c r="L864" s="75" t="s">
        <v>59</v>
      </c>
      <c r="M864" s="75" t="s">
        <v>426</v>
      </c>
      <c r="N864" s="12" t="s">
        <v>418</v>
      </c>
      <c r="O864" s="71" t="str">
        <f t="shared" si="28"/>
        <v>672. Cuidado Continuo por una vida con bienestarEducativo 20264_BOSA1_ENERO_2026</v>
      </c>
      <c r="P864" s="76">
        <v>88916</v>
      </c>
      <c r="Q864" s="76"/>
      <c r="R864" s="76"/>
      <c r="S864" s="146">
        <v>88</v>
      </c>
      <c r="T864" s="77">
        <v>7824608</v>
      </c>
    </row>
    <row r="865" spans="2:20" ht="30" hidden="1" customHeight="1" x14ac:dyDescent="0.35">
      <c r="B865" s="75">
        <v>68</v>
      </c>
      <c r="C865" s="126" t="s">
        <v>101</v>
      </c>
      <c r="D865" s="75" t="s">
        <v>118</v>
      </c>
      <c r="E865" s="75">
        <v>2026</v>
      </c>
      <c r="F865" s="71" t="str">
        <f t="shared" si="27"/>
        <v>682. Cuidado Continuo por una vida con bienestarInstitucional2026</v>
      </c>
      <c r="G865" s="125" t="s">
        <v>187</v>
      </c>
      <c r="H865" s="125" t="s">
        <v>359</v>
      </c>
      <c r="I865" s="75" t="s">
        <v>61</v>
      </c>
      <c r="J865" s="71" t="s">
        <v>429</v>
      </c>
      <c r="K865" s="75" t="s">
        <v>371</v>
      </c>
      <c r="L865" s="75" t="s">
        <v>59</v>
      </c>
      <c r="M865" s="75" t="s">
        <v>426</v>
      </c>
      <c r="N865" s="12" t="s">
        <v>418</v>
      </c>
      <c r="O865" s="71" t="str">
        <f t="shared" si="28"/>
        <v>682. Cuidado Continuo por una vida con bienestarInstitucional20264_BOSA1_ENERO_2026</v>
      </c>
      <c r="P865" s="76">
        <v>105404</v>
      </c>
      <c r="Q865" s="76"/>
      <c r="R865" s="76"/>
      <c r="S865" s="146">
        <v>14</v>
      </c>
      <c r="T865" s="77">
        <v>1475656</v>
      </c>
    </row>
    <row r="866" spans="2:20" ht="30" hidden="1" customHeight="1" x14ac:dyDescent="0.35">
      <c r="B866" s="75">
        <v>69</v>
      </c>
      <c r="C866" s="126" t="s">
        <v>101</v>
      </c>
      <c r="D866" s="75" t="s">
        <v>118</v>
      </c>
      <c r="E866" s="75">
        <v>2026</v>
      </c>
      <c r="F866" s="71" t="str">
        <f t="shared" si="27"/>
        <v>692. Cuidado Continuo por una vida con bienestarInstitucional2026</v>
      </c>
      <c r="G866" s="125" t="s">
        <v>188</v>
      </c>
      <c r="H866" s="125" t="s">
        <v>360</v>
      </c>
      <c r="I866" s="75" t="s">
        <v>61</v>
      </c>
      <c r="J866" s="71" t="s">
        <v>429</v>
      </c>
      <c r="K866" s="75" t="s">
        <v>371</v>
      </c>
      <c r="L866" s="75" t="s">
        <v>59</v>
      </c>
      <c r="M866" s="75" t="s">
        <v>426</v>
      </c>
      <c r="N866" s="12" t="s">
        <v>418</v>
      </c>
      <c r="O866" s="71" t="str">
        <f t="shared" si="28"/>
        <v>692. Cuidado Continuo por una vida con bienestarInstitucional20264_BOSA1_ENERO_2026</v>
      </c>
      <c r="P866" s="76">
        <v>105404</v>
      </c>
      <c r="Q866" s="76"/>
      <c r="R866" s="76"/>
      <c r="S866" s="146">
        <v>28</v>
      </c>
      <c r="T866" s="77">
        <v>2951312</v>
      </c>
    </row>
    <row r="867" spans="2:20" ht="30" hidden="1" customHeight="1" x14ac:dyDescent="0.35">
      <c r="B867" s="75">
        <v>70</v>
      </c>
      <c r="C867" s="126" t="s">
        <v>101</v>
      </c>
      <c r="D867" s="75" t="s">
        <v>118</v>
      </c>
      <c r="E867" s="75">
        <v>2026</v>
      </c>
      <c r="F867" s="71" t="str">
        <f t="shared" si="27"/>
        <v>702. Cuidado Continuo por una vida con bienestarInstitucional2026</v>
      </c>
      <c r="G867" s="125" t="s">
        <v>189</v>
      </c>
      <c r="H867" s="125" t="s">
        <v>358</v>
      </c>
      <c r="I867" s="75" t="s">
        <v>61</v>
      </c>
      <c r="J867" s="71" t="s">
        <v>429</v>
      </c>
      <c r="K867" s="75" t="s">
        <v>371</v>
      </c>
      <c r="L867" s="75" t="s">
        <v>59</v>
      </c>
      <c r="M867" s="75" t="s">
        <v>426</v>
      </c>
      <c r="N867" s="12" t="s">
        <v>418</v>
      </c>
      <c r="O867" s="71" t="str">
        <f t="shared" si="28"/>
        <v>702. Cuidado Continuo por una vida con bienestarInstitucional20264_BOSA1_ENERO_2026</v>
      </c>
      <c r="P867" s="76">
        <v>74893</v>
      </c>
      <c r="Q867" s="76"/>
      <c r="R867" s="76"/>
      <c r="S867" s="146">
        <v>20</v>
      </c>
      <c r="T867" s="77">
        <v>1497860</v>
      </c>
    </row>
    <row r="868" spans="2:20" ht="30" hidden="1" customHeight="1" x14ac:dyDescent="0.35">
      <c r="B868" s="75">
        <v>71</v>
      </c>
      <c r="C868" s="126" t="s">
        <v>101</v>
      </c>
      <c r="D868" s="75" t="s">
        <v>119</v>
      </c>
      <c r="E868" s="75">
        <v>2026</v>
      </c>
      <c r="F868" s="71" t="str">
        <f t="shared" si="27"/>
        <v>712. Cuidado Continuo por una vida con bienestarLaboral2026</v>
      </c>
      <c r="G868" s="125" t="s">
        <v>190</v>
      </c>
      <c r="H868" s="125" t="s">
        <v>359</v>
      </c>
      <c r="I868" s="75" t="s">
        <v>61</v>
      </c>
      <c r="J868" s="71" t="s">
        <v>429</v>
      </c>
      <c r="K868" s="75" t="s">
        <v>375</v>
      </c>
      <c r="L868" s="75" t="s">
        <v>59</v>
      </c>
      <c r="M868" s="75" t="s">
        <v>426</v>
      </c>
      <c r="N868" s="12" t="s">
        <v>418</v>
      </c>
      <c r="O868" s="71" t="str">
        <f t="shared" si="28"/>
        <v>712. Cuidado Continuo por una vida con bienestarLaboral20264_BOSA1_ENERO_2026</v>
      </c>
      <c r="P868" s="76">
        <v>59965</v>
      </c>
      <c r="Q868" s="76"/>
      <c r="R868" s="76"/>
      <c r="S868" s="146">
        <v>50</v>
      </c>
      <c r="T868" s="77">
        <v>2998250</v>
      </c>
    </row>
    <row r="869" spans="2:20" ht="30" hidden="1" customHeight="1" x14ac:dyDescent="0.35">
      <c r="B869" s="75">
        <v>72</v>
      </c>
      <c r="C869" s="126" t="s">
        <v>101</v>
      </c>
      <c r="D869" s="75" t="s">
        <v>119</v>
      </c>
      <c r="E869" s="75">
        <v>2026</v>
      </c>
      <c r="F869" s="71" t="str">
        <f t="shared" si="27"/>
        <v>722. Cuidado Continuo por una vida con bienestarLaboral2026</v>
      </c>
      <c r="G869" s="125" t="s">
        <v>191</v>
      </c>
      <c r="H869" s="125" t="s">
        <v>359</v>
      </c>
      <c r="I869" s="75" t="s">
        <v>61</v>
      </c>
      <c r="J869" s="71" t="s">
        <v>429</v>
      </c>
      <c r="K869" s="75" t="s">
        <v>375</v>
      </c>
      <c r="L869" s="75" t="s">
        <v>59</v>
      </c>
      <c r="M869" s="75" t="s">
        <v>426</v>
      </c>
      <c r="N869" s="12" t="s">
        <v>418</v>
      </c>
      <c r="O869" s="71" t="str">
        <f t="shared" si="28"/>
        <v>722. Cuidado Continuo por una vida con bienestarLaboral20264_BOSA1_ENERO_2026</v>
      </c>
      <c r="P869" s="76">
        <v>99830</v>
      </c>
      <c r="Q869" s="76"/>
      <c r="R869" s="76"/>
      <c r="S869" s="146">
        <v>32</v>
      </c>
      <c r="T869" s="77">
        <v>3194560</v>
      </c>
    </row>
    <row r="870" spans="2:20" ht="30" hidden="1" customHeight="1" x14ac:dyDescent="0.35">
      <c r="B870" s="75">
        <v>73</v>
      </c>
      <c r="C870" s="126" t="s">
        <v>101</v>
      </c>
      <c r="D870" s="75" t="s">
        <v>119</v>
      </c>
      <c r="E870" s="75">
        <v>2026</v>
      </c>
      <c r="F870" s="71" t="str">
        <f t="shared" si="27"/>
        <v>732. Cuidado Continuo por una vida con bienestarLaboral2026</v>
      </c>
      <c r="G870" s="125" t="s">
        <v>192</v>
      </c>
      <c r="H870" s="125" t="s">
        <v>359</v>
      </c>
      <c r="I870" s="75" t="s">
        <v>61</v>
      </c>
      <c r="J870" s="71" t="s">
        <v>429</v>
      </c>
      <c r="K870" s="75" t="s">
        <v>376</v>
      </c>
      <c r="L870" s="75" t="s">
        <v>59</v>
      </c>
      <c r="M870" s="75" t="s">
        <v>426</v>
      </c>
      <c r="N870" s="12" t="s">
        <v>418</v>
      </c>
      <c r="O870" s="71" t="str">
        <f t="shared" si="28"/>
        <v>732. Cuidado Continuo por una vida con bienestarLaboral20264_BOSA1_ENERO_2026</v>
      </c>
      <c r="P870" s="76">
        <v>220671</v>
      </c>
      <c r="Q870" s="76"/>
      <c r="R870" s="76"/>
      <c r="S870" s="145">
        <v>0</v>
      </c>
      <c r="T870" s="77">
        <v>0</v>
      </c>
    </row>
    <row r="871" spans="2:20" ht="30" hidden="1" customHeight="1" x14ac:dyDescent="0.35">
      <c r="B871" s="75">
        <v>74</v>
      </c>
      <c r="C871" s="126" t="s">
        <v>101</v>
      </c>
      <c r="D871" s="75" t="s">
        <v>119</v>
      </c>
      <c r="E871" s="75">
        <v>2026</v>
      </c>
      <c r="F871" s="71" t="str">
        <f t="shared" si="27"/>
        <v>742. Cuidado Continuo por una vida con bienestarLaboral2026</v>
      </c>
      <c r="G871" s="125" t="s">
        <v>193</v>
      </c>
      <c r="H871" s="125" t="s">
        <v>359</v>
      </c>
      <c r="I871" s="75" t="s">
        <v>61</v>
      </c>
      <c r="J871" s="71" t="s">
        <v>429</v>
      </c>
      <c r="K871" s="75" t="s">
        <v>376</v>
      </c>
      <c r="L871" s="75" t="s">
        <v>59</v>
      </c>
      <c r="M871" s="75" t="s">
        <v>426</v>
      </c>
      <c r="N871" s="12" t="s">
        <v>418</v>
      </c>
      <c r="O871" s="71" t="str">
        <f t="shared" si="28"/>
        <v>742. Cuidado Continuo por una vida con bienestarLaboral20264_BOSA1_ENERO_2026</v>
      </c>
      <c r="P871" s="76">
        <v>367374</v>
      </c>
      <c r="Q871" s="76"/>
      <c r="R871" s="76"/>
      <c r="S871" s="146">
        <v>0</v>
      </c>
      <c r="T871" s="77">
        <v>0</v>
      </c>
    </row>
    <row r="872" spans="2:20" ht="30" hidden="1" customHeight="1" x14ac:dyDescent="0.35">
      <c r="B872" s="75">
        <v>75</v>
      </c>
      <c r="C872" s="126" t="s">
        <v>101</v>
      </c>
      <c r="D872" s="75" t="s">
        <v>119</v>
      </c>
      <c r="E872" s="75">
        <v>2026</v>
      </c>
      <c r="F872" s="71" t="str">
        <f t="shared" si="27"/>
        <v>752. Cuidado Continuo por una vida con bienestarLaboral2026</v>
      </c>
      <c r="G872" s="125" t="s">
        <v>194</v>
      </c>
      <c r="H872" s="125" t="s">
        <v>359</v>
      </c>
      <c r="I872" s="75" t="s">
        <v>61</v>
      </c>
      <c r="J872" s="71" t="s">
        <v>429</v>
      </c>
      <c r="K872" s="75" t="s">
        <v>58</v>
      </c>
      <c r="L872" s="75" t="s">
        <v>59</v>
      </c>
      <c r="M872" s="75" t="s">
        <v>426</v>
      </c>
      <c r="N872" s="12" t="s">
        <v>418</v>
      </c>
      <c r="O872" s="71" t="str">
        <f t="shared" si="28"/>
        <v>752. Cuidado Continuo por una vida con bienestarLaboral20264_BOSA1_ENERO_2026</v>
      </c>
      <c r="P872" s="76">
        <v>210809</v>
      </c>
      <c r="Q872" s="76"/>
      <c r="R872" s="76"/>
      <c r="S872" s="145">
        <v>26</v>
      </c>
      <c r="T872" s="77">
        <v>5481034</v>
      </c>
    </row>
    <row r="873" spans="2:20" ht="30" hidden="1" customHeight="1" x14ac:dyDescent="0.35">
      <c r="B873" s="75">
        <v>76</v>
      </c>
      <c r="C873" s="126" t="s">
        <v>101</v>
      </c>
      <c r="D873" s="75" t="s">
        <v>119</v>
      </c>
      <c r="E873" s="75">
        <v>2026</v>
      </c>
      <c r="F873" s="71" t="str">
        <f t="shared" si="27"/>
        <v>762. Cuidado Continuo por una vida con bienestarLaboral2026</v>
      </c>
      <c r="G873" s="125" t="s">
        <v>195</v>
      </c>
      <c r="H873" s="125" t="s">
        <v>359</v>
      </c>
      <c r="I873" s="75" t="s">
        <v>61</v>
      </c>
      <c r="J873" s="71" t="s">
        <v>429</v>
      </c>
      <c r="K873" s="75" t="s">
        <v>58</v>
      </c>
      <c r="L873" s="75" t="s">
        <v>59</v>
      </c>
      <c r="M873" s="75" t="s">
        <v>426</v>
      </c>
      <c r="N873" s="12" t="s">
        <v>418</v>
      </c>
      <c r="O873" s="71" t="str">
        <f t="shared" si="28"/>
        <v>762. Cuidado Continuo por una vida con bienestarLaboral20264_BOSA1_ENERO_2026</v>
      </c>
      <c r="P873" s="76">
        <v>55168</v>
      </c>
      <c r="Q873" s="76"/>
      <c r="R873" s="76"/>
      <c r="S873" s="145">
        <v>10</v>
      </c>
      <c r="T873" s="77">
        <v>551680</v>
      </c>
    </row>
    <row r="874" spans="2:20" ht="30" hidden="1" customHeight="1" x14ac:dyDescent="0.35">
      <c r="B874" s="75">
        <v>77</v>
      </c>
      <c r="C874" s="126" t="s">
        <v>101</v>
      </c>
      <c r="D874" s="75" t="s">
        <v>119</v>
      </c>
      <c r="E874" s="75">
        <v>2026</v>
      </c>
      <c r="F874" s="71" t="str">
        <f t="shared" si="27"/>
        <v>772. Cuidado Continuo por una vida con bienestarLaboral2026</v>
      </c>
      <c r="G874" s="125" t="s">
        <v>196</v>
      </c>
      <c r="H874" s="125" t="s">
        <v>359</v>
      </c>
      <c r="I874" s="75" t="s">
        <v>61</v>
      </c>
      <c r="J874" s="71" t="s">
        <v>429</v>
      </c>
      <c r="K874" s="75" t="s">
        <v>58</v>
      </c>
      <c r="L874" s="75" t="s">
        <v>369</v>
      </c>
      <c r="M874" s="75" t="s">
        <v>426</v>
      </c>
      <c r="N874" s="12" t="s">
        <v>418</v>
      </c>
      <c r="O874" s="71" t="str">
        <f t="shared" si="28"/>
        <v>772. Cuidado Continuo por una vida con bienestarLaboral20264_BOSA1_ENERO_2026</v>
      </c>
      <c r="P874" s="76">
        <v>91844</v>
      </c>
      <c r="Q874" s="76"/>
      <c r="R874" s="76"/>
      <c r="S874" s="145">
        <v>0</v>
      </c>
      <c r="T874" s="77">
        <v>0</v>
      </c>
    </row>
    <row r="875" spans="2:20" ht="30" hidden="1" customHeight="1" x14ac:dyDescent="0.35">
      <c r="B875" s="75">
        <v>78</v>
      </c>
      <c r="C875" s="126" t="s">
        <v>101</v>
      </c>
      <c r="D875" s="75" t="s">
        <v>119</v>
      </c>
      <c r="E875" s="75">
        <v>2026</v>
      </c>
      <c r="F875" s="71" t="str">
        <f t="shared" si="27"/>
        <v>782. Cuidado Continuo por una vida con bienestarLaboral2026</v>
      </c>
      <c r="G875" s="125" t="s">
        <v>197</v>
      </c>
      <c r="H875" s="125" t="s">
        <v>359</v>
      </c>
      <c r="I875" s="75" t="s">
        <v>61</v>
      </c>
      <c r="J875" s="71" t="s">
        <v>429</v>
      </c>
      <c r="K875" s="75" t="s">
        <v>58</v>
      </c>
      <c r="L875" s="75" t="s">
        <v>369</v>
      </c>
      <c r="M875" s="75" t="s">
        <v>426</v>
      </c>
      <c r="N875" s="12" t="s">
        <v>418</v>
      </c>
      <c r="O875" s="71" t="str">
        <f t="shared" si="28"/>
        <v>782. Cuidado Continuo por una vida con bienestarLaboral20264_BOSA1_ENERO_2026</v>
      </c>
      <c r="P875" s="76">
        <v>121585</v>
      </c>
      <c r="Q875" s="76"/>
      <c r="R875" s="76"/>
      <c r="S875" s="145"/>
      <c r="T875" s="77">
        <v>0</v>
      </c>
    </row>
    <row r="876" spans="2:20" ht="30" hidden="1" customHeight="1" x14ac:dyDescent="0.35">
      <c r="B876" s="75">
        <v>79</v>
      </c>
      <c r="C876" s="126" t="s">
        <v>101</v>
      </c>
      <c r="D876" s="75" t="s">
        <v>119</v>
      </c>
      <c r="E876" s="75">
        <v>2026</v>
      </c>
      <c r="F876" s="71" t="str">
        <f t="shared" si="27"/>
        <v>792. Cuidado Continuo por una vida con bienestarLaboral2026</v>
      </c>
      <c r="G876" s="125" t="s">
        <v>198</v>
      </c>
      <c r="H876" s="125" t="s">
        <v>359</v>
      </c>
      <c r="I876" s="75" t="s">
        <v>61</v>
      </c>
      <c r="J876" s="71" t="s">
        <v>429</v>
      </c>
      <c r="K876" s="75" t="s">
        <v>58</v>
      </c>
      <c r="L876" s="75" t="s">
        <v>59</v>
      </c>
      <c r="M876" s="75" t="s">
        <v>426</v>
      </c>
      <c r="N876" s="12" t="s">
        <v>418</v>
      </c>
      <c r="O876" s="71" t="str">
        <f t="shared" si="28"/>
        <v>792. Cuidado Continuo por una vida con bienestarLaboral20264_BOSA1_ENERO_2026</v>
      </c>
      <c r="P876" s="76">
        <v>125438</v>
      </c>
      <c r="Q876" s="76"/>
      <c r="R876" s="76"/>
      <c r="S876" s="145">
        <v>22</v>
      </c>
      <c r="T876" s="77">
        <v>2759636</v>
      </c>
    </row>
    <row r="877" spans="2:20" ht="30" hidden="1" customHeight="1" x14ac:dyDescent="0.35">
      <c r="B877" s="75">
        <v>80</v>
      </c>
      <c r="C877" s="126" t="s">
        <v>101</v>
      </c>
      <c r="D877" s="75" t="s">
        <v>119</v>
      </c>
      <c r="E877" s="75">
        <v>2026</v>
      </c>
      <c r="F877" s="71" t="str">
        <f t="shared" si="27"/>
        <v>802. Cuidado Continuo por una vida con bienestarLaboral2026</v>
      </c>
      <c r="G877" s="125" t="s">
        <v>199</v>
      </c>
      <c r="H877" s="125" t="s">
        <v>359</v>
      </c>
      <c r="I877" s="75" t="s">
        <v>61</v>
      </c>
      <c r="J877" s="71" t="s">
        <v>429</v>
      </c>
      <c r="K877" s="75" t="s">
        <v>377</v>
      </c>
      <c r="L877" s="75" t="s">
        <v>354</v>
      </c>
      <c r="M877" s="75" t="s">
        <v>426</v>
      </c>
      <c r="N877" s="12" t="s">
        <v>418</v>
      </c>
      <c r="O877" s="71" t="str">
        <f t="shared" si="28"/>
        <v>802. Cuidado Continuo por una vida con bienestarLaboral20264_BOSA1_ENERO_2026</v>
      </c>
      <c r="P877" s="76">
        <v>53781</v>
      </c>
      <c r="Q877" s="76"/>
      <c r="R877" s="76"/>
      <c r="S877" s="146"/>
      <c r="T877" s="77">
        <v>0</v>
      </c>
    </row>
    <row r="878" spans="2:20" ht="30" hidden="1" customHeight="1" x14ac:dyDescent="0.35">
      <c r="B878" s="75">
        <v>81</v>
      </c>
      <c r="C878" s="126" t="s">
        <v>101</v>
      </c>
      <c r="D878" s="75" t="s">
        <v>119</v>
      </c>
      <c r="E878" s="75">
        <v>2026</v>
      </c>
      <c r="F878" s="71" t="str">
        <f t="shared" si="27"/>
        <v>812. Cuidado Continuo por una vida con bienestarLaboral2026</v>
      </c>
      <c r="G878" s="125" t="s">
        <v>200</v>
      </c>
      <c r="H878" s="125" t="s">
        <v>359</v>
      </c>
      <c r="I878" s="75" t="s">
        <v>61</v>
      </c>
      <c r="J878" s="71" t="s">
        <v>429</v>
      </c>
      <c r="K878" s="75" t="s">
        <v>375</v>
      </c>
      <c r="L878" s="75" t="s">
        <v>59</v>
      </c>
      <c r="M878" s="75" t="s">
        <v>426</v>
      </c>
      <c r="N878" s="12" t="s">
        <v>418</v>
      </c>
      <c r="O878" s="71" t="str">
        <f t="shared" si="28"/>
        <v>812. Cuidado Continuo por una vida con bienestarLaboral20264_BOSA1_ENERO_2026</v>
      </c>
      <c r="P878" s="76">
        <v>82752</v>
      </c>
      <c r="Q878" s="76"/>
      <c r="R878" s="76"/>
      <c r="S878" s="146">
        <v>64</v>
      </c>
      <c r="T878" s="77">
        <v>5296128</v>
      </c>
    </row>
    <row r="879" spans="2:20" ht="30" hidden="1" customHeight="1" x14ac:dyDescent="0.35">
      <c r="B879" s="75">
        <v>82</v>
      </c>
      <c r="C879" s="126" t="s">
        <v>101</v>
      </c>
      <c r="D879" s="75" t="s">
        <v>119</v>
      </c>
      <c r="E879" s="75">
        <v>2026</v>
      </c>
      <c r="F879" s="71" t="str">
        <f t="shared" si="27"/>
        <v>822. Cuidado Continuo por una vida con bienestarLaboral2026</v>
      </c>
      <c r="G879" s="125" t="s">
        <v>201</v>
      </c>
      <c r="H879" s="125" t="s">
        <v>359</v>
      </c>
      <c r="I879" s="75" t="s">
        <v>61</v>
      </c>
      <c r="J879" s="71" t="s">
        <v>429</v>
      </c>
      <c r="K879" s="75" t="s">
        <v>378</v>
      </c>
      <c r="L879" s="75" t="s">
        <v>59</v>
      </c>
      <c r="M879" s="75" t="s">
        <v>426</v>
      </c>
      <c r="N879" s="12" t="s">
        <v>418</v>
      </c>
      <c r="O879" s="71" t="str">
        <f t="shared" si="28"/>
        <v>822. Cuidado Continuo por una vida con bienestarLaboral20264_BOSA1_ENERO_2026</v>
      </c>
      <c r="P879" s="76">
        <v>281078</v>
      </c>
      <c r="Q879" s="76"/>
      <c r="R879" s="76"/>
      <c r="S879" s="146">
        <v>0</v>
      </c>
      <c r="T879" s="77">
        <v>0</v>
      </c>
    </row>
    <row r="880" spans="2:20" ht="30" hidden="1" customHeight="1" x14ac:dyDescent="0.35">
      <c r="B880" s="75">
        <v>83</v>
      </c>
      <c r="C880" s="126" t="s">
        <v>101</v>
      </c>
      <c r="D880" s="75" t="s">
        <v>119</v>
      </c>
      <c r="E880" s="75">
        <v>2026</v>
      </c>
      <c r="F880" s="71" t="str">
        <f t="shared" si="27"/>
        <v>832. Cuidado Continuo por una vida con bienestarLaboral2026</v>
      </c>
      <c r="G880" s="125" t="s">
        <v>202</v>
      </c>
      <c r="H880" s="125" t="s">
        <v>359</v>
      </c>
      <c r="I880" s="75" t="s">
        <v>61</v>
      </c>
      <c r="J880" s="71" t="s">
        <v>429</v>
      </c>
      <c r="K880" s="75" t="s">
        <v>58</v>
      </c>
      <c r="L880" s="75" t="s">
        <v>59</v>
      </c>
      <c r="M880" s="75" t="s">
        <v>426</v>
      </c>
      <c r="N880" s="12" t="s">
        <v>418</v>
      </c>
      <c r="O880" s="71" t="str">
        <f t="shared" si="28"/>
        <v>832. Cuidado Continuo por una vida con bienestarLaboral20264_BOSA1_ENERO_2026</v>
      </c>
      <c r="P880" s="76">
        <v>70270</v>
      </c>
      <c r="Q880" s="76"/>
      <c r="R880" s="76"/>
      <c r="S880" s="146">
        <v>6</v>
      </c>
      <c r="T880" s="77">
        <v>421620</v>
      </c>
    </row>
    <row r="881" spans="2:20" ht="30" hidden="1" customHeight="1" x14ac:dyDescent="0.35">
      <c r="B881" s="75">
        <v>84</v>
      </c>
      <c r="C881" s="126" t="s">
        <v>101</v>
      </c>
      <c r="D881" s="75" t="s">
        <v>119</v>
      </c>
      <c r="E881" s="75">
        <v>2026</v>
      </c>
      <c r="F881" s="71" t="str">
        <f t="shared" si="27"/>
        <v>842. Cuidado Continuo por una vida con bienestarLaboral2026</v>
      </c>
      <c r="G881" s="125" t="s">
        <v>203</v>
      </c>
      <c r="H881" s="125" t="s">
        <v>359</v>
      </c>
      <c r="I881" s="75" t="s">
        <v>61</v>
      </c>
      <c r="J881" s="71" t="s">
        <v>429</v>
      </c>
      <c r="K881" s="75" t="s">
        <v>58</v>
      </c>
      <c r="L881" s="75" t="s">
        <v>59</v>
      </c>
      <c r="M881" s="75" t="s">
        <v>426</v>
      </c>
      <c r="N881" s="12" t="s">
        <v>418</v>
      </c>
      <c r="O881" s="71" t="str">
        <f t="shared" si="28"/>
        <v>842. Cuidado Continuo por una vida con bienestarLaboral20264_BOSA1_ENERO_2026</v>
      </c>
      <c r="P881" s="76">
        <v>105404</v>
      </c>
      <c r="Q881" s="76"/>
      <c r="R881" s="76"/>
      <c r="S881" s="145">
        <v>22</v>
      </c>
      <c r="T881" s="77">
        <v>2318888</v>
      </c>
    </row>
    <row r="882" spans="2:20" ht="30" hidden="1" customHeight="1" x14ac:dyDescent="0.35">
      <c r="B882" s="75">
        <v>85</v>
      </c>
      <c r="C882" s="126" t="s">
        <v>101</v>
      </c>
      <c r="D882" s="75" t="s">
        <v>119</v>
      </c>
      <c r="E882" s="75">
        <v>2026</v>
      </c>
      <c r="F882" s="71" t="str">
        <f t="shared" si="27"/>
        <v>852. Cuidado Continuo por una vida con bienestarLaboral2026</v>
      </c>
      <c r="G882" s="125" t="s">
        <v>204</v>
      </c>
      <c r="H882" s="125" t="s">
        <v>359</v>
      </c>
      <c r="I882" s="75" t="s">
        <v>61</v>
      </c>
      <c r="J882" s="71" t="s">
        <v>429</v>
      </c>
      <c r="K882" s="75" t="s">
        <v>377</v>
      </c>
      <c r="L882" s="75" t="s">
        <v>354</v>
      </c>
      <c r="M882" s="75" t="s">
        <v>426</v>
      </c>
      <c r="N882" s="12" t="s">
        <v>418</v>
      </c>
      <c r="O882" s="71" t="str">
        <f t="shared" si="28"/>
        <v>852. Cuidado Continuo por una vida con bienestarLaboral20264_BOSA1_ENERO_2026</v>
      </c>
      <c r="P882" s="76">
        <v>35135</v>
      </c>
      <c r="Q882" s="76"/>
      <c r="R882" s="76"/>
      <c r="S882" s="145"/>
      <c r="T882" s="77">
        <v>0</v>
      </c>
    </row>
    <row r="883" spans="2:20" ht="30" hidden="1" customHeight="1" x14ac:dyDescent="0.35">
      <c r="B883" s="75">
        <v>87</v>
      </c>
      <c r="C883" s="126" t="s">
        <v>102</v>
      </c>
      <c r="D883" s="75" t="s">
        <v>114</v>
      </c>
      <c r="E883" s="75">
        <v>2026</v>
      </c>
      <c r="F883" s="71" t="str">
        <f t="shared" si="27"/>
        <v>873. Cuidado Continuo por una vida con bienestar con enfoque diferencial étnicoComunitario2026</v>
      </c>
      <c r="G883" s="125" t="s">
        <v>206</v>
      </c>
      <c r="H883" s="125" t="s">
        <v>358</v>
      </c>
      <c r="I883" s="75" t="s">
        <v>61</v>
      </c>
      <c r="J883" s="71" t="s">
        <v>429</v>
      </c>
      <c r="K883" s="75" t="s">
        <v>353</v>
      </c>
      <c r="L883" s="75" t="s">
        <v>369</v>
      </c>
      <c r="M883" s="75" t="s">
        <v>426</v>
      </c>
      <c r="N883" s="12" t="s">
        <v>418</v>
      </c>
      <c r="O883" s="71" t="str">
        <f t="shared" si="28"/>
        <v>873. Cuidado Continuo por una vida con bienestar con enfoque diferencial étnicoComunitario20264_BOSA1_ENERO_2026</v>
      </c>
      <c r="P883" s="76">
        <v>25814832</v>
      </c>
      <c r="Q883" s="76"/>
      <c r="R883" s="76"/>
      <c r="S883" s="145"/>
      <c r="T883" s="77">
        <v>0</v>
      </c>
    </row>
    <row r="884" spans="2:20" ht="30" hidden="1" customHeight="1" x14ac:dyDescent="0.35">
      <c r="B884" s="75">
        <v>88</v>
      </c>
      <c r="C884" s="126" t="s">
        <v>102</v>
      </c>
      <c r="D884" s="75" t="s">
        <v>114</v>
      </c>
      <c r="E884" s="75">
        <v>2026</v>
      </c>
      <c r="F884" s="71" t="str">
        <f t="shared" si="27"/>
        <v>883. Cuidado Continuo por una vida con bienestar con enfoque diferencial étnicoComunitario2026</v>
      </c>
      <c r="G884" s="125" t="s">
        <v>207</v>
      </c>
      <c r="H884" s="125" t="s">
        <v>358</v>
      </c>
      <c r="I884" s="75" t="s">
        <v>61</v>
      </c>
      <c r="J884" s="71" t="s">
        <v>429</v>
      </c>
      <c r="K884" s="75" t="s">
        <v>353</v>
      </c>
      <c r="L884" s="75" t="s">
        <v>369</v>
      </c>
      <c r="M884" s="75" t="s">
        <v>426</v>
      </c>
      <c r="N884" s="12" t="s">
        <v>418</v>
      </c>
      <c r="O884" s="71" t="str">
        <f t="shared" si="28"/>
        <v>883. Cuidado Continuo por una vida con bienestar con enfoque diferencial étnicoComunitario20264_BOSA1_ENERO_2026</v>
      </c>
      <c r="P884" s="76">
        <v>19848080</v>
      </c>
      <c r="Q884" s="76"/>
      <c r="R884" s="76"/>
      <c r="S884" s="145"/>
      <c r="T884" s="77">
        <v>0</v>
      </c>
    </row>
    <row r="885" spans="2:20" ht="30" hidden="1" customHeight="1" x14ac:dyDescent="0.35">
      <c r="B885" s="75">
        <v>89</v>
      </c>
      <c r="C885" s="126" t="s">
        <v>102</v>
      </c>
      <c r="D885" s="75" t="s">
        <v>114</v>
      </c>
      <c r="E885" s="75">
        <v>2026</v>
      </c>
      <c r="F885" s="71" t="str">
        <f t="shared" si="27"/>
        <v>893. Cuidado Continuo por una vida con bienestar con enfoque diferencial étnicoComunitario2026</v>
      </c>
      <c r="G885" s="125" t="s">
        <v>208</v>
      </c>
      <c r="H885" s="125" t="s">
        <v>358</v>
      </c>
      <c r="I885" s="75" t="s">
        <v>61</v>
      </c>
      <c r="J885" s="71" t="s">
        <v>429</v>
      </c>
      <c r="K885" s="75" t="s">
        <v>353</v>
      </c>
      <c r="L885" s="75" t="s">
        <v>369</v>
      </c>
      <c r="M885" s="75" t="s">
        <v>426</v>
      </c>
      <c r="N885" s="12" t="s">
        <v>418</v>
      </c>
      <c r="O885" s="71" t="str">
        <f t="shared" si="28"/>
        <v>893. Cuidado Continuo por una vida con bienestar con enfoque diferencial étnicoComunitario20264_BOSA1_ENERO_2026</v>
      </c>
      <c r="P885" s="76">
        <v>33729408</v>
      </c>
      <c r="Q885" s="76"/>
      <c r="R885" s="76"/>
      <c r="S885" s="145"/>
      <c r="T885" s="77">
        <v>0</v>
      </c>
    </row>
    <row r="886" spans="2:20" ht="30" hidden="1" customHeight="1" x14ac:dyDescent="0.35">
      <c r="B886" s="75">
        <v>90</v>
      </c>
      <c r="C886" s="126" t="s">
        <v>102</v>
      </c>
      <c r="D886" s="75" t="s">
        <v>114</v>
      </c>
      <c r="E886" s="75">
        <v>2026</v>
      </c>
      <c r="F886" s="71" t="str">
        <f t="shared" si="27"/>
        <v>903. Cuidado Continuo por una vida con bienestar con enfoque diferencial étnicoComunitario2026</v>
      </c>
      <c r="G886" s="125" t="s">
        <v>209</v>
      </c>
      <c r="H886" s="125" t="s">
        <v>358</v>
      </c>
      <c r="I886" s="75" t="s">
        <v>61</v>
      </c>
      <c r="J886" s="71" t="s">
        <v>429</v>
      </c>
      <c r="K886" s="75" t="s">
        <v>353</v>
      </c>
      <c r="L886" s="75" t="s">
        <v>369</v>
      </c>
      <c r="M886" s="75" t="s">
        <v>426</v>
      </c>
      <c r="N886" s="12" t="s">
        <v>418</v>
      </c>
      <c r="O886" s="71" t="str">
        <f t="shared" si="28"/>
        <v>903. Cuidado Continuo por una vida con bienestar con enfoque diferencial étnicoComunitario20264_BOSA1_ENERO_2026</v>
      </c>
      <c r="P886" s="76">
        <v>11243136</v>
      </c>
      <c r="Q886" s="76"/>
      <c r="R886" s="76"/>
      <c r="S886" s="145"/>
      <c r="T886" s="77">
        <v>0</v>
      </c>
    </row>
    <row r="887" spans="2:20" ht="30" hidden="1" customHeight="1" x14ac:dyDescent="0.35">
      <c r="B887" s="75">
        <v>91</v>
      </c>
      <c r="C887" s="126" t="s">
        <v>102</v>
      </c>
      <c r="D887" s="75" t="s">
        <v>114</v>
      </c>
      <c r="E887" s="75">
        <v>2026</v>
      </c>
      <c r="F887" s="71" t="str">
        <f t="shared" si="27"/>
        <v>913. Cuidado Continuo por una vida con bienestar con enfoque diferencial étnicoComunitario2026</v>
      </c>
      <c r="G887" s="125" t="s">
        <v>210</v>
      </c>
      <c r="H887" s="125" t="s">
        <v>358</v>
      </c>
      <c r="I887" s="75" t="s">
        <v>61</v>
      </c>
      <c r="J887" s="71" t="s">
        <v>429</v>
      </c>
      <c r="K887" s="75" t="s">
        <v>353</v>
      </c>
      <c r="L887" s="75" t="s">
        <v>369</v>
      </c>
      <c r="M887" s="75" t="s">
        <v>426</v>
      </c>
      <c r="N887" s="12" t="s">
        <v>418</v>
      </c>
      <c r="O887" s="71" t="str">
        <f t="shared" si="28"/>
        <v>913. Cuidado Continuo por una vida con bienestar con enfoque diferencial étnicoComunitario20264_BOSA1_ENERO_2026</v>
      </c>
      <c r="P887" s="76">
        <v>19305648</v>
      </c>
      <c r="Q887" s="76"/>
      <c r="R887" s="76"/>
      <c r="S887" s="145"/>
      <c r="T887" s="77">
        <v>0</v>
      </c>
    </row>
    <row r="888" spans="2:20" ht="30" hidden="1" customHeight="1" x14ac:dyDescent="0.35">
      <c r="B888" s="75">
        <v>92</v>
      </c>
      <c r="C888" s="126" t="s">
        <v>103</v>
      </c>
      <c r="D888" s="75" t="s">
        <v>114</v>
      </c>
      <c r="E888" s="75">
        <v>2026</v>
      </c>
      <c r="F888" s="71" t="str">
        <f t="shared" si="27"/>
        <v>924. Cuidado Continuo por una vida con bienestar con enfoque GéneroComunitario2026</v>
      </c>
      <c r="G888" s="125" t="s">
        <v>211</v>
      </c>
      <c r="H888" s="125" t="s">
        <v>358</v>
      </c>
      <c r="I888" s="75" t="s">
        <v>61</v>
      </c>
      <c r="J888" s="71" t="s">
        <v>429</v>
      </c>
      <c r="K888" s="75" t="s">
        <v>371</v>
      </c>
      <c r="L888" s="75" t="s">
        <v>59</v>
      </c>
      <c r="M888" s="75" t="s">
        <v>426</v>
      </c>
      <c r="N888" s="12" t="s">
        <v>418</v>
      </c>
      <c r="O888" s="71" t="str">
        <f t="shared" si="28"/>
        <v>924. Cuidado Continuo por una vida con bienestar con enfoque GéneroComunitario20264_BOSA1_ENERO_2026</v>
      </c>
      <c r="P888" s="76">
        <v>372151</v>
      </c>
      <c r="Q888" s="76"/>
      <c r="R888" s="76"/>
      <c r="S888" s="146">
        <v>15</v>
      </c>
      <c r="T888" s="77">
        <v>5582265</v>
      </c>
    </row>
    <row r="889" spans="2:20" ht="30" hidden="1" customHeight="1" x14ac:dyDescent="0.35">
      <c r="B889" s="75">
        <v>93</v>
      </c>
      <c r="C889" s="126" t="s">
        <v>103</v>
      </c>
      <c r="D889" s="75" t="s">
        <v>114</v>
      </c>
      <c r="E889" s="75">
        <v>2026</v>
      </c>
      <c r="F889" s="71" t="str">
        <f t="shared" si="27"/>
        <v>934. Cuidado Continuo por una vida con bienestar con enfoque GéneroComunitario2026</v>
      </c>
      <c r="G889" s="125" t="s">
        <v>212</v>
      </c>
      <c r="H889" s="125" t="s">
        <v>359</v>
      </c>
      <c r="I889" s="75" t="s">
        <v>61</v>
      </c>
      <c r="J889" s="71" t="s">
        <v>429</v>
      </c>
      <c r="K889" s="75" t="s">
        <v>371</v>
      </c>
      <c r="L889" s="75" t="s">
        <v>59</v>
      </c>
      <c r="M889" s="75" t="s">
        <v>426</v>
      </c>
      <c r="N889" s="12" t="s">
        <v>418</v>
      </c>
      <c r="O889" s="71" t="str">
        <f t="shared" si="28"/>
        <v>934. Cuidado Continuo por una vida con bienestar con enfoque GéneroComunitario20264_BOSA1_ENERO_2026</v>
      </c>
      <c r="P889" s="76">
        <v>372151</v>
      </c>
      <c r="Q889" s="76"/>
      <c r="R889" s="76"/>
      <c r="S889" s="145">
        <v>8</v>
      </c>
      <c r="T889" s="77">
        <v>2977208</v>
      </c>
    </row>
    <row r="890" spans="2:20" ht="30" hidden="1" customHeight="1" x14ac:dyDescent="0.35">
      <c r="B890" s="75">
        <v>94</v>
      </c>
      <c r="C890" s="126" t="s">
        <v>103</v>
      </c>
      <c r="D890" s="75" t="s">
        <v>114</v>
      </c>
      <c r="E890" s="75">
        <v>2026</v>
      </c>
      <c r="F890" s="71" t="str">
        <f t="shared" si="27"/>
        <v>944. Cuidado Continuo por una vida con bienestar con enfoque GéneroComunitario2026</v>
      </c>
      <c r="G890" s="125" t="s">
        <v>213</v>
      </c>
      <c r="H890" s="125" t="s">
        <v>358</v>
      </c>
      <c r="I890" s="75" t="s">
        <v>61</v>
      </c>
      <c r="J890" s="71" t="s">
        <v>429</v>
      </c>
      <c r="K890" s="75" t="s">
        <v>371</v>
      </c>
      <c r="L890" s="75" t="s">
        <v>59</v>
      </c>
      <c r="M890" s="75" t="s">
        <v>426</v>
      </c>
      <c r="N890" s="12" t="s">
        <v>418</v>
      </c>
      <c r="O890" s="71" t="str">
        <f t="shared" si="28"/>
        <v>944. Cuidado Continuo por una vida con bienestar con enfoque GéneroComunitario20264_BOSA1_ENERO_2026</v>
      </c>
      <c r="P890" s="76">
        <v>372151</v>
      </c>
      <c r="Q890" s="76"/>
      <c r="R890" s="76"/>
      <c r="S890" s="146">
        <v>2</v>
      </c>
      <c r="T890" s="77">
        <v>744302</v>
      </c>
    </row>
    <row r="891" spans="2:20" ht="30" hidden="1" customHeight="1" x14ac:dyDescent="0.35">
      <c r="B891" s="75">
        <v>95</v>
      </c>
      <c r="C891" s="126" t="s">
        <v>103</v>
      </c>
      <c r="D891" s="75" t="s">
        <v>114</v>
      </c>
      <c r="E891" s="75">
        <v>2026</v>
      </c>
      <c r="F891" s="71" t="str">
        <f t="shared" si="27"/>
        <v>954. Cuidado Continuo por una vida con bienestar con enfoque GéneroComunitario2026</v>
      </c>
      <c r="G891" s="125" t="s">
        <v>214</v>
      </c>
      <c r="H891" s="125" t="s">
        <v>359</v>
      </c>
      <c r="I891" s="75" t="s">
        <v>61</v>
      </c>
      <c r="J891" s="71" t="s">
        <v>429</v>
      </c>
      <c r="K891" s="75" t="s">
        <v>371</v>
      </c>
      <c r="L891" s="75" t="s">
        <v>59</v>
      </c>
      <c r="M891" s="75" t="s">
        <v>426</v>
      </c>
      <c r="N891" s="12" t="s">
        <v>418</v>
      </c>
      <c r="O891" s="71" t="str">
        <f t="shared" si="28"/>
        <v>954. Cuidado Continuo por una vida con bienestar con enfoque GéneroComunitario20264_BOSA1_ENERO_2026</v>
      </c>
      <c r="P891" s="76">
        <v>70270</v>
      </c>
      <c r="Q891" s="76"/>
      <c r="R891" s="76"/>
      <c r="S891" s="146">
        <v>21</v>
      </c>
      <c r="T891" s="77">
        <v>1475670</v>
      </c>
    </row>
    <row r="892" spans="2:20" ht="30" hidden="1" customHeight="1" x14ac:dyDescent="0.35">
      <c r="B892" s="75">
        <v>96</v>
      </c>
      <c r="C892" s="126" t="s">
        <v>103</v>
      </c>
      <c r="D892" s="75" t="s">
        <v>114</v>
      </c>
      <c r="E892" s="75">
        <v>2026</v>
      </c>
      <c r="F892" s="71" t="str">
        <f t="shared" si="27"/>
        <v>964. Cuidado Continuo por una vida con bienestar con enfoque GéneroComunitario2026</v>
      </c>
      <c r="G892" s="125" t="s">
        <v>215</v>
      </c>
      <c r="H892" s="125" t="s">
        <v>359</v>
      </c>
      <c r="I892" s="75" t="s">
        <v>61</v>
      </c>
      <c r="J892" s="71" t="s">
        <v>429</v>
      </c>
      <c r="K892" s="75" t="s">
        <v>371</v>
      </c>
      <c r="L892" s="75" t="s">
        <v>59</v>
      </c>
      <c r="M892" s="75" t="s">
        <v>426</v>
      </c>
      <c r="N892" s="12" t="s">
        <v>418</v>
      </c>
      <c r="O892" s="71" t="str">
        <f t="shared" si="28"/>
        <v>964. Cuidado Continuo por una vida con bienestar con enfoque GéneroComunitario20264_BOSA1_ENERO_2026</v>
      </c>
      <c r="P892" s="76">
        <v>70270</v>
      </c>
      <c r="Q892" s="76"/>
      <c r="R892" s="76"/>
      <c r="S892" s="146">
        <v>21</v>
      </c>
      <c r="T892" s="77">
        <v>1475670</v>
      </c>
    </row>
    <row r="893" spans="2:20" ht="30" hidden="1" customHeight="1" x14ac:dyDescent="0.35">
      <c r="B893" s="75">
        <v>97</v>
      </c>
      <c r="C893" s="126" t="s">
        <v>103</v>
      </c>
      <c r="D893" s="75" t="s">
        <v>114</v>
      </c>
      <c r="E893" s="75">
        <v>2026</v>
      </c>
      <c r="F893" s="71" t="str">
        <f t="shared" si="27"/>
        <v>974. Cuidado Continuo por una vida con bienestar con enfoque GéneroComunitario2026</v>
      </c>
      <c r="G893" s="125" t="s">
        <v>216</v>
      </c>
      <c r="H893" s="125" t="s">
        <v>358</v>
      </c>
      <c r="I893" s="75" t="s">
        <v>61</v>
      </c>
      <c r="J893" s="71" t="s">
        <v>429</v>
      </c>
      <c r="K893" s="75" t="s">
        <v>371</v>
      </c>
      <c r="L893" s="75" t="s">
        <v>59</v>
      </c>
      <c r="M893" s="75" t="s">
        <v>426</v>
      </c>
      <c r="N893" s="12" t="s">
        <v>418</v>
      </c>
      <c r="O893" s="71" t="str">
        <f t="shared" si="28"/>
        <v>974. Cuidado Continuo por una vida con bienestar con enfoque GéneroComunitario20264_BOSA1_ENERO_2026</v>
      </c>
      <c r="P893" s="76">
        <v>215123</v>
      </c>
      <c r="Q893" s="76"/>
      <c r="R893" s="76"/>
      <c r="S893" s="146">
        <v>5</v>
      </c>
      <c r="T893" s="77">
        <v>1075615</v>
      </c>
    </row>
    <row r="894" spans="2:20" ht="30" hidden="1" customHeight="1" x14ac:dyDescent="0.35">
      <c r="B894" s="75">
        <v>98</v>
      </c>
      <c r="C894" s="126" t="s">
        <v>103</v>
      </c>
      <c r="D894" s="75" t="s">
        <v>114</v>
      </c>
      <c r="E894" s="75">
        <v>2026</v>
      </c>
      <c r="F894" s="71" t="str">
        <f t="shared" si="27"/>
        <v>984. Cuidado Continuo por una vida con bienestar con enfoque GéneroComunitario2026</v>
      </c>
      <c r="G894" s="125" t="s">
        <v>217</v>
      </c>
      <c r="H894" s="125" t="s">
        <v>359</v>
      </c>
      <c r="I894" s="75" t="s">
        <v>61</v>
      </c>
      <c r="J894" s="71" t="s">
        <v>429</v>
      </c>
      <c r="K894" s="75" t="s">
        <v>371</v>
      </c>
      <c r="L894" s="75" t="s">
        <v>59</v>
      </c>
      <c r="M894" s="75" t="s">
        <v>426</v>
      </c>
      <c r="N894" s="12" t="s">
        <v>418</v>
      </c>
      <c r="O894" s="71" t="str">
        <f t="shared" si="28"/>
        <v>984. Cuidado Continuo por una vida con bienestar con enfoque GéneroComunitario20264_BOSA1_ENERO_2026</v>
      </c>
      <c r="P894" s="76">
        <v>161342</v>
      </c>
      <c r="Q894" s="76"/>
      <c r="R894" s="76"/>
      <c r="S894" s="146">
        <v>8</v>
      </c>
      <c r="T894" s="77">
        <v>1290736</v>
      </c>
    </row>
    <row r="895" spans="2:20" ht="30" hidden="1" customHeight="1" x14ac:dyDescent="0.35">
      <c r="B895" s="75">
        <v>99</v>
      </c>
      <c r="C895" s="126" t="s">
        <v>103</v>
      </c>
      <c r="D895" s="75" t="s">
        <v>114</v>
      </c>
      <c r="E895" s="75">
        <v>2026</v>
      </c>
      <c r="F895" s="71" t="str">
        <f t="shared" si="27"/>
        <v>994. Cuidado Continuo por una vida con bienestar con enfoque GéneroComunitario2026</v>
      </c>
      <c r="G895" s="125" t="s">
        <v>218</v>
      </c>
      <c r="H895" s="125" t="s">
        <v>359</v>
      </c>
      <c r="I895" s="75" t="s">
        <v>61</v>
      </c>
      <c r="J895" s="71" t="s">
        <v>429</v>
      </c>
      <c r="K895" s="75" t="s">
        <v>353</v>
      </c>
      <c r="L895" s="75" t="s">
        <v>369</v>
      </c>
      <c r="M895" s="75" t="s">
        <v>426</v>
      </c>
      <c r="N895" s="12" t="s">
        <v>418</v>
      </c>
      <c r="O895" s="71" t="str">
        <f t="shared" si="28"/>
        <v>994. Cuidado Continuo por una vida con bienestar con enfoque GéneroComunitario20264_BOSA1_ENERO_2026</v>
      </c>
      <c r="P895" s="76">
        <v>5621568</v>
      </c>
      <c r="Q895" s="76"/>
      <c r="R895" s="76"/>
      <c r="S895" s="146"/>
      <c r="T895" s="77">
        <v>0</v>
      </c>
    </row>
    <row r="896" spans="2:20" ht="30" hidden="1" customHeight="1" x14ac:dyDescent="0.35">
      <c r="B896" s="75">
        <v>100</v>
      </c>
      <c r="C896" s="126" t="s">
        <v>103</v>
      </c>
      <c r="D896" s="75" t="s">
        <v>114</v>
      </c>
      <c r="E896" s="75">
        <v>2026</v>
      </c>
      <c r="F896" s="71" t="str">
        <f t="shared" si="27"/>
        <v>1004. Cuidado Continuo por una vida con bienestar con enfoque GéneroComunitario2026</v>
      </c>
      <c r="G896" s="125" t="s">
        <v>219</v>
      </c>
      <c r="H896" s="125" t="s">
        <v>360</v>
      </c>
      <c r="I896" s="75" t="s">
        <v>61</v>
      </c>
      <c r="J896" s="71" t="s">
        <v>429</v>
      </c>
      <c r="K896" s="75" t="s">
        <v>373</v>
      </c>
      <c r="L896" s="75" t="s">
        <v>59</v>
      </c>
      <c r="M896" s="75" t="s">
        <v>426</v>
      </c>
      <c r="N896" s="12" t="s">
        <v>418</v>
      </c>
      <c r="O896" s="71" t="str">
        <f t="shared" si="28"/>
        <v>1004. Cuidado Continuo por una vida con bienestar con enfoque GéneroComunitario20264_BOSA1_ENERO_2026</v>
      </c>
      <c r="P896" s="76">
        <v>199714</v>
      </c>
      <c r="Q896" s="76"/>
      <c r="R896" s="76"/>
      <c r="S896" s="145">
        <v>10</v>
      </c>
      <c r="T896" s="77">
        <v>1997140</v>
      </c>
    </row>
    <row r="897" spans="2:20" ht="30" hidden="1" customHeight="1" x14ac:dyDescent="0.35">
      <c r="B897" s="75">
        <v>101</v>
      </c>
      <c r="C897" s="126" t="s">
        <v>104</v>
      </c>
      <c r="D897" s="75" t="s">
        <v>114</v>
      </c>
      <c r="E897" s="75">
        <v>2026</v>
      </c>
      <c r="F897" s="71" t="str">
        <f t="shared" si="27"/>
        <v>1015. Cuidado Continuo por una vida con bienestar con enfoque Población para formas extremas de exclusión:Comunitario2026</v>
      </c>
      <c r="G897" s="125" t="s">
        <v>220</v>
      </c>
      <c r="H897" s="125" t="s">
        <v>358</v>
      </c>
      <c r="I897" s="75" t="s">
        <v>61</v>
      </c>
      <c r="J897" s="71" t="s">
        <v>429</v>
      </c>
      <c r="K897" s="75" t="s">
        <v>371</v>
      </c>
      <c r="L897" s="75" t="s">
        <v>369</v>
      </c>
      <c r="M897" s="75" t="s">
        <v>426</v>
      </c>
      <c r="N897" s="12" t="s">
        <v>418</v>
      </c>
      <c r="O897" s="71" t="str">
        <f t="shared" si="28"/>
        <v>1015. Cuidado Continuo por una vida con bienestar con enfoque Población para formas extremas de exclusión:Comunitario20264_BOSA1_ENERO_2026</v>
      </c>
      <c r="P897" s="76">
        <v>322686</v>
      </c>
      <c r="Q897" s="76"/>
      <c r="R897" s="76"/>
      <c r="S897" s="145"/>
      <c r="T897" s="77">
        <v>0</v>
      </c>
    </row>
    <row r="898" spans="2:20" ht="30" hidden="1" customHeight="1" x14ac:dyDescent="0.35">
      <c r="B898" s="75">
        <v>102</v>
      </c>
      <c r="C898" s="126" t="s">
        <v>104</v>
      </c>
      <c r="D898" s="75" t="s">
        <v>114</v>
      </c>
      <c r="E898" s="75">
        <v>2026</v>
      </c>
      <c r="F898" s="71" t="str">
        <f t="shared" si="27"/>
        <v>1025. Cuidado Continuo por una vida con bienestar con enfoque Población para formas extremas de exclusión:Comunitario2026</v>
      </c>
      <c r="G898" s="125" t="s">
        <v>221</v>
      </c>
      <c r="H898" s="125" t="s">
        <v>359</v>
      </c>
      <c r="I898" s="75" t="s">
        <v>61</v>
      </c>
      <c r="J898" s="71" t="s">
        <v>429</v>
      </c>
      <c r="K898" s="75" t="s">
        <v>371</v>
      </c>
      <c r="L898" s="75" t="s">
        <v>369</v>
      </c>
      <c r="M898" s="75" t="s">
        <v>426</v>
      </c>
      <c r="N898" s="12" t="s">
        <v>418</v>
      </c>
      <c r="O898" s="71" t="str">
        <f t="shared" si="28"/>
        <v>1025. Cuidado Continuo por una vida con bienestar con enfoque Población para formas extremas de exclusión:Comunitario20264_BOSA1_ENERO_2026</v>
      </c>
      <c r="P898" s="76">
        <v>322686</v>
      </c>
      <c r="Q898" s="76"/>
      <c r="R898" s="76"/>
      <c r="S898" s="145"/>
      <c r="T898" s="77">
        <v>0</v>
      </c>
    </row>
    <row r="899" spans="2:20" ht="30" hidden="1" customHeight="1" x14ac:dyDescent="0.35">
      <c r="B899" s="75">
        <v>103</v>
      </c>
      <c r="C899" s="126" t="s">
        <v>104</v>
      </c>
      <c r="D899" s="75" t="s">
        <v>114</v>
      </c>
      <c r="E899" s="75">
        <v>2026</v>
      </c>
      <c r="F899" s="71" t="str">
        <f t="shared" si="27"/>
        <v>1035. Cuidado Continuo por una vida con bienestar con enfoque Población para formas extremas de exclusión:Comunitario2026</v>
      </c>
      <c r="G899" s="125" t="s">
        <v>222</v>
      </c>
      <c r="H899" s="125" t="s">
        <v>360</v>
      </c>
      <c r="I899" s="75" t="s">
        <v>61</v>
      </c>
      <c r="J899" s="71" t="s">
        <v>429</v>
      </c>
      <c r="K899" s="75" t="s">
        <v>371</v>
      </c>
      <c r="L899" s="75" t="s">
        <v>369</v>
      </c>
      <c r="M899" s="75" t="s">
        <v>426</v>
      </c>
      <c r="N899" s="12" t="s">
        <v>418</v>
      </c>
      <c r="O899" s="71" t="str">
        <f t="shared" si="28"/>
        <v>1035. Cuidado Continuo por una vida con bienestar con enfoque Población para formas extremas de exclusión:Comunitario20264_BOSA1_ENERO_2026</v>
      </c>
      <c r="P899" s="76">
        <v>53781</v>
      </c>
      <c r="Q899" s="76"/>
      <c r="R899" s="76"/>
      <c r="S899" s="145"/>
      <c r="T899" s="77">
        <v>0</v>
      </c>
    </row>
    <row r="900" spans="2:20" ht="30" hidden="1" customHeight="1" x14ac:dyDescent="0.35">
      <c r="B900" s="75">
        <v>104</v>
      </c>
      <c r="C900" s="126" t="s">
        <v>104</v>
      </c>
      <c r="D900" s="75" t="s">
        <v>114</v>
      </c>
      <c r="E900" s="75">
        <v>2026</v>
      </c>
      <c r="F900" s="71" t="str">
        <f t="shared" si="27"/>
        <v>1045. Cuidado Continuo por una vida con bienestar con enfoque Población para formas extremas de exclusión:Comunitario2026</v>
      </c>
      <c r="G900" s="125" t="s">
        <v>223</v>
      </c>
      <c r="H900" s="125" t="s">
        <v>358</v>
      </c>
      <c r="I900" s="75" t="s">
        <v>61</v>
      </c>
      <c r="J900" s="71" t="s">
        <v>429</v>
      </c>
      <c r="K900" s="75" t="s">
        <v>371</v>
      </c>
      <c r="L900" s="75" t="s">
        <v>369</v>
      </c>
      <c r="M900" s="75" t="s">
        <v>426</v>
      </c>
      <c r="N900" s="12" t="s">
        <v>418</v>
      </c>
      <c r="O900" s="71" t="str">
        <f t="shared" si="28"/>
        <v>1045. Cuidado Continuo por una vida con bienestar con enfoque Población para formas extremas de exclusión:Comunitario20264_BOSA1_ENERO_2026</v>
      </c>
      <c r="P900" s="76">
        <v>210809</v>
      </c>
      <c r="Q900" s="76"/>
      <c r="R900" s="76"/>
      <c r="S900" s="145"/>
      <c r="T900" s="77">
        <v>0</v>
      </c>
    </row>
    <row r="901" spans="2:20" ht="30" hidden="1" customHeight="1" x14ac:dyDescent="0.35">
      <c r="B901" s="75">
        <v>105</v>
      </c>
      <c r="C901" s="126" t="s">
        <v>104</v>
      </c>
      <c r="D901" s="75" t="s">
        <v>114</v>
      </c>
      <c r="E901" s="75">
        <v>2026</v>
      </c>
      <c r="F901" s="71" t="str">
        <f t="shared" si="27"/>
        <v>1055. Cuidado Continuo por una vida con bienestar con enfoque Población para formas extremas de exclusión:Comunitario2026</v>
      </c>
      <c r="G901" s="125" t="s">
        <v>224</v>
      </c>
      <c r="H901" s="125" t="s">
        <v>360</v>
      </c>
      <c r="I901" s="75" t="s">
        <v>61</v>
      </c>
      <c r="J901" s="71" t="s">
        <v>429</v>
      </c>
      <c r="K901" s="75" t="s">
        <v>373</v>
      </c>
      <c r="L901" s="75" t="s">
        <v>369</v>
      </c>
      <c r="M901" s="75" t="s">
        <v>426</v>
      </c>
      <c r="N901" s="12" t="s">
        <v>418</v>
      </c>
      <c r="O901" s="71" t="str">
        <f t="shared" si="28"/>
        <v>1055. Cuidado Continuo por una vida con bienestar con enfoque Población para formas extremas de exclusión:Comunitario20264_BOSA1_ENERO_2026</v>
      </c>
      <c r="P901" s="76">
        <v>281078</v>
      </c>
      <c r="Q901" s="76"/>
      <c r="R901" s="76"/>
      <c r="S901" s="145"/>
      <c r="T901" s="77">
        <v>0</v>
      </c>
    </row>
    <row r="902" spans="2:20" ht="30" hidden="1" customHeight="1" x14ac:dyDescent="0.35">
      <c r="B902" s="75">
        <v>106</v>
      </c>
      <c r="C902" s="126" t="s">
        <v>104</v>
      </c>
      <c r="D902" s="75" t="s">
        <v>114</v>
      </c>
      <c r="E902" s="75">
        <v>2026</v>
      </c>
      <c r="F902" s="71" t="str">
        <f t="shared" si="27"/>
        <v>1065. Cuidado Continuo por una vida con bienestar con enfoque Población para formas extremas de exclusión:Comunitario2026</v>
      </c>
      <c r="G902" s="125" t="s">
        <v>225</v>
      </c>
      <c r="H902" s="125" t="s">
        <v>358</v>
      </c>
      <c r="I902" s="75" t="s">
        <v>61</v>
      </c>
      <c r="J902" s="71" t="s">
        <v>429</v>
      </c>
      <c r="K902" s="75" t="s">
        <v>371</v>
      </c>
      <c r="L902" s="75" t="s">
        <v>59</v>
      </c>
      <c r="M902" s="75" t="s">
        <v>426</v>
      </c>
      <c r="N902" s="12" t="s">
        <v>418</v>
      </c>
      <c r="O902" s="71" t="str">
        <f t="shared" si="28"/>
        <v>1065. Cuidado Continuo por una vida con bienestar con enfoque Población para formas extremas de exclusión:Comunitario20264_BOSA1_ENERO_2026</v>
      </c>
      <c r="P902" s="76">
        <v>210809</v>
      </c>
      <c r="Q902" s="76"/>
      <c r="R902" s="76"/>
      <c r="S902" s="145">
        <v>32</v>
      </c>
      <c r="T902" s="77">
        <v>6745888</v>
      </c>
    </row>
    <row r="903" spans="2:20" ht="30" hidden="1" customHeight="1" x14ac:dyDescent="0.35">
      <c r="B903" s="75">
        <v>107</v>
      </c>
      <c r="C903" s="126" t="s">
        <v>104</v>
      </c>
      <c r="D903" s="75" t="s">
        <v>114</v>
      </c>
      <c r="E903" s="75">
        <v>2026</v>
      </c>
      <c r="F903" s="71" t="str">
        <f t="shared" si="27"/>
        <v>1075. Cuidado Continuo por una vida con bienestar con enfoque Población para formas extremas de exclusión:Comunitario2026</v>
      </c>
      <c r="G903" s="125" t="s">
        <v>226</v>
      </c>
      <c r="H903" s="125" t="s">
        <v>359</v>
      </c>
      <c r="I903" s="75" t="s">
        <v>61</v>
      </c>
      <c r="J903" s="71" t="s">
        <v>429</v>
      </c>
      <c r="K903" s="75" t="s">
        <v>371</v>
      </c>
      <c r="L903" s="75" t="s">
        <v>59</v>
      </c>
      <c r="M903" s="75" t="s">
        <v>426</v>
      </c>
      <c r="N903" s="12" t="s">
        <v>418</v>
      </c>
      <c r="O903" s="71" t="str">
        <f t="shared" si="28"/>
        <v>1075. Cuidado Continuo por una vida con bienestar con enfoque Población para formas extremas de exclusión:Comunitario20264_BOSA1_ENERO_2026</v>
      </c>
      <c r="P903" s="76">
        <v>55938</v>
      </c>
      <c r="Q903" s="76"/>
      <c r="R903" s="76"/>
      <c r="S903" s="145">
        <v>26</v>
      </c>
      <c r="T903" s="77">
        <v>1454388</v>
      </c>
    </row>
    <row r="904" spans="2:20" ht="30" hidden="1" customHeight="1" x14ac:dyDescent="0.35">
      <c r="B904" s="75">
        <v>108</v>
      </c>
      <c r="C904" s="126" t="s">
        <v>104</v>
      </c>
      <c r="D904" s="75" t="s">
        <v>114</v>
      </c>
      <c r="E904" s="75">
        <v>2026</v>
      </c>
      <c r="F904" s="71" t="str">
        <f t="shared" ref="F904:F967" si="29">B904&amp;C904&amp;D904&amp;E904</f>
        <v>1085. Cuidado Continuo por una vida con bienestar con enfoque Población para formas extremas de exclusión:Comunitario2026</v>
      </c>
      <c r="G904" s="125" t="s">
        <v>227</v>
      </c>
      <c r="H904" s="125" t="s">
        <v>359</v>
      </c>
      <c r="I904" s="75" t="s">
        <v>61</v>
      </c>
      <c r="J904" s="71" t="s">
        <v>429</v>
      </c>
      <c r="K904" s="75" t="s">
        <v>371</v>
      </c>
      <c r="L904" s="75" t="s">
        <v>59</v>
      </c>
      <c r="M904" s="75" t="s">
        <v>426</v>
      </c>
      <c r="N904" s="12" t="s">
        <v>418</v>
      </c>
      <c r="O904" s="71" t="str">
        <f t="shared" si="28"/>
        <v>1085. Cuidado Continuo por una vida con bienestar con enfoque Población para formas extremas de exclusión:Comunitario20264_BOSA1_ENERO_2026</v>
      </c>
      <c r="P904" s="76">
        <v>210809</v>
      </c>
      <c r="Q904" s="76"/>
      <c r="R904" s="76"/>
      <c r="S904" s="145">
        <v>32</v>
      </c>
      <c r="T904" s="77">
        <v>6745888</v>
      </c>
    </row>
    <row r="905" spans="2:20" ht="30" hidden="1" customHeight="1" x14ac:dyDescent="0.35">
      <c r="B905" s="75">
        <v>109</v>
      </c>
      <c r="C905" s="126" t="s">
        <v>104</v>
      </c>
      <c r="D905" s="75" t="s">
        <v>114</v>
      </c>
      <c r="E905" s="75">
        <v>2026</v>
      </c>
      <c r="F905" s="71" t="str">
        <f t="shared" si="29"/>
        <v>1095. Cuidado Continuo por una vida con bienestar con enfoque Población para formas extremas de exclusión:Comunitario2026</v>
      </c>
      <c r="G905" s="125" t="s">
        <v>228</v>
      </c>
      <c r="H905" s="125" t="s">
        <v>360</v>
      </c>
      <c r="I905" s="75" t="s">
        <v>61</v>
      </c>
      <c r="J905" s="71" t="s">
        <v>429</v>
      </c>
      <c r="K905" s="75" t="s">
        <v>373</v>
      </c>
      <c r="L905" s="75" t="s">
        <v>59</v>
      </c>
      <c r="M905" s="75" t="s">
        <v>426</v>
      </c>
      <c r="N905" s="12" t="s">
        <v>418</v>
      </c>
      <c r="O905" s="71" t="str">
        <f t="shared" ref="O905:O968" si="30">+F905&amp;M905&amp;N905</f>
        <v>1095. Cuidado Continuo por una vida con bienestar con enfoque Población para formas extremas de exclusión:Comunitario20264_BOSA1_ENERO_2026</v>
      </c>
      <c r="P905" s="76">
        <v>199714</v>
      </c>
      <c r="Q905" s="76"/>
      <c r="R905" s="76"/>
      <c r="S905" s="145">
        <v>5</v>
      </c>
      <c r="T905" s="77">
        <v>998570</v>
      </c>
    </row>
    <row r="906" spans="2:20" ht="30" hidden="1" customHeight="1" x14ac:dyDescent="0.35">
      <c r="B906" s="75">
        <v>110</v>
      </c>
      <c r="C906" s="126" t="s">
        <v>104</v>
      </c>
      <c r="D906" s="75" t="s">
        <v>119</v>
      </c>
      <c r="E906" s="75">
        <v>2026</v>
      </c>
      <c r="F906" s="71" t="str">
        <f t="shared" si="29"/>
        <v>1105. Cuidado Continuo por una vida con bienestar con enfoque Población para formas extremas de exclusión:Laboral2026</v>
      </c>
      <c r="G906" s="125" t="s">
        <v>229</v>
      </c>
      <c r="H906" s="125" t="s">
        <v>358</v>
      </c>
      <c r="I906" s="75" t="s">
        <v>61</v>
      </c>
      <c r="J906" s="71" t="s">
        <v>429</v>
      </c>
      <c r="K906" s="75" t="s">
        <v>371</v>
      </c>
      <c r="L906" s="75" t="s">
        <v>59</v>
      </c>
      <c r="M906" s="75" t="s">
        <v>426</v>
      </c>
      <c r="N906" s="12" t="s">
        <v>418</v>
      </c>
      <c r="O906" s="71" t="str">
        <f t="shared" si="30"/>
        <v>1105. Cuidado Continuo por una vida con bienestar con enfoque Población para formas extremas de exclusión:Laboral20264_BOSA1_ENERO_2026</v>
      </c>
      <c r="P906" s="76">
        <v>316213</v>
      </c>
      <c r="Q906" s="76"/>
      <c r="R906" s="76"/>
      <c r="S906" s="145"/>
      <c r="T906" s="77">
        <v>0</v>
      </c>
    </row>
    <row r="907" spans="2:20" ht="30" hidden="1" customHeight="1" x14ac:dyDescent="0.35">
      <c r="B907" s="75">
        <v>111</v>
      </c>
      <c r="C907" s="126" t="s">
        <v>104</v>
      </c>
      <c r="D907" s="75" t="s">
        <v>119</v>
      </c>
      <c r="E907" s="75">
        <v>2026</v>
      </c>
      <c r="F907" s="71" t="str">
        <f t="shared" si="29"/>
        <v>1115. Cuidado Continuo por una vida con bienestar con enfoque Población para formas extremas de exclusión:Laboral2026</v>
      </c>
      <c r="G907" s="125" t="s">
        <v>230</v>
      </c>
      <c r="H907" s="125" t="s">
        <v>359</v>
      </c>
      <c r="I907" s="75" t="s">
        <v>61</v>
      </c>
      <c r="J907" s="71" t="s">
        <v>429</v>
      </c>
      <c r="K907" s="75" t="s">
        <v>379</v>
      </c>
      <c r="L907" s="75" t="s">
        <v>59</v>
      </c>
      <c r="M907" s="75" t="s">
        <v>426</v>
      </c>
      <c r="N907" s="12" t="s">
        <v>418</v>
      </c>
      <c r="O907" s="71" t="str">
        <f t="shared" si="30"/>
        <v>1115. Cuidado Continuo por una vida con bienestar con enfoque Población para formas extremas de exclusión:Laboral20264_BOSA1_ENERO_2026</v>
      </c>
      <c r="P907" s="76">
        <v>421618</v>
      </c>
      <c r="Q907" s="76"/>
      <c r="R907" s="76"/>
      <c r="S907" s="145"/>
      <c r="T907" s="77">
        <v>0</v>
      </c>
    </row>
    <row r="908" spans="2:20" ht="30" hidden="1" customHeight="1" x14ac:dyDescent="0.35">
      <c r="B908" s="75">
        <v>112</v>
      </c>
      <c r="C908" s="126" t="s">
        <v>104</v>
      </c>
      <c r="D908" s="75" t="s">
        <v>119</v>
      </c>
      <c r="E908" s="75">
        <v>2026</v>
      </c>
      <c r="F908" s="71" t="str">
        <f t="shared" si="29"/>
        <v>1125. Cuidado Continuo por una vida con bienestar con enfoque Población para formas extremas de exclusión:Laboral2026</v>
      </c>
      <c r="G908" s="125" t="s">
        <v>231</v>
      </c>
      <c r="H908" s="125" t="s">
        <v>358</v>
      </c>
      <c r="I908" s="75" t="s">
        <v>61</v>
      </c>
      <c r="J908" s="71" t="s">
        <v>429</v>
      </c>
      <c r="K908" s="75" t="s">
        <v>371</v>
      </c>
      <c r="L908" s="75" t="s">
        <v>59</v>
      </c>
      <c r="M908" s="75" t="s">
        <v>426</v>
      </c>
      <c r="N908" s="12" t="s">
        <v>418</v>
      </c>
      <c r="O908" s="71" t="str">
        <f t="shared" si="30"/>
        <v>1125. Cuidado Continuo por una vida con bienestar con enfoque Población para formas extremas de exclusión:Laboral20264_BOSA1_ENERO_2026</v>
      </c>
      <c r="P908" s="76">
        <v>140539</v>
      </c>
      <c r="Q908" s="76"/>
      <c r="R908" s="76"/>
      <c r="S908" s="145"/>
      <c r="T908" s="77">
        <v>0</v>
      </c>
    </row>
    <row r="909" spans="2:20" ht="30" hidden="1" customHeight="1" x14ac:dyDescent="0.35">
      <c r="B909" s="75">
        <v>113</v>
      </c>
      <c r="C909" s="126" t="s">
        <v>104</v>
      </c>
      <c r="D909" s="75" t="s">
        <v>119</v>
      </c>
      <c r="E909" s="75">
        <v>2026</v>
      </c>
      <c r="F909" s="71" t="str">
        <f t="shared" si="29"/>
        <v>1135. Cuidado Continuo por una vida con bienestar con enfoque Población para formas extremas de exclusión:Laboral2026</v>
      </c>
      <c r="G909" s="125" t="s">
        <v>232</v>
      </c>
      <c r="H909" s="125" t="s">
        <v>359</v>
      </c>
      <c r="I909" s="75" t="s">
        <v>61</v>
      </c>
      <c r="J909" s="71" t="s">
        <v>429</v>
      </c>
      <c r="K909" s="75" t="s">
        <v>58</v>
      </c>
      <c r="L909" s="75" t="s">
        <v>59</v>
      </c>
      <c r="M909" s="75" t="s">
        <v>426</v>
      </c>
      <c r="N909" s="12" t="s">
        <v>418</v>
      </c>
      <c r="O909" s="71" t="str">
        <f t="shared" si="30"/>
        <v>1135. Cuidado Continuo por una vida con bienestar con enfoque Población para formas extremas de exclusión:Laboral20264_BOSA1_ENERO_2026</v>
      </c>
      <c r="P909" s="76">
        <v>70270</v>
      </c>
      <c r="Q909" s="76"/>
      <c r="R909" s="76"/>
      <c r="S909" s="145"/>
      <c r="T909" s="77">
        <v>0</v>
      </c>
    </row>
    <row r="910" spans="2:20" ht="30" hidden="1" customHeight="1" x14ac:dyDescent="0.35">
      <c r="B910" s="75">
        <v>114</v>
      </c>
      <c r="C910" s="126" t="s">
        <v>104</v>
      </c>
      <c r="D910" s="75" t="s">
        <v>119</v>
      </c>
      <c r="E910" s="75">
        <v>2026</v>
      </c>
      <c r="F910" s="71" t="str">
        <f t="shared" si="29"/>
        <v>1145. Cuidado Continuo por una vida con bienestar con enfoque Población para formas extremas de exclusión:Laboral2026</v>
      </c>
      <c r="G910" s="125" t="s">
        <v>233</v>
      </c>
      <c r="H910" s="125" t="s">
        <v>360</v>
      </c>
      <c r="I910" s="75" t="s">
        <v>61</v>
      </c>
      <c r="J910" s="71" t="s">
        <v>429</v>
      </c>
      <c r="K910" s="75" t="s">
        <v>380</v>
      </c>
      <c r="L910" s="75" t="s">
        <v>59</v>
      </c>
      <c r="M910" s="75" t="s">
        <v>426</v>
      </c>
      <c r="N910" s="12" t="s">
        <v>418</v>
      </c>
      <c r="O910" s="71" t="str">
        <f t="shared" si="30"/>
        <v>1145. Cuidado Continuo por una vida con bienestar con enfoque Población para formas extremas de exclusión:Laboral20264_BOSA1_ENERO_2026</v>
      </c>
      <c r="P910" s="76">
        <v>19971</v>
      </c>
      <c r="Q910" s="76"/>
      <c r="R910" s="76"/>
      <c r="S910" s="145"/>
      <c r="T910" s="77">
        <v>0</v>
      </c>
    </row>
    <row r="911" spans="2:20" ht="30" hidden="1" customHeight="1" x14ac:dyDescent="0.35">
      <c r="B911" s="75">
        <v>115</v>
      </c>
      <c r="C911" s="126" t="s">
        <v>104</v>
      </c>
      <c r="D911" s="75" t="s">
        <v>119</v>
      </c>
      <c r="E911" s="75">
        <v>2026</v>
      </c>
      <c r="F911" s="71" t="str">
        <f t="shared" si="29"/>
        <v>1155. Cuidado Continuo por una vida con bienestar con enfoque Población para formas extremas de exclusión:Laboral2026</v>
      </c>
      <c r="G911" s="125" t="s">
        <v>234</v>
      </c>
      <c r="H911" s="125" t="s">
        <v>359</v>
      </c>
      <c r="I911" s="75" t="s">
        <v>61</v>
      </c>
      <c r="J911" s="71" t="s">
        <v>429</v>
      </c>
      <c r="K911" s="75" t="s">
        <v>381</v>
      </c>
      <c r="L911" s="75" t="s">
        <v>59</v>
      </c>
      <c r="M911" s="75" t="s">
        <v>426</v>
      </c>
      <c r="N911" s="12" t="s">
        <v>418</v>
      </c>
      <c r="O911" s="71" t="str">
        <f t="shared" si="30"/>
        <v>1155. Cuidado Continuo por una vida con bienestar con enfoque Población para formas extremas de exclusión:Laboral20264_BOSA1_ENERO_2026</v>
      </c>
      <c r="P911" s="76">
        <v>70270</v>
      </c>
      <c r="Q911" s="76"/>
      <c r="R911" s="76"/>
      <c r="S911" s="145"/>
      <c r="T911" s="77">
        <v>0</v>
      </c>
    </row>
    <row r="912" spans="2:20" ht="30" hidden="1" customHeight="1" x14ac:dyDescent="0.35">
      <c r="B912" s="75">
        <v>116</v>
      </c>
      <c r="C912" s="126" t="s">
        <v>105</v>
      </c>
      <c r="D912" s="75" t="s">
        <v>115</v>
      </c>
      <c r="E912" s="75">
        <v>2026</v>
      </c>
      <c r="F912" s="71" t="str">
        <f t="shared" si="29"/>
        <v>1166. Cuidado Continuo por una vida con bienestar para la población migrante internacional de BogotáEducativo 2026</v>
      </c>
      <c r="G912" s="125" t="s">
        <v>235</v>
      </c>
      <c r="H912" s="125" t="s">
        <v>358</v>
      </c>
      <c r="I912" s="75" t="s">
        <v>61</v>
      </c>
      <c r="J912" s="71" t="s">
        <v>429</v>
      </c>
      <c r="K912" s="75" t="s">
        <v>371</v>
      </c>
      <c r="L912" s="75" t="s">
        <v>59</v>
      </c>
      <c r="M912" s="75" t="s">
        <v>426</v>
      </c>
      <c r="N912" s="12" t="s">
        <v>418</v>
      </c>
      <c r="O912" s="71" t="str">
        <f t="shared" si="30"/>
        <v>1166. Cuidado Continuo por una vida con bienestar para la población migrante internacional de BogotáEducativo 20264_BOSA1_ENERO_2026</v>
      </c>
      <c r="P912" s="76">
        <v>105404</v>
      </c>
      <c r="Q912" s="76"/>
      <c r="R912" s="76"/>
      <c r="S912" s="145">
        <v>16</v>
      </c>
      <c r="T912" s="77">
        <v>1686464</v>
      </c>
    </row>
    <row r="913" spans="2:20" ht="30" hidden="1" customHeight="1" x14ac:dyDescent="0.35">
      <c r="B913" s="75">
        <v>117</v>
      </c>
      <c r="C913" s="126" t="s">
        <v>106</v>
      </c>
      <c r="D913" s="75" t="s">
        <v>115</v>
      </c>
      <c r="E913" s="75">
        <v>2026</v>
      </c>
      <c r="F913" s="71" t="str">
        <f t="shared" si="29"/>
        <v>1177. Cuidado Continuo por una vida con bienestar para la población con discapacidadEducativo 2026</v>
      </c>
      <c r="G913" s="125" t="s">
        <v>236</v>
      </c>
      <c r="H913" s="125" t="s">
        <v>358</v>
      </c>
      <c r="I913" s="75" t="s">
        <v>61</v>
      </c>
      <c r="J913" s="71" t="s">
        <v>429</v>
      </c>
      <c r="K913" s="75" t="s">
        <v>371</v>
      </c>
      <c r="L913" s="75" t="s">
        <v>59</v>
      </c>
      <c r="M913" s="75" t="s">
        <v>426</v>
      </c>
      <c r="N913" s="12" t="s">
        <v>418</v>
      </c>
      <c r="O913" s="71" t="str">
        <f t="shared" si="30"/>
        <v>1177. Cuidado Continuo por una vida con bienestar para la población con discapacidadEducativo 20264_BOSA1_ENERO_2026</v>
      </c>
      <c r="P913" s="76">
        <v>161342</v>
      </c>
      <c r="Q913" s="76"/>
      <c r="R913" s="76"/>
      <c r="S913" s="145">
        <v>9</v>
      </c>
      <c r="T913" s="77">
        <v>1452078</v>
      </c>
    </row>
    <row r="914" spans="2:20" ht="30" hidden="1" customHeight="1" x14ac:dyDescent="0.35">
      <c r="B914" s="75">
        <v>117</v>
      </c>
      <c r="C914" s="126" t="s">
        <v>106</v>
      </c>
      <c r="D914" s="75" t="s">
        <v>119</v>
      </c>
      <c r="E914" s="75">
        <v>2026</v>
      </c>
      <c r="F914" s="71" t="str">
        <f t="shared" si="29"/>
        <v>1177. Cuidado Continuo por una vida con bienestar para la población con discapacidadLaboral2026</v>
      </c>
      <c r="G914" s="125" t="s">
        <v>236</v>
      </c>
      <c r="H914" s="125" t="s">
        <v>358</v>
      </c>
      <c r="I914" s="75" t="s">
        <v>61</v>
      </c>
      <c r="J914" s="71" t="s">
        <v>429</v>
      </c>
      <c r="K914" s="75" t="s">
        <v>371</v>
      </c>
      <c r="L914" s="75" t="s">
        <v>354</v>
      </c>
      <c r="M914" s="75" t="s">
        <v>426</v>
      </c>
      <c r="N914" s="12" t="s">
        <v>418</v>
      </c>
      <c r="O914" s="71" t="str">
        <f t="shared" si="30"/>
        <v>1177. Cuidado Continuo por una vida con bienestar para la población con discapacidadLaboral20264_BOSA1_ENERO_2026</v>
      </c>
      <c r="P914" s="76">
        <v>161342</v>
      </c>
      <c r="Q914" s="76"/>
      <c r="R914" s="76"/>
      <c r="S914" s="145"/>
      <c r="T914" s="77">
        <v>0</v>
      </c>
    </row>
    <row r="915" spans="2:20" ht="30" hidden="1" customHeight="1" x14ac:dyDescent="0.35">
      <c r="B915" s="75">
        <v>118</v>
      </c>
      <c r="C915" s="126" t="s">
        <v>106</v>
      </c>
      <c r="D915" s="75" t="s">
        <v>114</v>
      </c>
      <c r="E915" s="75">
        <v>2026</v>
      </c>
      <c r="F915" s="71" t="str">
        <f t="shared" si="29"/>
        <v>1187. Cuidado Continuo por una vida con bienestar para la población con discapacidadComunitario2026</v>
      </c>
      <c r="G915" s="125" t="s">
        <v>237</v>
      </c>
      <c r="H915" s="125" t="s">
        <v>358</v>
      </c>
      <c r="I915" s="75" t="s">
        <v>61</v>
      </c>
      <c r="J915" s="71" t="s">
        <v>429</v>
      </c>
      <c r="K915" s="75" t="s">
        <v>372</v>
      </c>
      <c r="L915" s="75" t="s">
        <v>59</v>
      </c>
      <c r="M915" s="75" t="s">
        <v>426</v>
      </c>
      <c r="N915" s="12" t="s">
        <v>418</v>
      </c>
      <c r="O915" s="71" t="str">
        <f t="shared" si="30"/>
        <v>1187. Cuidado Continuo por una vida con bienestar para la población con discapacidadComunitario20264_BOSA1_ENERO_2026</v>
      </c>
      <c r="P915" s="76">
        <v>992404</v>
      </c>
      <c r="Q915" s="76"/>
      <c r="R915" s="76"/>
      <c r="S915" s="145">
        <v>6</v>
      </c>
      <c r="T915" s="77">
        <v>5954424</v>
      </c>
    </row>
    <row r="916" spans="2:20" ht="30" hidden="1" customHeight="1" x14ac:dyDescent="0.35">
      <c r="B916" s="75">
        <v>119</v>
      </c>
      <c r="C916" s="126" t="s">
        <v>106</v>
      </c>
      <c r="D916" s="75" t="s">
        <v>114</v>
      </c>
      <c r="E916" s="75">
        <v>2026</v>
      </c>
      <c r="F916" s="71" t="str">
        <f t="shared" si="29"/>
        <v>1197. Cuidado Continuo por una vida con bienestar para la población con discapacidadComunitario2026</v>
      </c>
      <c r="G916" s="125" t="s">
        <v>238</v>
      </c>
      <c r="H916" s="125" t="s">
        <v>358</v>
      </c>
      <c r="I916" s="75" t="s">
        <v>61</v>
      </c>
      <c r="J916" s="71" t="s">
        <v>429</v>
      </c>
      <c r="K916" s="75" t="s">
        <v>371</v>
      </c>
      <c r="L916" s="75" t="s">
        <v>59</v>
      </c>
      <c r="M916" s="75" t="s">
        <v>426</v>
      </c>
      <c r="N916" s="12" t="s">
        <v>418</v>
      </c>
      <c r="O916" s="71" t="str">
        <f t="shared" si="30"/>
        <v>1197. Cuidado Continuo por una vida con bienestar para la población con discapacidadComunitario20264_BOSA1_ENERO_2026</v>
      </c>
      <c r="P916" s="76">
        <v>355662</v>
      </c>
      <c r="Q916" s="76"/>
      <c r="R916" s="76"/>
      <c r="S916" s="145">
        <v>4</v>
      </c>
      <c r="T916" s="77">
        <v>1422648</v>
      </c>
    </row>
    <row r="917" spans="2:20" ht="30" hidden="1" customHeight="1" x14ac:dyDescent="0.35">
      <c r="B917" s="75">
        <v>120</v>
      </c>
      <c r="C917" s="126" t="s">
        <v>106</v>
      </c>
      <c r="D917" s="75" t="s">
        <v>114</v>
      </c>
      <c r="E917" s="75">
        <v>2026</v>
      </c>
      <c r="F917" s="71" t="str">
        <f t="shared" si="29"/>
        <v>1207. Cuidado Continuo por una vida con bienestar para la población con discapacidadComunitario2026</v>
      </c>
      <c r="G917" s="125" t="s">
        <v>239</v>
      </c>
      <c r="H917" s="125" t="s">
        <v>358</v>
      </c>
      <c r="I917" s="75" t="s">
        <v>61</v>
      </c>
      <c r="J917" s="71" t="s">
        <v>429</v>
      </c>
      <c r="K917" s="75" t="s">
        <v>382</v>
      </c>
      <c r="L917" s="75" t="s">
        <v>59</v>
      </c>
      <c r="M917" s="75" t="s">
        <v>426</v>
      </c>
      <c r="N917" s="12" t="s">
        <v>418</v>
      </c>
      <c r="O917" s="71" t="str">
        <f t="shared" si="30"/>
        <v>1207. Cuidado Continuo por una vida con bienestar para la población con discapacidadComunitario20264_BOSA1_ENERO_2026</v>
      </c>
      <c r="P917" s="76">
        <v>1422652</v>
      </c>
      <c r="Q917" s="76"/>
      <c r="R917" s="76"/>
      <c r="S917" s="145">
        <v>1</v>
      </c>
      <c r="T917" s="77">
        <v>1422652</v>
      </c>
    </row>
    <row r="918" spans="2:20" ht="30" hidden="1" customHeight="1" x14ac:dyDescent="0.35">
      <c r="B918" s="75">
        <v>121</v>
      </c>
      <c r="C918" s="126" t="s">
        <v>106</v>
      </c>
      <c r="D918" s="75" t="s">
        <v>114</v>
      </c>
      <c r="E918" s="75">
        <v>2026</v>
      </c>
      <c r="F918" s="71" t="str">
        <f t="shared" si="29"/>
        <v>1217. Cuidado Continuo por una vida con bienestar para la población con discapacidadComunitario2026</v>
      </c>
      <c r="G918" s="125" t="s">
        <v>240</v>
      </c>
      <c r="H918" s="125" t="s">
        <v>360</v>
      </c>
      <c r="I918" s="75" t="s">
        <v>61</v>
      </c>
      <c r="J918" s="71" t="s">
        <v>429</v>
      </c>
      <c r="K918" s="75" t="s">
        <v>58</v>
      </c>
      <c r="L918" s="75" t="s">
        <v>59</v>
      </c>
      <c r="M918" s="75" t="s">
        <v>426</v>
      </c>
      <c r="N918" s="12" t="s">
        <v>418</v>
      </c>
      <c r="O918" s="71" t="str">
        <f t="shared" si="30"/>
        <v>1217. Cuidado Continuo por una vida con bienestar para la población con discapacidadComunitario20264_BOSA1_ENERO_2026</v>
      </c>
      <c r="P918" s="76">
        <v>35135</v>
      </c>
      <c r="Q918" s="76"/>
      <c r="R918" s="76"/>
      <c r="S918" s="145">
        <v>13</v>
      </c>
      <c r="T918" s="77">
        <v>456755</v>
      </c>
    </row>
    <row r="919" spans="2:20" ht="30" hidden="1" customHeight="1" x14ac:dyDescent="0.35">
      <c r="B919" s="75">
        <v>122</v>
      </c>
      <c r="C919" s="126" t="s">
        <v>106</v>
      </c>
      <c r="D919" s="75" t="s">
        <v>114</v>
      </c>
      <c r="E919" s="75">
        <v>2026</v>
      </c>
      <c r="F919" s="71" t="str">
        <f t="shared" si="29"/>
        <v>1227. Cuidado Continuo por una vida con bienestar para la población con discapacidadComunitario2026</v>
      </c>
      <c r="G919" s="125" t="s">
        <v>241</v>
      </c>
      <c r="H919" s="125" t="s">
        <v>359</v>
      </c>
      <c r="I919" s="75" t="s">
        <v>61</v>
      </c>
      <c r="J919" s="71" t="s">
        <v>429</v>
      </c>
      <c r="K919" s="75" t="s">
        <v>383</v>
      </c>
      <c r="L919" s="75" t="s">
        <v>59</v>
      </c>
      <c r="M919" s="75" t="s">
        <v>426</v>
      </c>
      <c r="N919" s="12" t="s">
        <v>418</v>
      </c>
      <c r="O919" s="71" t="str">
        <f t="shared" si="30"/>
        <v>1227. Cuidado Continuo por una vida con bienestar para la población con discapacidadComunitario20264_BOSA1_ENERO_2026</v>
      </c>
      <c r="P919" s="76">
        <v>53781</v>
      </c>
      <c r="Q919" s="76"/>
      <c r="R919" s="76"/>
      <c r="S919" s="145">
        <v>9</v>
      </c>
      <c r="T919" s="77">
        <v>484029</v>
      </c>
    </row>
    <row r="920" spans="2:20" ht="30" hidden="1" customHeight="1" x14ac:dyDescent="0.35">
      <c r="B920" s="75">
        <v>123</v>
      </c>
      <c r="C920" s="126" t="s">
        <v>106</v>
      </c>
      <c r="D920" s="75" t="s">
        <v>118</v>
      </c>
      <c r="E920" s="75">
        <v>2026</v>
      </c>
      <c r="F920" s="71" t="str">
        <f t="shared" si="29"/>
        <v>1237. Cuidado Continuo por una vida con bienestar para la población con discapacidadInstitucional2026</v>
      </c>
      <c r="G920" s="125" t="s">
        <v>242</v>
      </c>
      <c r="H920" s="125" t="s">
        <v>358</v>
      </c>
      <c r="I920" s="75" t="s">
        <v>61</v>
      </c>
      <c r="J920" s="71" t="s">
        <v>429</v>
      </c>
      <c r="K920" s="75" t="s">
        <v>371</v>
      </c>
      <c r="L920" s="75" t="s">
        <v>59</v>
      </c>
      <c r="M920" s="75" t="s">
        <v>426</v>
      </c>
      <c r="N920" s="12" t="s">
        <v>418</v>
      </c>
      <c r="O920" s="71" t="str">
        <f t="shared" si="30"/>
        <v>1237. Cuidado Continuo por una vida con bienestar para la población con discapacidadInstitucional20264_BOSA1_ENERO_2026</v>
      </c>
      <c r="P920" s="76">
        <v>266747</v>
      </c>
      <c r="Q920" s="76"/>
      <c r="R920" s="76"/>
      <c r="S920" s="145">
        <v>4</v>
      </c>
      <c r="T920" s="77">
        <v>1066988</v>
      </c>
    </row>
    <row r="921" spans="2:20" ht="30" hidden="1" customHeight="1" x14ac:dyDescent="0.35">
      <c r="B921" s="75">
        <v>124</v>
      </c>
      <c r="C921" s="126" t="s">
        <v>106</v>
      </c>
      <c r="D921" s="75" t="s">
        <v>114</v>
      </c>
      <c r="E921" s="75">
        <v>2026</v>
      </c>
      <c r="F921" s="71" t="str">
        <f t="shared" si="29"/>
        <v>1247. Cuidado Continuo por una vida con bienestar para la población con discapacidadComunitario2026</v>
      </c>
      <c r="G921" s="125" t="s">
        <v>243</v>
      </c>
      <c r="H921" s="125" t="s">
        <v>358</v>
      </c>
      <c r="I921" s="75" t="s">
        <v>61</v>
      </c>
      <c r="J921" s="71" t="s">
        <v>429</v>
      </c>
      <c r="K921" s="75" t="s">
        <v>384</v>
      </c>
      <c r="L921" s="75" t="s">
        <v>59</v>
      </c>
      <c r="M921" s="75" t="s">
        <v>426</v>
      </c>
      <c r="N921" s="12" t="s">
        <v>418</v>
      </c>
      <c r="O921" s="71" t="str">
        <f t="shared" si="30"/>
        <v>1247. Cuidado Continuo por una vida con bienestar para la población con discapacidadComunitario20264_BOSA1_ENERO_2026</v>
      </c>
      <c r="P921" s="76">
        <v>851865</v>
      </c>
      <c r="Q921" s="76"/>
      <c r="R921" s="76"/>
      <c r="S921" s="145"/>
      <c r="T921" s="77">
        <v>0</v>
      </c>
    </row>
    <row r="922" spans="2:20" ht="30" hidden="1" customHeight="1" x14ac:dyDescent="0.35">
      <c r="B922" s="75">
        <v>125</v>
      </c>
      <c r="C922" s="126" t="s">
        <v>106</v>
      </c>
      <c r="D922" s="75" t="s">
        <v>114</v>
      </c>
      <c r="E922" s="75">
        <v>2026</v>
      </c>
      <c r="F922" s="71" t="str">
        <f t="shared" si="29"/>
        <v>1257. Cuidado Continuo por una vida con bienestar para la población con discapacidadComunitario2026</v>
      </c>
      <c r="G922" s="125" t="s">
        <v>244</v>
      </c>
      <c r="H922" s="125" t="s">
        <v>358</v>
      </c>
      <c r="I922" s="75" t="s">
        <v>61</v>
      </c>
      <c r="J922" s="71" t="s">
        <v>429</v>
      </c>
      <c r="K922" s="75" t="s">
        <v>353</v>
      </c>
      <c r="L922" s="75" t="s">
        <v>369</v>
      </c>
      <c r="M922" s="75" t="s">
        <v>426</v>
      </c>
      <c r="N922" s="12" t="s">
        <v>418</v>
      </c>
      <c r="O922" s="71" t="str">
        <f t="shared" si="30"/>
        <v>1257. Cuidado Continuo por una vida con bienestar para la población con discapacidadComunitario20264_BOSA1_ENERO_2026</v>
      </c>
      <c r="P922" s="76">
        <v>12879544</v>
      </c>
      <c r="Q922" s="76"/>
      <c r="R922" s="76"/>
      <c r="S922" s="145"/>
      <c r="T922" s="77">
        <v>0</v>
      </c>
    </row>
    <row r="923" spans="2:20" ht="30" hidden="1" customHeight="1" x14ac:dyDescent="0.35">
      <c r="B923" s="75">
        <v>126</v>
      </c>
      <c r="C923" s="126" t="s">
        <v>107</v>
      </c>
      <c r="D923" s="75" t="s">
        <v>114</v>
      </c>
      <c r="E923" s="75">
        <v>2026</v>
      </c>
      <c r="F923" s="71" t="str">
        <f t="shared" si="29"/>
        <v>1268. Cuidado Continuo por una vida con bienestar para la ruralidad de BogotáComunitario2026</v>
      </c>
      <c r="G923" s="125" t="s">
        <v>245</v>
      </c>
      <c r="H923" s="125" t="s">
        <v>358</v>
      </c>
      <c r="I923" s="75" t="s">
        <v>61</v>
      </c>
      <c r="J923" s="71" t="s">
        <v>429</v>
      </c>
      <c r="K923" s="75" t="s">
        <v>371</v>
      </c>
      <c r="L923" s="75" t="s">
        <v>369</v>
      </c>
      <c r="M923" s="75" t="s">
        <v>426</v>
      </c>
      <c r="N923" s="12" t="s">
        <v>418</v>
      </c>
      <c r="O923" s="71" t="str">
        <f t="shared" si="30"/>
        <v>1268. Cuidado Continuo por una vida con bienestar para la ruralidad de BogotáComunitario20264_BOSA1_ENERO_2026</v>
      </c>
      <c r="P923" s="76">
        <v>175674</v>
      </c>
      <c r="Q923" s="76"/>
      <c r="R923" s="76"/>
      <c r="S923" s="145"/>
      <c r="T923" s="77">
        <v>0</v>
      </c>
    </row>
    <row r="924" spans="2:20" ht="30" hidden="1" customHeight="1" x14ac:dyDescent="0.35">
      <c r="B924" s="75">
        <v>127</v>
      </c>
      <c r="C924" s="126" t="s">
        <v>107</v>
      </c>
      <c r="D924" s="75" t="s">
        <v>114</v>
      </c>
      <c r="E924" s="75">
        <v>2026</v>
      </c>
      <c r="F924" s="71" t="str">
        <f t="shared" si="29"/>
        <v>1278. Cuidado Continuo por una vida con bienestar para la ruralidad de BogotáComunitario2026</v>
      </c>
      <c r="G924" s="125" t="s">
        <v>246</v>
      </c>
      <c r="H924" s="125" t="s">
        <v>358</v>
      </c>
      <c r="I924" s="75" t="s">
        <v>61</v>
      </c>
      <c r="J924" s="71" t="s">
        <v>429</v>
      </c>
      <c r="K924" s="75" t="s">
        <v>371</v>
      </c>
      <c r="L924" s="75" t="s">
        <v>59</v>
      </c>
      <c r="M924" s="75" t="s">
        <v>426</v>
      </c>
      <c r="N924" s="12" t="s">
        <v>418</v>
      </c>
      <c r="O924" s="71" t="str">
        <f t="shared" si="30"/>
        <v>1278. Cuidado Continuo por una vida con bienestar para la ruralidad de BogotáComunitario20264_BOSA1_ENERO_2026</v>
      </c>
      <c r="P924" s="76">
        <v>468320</v>
      </c>
      <c r="Q924" s="76"/>
      <c r="R924" s="76"/>
      <c r="S924" s="145"/>
      <c r="T924" s="77">
        <v>0</v>
      </c>
    </row>
    <row r="925" spans="2:20" ht="30" hidden="1" customHeight="1" x14ac:dyDescent="0.35">
      <c r="B925" s="75">
        <v>127</v>
      </c>
      <c r="C925" s="126" t="s">
        <v>107</v>
      </c>
      <c r="D925" s="75" t="s">
        <v>115</v>
      </c>
      <c r="E925" s="75">
        <v>2026</v>
      </c>
      <c r="F925" s="71" t="str">
        <f t="shared" si="29"/>
        <v>1278. Cuidado Continuo por una vida con bienestar para la ruralidad de BogotáEducativo 2026</v>
      </c>
      <c r="G925" s="125" t="s">
        <v>246</v>
      </c>
      <c r="H925" s="125" t="s">
        <v>358</v>
      </c>
      <c r="I925" s="75" t="s">
        <v>61</v>
      </c>
      <c r="J925" s="71" t="s">
        <v>429</v>
      </c>
      <c r="K925" s="75" t="s">
        <v>371</v>
      </c>
      <c r="L925" s="75" t="s">
        <v>59</v>
      </c>
      <c r="M925" s="75" t="s">
        <v>426</v>
      </c>
      <c r="N925" s="12" t="s">
        <v>418</v>
      </c>
      <c r="O925" s="71" t="str">
        <f t="shared" si="30"/>
        <v>1278. Cuidado Continuo por una vida con bienestar para la ruralidad de BogotáEducativo 20264_BOSA1_ENERO_2026</v>
      </c>
      <c r="P925" s="76">
        <v>468320</v>
      </c>
      <c r="Q925" s="76"/>
      <c r="R925" s="76"/>
      <c r="S925" s="145"/>
      <c r="T925" s="77">
        <v>0</v>
      </c>
    </row>
    <row r="926" spans="2:20" ht="30" hidden="1" customHeight="1" x14ac:dyDescent="0.35">
      <c r="B926" s="75">
        <v>127</v>
      </c>
      <c r="C926" s="126" t="s">
        <v>107</v>
      </c>
      <c r="D926" s="75" t="s">
        <v>118</v>
      </c>
      <c r="E926" s="75">
        <v>2026</v>
      </c>
      <c r="F926" s="71" t="str">
        <f t="shared" si="29"/>
        <v>1278. Cuidado Continuo por una vida con bienestar para la ruralidad de BogotáInstitucional2026</v>
      </c>
      <c r="G926" s="125" t="s">
        <v>246</v>
      </c>
      <c r="H926" s="125" t="s">
        <v>358</v>
      </c>
      <c r="I926" s="75" t="s">
        <v>61</v>
      </c>
      <c r="J926" s="71" t="s">
        <v>429</v>
      </c>
      <c r="K926" s="75" t="s">
        <v>371</v>
      </c>
      <c r="L926" s="75" t="s">
        <v>59</v>
      </c>
      <c r="M926" s="75" t="s">
        <v>426</v>
      </c>
      <c r="N926" s="12" t="s">
        <v>418</v>
      </c>
      <c r="O926" s="71" t="str">
        <f t="shared" si="30"/>
        <v>1278. Cuidado Continuo por una vida con bienestar para la ruralidad de BogotáInstitucional20264_BOSA1_ENERO_2026</v>
      </c>
      <c r="P926" s="76">
        <v>468320</v>
      </c>
      <c r="Q926" s="76"/>
      <c r="R926" s="76"/>
      <c r="S926" s="145"/>
      <c r="T926" s="77">
        <v>0</v>
      </c>
    </row>
    <row r="927" spans="2:20" ht="30" hidden="1" customHeight="1" x14ac:dyDescent="0.35">
      <c r="B927" s="75">
        <v>128</v>
      </c>
      <c r="C927" s="126" t="s">
        <v>107</v>
      </c>
      <c r="D927" s="75" t="s">
        <v>114</v>
      </c>
      <c r="E927" s="75">
        <v>2026</v>
      </c>
      <c r="F927" s="71" t="str">
        <f t="shared" si="29"/>
        <v>1288. Cuidado Continuo por una vida con bienestar para la ruralidad de BogotáComunitario2026</v>
      </c>
      <c r="G927" s="125" t="s">
        <v>247</v>
      </c>
      <c r="H927" s="125" t="s">
        <v>358</v>
      </c>
      <c r="I927" s="75" t="s">
        <v>61</v>
      </c>
      <c r="J927" s="71" t="s">
        <v>429</v>
      </c>
      <c r="K927" s="75" t="s">
        <v>371</v>
      </c>
      <c r="L927" s="75" t="s">
        <v>369</v>
      </c>
      <c r="M927" s="75" t="s">
        <v>426</v>
      </c>
      <c r="N927" s="12" t="s">
        <v>418</v>
      </c>
      <c r="O927" s="71" t="str">
        <f t="shared" si="30"/>
        <v>1288. Cuidado Continuo por una vida con bienestar para la ruralidad de BogotáComunitario20264_BOSA1_ENERO_2026</v>
      </c>
      <c r="P927" s="76">
        <v>140539</v>
      </c>
      <c r="Q927" s="76"/>
      <c r="R927" s="76"/>
      <c r="S927" s="145"/>
      <c r="T927" s="77">
        <v>0</v>
      </c>
    </row>
    <row r="928" spans="2:20" ht="30" hidden="1" customHeight="1" x14ac:dyDescent="0.35">
      <c r="B928" s="75">
        <v>128</v>
      </c>
      <c r="C928" s="126" t="s">
        <v>107</v>
      </c>
      <c r="D928" s="75" t="s">
        <v>115</v>
      </c>
      <c r="E928" s="75">
        <v>2026</v>
      </c>
      <c r="F928" s="71" t="str">
        <f t="shared" si="29"/>
        <v>1288. Cuidado Continuo por una vida con bienestar para la ruralidad de BogotáEducativo 2026</v>
      </c>
      <c r="G928" s="125" t="s">
        <v>247</v>
      </c>
      <c r="H928" s="125" t="s">
        <v>358</v>
      </c>
      <c r="I928" s="75" t="s">
        <v>61</v>
      </c>
      <c r="J928" s="71" t="s">
        <v>429</v>
      </c>
      <c r="K928" s="75" t="s">
        <v>371</v>
      </c>
      <c r="L928" s="75" t="s">
        <v>369</v>
      </c>
      <c r="M928" s="75" t="s">
        <v>426</v>
      </c>
      <c r="N928" s="12" t="s">
        <v>418</v>
      </c>
      <c r="O928" s="71" t="str">
        <f t="shared" si="30"/>
        <v>1288. Cuidado Continuo por una vida con bienestar para la ruralidad de BogotáEducativo 20264_BOSA1_ENERO_2026</v>
      </c>
      <c r="P928" s="76">
        <v>140539</v>
      </c>
      <c r="Q928" s="76"/>
      <c r="R928" s="76"/>
      <c r="S928" s="145"/>
      <c r="T928" s="77">
        <v>0</v>
      </c>
    </row>
    <row r="929" spans="2:20" ht="30" hidden="1" customHeight="1" x14ac:dyDescent="0.35">
      <c r="B929" s="75">
        <v>129</v>
      </c>
      <c r="C929" s="126" t="s">
        <v>107</v>
      </c>
      <c r="D929" s="75" t="s">
        <v>114</v>
      </c>
      <c r="E929" s="75">
        <v>2026</v>
      </c>
      <c r="F929" s="71" t="str">
        <f t="shared" si="29"/>
        <v>1298. Cuidado Continuo por una vida con bienestar para la ruralidad de BogotáComunitario2026</v>
      </c>
      <c r="G929" s="125" t="s">
        <v>248</v>
      </c>
      <c r="H929" s="125" t="s">
        <v>358</v>
      </c>
      <c r="I929" s="75" t="s">
        <v>61</v>
      </c>
      <c r="J929" s="71" t="s">
        <v>429</v>
      </c>
      <c r="K929" s="75" t="s">
        <v>371</v>
      </c>
      <c r="L929" s="75" t="s">
        <v>59</v>
      </c>
      <c r="M929" s="75" t="s">
        <v>426</v>
      </c>
      <c r="N929" s="12" t="s">
        <v>418</v>
      </c>
      <c r="O929" s="71" t="str">
        <f t="shared" si="30"/>
        <v>1298. Cuidado Continuo por una vida con bienestar para la ruralidad de BogotáComunitario20264_BOSA1_ENERO_2026</v>
      </c>
      <c r="P929" s="76">
        <v>175674</v>
      </c>
      <c r="Q929" s="76"/>
      <c r="R929" s="76"/>
      <c r="S929" s="145"/>
      <c r="T929" s="77">
        <v>0</v>
      </c>
    </row>
    <row r="930" spans="2:20" ht="30" hidden="1" customHeight="1" x14ac:dyDescent="0.35">
      <c r="B930" s="75">
        <v>130</v>
      </c>
      <c r="C930" s="126" t="s">
        <v>107</v>
      </c>
      <c r="D930" s="75" t="s">
        <v>114</v>
      </c>
      <c r="E930" s="75">
        <v>2026</v>
      </c>
      <c r="F930" s="71" t="str">
        <f t="shared" si="29"/>
        <v>1308. Cuidado Continuo por una vida con bienestar para la ruralidad de BogotáComunitario2026</v>
      </c>
      <c r="G930" s="125" t="s">
        <v>249</v>
      </c>
      <c r="H930" s="125" t="s">
        <v>358</v>
      </c>
      <c r="I930" s="75" t="s">
        <v>61</v>
      </c>
      <c r="J930" s="71" t="s">
        <v>429</v>
      </c>
      <c r="K930" s="75" t="s">
        <v>371</v>
      </c>
      <c r="L930" s="75" t="s">
        <v>369</v>
      </c>
      <c r="M930" s="75" t="s">
        <v>426</v>
      </c>
      <c r="N930" s="12" t="s">
        <v>418</v>
      </c>
      <c r="O930" s="71" t="str">
        <f t="shared" si="30"/>
        <v>1308. Cuidado Continuo por una vida con bienestar para la ruralidad de BogotáComunitario20264_BOSA1_ENERO_2026</v>
      </c>
      <c r="P930" s="76">
        <v>140539</v>
      </c>
      <c r="Q930" s="76"/>
      <c r="R930" s="76"/>
      <c r="S930" s="145"/>
      <c r="T930" s="77">
        <v>0</v>
      </c>
    </row>
    <row r="931" spans="2:20" ht="30" hidden="1" customHeight="1" x14ac:dyDescent="0.35">
      <c r="B931" s="75">
        <v>131</v>
      </c>
      <c r="C931" s="126" t="s">
        <v>107</v>
      </c>
      <c r="D931" s="75" t="s">
        <v>119</v>
      </c>
      <c r="E931" s="75">
        <v>2026</v>
      </c>
      <c r="F931" s="71" t="str">
        <f t="shared" si="29"/>
        <v>1318. Cuidado Continuo por una vida con bienestar para la ruralidad de BogotáLaboral2026</v>
      </c>
      <c r="G931" s="125" t="s">
        <v>250</v>
      </c>
      <c r="H931" s="125" t="s">
        <v>359</v>
      </c>
      <c r="I931" s="75" t="s">
        <v>61</v>
      </c>
      <c r="J931" s="71" t="s">
        <v>429</v>
      </c>
      <c r="K931" s="75" t="s">
        <v>376</v>
      </c>
      <c r="L931" s="75" t="s">
        <v>59</v>
      </c>
      <c r="M931" s="75" t="s">
        <v>426</v>
      </c>
      <c r="N931" s="12" t="s">
        <v>418</v>
      </c>
      <c r="O931" s="71" t="str">
        <f t="shared" si="30"/>
        <v>1318. Cuidado Continuo por una vida con bienestar para la ruralidad de BogotáLaboral20264_BOSA1_ENERO_2026</v>
      </c>
      <c r="P931" s="76">
        <v>940787</v>
      </c>
      <c r="Q931" s="76"/>
      <c r="R931" s="76"/>
      <c r="S931" s="145"/>
      <c r="T931" s="77">
        <v>0</v>
      </c>
    </row>
    <row r="932" spans="2:20" ht="30" hidden="1" customHeight="1" x14ac:dyDescent="0.35">
      <c r="B932" s="75">
        <v>132</v>
      </c>
      <c r="C932" s="126" t="s">
        <v>107</v>
      </c>
      <c r="D932" s="75" t="s">
        <v>119</v>
      </c>
      <c r="E932" s="75">
        <v>2026</v>
      </c>
      <c r="F932" s="71" t="str">
        <f t="shared" si="29"/>
        <v>1328. Cuidado Continuo por una vida con bienestar para la ruralidad de BogotáLaboral2026</v>
      </c>
      <c r="G932" s="125" t="s">
        <v>251</v>
      </c>
      <c r="H932" s="125" t="s">
        <v>359</v>
      </c>
      <c r="I932" s="75" t="s">
        <v>61</v>
      </c>
      <c r="J932" s="71" t="s">
        <v>429</v>
      </c>
      <c r="K932" s="75" t="s">
        <v>385</v>
      </c>
      <c r="L932" s="75" t="s">
        <v>369</v>
      </c>
      <c r="M932" s="75" t="s">
        <v>426</v>
      </c>
      <c r="N932" s="12" t="s">
        <v>418</v>
      </c>
      <c r="O932" s="71" t="str">
        <f t="shared" si="30"/>
        <v>1328. Cuidado Continuo por una vida con bienestar para la ruralidad de BogotáLaboral20264_BOSA1_ENERO_2026</v>
      </c>
      <c r="P932" s="76">
        <v>250875</v>
      </c>
      <c r="Q932" s="76"/>
      <c r="R932" s="76"/>
      <c r="S932" s="145"/>
      <c r="T932" s="77">
        <v>0</v>
      </c>
    </row>
    <row r="933" spans="2:20" ht="30" hidden="1" customHeight="1" x14ac:dyDescent="0.35">
      <c r="B933" s="75">
        <v>133</v>
      </c>
      <c r="C933" s="126" t="s">
        <v>107</v>
      </c>
      <c r="D933" s="75" t="s">
        <v>119</v>
      </c>
      <c r="E933" s="75">
        <v>2026</v>
      </c>
      <c r="F933" s="71" t="str">
        <f t="shared" si="29"/>
        <v>1338. Cuidado Continuo por una vida con bienestar para la ruralidad de BogotáLaboral2026</v>
      </c>
      <c r="G933" s="125" t="s">
        <v>252</v>
      </c>
      <c r="H933" s="125" t="s">
        <v>359</v>
      </c>
      <c r="I933" s="75" t="s">
        <v>61</v>
      </c>
      <c r="J933" s="71" t="s">
        <v>429</v>
      </c>
      <c r="K933" s="75" t="s">
        <v>385</v>
      </c>
      <c r="L933" s="75" t="s">
        <v>369</v>
      </c>
      <c r="M933" s="75" t="s">
        <v>426</v>
      </c>
      <c r="N933" s="12" t="s">
        <v>418</v>
      </c>
      <c r="O933" s="71" t="str">
        <f t="shared" si="30"/>
        <v>1338. Cuidado Continuo por una vida con bienestar para la ruralidad de BogotáLaboral20264_BOSA1_ENERO_2026</v>
      </c>
      <c r="P933" s="76">
        <v>183687</v>
      </c>
      <c r="Q933" s="76"/>
      <c r="R933" s="76"/>
      <c r="S933" s="145"/>
      <c r="T933" s="77">
        <v>0</v>
      </c>
    </row>
    <row r="934" spans="2:20" ht="30" hidden="1" customHeight="1" x14ac:dyDescent="0.35">
      <c r="B934" s="75">
        <v>134</v>
      </c>
      <c r="C934" s="126" t="s">
        <v>107</v>
      </c>
      <c r="D934" s="75" t="s">
        <v>119</v>
      </c>
      <c r="E934" s="75">
        <v>2026</v>
      </c>
      <c r="F934" s="71" t="str">
        <f t="shared" si="29"/>
        <v>1348. Cuidado Continuo por una vida con bienestar para la ruralidad de BogotáLaboral2026</v>
      </c>
      <c r="G934" s="125" t="s">
        <v>253</v>
      </c>
      <c r="H934" s="125" t="s">
        <v>359</v>
      </c>
      <c r="I934" s="75" t="s">
        <v>61</v>
      </c>
      <c r="J934" s="71" t="s">
        <v>429</v>
      </c>
      <c r="K934" s="75" t="s">
        <v>375</v>
      </c>
      <c r="L934" s="75" t="s">
        <v>369</v>
      </c>
      <c r="M934" s="75" t="s">
        <v>426</v>
      </c>
      <c r="N934" s="12" t="s">
        <v>418</v>
      </c>
      <c r="O934" s="71" t="str">
        <f t="shared" si="30"/>
        <v>1348. Cuidado Continuo por una vida con bienestar para la ruralidad de BogotáLaboral20264_BOSA1_ENERO_2026</v>
      </c>
      <c r="P934" s="76">
        <v>110336</v>
      </c>
      <c r="Q934" s="76"/>
      <c r="R934" s="76"/>
      <c r="S934" s="145"/>
      <c r="T934" s="77">
        <v>0</v>
      </c>
    </row>
    <row r="935" spans="2:20" ht="30" hidden="1" customHeight="1" x14ac:dyDescent="0.35">
      <c r="B935" s="75">
        <v>135</v>
      </c>
      <c r="C935" s="126" t="s">
        <v>107</v>
      </c>
      <c r="D935" s="75" t="s">
        <v>119</v>
      </c>
      <c r="E935" s="75">
        <v>2026</v>
      </c>
      <c r="F935" s="71" t="str">
        <f t="shared" si="29"/>
        <v>1358. Cuidado Continuo por una vida con bienestar para la ruralidad de BogotáLaboral2026</v>
      </c>
      <c r="G935" s="125" t="s">
        <v>254</v>
      </c>
      <c r="H935" s="125" t="s">
        <v>359</v>
      </c>
      <c r="I935" s="75" t="s">
        <v>61</v>
      </c>
      <c r="J935" s="71" t="s">
        <v>429</v>
      </c>
      <c r="K935" s="75" t="s">
        <v>375</v>
      </c>
      <c r="L935" s="75" t="s">
        <v>59</v>
      </c>
      <c r="M935" s="75" t="s">
        <v>426</v>
      </c>
      <c r="N935" s="12" t="s">
        <v>418</v>
      </c>
      <c r="O935" s="71" t="str">
        <f t="shared" si="30"/>
        <v>1358. Cuidado Continuo por una vida con bienestar para la ruralidad de BogotáLaboral20264_BOSA1_ENERO_2026</v>
      </c>
      <c r="P935" s="76">
        <v>137922</v>
      </c>
      <c r="Q935" s="76"/>
      <c r="R935" s="76"/>
      <c r="S935" s="145"/>
      <c r="T935" s="77">
        <v>0</v>
      </c>
    </row>
    <row r="936" spans="2:20" ht="30" hidden="1" customHeight="1" x14ac:dyDescent="0.35">
      <c r="B936" s="75">
        <v>86</v>
      </c>
      <c r="C936" s="126" t="s">
        <v>108</v>
      </c>
      <c r="D936" s="75" t="s">
        <v>116</v>
      </c>
      <c r="E936" s="75">
        <v>2026</v>
      </c>
      <c r="F936" s="71" t="str">
        <f t="shared" si="29"/>
        <v>869. Gestión de Programas Estrategias y Planes para el BienestarGestión Integral Estrategias y Programas2026</v>
      </c>
      <c r="G936" s="125" t="s">
        <v>205</v>
      </c>
      <c r="H936" s="125" t="s">
        <v>361</v>
      </c>
      <c r="I936" s="75" t="s">
        <v>61</v>
      </c>
      <c r="J936" s="71" t="s">
        <v>429</v>
      </c>
      <c r="K936" s="75" t="s">
        <v>384</v>
      </c>
      <c r="L936" s="75" t="s">
        <v>354</v>
      </c>
      <c r="M936" s="75" t="s">
        <v>426</v>
      </c>
      <c r="N936" s="12" t="s">
        <v>418</v>
      </c>
      <c r="O936" s="71" t="str">
        <f t="shared" si="30"/>
        <v>869. Gestión de Programas Estrategias y Planes para el BienestarGestión Integral Estrategias y Programas20264_BOSA1_ENERO_2026</v>
      </c>
      <c r="P936" s="76">
        <v>73474880</v>
      </c>
      <c r="Q936" s="76"/>
      <c r="R936" s="76"/>
      <c r="S936" s="145"/>
      <c r="T936" s="77">
        <v>0</v>
      </c>
    </row>
    <row r="937" spans="2:20" ht="30" hidden="1" customHeight="1" x14ac:dyDescent="0.35">
      <c r="B937" s="75">
        <v>136</v>
      </c>
      <c r="C937" s="126" t="s">
        <v>108</v>
      </c>
      <c r="D937" s="75" t="s">
        <v>116</v>
      </c>
      <c r="E937" s="75">
        <v>2026</v>
      </c>
      <c r="F937" s="71" t="str">
        <f t="shared" si="29"/>
        <v>1369. Gestión de Programas Estrategias y Planes para el BienestarGestión Integral Estrategias y Programas2026</v>
      </c>
      <c r="G937" s="125" t="s">
        <v>255</v>
      </c>
      <c r="H937" s="125" t="s">
        <v>362</v>
      </c>
      <c r="I937" s="75" t="s">
        <v>60</v>
      </c>
      <c r="J937" s="71" t="s">
        <v>429</v>
      </c>
      <c r="K937" s="75" t="s">
        <v>353</v>
      </c>
      <c r="L937" s="75" t="s">
        <v>354</v>
      </c>
      <c r="M937" s="75" t="s">
        <v>426</v>
      </c>
      <c r="N937" s="12" t="s">
        <v>418</v>
      </c>
      <c r="O937" s="71" t="str">
        <f t="shared" si="30"/>
        <v>1369. Gestión de Programas Estrategias y Planes para el BienestarGestión Integral Estrategias y Programas20264_BOSA1_ENERO_2026</v>
      </c>
      <c r="P937" s="76">
        <v>5621568</v>
      </c>
      <c r="Q937" s="76"/>
      <c r="R937" s="76"/>
      <c r="S937" s="145"/>
      <c r="T937" s="77">
        <v>0</v>
      </c>
    </row>
    <row r="938" spans="2:20" ht="30" hidden="1" customHeight="1" x14ac:dyDescent="0.35">
      <c r="B938" s="75">
        <v>137</v>
      </c>
      <c r="C938" s="126" t="s">
        <v>108</v>
      </c>
      <c r="D938" s="75" t="s">
        <v>116</v>
      </c>
      <c r="E938" s="75">
        <v>2026</v>
      </c>
      <c r="F938" s="71" t="str">
        <f t="shared" si="29"/>
        <v>1379. Gestión de Programas Estrategias y Planes para el BienestarGestión Integral Estrategias y Programas2026</v>
      </c>
      <c r="G938" s="125" t="s">
        <v>256</v>
      </c>
      <c r="H938" s="125" t="s">
        <v>362</v>
      </c>
      <c r="I938" s="75" t="s">
        <v>60</v>
      </c>
      <c r="J938" s="71" t="s">
        <v>429</v>
      </c>
      <c r="K938" s="75" t="s">
        <v>353</v>
      </c>
      <c r="L938" s="75" t="s">
        <v>354</v>
      </c>
      <c r="M938" s="75" t="s">
        <v>426</v>
      </c>
      <c r="N938" s="12" t="s">
        <v>418</v>
      </c>
      <c r="O938" s="71" t="str">
        <f t="shared" si="30"/>
        <v>1379. Gestión de Programas Estrategias y Planes para el BienestarGestión Integral Estrategias y Programas20264_BOSA1_ENERO_2026</v>
      </c>
      <c r="P938" s="76">
        <v>3994272</v>
      </c>
      <c r="Q938" s="76"/>
      <c r="R938" s="76"/>
      <c r="S938" s="145"/>
      <c r="T938" s="77">
        <v>0</v>
      </c>
    </row>
    <row r="939" spans="2:20" ht="30" hidden="1" customHeight="1" x14ac:dyDescent="0.35">
      <c r="B939" s="75">
        <v>138</v>
      </c>
      <c r="C939" s="126" t="s">
        <v>108</v>
      </c>
      <c r="D939" s="75" t="s">
        <v>116</v>
      </c>
      <c r="E939" s="75">
        <v>2026</v>
      </c>
      <c r="F939" s="71" t="str">
        <f t="shared" si="29"/>
        <v>1389. Gestión de Programas Estrategias y Planes para el BienestarGestión Integral Estrategias y Programas2026</v>
      </c>
      <c r="G939" s="125" t="s">
        <v>257</v>
      </c>
      <c r="H939" s="125" t="s">
        <v>362</v>
      </c>
      <c r="I939" s="75" t="s">
        <v>60</v>
      </c>
      <c r="J939" s="71" t="s">
        <v>429</v>
      </c>
      <c r="K939" s="75" t="s">
        <v>353</v>
      </c>
      <c r="L939" s="75" t="s">
        <v>354</v>
      </c>
      <c r="M939" s="75" t="s">
        <v>426</v>
      </c>
      <c r="N939" s="12" t="s">
        <v>418</v>
      </c>
      <c r="O939" s="71" t="str">
        <f t="shared" si="30"/>
        <v>1389. Gestión de Programas Estrategias y Planes para el BienestarGestión Integral Estrategias y Programas20264_BOSA1_ENERO_2026</v>
      </c>
      <c r="P939" s="76">
        <v>12969056</v>
      </c>
      <c r="Q939" s="76"/>
      <c r="R939" s="76"/>
      <c r="S939" s="145"/>
      <c r="T939" s="77">
        <v>0</v>
      </c>
    </row>
    <row r="940" spans="2:20" ht="30" hidden="1" customHeight="1" x14ac:dyDescent="0.35">
      <c r="B940" s="75">
        <v>139</v>
      </c>
      <c r="C940" s="126" t="s">
        <v>108</v>
      </c>
      <c r="D940" s="75" t="s">
        <v>116</v>
      </c>
      <c r="E940" s="75">
        <v>2026</v>
      </c>
      <c r="F940" s="71" t="str">
        <f t="shared" si="29"/>
        <v>1399. Gestión de Programas Estrategias y Planes para el BienestarGestión Integral Estrategias y Programas2026</v>
      </c>
      <c r="G940" s="125" t="s">
        <v>258</v>
      </c>
      <c r="H940" s="125" t="s">
        <v>362</v>
      </c>
      <c r="I940" s="75" t="s">
        <v>60</v>
      </c>
      <c r="J940" s="71" t="s">
        <v>429</v>
      </c>
      <c r="K940" s="75" t="s">
        <v>353</v>
      </c>
      <c r="L940" s="75" t="s">
        <v>354</v>
      </c>
      <c r="M940" s="75" t="s">
        <v>426</v>
      </c>
      <c r="N940" s="12" t="s">
        <v>418</v>
      </c>
      <c r="O940" s="71" t="str">
        <f t="shared" si="30"/>
        <v>1399. Gestión de Programas Estrategias y Planes para el BienestarGestión Integral Estrategias y Programas20264_BOSA1_ENERO_2026</v>
      </c>
      <c r="P940" s="76">
        <v>3994272</v>
      </c>
      <c r="Q940" s="76"/>
      <c r="R940" s="76"/>
      <c r="S940" s="145"/>
      <c r="T940" s="77">
        <v>0</v>
      </c>
    </row>
    <row r="941" spans="2:20" ht="30" hidden="1" customHeight="1" x14ac:dyDescent="0.35">
      <c r="B941" s="75">
        <v>140</v>
      </c>
      <c r="C941" s="126" t="s">
        <v>108</v>
      </c>
      <c r="D941" s="75" t="s">
        <v>116</v>
      </c>
      <c r="E941" s="75">
        <v>2026</v>
      </c>
      <c r="F941" s="71" t="str">
        <f t="shared" si="29"/>
        <v>1409. Gestión de Programas Estrategias y Planes para el BienestarGestión Integral Estrategias y Programas2026</v>
      </c>
      <c r="G941" s="125" t="s">
        <v>259</v>
      </c>
      <c r="H941" s="125" t="s">
        <v>362</v>
      </c>
      <c r="I941" s="75" t="s">
        <v>60</v>
      </c>
      <c r="J941" s="71" t="s">
        <v>429</v>
      </c>
      <c r="K941" s="75" t="s">
        <v>353</v>
      </c>
      <c r="L941" s="75" t="s">
        <v>354</v>
      </c>
      <c r="M941" s="75" t="s">
        <v>426</v>
      </c>
      <c r="N941" s="12" t="s">
        <v>418</v>
      </c>
      <c r="O941" s="71" t="str">
        <f t="shared" si="30"/>
        <v>1409. Gestión de Programas Estrategias y Planes para el BienestarGestión Integral Estrategias y Programas20264_BOSA1_ENERO_2026</v>
      </c>
      <c r="P941" s="76">
        <v>5621568</v>
      </c>
      <c r="Q941" s="76"/>
      <c r="R941" s="76"/>
      <c r="S941" s="145"/>
      <c r="T941" s="77">
        <v>0</v>
      </c>
    </row>
    <row r="942" spans="2:20" ht="30" hidden="1" customHeight="1" x14ac:dyDescent="0.35">
      <c r="B942" s="75">
        <v>141</v>
      </c>
      <c r="C942" s="126" t="s">
        <v>108</v>
      </c>
      <c r="D942" s="75" t="s">
        <v>116</v>
      </c>
      <c r="E942" s="75">
        <v>2026</v>
      </c>
      <c r="F942" s="71" t="str">
        <f t="shared" si="29"/>
        <v>1419. Gestión de Programas Estrategias y Planes para el BienestarGestión Integral Estrategias y Programas2026</v>
      </c>
      <c r="G942" s="125" t="s">
        <v>47</v>
      </c>
      <c r="H942" s="125" t="s">
        <v>362</v>
      </c>
      <c r="I942" s="75" t="s">
        <v>60</v>
      </c>
      <c r="J942" s="71" t="s">
        <v>429</v>
      </c>
      <c r="K942" s="75" t="s">
        <v>353</v>
      </c>
      <c r="L942" s="75" t="s">
        <v>354</v>
      </c>
      <c r="M942" s="75" t="s">
        <v>426</v>
      </c>
      <c r="N942" s="12" t="s">
        <v>418</v>
      </c>
      <c r="O942" s="71" t="str">
        <f t="shared" si="30"/>
        <v>1419. Gestión de Programas Estrategias y Planes para el BienestarGestión Integral Estrategias y Programas20264_BOSA1_ENERO_2026</v>
      </c>
      <c r="P942" s="76">
        <v>3994272</v>
      </c>
      <c r="Q942" s="76"/>
      <c r="R942" s="76"/>
      <c r="S942" s="145"/>
      <c r="T942" s="77">
        <v>0</v>
      </c>
    </row>
    <row r="943" spans="2:20" ht="30" hidden="1" customHeight="1" x14ac:dyDescent="0.35">
      <c r="B943" s="75">
        <v>142</v>
      </c>
      <c r="C943" s="126" t="s">
        <v>108</v>
      </c>
      <c r="D943" s="75" t="s">
        <v>116</v>
      </c>
      <c r="E943" s="75">
        <v>2026</v>
      </c>
      <c r="F943" s="71" t="str">
        <f t="shared" si="29"/>
        <v>1429. Gestión de Programas Estrategias y Planes para el BienestarGestión Integral Estrategias y Programas2026</v>
      </c>
      <c r="G943" s="125" t="s">
        <v>77</v>
      </c>
      <c r="H943" s="125" t="s">
        <v>362</v>
      </c>
      <c r="I943" s="75" t="s">
        <v>60</v>
      </c>
      <c r="J943" s="71" t="s">
        <v>429</v>
      </c>
      <c r="K943" s="75" t="s">
        <v>353</v>
      </c>
      <c r="L943" s="75" t="s">
        <v>369</v>
      </c>
      <c r="M943" s="75" t="s">
        <v>426</v>
      </c>
      <c r="N943" s="12" t="s">
        <v>418</v>
      </c>
      <c r="O943" s="71" t="str">
        <f t="shared" si="30"/>
        <v>1429. Gestión de Programas Estrategias y Planes para el BienestarGestión Integral Estrategias y Programas20264_BOSA1_ENERO_2026</v>
      </c>
      <c r="P943" s="76">
        <v>3994272</v>
      </c>
      <c r="Q943" s="76"/>
      <c r="R943" s="76"/>
      <c r="S943" s="145"/>
      <c r="T943" s="77">
        <v>0</v>
      </c>
    </row>
    <row r="944" spans="2:20" ht="30" hidden="1" customHeight="1" x14ac:dyDescent="0.35">
      <c r="B944" s="75">
        <v>143</v>
      </c>
      <c r="C944" s="126" t="s">
        <v>108</v>
      </c>
      <c r="D944" s="75" t="s">
        <v>116</v>
      </c>
      <c r="E944" s="75">
        <v>2026</v>
      </c>
      <c r="F944" s="71" t="str">
        <f t="shared" si="29"/>
        <v>1439. Gestión de Programas Estrategias y Planes para el BienestarGestión Integral Estrategias y Programas2026</v>
      </c>
      <c r="G944" s="125" t="s">
        <v>260</v>
      </c>
      <c r="H944" s="125" t="s">
        <v>363</v>
      </c>
      <c r="I944" s="75" t="s">
        <v>60</v>
      </c>
      <c r="J944" s="71" t="s">
        <v>429</v>
      </c>
      <c r="K944" s="75" t="s">
        <v>353</v>
      </c>
      <c r="L944" s="75" t="s">
        <v>354</v>
      </c>
      <c r="M944" s="75" t="s">
        <v>426</v>
      </c>
      <c r="N944" s="12" t="s">
        <v>418</v>
      </c>
      <c r="O944" s="71" t="str">
        <f t="shared" si="30"/>
        <v>1439. Gestión de Programas Estrategias y Planes para el BienestarGestión Integral Estrategias y Programas20264_BOSA1_ENERO_2026</v>
      </c>
      <c r="P944" s="76">
        <v>7508288</v>
      </c>
      <c r="Q944" s="76"/>
      <c r="R944" s="76"/>
      <c r="S944" s="145"/>
      <c r="T944" s="77">
        <v>0</v>
      </c>
    </row>
    <row r="945" spans="2:20" ht="30" hidden="1" customHeight="1" x14ac:dyDescent="0.35">
      <c r="B945" s="75">
        <v>144</v>
      </c>
      <c r="C945" s="126" t="s">
        <v>108</v>
      </c>
      <c r="D945" s="75" t="s">
        <v>116</v>
      </c>
      <c r="E945" s="75">
        <v>2026</v>
      </c>
      <c r="F945" s="71" t="str">
        <f t="shared" si="29"/>
        <v>1449. Gestión de Programas Estrategias y Planes para el BienestarGestión Integral Estrategias y Programas2026</v>
      </c>
      <c r="G945" s="125" t="s">
        <v>261</v>
      </c>
      <c r="H945" s="125" t="s">
        <v>363</v>
      </c>
      <c r="I945" s="75" t="s">
        <v>60</v>
      </c>
      <c r="J945" s="71" t="s">
        <v>429</v>
      </c>
      <c r="K945" s="75" t="s">
        <v>353</v>
      </c>
      <c r="L945" s="75" t="s">
        <v>354</v>
      </c>
      <c r="M945" s="75" t="s">
        <v>426</v>
      </c>
      <c r="N945" s="12" t="s">
        <v>418</v>
      </c>
      <c r="O945" s="71" t="str">
        <f t="shared" si="30"/>
        <v>1449. Gestión de Programas Estrategias y Planes para el BienestarGestión Integral Estrategias y Programas20264_BOSA1_ENERO_2026</v>
      </c>
      <c r="P945" s="76">
        <v>7508288</v>
      </c>
      <c r="Q945" s="76"/>
      <c r="R945" s="76"/>
      <c r="S945" s="145"/>
      <c r="T945" s="77">
        <v>0</v>
      </c>
    </row>
    <row r="946" spans="2:20" ht="30" hidden="1" customHeight="1" x14ac:dyDescent="0.35">
      <c r="B946" s="75">
        <v>145</v>
      </c>
      <c r="C946" s="126" t="s">
        <v>108</v>
      </c>
      <c r="D946" s="75" t="s">
        <v>116</v>
      </c>
      <c r="E946" s="75">
        <v>2026</v>
      </c>
      <c r="F946" s="71" t="str">
        <f t="shared" si="29"/>
        <v>1459. Gestión de Programas Estrategias y Planes para el BienestarGestión Integral Estrategias y Programas2026</v>
      </c>
      <c r="G946" s="125" t="s">
        <v>262</v>
      </c>
      <c r="H946" s="125" t="s">
        <v>363</v>
      </c>
      <c r="I946" s="75" t="s">
        <v>60</v>
      </c>
      <c r="J946" s="71" t="s">
        <v>429</v>
      </c>
      <c r="K946" s="75" t="s">
        <v>353</v>
      </c>
      <c r="L946" s="75" t="s">
        <v>354</v>
      </c>
      <c r="M946" s="75" t="s">
        <v>426</v>
      </c>
      <c r="N946" s="12" t="s">
        <v>418</v>
      </c>
      <c r="O946" s="71" t="str">
        <f t="shared" si="30"/>
        <v>1459. Gestión de Programas Estrategias y Planes para el BienestarGestión Integral Estrategias y Programas20264_BOSA1_ENERO_2026</v>
      </c>
      <c r="P946" s="76">
        <v>5299968</v>
      </c>
      <c r="Q946" s="76"/>
      <c r="R946" s="76"/>
      <c r="S946" s="145"/>
      <c r="T946" s="77">
        <v>0</v>
      </c>
    </row>
    <row r="947" spans="2:20" ht="30" hidden="1" customHeight="1" x14ac:dyDescent="0.35">
      <c r="B947" s="75">
        <v>146</v>
      </c>
      <c r="C947" s="126" t="s">
        <v>108</v>
      </c>
      <c r="D947" s="75" t="s">
        <v>116</v>
      </c>
      <c r="E947" s="75">
        <v>2026</v>
      </c>
      <c r="F947" s="71" t="str">
        <f t="shared" si="29"/>
        <v>1469. Gestión de Programas Estrategias y Planes para el BienestarGestión Integral Estrategias y Programas2026</v>
      </c>
      <c r="G947" s="125" t="s">
        <v>263</v>
      </c>
      <c r="H947" s="125" t="s">
        <v>363</v>
      </c>
      <c r="I947" s="75" t="s">
        <v>60</v>
      </c>
      <c r="J947" s="71" t="s">
        <v>429</v>
      </c>
      <c r="K947" s="75" t="s">
        <v>371</v>
      </c>
      <c r="L947" s="75" t="s">
        <v>369</v>
      </c>
      <c r="M947" s="75" t="s">
        <v>426</v>
      </c>
      <c r="N947" s="12" t="s">
        <v>418</v>
      </c>
      <c r="O947" s="71" t="str">
        <f t="shared" si="30"/>
        <v>1469. Gestión de Programas Estrategias y Planes para el BienestarGestión Integral Estrategias y Programas20264_BOSA1_ENERO_2026</v>
      </c>
      <c r="P947" s="76">
        <v>122208</v>
      </c>
      <c r="Q947" s="76"/>
      <c r="R947" s="76"/>
      <c r="S947" s="145"/>
      <c r="T947" s="77">
        <v>0</v>
      </c>
    </row>
    <row r="948" spans="2:20" ht="30" hidden="1" customHeight="1" x14ac:dyDescent="0.35">
      <c r="B948" s="75">
        <v>147</v>
      </c>
      <c r="C948" s="126" t="s">
        <v>108</v>
      </c>
      <c r="D948" s="75" t="s">
        <v>116</v>
      </c>
      <c r="E948" s="75">
        <v>2026</v>
      </c>
      <c r="F948" s="71" t="str">
        <f t="shared" si="29"/>
        <v>1479. Gestión de Programas Estrategias y Planes para el BienestarGestión Integral Estrategias y Programas2026</v>
      </c>
      <c r="G948" s="125" t="s">
        <v>264</v>
      </c>
      <c r="H948" s="125" t="s">
        <v>363</v>
      </c>
      <c r="I948" s="75" t="s">
        <v>60</v>
      </c>
      <c r="J948" s="71" t="s">
        <v>429</v>
      </c>
      <c r="K948" s="75" t="s">
        <v>383</v>
      </c>
      <c r="L948" s="75" t="s">
        <v>369</v>
      </c>
      <c r="M948" s="75" t="s">
        <v>426</v>
      </c>
      <c r="N948" s="12" t="s">
        <v>418</v>
      </c>
      <c r="O948" s="71" t="str">
        <f t="shared" si="30"/>
        <v>1479. Gestión de Programas Estrategias y Planes para el BienestarGestión Integral Estrategias y Programas20264_BOSA1_ENERO_2026</v>
      </c>
      <c r="P948" s="76">
        <v>30552</v>
      </c>
      <c r="Q948" s="76"/>
      <c r="R948" s="76"/>
      <c r="S948" s="145"/>
      <c r="T948" s="77">
        <v>0</v>
      </c>
    </row>
    <row r="949" spans="2:20" ht="30" hidden="1" customHeight="1" x14ac:dyDescent="0.35">
      <c r="B949" s="75">
        <v>148</v>
      </c>
      <c r="C949" s="126" t="s">
        <v>108</v>
      </c>
      <c r="D949" s="75" t="s">
        <v>116</v>
      </c>
      <c r="E949" s="75">
        <v>2026</v>
      </c>
      <c r="F949" s="71" t="str">
        <f t="shared" si="29"/>
        <v>1489. Gestión de Programas Estrategias y Planes para el BienestarGestión Integral Estrategias y Programas2026</v>
      </c>
      <c r="G949" s="125" t="s">
        <v>265</v>
      </c>
      <c r="H949" s="125" t="s">
        <v>363</v>
      </c>
      <c r="I949" s="75" t="s">
        <v>60</v>
      </c>
      <c r="J949" s="71" t="s">
        <v>429</v>
      </c>
      <c r="K949" s="75" t="s">
        <v>371</v>
      </c>
      <c r="L949" s="75" t="s">
        <v>369</v>
      </c>
      <c r="M949" s="75" t="s">
        <v>426</v>
      </c>
      <c r="N949" s="12" t="s">
        <v>418</v>
      </c>
      <c r="O949" s="71" t="str">
        <f t="shared" si="30"/>
        <v>1489. Gestión de Programas Estrategias y Planes para el BienestarGestión Integral Estrategias y Programas20264_BOSA1_ENERO_2026</v>
      </c>
      <c r="P949" s="76">
        <v>122208</v>
      </c>
      <c r="Q949" s="76"/>
      <c r="R949" s="76"/>
      <c r="S949" s="145"/>
      <c r="T949" s="77">
        <v>0</v>
      </c>
    </row>
    <row r="950" spans="2:20" ht="30" hidden="1" customHeight="1" x14ac:dyDescent="0.35">
      <c r="B950" s="75">
        <v>149</v>
      </c>
      <c r="C950" s="126" t="s">
        <v>108</v>
      </c>
      <c r="D950" s="75" t="s">
        <v>116</v>
      </c>
      <c r="E950" s="75">
        <v>2026</v>
      </c>
      <c r="F950" s="71" t="str">
        <f t="shared" si="29"/>
        <v>1499. Gestión de Programas Estrategias y Planes para el BienestarGestión Integral Estrategias y Programas2026</v>
      </c>
      <c r="G950" s="125" t="s">
        <v>266</v>
      </c>
      <c r="H950" s="125" t="s">
        <v>363</v>
      </c>
      <c r="I950" s="75" t="s">
        <v>60</v>
      </c>
      <c r="J950" s="71" t="s">
        <v>429</v>
      </c>
      <c r="K950" s="75" t="s">
        <v>353</v>
      </c>
      <c r="L950" s="75" t="s">
        <v>354</v>
      </c>
      <c r="M950" s="75" t="s">
        <v>426</v>
      </c>
      <c r="N950" s="12" t="s">
        <v>418</v>
      </c>
      <c r="O950" s="71" t="str">
        <f t="shared" si="30"/>
        <v>1499. Gestión de Programas Estrategias y Planes para el BienestarGestión Integral Estrategias y Programas20264_BOSA1_ENERO_2026</v>
      </c>
      <c r="P950" s="76">
        <v>3665168</v>
      </c>
      <c r="Q950" s="76"/>
      <c r="R950" s="76"/>
      <c r="S950" s="145"/>
      <c r="T950" s="77">
        <v>0</v>
      </c>
    </row>
    <row r="951" spans="2:20" ht="30" hidden="1" customHeight="1" x14ac:dyDescent="0.35">
      <c r="B951" s="75">
        <v>150</v>
      </c>
      <c r="C951" s="126" t="s">
        <v>108</v>
      </c>
      <c r="D951" s="75" t="s">
        <v>116</v>
      </c>
      <c r="E951" s="75">
        <v>2026</v>
      </c>
      <c r="F951" s="71" t="str">
        <f t="shared" si="29"/>
        <v>1509. Gestión de Programas Estrategias y Planes para el BienestarGestión Integral Estrategias y Programas2026</v>
      </c>
      <c r="G951" s="125" t="s">
        <v>267</v>
      </c>
      <c r="H951" s="125" t="s">
        <v>363</v>
      </c>
      <c r="I951" s="75" t="s">
        <v>60</v>
      </c>
      <c r="J951" s="71" t="s">
        <v>429</v>
      </c>
      <c r="K951" s="75" t="s">
        <v>353</v>
      </c>
      <c r="L951" s="75" t="s">
        <v>354</v>
      </c>
      <c r="M951" s="75" t="s">
        <v>426</v>
      </c>
      <c r="N951" s="12" t="s">
        <v>418</v>
      </c>
      <c r="O951" s="71" t="str">
        <f t="shared" si="30"/>
        <v>1509. Gestión de Programas Estrategias y Planes para el BienestarGestión Integral Estrategias y Programas20264_BOSA1_ENERO_2026</v>
      </c>
      <c r="P951" s="76">
        <v>1057260</v>
      </c>
      <c r="Q951" s="76"/>
      <c r="R951" s="76"/>
      <c r="S951" s="145"/>
      <c r="T951" s="77">
        <v>0</v>
      </c>
    </row>
    <row r="952" spans="2:20" ht="30" hidden="1" customHeight="1" x14ac:dyDescent="0.35">
      <c r="B952" s="75">
        <v>151</v>
      </c>
      <c r="C952" s="126" t="s">
        <v>108</v>
      </c>
      <c r="D952" s="75" t="s">
        <v>116</v>
      </c>
      <c r="E952" s="75">
        <v>2026</v>
      </c>
      <c r="F952" s="71" t="str">
        <f t="shared" si="29"/>
        <v>1519. Gestión de Programas Estrategias y Planes para el BienestarGestión Integral Estrategias y Programas2026</v>
      </c>
      <c r="G952" s="125" t="s">
        <v>268</v>
      </c>
      <c r="H952" s="125" t="s">
        <v>363</v>
      </c>
      <c r="I952" s="75" t="s">
        <v>60</v>
      </c>
      <c r="J952" s="71" t="s">
        <v>429</v>
      </c>
      <c r="K952" s="75" t="s">
        <v>353</v>
      </c>
      <c r="L952" s="75" t="s">
        <v>354</v>
      </c>
      <c r="M952" s="75" t="s">
        <v>426</v>
      </c>
      <c r="N952" s="12" t="s">
        <v>418</v>
      </c>
      <c r="O952" s="71" t="str">
        <f t="shared" si="30"/>
        <v>1519. Gestión de Programas Estrategias y Planes para el BienestarGestión Integral Estrategias y Programas20264_BOSA1_ENERO_2026</v>
      </c>
      <c r="P952" s="76">
        <v>1409680</v>
      </c>
      <c r="Q952" s="76"/>
      <c r="R952" s="76"/>
      <c r="S952" s="145"/>
      <c r="T952" s="77">
        <v>0</v>
      </c>
    </row>
    <row r="953" spans="2:20" ht="30" hidden="1" customHeight="1" x14ac:dyDescent="0.35">
      <c r="B953" s="75">
        <v>152</v>
      </c>
      <c r="C953" s="126" t="s">
        <v>108</v>
      </c>
      <c r="D953" s="75" t="s">
        <v>116</v>
      </c>
      <c r="E953" s="75">
        <v>2026</v>
      </c>
      <c r="F953" s="71" t="str">
        <f t="shared" si="29"/>
        <v>1529. Gestión de Programas Estrategias y Planes para el BienestarGestión Integral Estrategias y Programas2026</v>
      </c>
      <c r="G953" s="125" t="s">
        <v>269</v>
      </c>
      <c r="H953" s="125" t="s">
        <v>363</v>
      </c>
      <c r="I953" s="75" t="s">
        <v>60</v>
      </c>
      <c r="J953" s="71" t="s">
        <v>429</v>
      </c>
      <c r="K953" s="75" t="s">
        <v>353</v>
      </c>
      <c r="L953" s="75" t="s">
        <v>354</v>
      </c>
      <c r="M953" s="75" t="s">
        <v>426</v>
      </c>
      <c r="N953" s="12" t="s">
        <v>418</v>
      </c>
      <c r="O953" s="71" t="str">
        <f t="shared" si="30"/>
        <v>1529. Gestión de Programas Estrategias y Planes para el BienestarGestión Integral Estrategias y Programas20264_BOSA1_ENERO_2026</v>
      </c>
      <c r="P953" s="76">
        <v>352420</v>
      </c>
      <c r="Q953" s="76"/>
      <c r="R953" s="76"/>
      <c r="S953" s="145"/>
      <c r="T953" s="77">
        <v>0</v>
      </c>
    </row>
    <row r="954" spans="2:20" ht="30" hidden="1" customHeight="1" x14ac:dyDescent="0.35">
      <c r="B954" s="75">
        <v>153</v>
      </c>
      <c r="C954" s="126" t="s">
        <v>108</v>
      </c>
      <c r="D954" s="75" t="s">
        <v>116</v>
      </c>
      <c r="E954" s="75">
        <v>2026</v>
      </c>
      <c r="F954" s="71" t="str">
        <f t="shared" si="29"/>
        <v>1539. Gestión de Programas Estrategias y Planes para el BienestarGestión Integral Estrategias y Programas2026</v>
      </c>
      <c r="G954" s="125" t="s">
        <v>270</v>
      </c>
      <c r="H954" s="125" t="s">
        <v>361</v>
      </c>
      <c r="I954" s="75" t="s">
        <v>60</v>
      </c>
      <c r="J954" s="71" t="s">
        <v>429</v>
      </c>
      <c r="K954" s="75" t="s">
        <v>353</v>
      </c>
      <c r="L954" s="75" t="s">
        <v>354</v>
      </c>
      <c r="M954" s="75" t="s">
        <v>426</v>
      </c>
      <c r="N954" s="12" t="s">
        <v>418</v>
      </c>
      <c r="O954" s="71" t="str">
        <f t="shared" si="30"/>
        <v>1539. Gestión de Programas Estrategias y Planes para el BienestarGestión Integral Estrategias y Programas20264_BOSA1_ENERO_2026</v>
      </c>
      <c r="P954" s="76">
        <v>7347488</v>
      </c>
      <c r="Q954" s="76"/>
      <c r="R954" s="76"/>
      <c r="S954" s="145"/>
      <c r="T954" s="77">
        <v>0</v>
      </c>
    </row>
    <row r="955" spans="2:20" ht="30" hidden="1" customHeight="1" x14ac:dyDescent="0.35">
      <c r="B955" s="75">
        <v>154</v>
      </c>
      <c r="C955" s="126" t="s">
        <v>108</v>
      </c>
      <c r="D955" s="75" t="s">
        <v>116</v>
      </c>
      <c r="E955" s="75">
        <v>2026</v>
      </c>
      <c r="F955" s="71" t="str">
        <f t="shared" si="29"/>
        <v>1549. Gestión de Programas Estrategias y Planes para el BienestarGestión Integral Estrategias y Programas2026</v>
      </c>
      <c r="G955" s="125" t="s">
        <v>271</v>
      </c>
      <c r="H955" s="125" t="s">
        <v>361</v>
      </c>
      <c r="I955" s="75" t="s">
        <v>60</v>
      </c>
      <c r="J955" s="71" t="s">
        <v>429</v>
      </c>
      <c r="K955" s="75" t="s">
        <v>353</v>
      </c>
      <c r="L955" s="75" t="s">
        <v>354</v>
      </c>
      <c r="M955" s="75" t="s">
        <v>426</v>
      </c>
      <c r="N955" s="12" t="s">
        <v>418</v>
      </c>
      <c r="O955" s="71" t="str">
        <f t="shared" si="30"/>
        <v>1549. Gestión de Programas Estrategias y Planes para el BienestarGestión Integral Estrategias y Programas20264_BOSA1_ENERO_2026</v>
      </c>
      <c r="P955" s="76">
        <v>7347488</v>
      </c>
      <c r="Q955" s="76"/>
      <c r="R955" s="76"/>
      <c r="S955" s="145"/>
      <c r="T955" s="77">
        <v>0</v>
      </c>
    </row>
    <row r="956" spans="2:20" ht="30" hidden="1" customHeight="1" x14ac:dyDescent="0.35">
      <c r="B956" s="75">
        <v>155</v>
      </c>
      <c r="C956" s="126" t="s">
        <v>108</v>
      </c>
      <c r="D956" s="75" t="s">
        <v>116</v>
      </c>
      <c r="E956" s="75">
        <v>2026</v>
      </c>
      <c r="F956" s="71" t="str">
        <f t="shared" si="29"/>
        <v>1559. Gestión de Programas Estrategias y Planes para el BienestarGestión Integral Estrategias y Programas2026</v>
      </c>
      <c r="G956" s="125" t="s">
        <v>272</v>
      </c>
      <c r="H956" s="125" t="s">
        <v>361</v>
      </c>
      <c r="I956" s="75" t="s">
        <v>60</v>
      </c>
      <c r="J956" s="71" t="s">
        <v>429</v>
      </c>
      <c r="K956" s="75" t="s">
        <v>353</v>
      </c>
      <c r="L956" s="75" t="s">
        <v>354</v>
      </c>
      <c r="M956" s="75" t="s">
        <v>426</v>
      </c>
      <c r="N956" s="12" t="s">
        <v>418</v>
      </c>
      <c r="O956" s="71" t="str">
        <f t="shared" si="30"/>
        <v>1559. Gestión de Programas Estrategias y Planes para el BienestarGestión Integral Estrategias y Programas20264_BOSA1_ENERO_2026</v>
      </c>
      <c r="P956" s="76">
        <v>7347488</v>
      </c>
      <c r="Q956" s="76"/>
      <c r="R956" s="76"/>
      <c r="S956" s="145"/>
      <c r="T956" s="77">
        <v>0</v>
      </c>
    </row>
    <row r="957" spans="2:20" ht="30" hidden="1" customHeight="1" x14ac:dyDescent="0.35">
      <c r="B957" s="75">
        <v>156</v>
      </c>
      <c r="C957" s="126" t="s">
        <v>108</v>
      </c>
      <c r="D957" s="75" t="s">
        <v>116</v>
      </c>
      <c r="E957" s="75">
        <v>2026</v>
      </c>
      <c r="F957" s="71" t="str">
        <f t="shared" si="29"/>
        <v>1569. Gestión de Programas Estrategias y Planes para el BienestarGestión Integral Estrategias y Programas2026</v>
      </c>
      <c r="G957" s="125" t="s">
        <v>273</v>
      </c>
      <c r="H957" s="125" t="s">
        <v>361</v>
      </c>
      <c r="I957" s="75" t="s">
        <v>60</v>
      </c>
      <c r="J957" s="71" t="s">
        <v>429</v>
      </c>
      <c r="K957" s="75" t="s">
        <v>353</v>
      </c>
      <c r="L957" s="75" t="s">
        <v>354</v>
      </c>
      <c r="M957" s="75" t="s">
        <v>426</v>
      </c>
      <c r="N957" s="12" t="s">
        <v>418</v>
      </c>
      <c r="O957" s="71" t="str">
        <f t="shared" si="30"/>
        <v>1569. Gestión de Programas Estrategias y Planes para el BienestarGestión Integral Estrategias y Programas20264_BOSA1_ENERO_2026</v>
      </c>
      <c r="P957" s="76">
        <v>13832016</v>
      </c>
      <c r="Q957" s="76"/>
      <c r="R957" s="76"/>
      <c r="S957" s="145"/>
      <c r="T957" s="77">
        <v>0</v>
      </c>
    </row>
    <row r="958" spans="2:20" ht="30" hidden="1" customHeight="1" x14ac:dyDescent="0.35">
      <c r="B958" s="75">
        <v>157</v>
      </c>
      <c r="C958" s="126" t="s">
        <v>108</v>
      </c>
      <c r="D958" s="75" t="s">
        <v>116</v>
      </c>
      <c r="E958" s="75">
        <v>2026</v>
      </c>
      <c r="F958" s="71" t="str">
        <f t="shared" si="29"/>
        <v>1579. Gestión de Programas Estrategias y Planes para el BienestarGestión Integral Estrategias y Programas2026</v>
      </c>
      <c r="G958" s="125" t="s">
        <v>274</v>
      </c>
      <c r="H958" s="125" t="s">
        <v>361</v>
      </c>
      <c r="I958" s="75" t="s">
        <v>60</v>
      </c>
      <c r="J958" s="71" t="s">
        <v>429</v>
      </c>
      <c r="K958" s="75" t="s">
        <v>353</v>
      </c>
      <c r="L958" s="75" t="s">
        <v>354</v>
      </c>
      <c r="M958" s="75" t="s">
        <v>426</v>
      </c>
      <c r="N958" s="12" t="s">
        <v>418</v>
      </c>
      <c r="O958" s="71" t="str">
        <f t="shared" si="30"/>
        <v>1579. Gestión de Programas Estrategias y Planes para el BienestarGestión Integral Estrategias y Programas20264_BOSA1_ENERO_2026</v>
      </c>
      <c r="P958" s="76">
        <v>13832016</v>
      </c>
      <c r="Q958" s="76"/>
      <c r="R958" s="76"/>
      <c r="S958" s="145"/>
      <c r="T958" s="77">
        <v>0</v>
      </c>
    </row>
    <row r="959" spans="2:20" ht="30" hidden="1" customHeight="1" x14ac:dyDescent="0.35">
      <c r="B959" s="75">
        <v>158</v>
      </c>
      <c r="C959" s="126" t="s">
        <v>108</v>
      </c>
      <c r="D959" s="75" t="s">
        <v>116</v>
      </c>
      <c r="E959" s="75">
        <v>2026</v>
      </c>
      <c r="F959" s="71" t="str">
        <f t="shared" si="29"/>
        <v>1589. Gestión de Programas Estrategias y Planes para el BienestarGestión Integral Estrategias y Programas2026</v>
      </c>
      <c r="G959" s="125" t="s">
        <v>275</v>
      </c>
      <c r="H959" s="125" t="s">
        <v>361</v>
      </c>
      <c r="I959" s="75" t="s">
        <v>60</v>
      </c>
      <c r="J959" s="71" t="s">
        <v>429</v>
      </c>
      <c r="K959" s="75" t="s">
        <v>371</v>
      </c>
      <c r="L959" s="75" t="s">
        <v>354</v>
      </c>
      <c r="M959" s="75" t="s">
        <v>426</v>
      </c>
      <c r="N959" s="12" t="s">
        <v>418</v>
      </c>
      <c r="O959" s="71" t="str">
        <f t="shared" si="30"/>
        <v>1589. Gestión de Programas Estrategias y Planes para el BienestarGestión Integral Estrategias y Programas20264_BOSA1_ENERO_2026</v>
      </c>
      <c r="P959" s="76">
        <v>2114520</v>
      </c>
      <c r="Q959" s="76"/>
      <c r="R959" s="76"/>
      <c r="S959" s="145"/>
      <c r="T959" s="77">
        <v>0</v>
      </c>
    </row>
    <row r="960" spans="2:20" ht="30" hidden="1" customHeight="1" x14ac:dyDescent="0.35">
      <c r="B960" s="75">
        <v>159</v>
      </c>
      <c r="C960" s="126" t="s">
        <v>108</v>
      </c>
      <c r="D960" s="75" t="s">
        <v>116</v>
      </c>
      <c r="E960" s="75">
        <v>2026</v>
      </c>
      <c r="F960" s="71" t="str">
        <f t="shared" si="29"/>
        <v>1599. Gestión de Programas Estrategias y Planes para el BienestarGestión Integral Estrategias y Programas2026</v>
      </c>
      <c r="G960" s="125" t="s">
        <v>276</v>
      </c>
      <c r="H960" s="125" t="s">
        <v>361</v>
      </c>
      <c r="I960" s="75" t="s">
        <v>60</v>
      </c>
      <c r="J960" s="71" t="s">
        <v>429</v>
      </c>
      <c r="K960" s="75" t="s">
        <v>353</v>
      </c>
      <c r="L960" s="75" t="s">
        <v>354</v>
      </c>
      <c r="M960" s="75" t="s">
        <v>426</v>
      </c>
      <c r="N960" s="12" t="s">
        <v>418</v>
      </c>
      <c r="O960" s="71" t="str">
        <f t="shared" si="30"/>
        <v>1599. Gestión de Programas Estrategias y Planes para el BienestarGestión Integral Estrategias y Programas20264_BOSA1_ENERO_2026</v>
      </c>
      <c r="P960" s="76">
        <v>4370008</v>
      </c>
      <c r="Q960" s="76"/>
      <c r="R960" s="76"/>
      <c r="S960" s="145"/>
      <c r="T960" s="77">
        <v>0</v>
      </c>
    </row>
    <row r="961" spans="2:20" ht="30" hidden="1" customHeight="1" x14ac:dyDescent="0.35">
      <c r="B961" s="75">
        <v>160</v>
      </c>
      <c r="C961" s="126" t="s">
        <v>108</v>
      </c>
      <c r="D961" s="75" t="s">
        <v>116</v>
      </c>
      <c r="E961" s="75">
        <v>2026</v>
      </c>
      <c r="F961" s="71" t="str">
        <f t="shared" si="29"/>
        <v>1609. Gestión de Programas Estrategias y Planes para el BienestarGestión Integral Estrategias y Programas2026</v>
      </c>
      <c r="G961" s="125" t="s">
        <v>277</v>
      </c>
      <c r="H961" s="125" t="s">
        <v>361</v>
      </c>
      <c r="I961" s="75" t="s">
        <v>60</v>
      </c>
      <c r="J961" s="71" t="s">
        <v>429</v>
      </c>
      <c r="K961" s="75" t="s">
        <v>353</v>
      </c>
      <c r="L961" s="75" t="s">
        <v>354</v>
      </c>
      <c r="M961" s="75" t="s">
        <v>426</v>
      </c>
      <c r="N961" s="12" t="s">
        <v>418</v>
      </c>
      <c r="O961" s="71" t="str">
        <f t="shared" si="30"/>
        <v>1609. Gestión de Programas Estrategias y Planes para el BienestarGestión Integral Estrategias y Programas20264_BOSA1_ENERO_2026</v>
      </c>
      <c r="P961" s="76">
        <v>3994272</v>
      </c>
      <c r="Q961" s="76"/>
      <c r="R961" s="76"/>
      <c r="S961" s="145"/>
      <c r="T961" s="77">
        <v>0</v>
      </c>
    </row>
    <row r="962" spans="2:20" ht="30" hidden="1" customHeight="1" x14ac:dyDescent="0.35">
      <c r="B962" s="75">
        <v>161</v>
      </c>
      <c r="C962" s="126" t="s">
        <v>108</v>
      </c>
      <c r="D962" s="75" t="s">
        <v>116</v>
      </c>
      <c r="E962" s="75">
        <v>2026</v>
      </c>
      <c r="F962" s="71" t="str">
        <f t="shared" si="29"/>
        <v>1619. Gestión de Programas Estrategias y Planes para el BienestarGestión Integral Estrategias y Programas2026</v>
      </c>
      <c r="G962" s="125" t="s">
        <v>278</v>
      </c>
      <c r="H962" s="125" t="s">
        <v>362</v>
      </c>
      <c r="I962" s="75" t="s">
        <v>60</v>
      </c>
      <c r="J962" s="71" t="s">
        <v>429</v>
      </c>
      <c r="K962" s="75" t="s">
        <v>353</v>
      </c>
      <c r="L962" s="75" t="s">
        <v>354</v>
      </c>
      <c r="M962" s="75" t="s">
        <v>426</v>
      </c>
      <c r="N962" s="12" t="s">
        <v>418</v>
      </c>
      <c r="O962" s="71" t="str">
        <f t="shared" si="30"/>
        <v>1619. Gestión de Programas Estrategias y Planes para el BienestarGestión Integral Estrategias y Programas20264_BOSA1_ENERO_2026</v>
      </c>
      <c r="P962" s="76">
        <v>7347488</v>
      </c>
      <c r="Q962" s="76"/>
      <c r="R962" s="76"/>
      <c r="S962" s="145"/>
      <c r="T962" s="77">
        <v>0</v>
      </c>
    </row>
    <row r="963" spans="2:20" ht="30" hidden="1" customHeight="1" x14ac:dyDescent="0.35">
      <c r="B963" s="75">
        <v>162</v>
      </c>
      <c r="C963" s="126" t="s">
        <v>108</v>
      </c>
      <c r="D963" s="75" t="s">
        <v>116</v>
      </c>
      <c r="E963" s="75">
        <v>2026</v>
      </c>
      <c r="F963" s="71" t="str">
        <f t="shared" si="29"/>
        <v>1629. Gestión de Programas Estrategias y Planes para el BienestarGestión Integral Estrategias y Programas2026</v>
      </c>
      <c r="G963" s="125" t="s">
        <v>279</v>
      </c>
      <c r="H963" s="125" t="s">
        <v>362</v>
      </c>
      <c r="I963" s="75" t="s">
        <v>60</v>
      </c>
      <c r="J963" s="71" t="s">
        <v>429</v>
      </c>
      <c r="K963" s="75" t="s">
        <v>353</v>
      </c>
      <c r="L963" s="75" t="s">
        <v>354</v>
      </c>
      <c r="M963" s="75" t="s">
        <v>426</v>
      </c>
      <c r="N963" s="12" t="s">
        <v>418</v>
      </c>
      <c r="O963" s="71" t="str">
        <f t="shared" si="30"/>
        <v>1629. Gestión de Programas Estrategias y Planes para el BienestarGestión Integral Estrategias y Programas20264_BOSA1_ENERO_2026</v>
      </c>
      <c r="P963" s="76">
        <v>10478800</v>
      </c>
      <c r="Q963" s="76"/>
      <c r="R963" s="76"/>
      <c r="S963" s="145"/>
      <c r="T963" s="77">
        <v>0</v>
      </c>
    </row>
    <row r="964" spans="2:20" ht="30" hidden="1" customHeight="1" x14ac:dyDescent="0.35">
      <c r="B964" s="75">
        <v>163</v>
      </c>
      <c r="C964" s="126" t="s">
        <v>108</v>
      </c>
      <c r="D964" s="75" t="s">
        <v>116</v>
      </c>
      <c r="E964" s="75">
        <v>2026</v>
      </c>
      <c r="F964" s="71" t="str">
        <f t="shared" si="29"/>
        <v>1639. Gestión de Programas Estrategias y Planes para el BienestarGestión Integral Estrategias y Programas2026</v>
      </c>
      <c r="G964" s="125" t="s">
        <v>280</v>
      </c>
      <c r="H964" s="125" t="s">
        <v>362</v>
      </c>
      <c r="I964" s="75" t="s">
        <v>60</v>
      </c>
      <c r="J964" s="71" t="s">
        <v>429</v>
      </c>
      <c r="K964" s="75" t="s">
        <v>353</v>
      </c>
      <c r="L964" s="75" t="s">
        <v>354</v>
      </c>
      <c r="M964" s="75" t="s">
        <v>426</v>
      </c>
      <c r="N964" s="12" t="s">
        <v>418</v>
      </c>
      <c r="O964" s="71" t="str">
        <f t="shared" si="30"/>
        <v>1639. Gestión de Programas Estrategias y Planes para el BienestarGestión Integral Estrategias y Programas20264_BOSA1_ENERO_2026</v>
      </c>
      <c r="P964" s="76">
        <v>3994272</v>
      </c>
      <c r="Q964" s="76"/>
      <c r="R964" s="76"/>
      <c r="S964" s="145"/>
      <c r="T964" s="77">
        <v>0</v>
      </c>
    </row>
    <row r="965" spans="2:20" ht="30" hidden="1" customHeight="1" x14ac:dyDescent="0.35">
      <c r="B965" s="75">
        <v>164</v>
      </c>
      <c r="C965" s="126" t="s">
        <v>108</v>
      </c>
      <c r="D965" s="75" t="s">
        <v>116</v>
      </c>
      <c r="E965" s="75">
        <v>2026</v>
      </c>
      <c r="F965" s="71" t="str">
        <f t="shared" si="29"/>
        <v>1649. Gestión de Programas Estrategias y Planes para el BienestarGestión Integral Estrategias y Programas2026</v>
      </c>
      <c r="G965" s="125" t="s">
        <v>281</v>
      </c>
      <c r="H965" s="125" t="s">
        <v>362</v>
      </c>
      <c r="I965" s="75" t="s">
        <v>60</v>
      </c>
      <c r="J965" s="71" t="s">
        <v>429</v>
      </c>
      <c r="K965" s="75" t="s">
        <v>353</v>
      </c>
      <c r="L965" s="75" t="s">
        <v>354</v>
      </c>
      <c r="M965" s="75" t="s">
        <v>426</v>
      </c>
      <c r="N965" s="12" t="s">
        <v>418</v>
      </c>
      <c r="O965" s="71" t="str">
        <f t="shared" si="30"/>
        <v>1649. Gestión de Programas Estrategias y Planes para el BienestarGestión Integral Estrategias y Programas20264_BOSA1_ENERO_2026</v>
      </c>
      <c r="P965" s="76">
        <v>6484528</v>
      </c>
      <c r="Q965" s="76"/>
      <c r="R965" s="76"/>
      <c r="S965" s="145"/>
      <c r="T965" s="77">
        <v>0</v>
      </c>
    </row>
    <row r="966" spans="2:20" ht="30" hidden="1" customHeight="1" x14ac:dyDescent="0.35">
      <c r="B966" s="75">
        <v>165</v>
      </c>
      <c r="C966" s="126" t="s">
        <v>108</v>
      </c>
      <c r="D966" s="75" t="s">
        <v>116</v>
      </c>
      <c r="E966" s="75">
        <v>2026</v>
      </c>
      <c r="F966" s="71" t="str">
        <f t="shared" si="29"/>
        <v>1659. Gestión de Programas Estrategias y Planes para el BienestarGestión Integral Estrategias y Programas2026</v>
      </c>
      <c r="G966" s="125" t="s">
        <v>282</v>
      </c>
      <c r="H966" s="125" t="s">
        <v>362</v>
      </c>
      <c r="I966" s="75" t="s">
        <v>60</v>
      </c>
      <c r="J966" s="71" t="s">
        <v>429</v>
      </c>
      <c r="K966" s="75" t="s">
        <v>353</v>
      </c>
      <c r="L966" s="75" t="s">
        <v>354</v>
      </c>
      <c r="M966" s="75" t="s">
        <v>426</v>
      </c>
      <c r="N966" s="12" t="s">
        <v>418</v>
      </c>
      <c r="O966" s="71" t="str">
        <f t="shared" si="30"/>
        <v>1659. Gestión de Programas Estrategias y Planes para el BienestarGestión Integral Estrategias y Programas20264_BOSA1_ENERO_2026</v>
      </c>
      <c r="P966" s="76">
        <v>3994272</v>
      </c>
      <c r="Q966" s="76"/>
      <c r="R966" s="76"/>
      <c r="S966" s="145"/>
      <c r="T966" s="77">
        <v>0</v>
      </c>
    </row>
    <row r="967" spans="2:20" ht="30" hidden="1" customHeight="1" x14ac:dyDescent="0.35">
      <c r="B967" s="75">
        <v>166</v>
      </c>
      <c r="C967" s="126" t="s">
        <v>108</v>
      </c>
      <c r="D967" s="75" t="s">
        <v>116</v>
      </c>
      <c r="E967" s="75">
        <v>2026</v>
      </c>
      <c r="F967" s="71" t="str">
        <f t="shared" si="29"/>
        <v>1669. Gestión de Programas Estrategias y Planes para el BienestarGestión Integral Estrategias y Programas2026</v>
      </c>
      <c r="G967" s="125" t="s">
        <v>283</v>
      </c>
      <c r="H967" s="125" t="s">
        <v>362</v>
      </c>
      <c r="I967" s="75" t="s">
        <v>60</v>
      </c>
      <c r="J967" s="71" t="s">
        <v>429</v>
      </c>
      <c r="K967" s="75" t="s">
        <v>353</v>
      </c>
      <c r="L967" s="75" t="s">
        <v>354</v>
      </c>
      <c r="M967" s="75" t="s">
        <v>426</v>
      </c>
      <c r="N967" s="12" t="s">
        <v>418</v>
      </c>
      <c r="O967" s="71" t="str">
        <f t="shared" si="30"/>
        <v>1669. Gestión de Programas Estrategias y Planes para el BienestarGestión Integral Estrategias y Programas20264_BOSA1_ENERO_2026</v>
      </c>
      <c r="P967" s="76">
        <v>2983376</v>
      </c>
      <c r="Q967" s="76"/>
      <c r="R967" s="76"/>
      <c r="S967" s="145"/>
      <c r="T967" s="77">
        <v>0</v>
      </c>
    </row>
    <row r="968" spans="2:20" ht="30" hidden="1" customHeight="1" x14ac:dyDescent="0.35">
      <c r="B968" s="75">
        <v>167</v>
      </c>
      <c r="C968" s="126" t="s">
        <v>108</v>
      </c>
      <c r="D968" s="75" t="s">
        <v>116</v>
      </c>
      <c r="E968" s="75">
        <v>2026</v>
      </c>
      <c r="F968" s="71" t="str">
        <f t="shared" ref="F968:F1031" si="31">B968&amp;C968&amp;D968&amp;E968</f>
        <v>1679. Gestión de Programas Estrategias y Planes para el BienestarGestión Integral Estrategias y Programas2026</v>
      </c>
      <c r="G968" s="125" t="s">
        <v>284</v>
      </c>
      <c r="H968" s="125" t="s">
        <v>362</v>
      </c>
      <c r="I968" s="75" t="s">
        <v>60</v>
      </c>
      <c r="J968" s="71" t="s">
        <v>429</v>
      </c>
      <c r="K968" s="75" t="s">
        <v>353</v>
      </c>
      <c r="L968" s="75" t="s">
        <v>354</v>
      </c>
      <c r="M968" s="75" t="s">
        <v>426</v>
      </c>
      <c r="N968" s="12" t="s">
        <v>418</v>
      </c>
      <c r="O968" s="71" t="str">
        <f t="shared" si="30"/>
        <v>1679. Gestión de Programas Estrategias y Planes para el BienestarGestión Integral Estrategias y Programas20264_BOSA1_ENERO_2026</v>
      </c>
      <c r="P968" s="76">
        <v>6484528</v>
      </c>
      <c r="Q968" s="76"/>
      <c r="R968" s="76"/>
      <c r="S968" s="145"/>
      <c r="T968" s="77">
        <v>0</v>
      </c>
    </row>
    <row r="969" spans="2:20" ht="30" hidden="1" customHeight="1" x14ac:dyDescent="0.35">
      <c r="B969" s="75">
        <v>168</v>
      </c>
      <c r="C969" s="126" t="s">
        <v>108</v>
      </c>
      <c r="D969" s="75" t="s">
        <v>116</v>
      </c>
      <c r="E969" s="75">
        <v>2026</v>
      </c>
      <c r="F969" s="71" t="str">
        <f t="shared" si="31"/>
        <v>1689. Gestión de Programas Estrategias y Planes para el BienestarGestión Integral Estrategias y Programas2026</v>
      </c>
      <c r="G969" s="125" t="s">
        <v>285</v>
      </c>
      <c r="H969" s="125" t="s">
        <v>362</v>
      </c>
      <c r="I969" s="75" t="s">
        <v>60</v>
      </c>
      <c r="J969" s="71" t="s">
        <v>429</v>
      </c>
      <c r="K969" s="75" t="s">
        <v>353</v>
      </c>
      <c r="L969" s="75" t="s">
        <v>354</v>
      </c>
      <c r="M969" s="75" t="s">
        <v>426</v>
      </c>
      <c r="N969" s="12" t="s">
        <v>418</v>
      </c>
      <c r="O969" s="71" t="str">
        <f t="shared" ref="O969:O1032" si="32">+F969&amp;M969&amp;N969</f>
        <v>1689. Gestión de Programas Estrategias y Planes para el BienestarGestión Integral Estrategias y Programas20264_BOSA1_ENERO_2026</v>
      </c>
      <c r="P969" s="76">
        <v>3994272</v>
      </c>
      <c r="Q969" s="76"/>
      <c r="R969" s="76"/>
      <c r="S969" s="145"/>
      <c r="T969" s="77">
        <v>0</v>
      </c>
    </row>
    <row r="970" spans="2:20" ht="30" hidden="1" customHeight="1" x14ac:dyDescent="0.35">
      <c r="B970" s="75">
        <v>169</v>
      </c>
      <c r="C970" s="126" t="s">
        <v>108</v>
      </c>
      <c r="D970" s="75" t="s">
        <v>116</v>
      </c>
      <c r="E970" s="75">
        <v>2026</v>
      </c>
      <c r="F970" s="71" t="str">
        <f t="shared" si="31"/>
        <v>1699. Gestión de Programas Estrategias y Planes para el BienestarGestión Integral Estrategias y Programas2026</v>
      </c>
      <c r="G970" s="125" t="s">
        <v>286</v>
      </c>
      <c r="H970" s="125" t="s">
        <v>362</v>
      </c>
      <c r="I970" s="75" t="s">
        <v>60</v>
      </c>
      <c r="J970" s="71" t="s">
        <v>429</v>
      </c>
      <c r="K970" s="75" t="s">
        <v>353</v>
      </c>
      <c r="L970" s="75" t="s">
        <v>354</v>
      </c>
      <c r="M970" s="75" t="s">
        <v>426</v>
      </c>
      <c r="N970" s="12" t="s">
        <v>418</v>
      </c>
      <c r="O970" s="71" t="str">
        <f t="shared" si="32"/>
        <v>1699. Gestión de Programas Estrategias y Planes para el BienestarGestión Integral Estrategias y Programas20264_BOSA1_ENERO_2026</v>
      </c>
      <c r="P970" s="76">
        <v>3994272</v>
      </c>
      <c r="Q970" s="76"/>
      <c r="R970" s="76"/>
      <c r="S970" s="145"/>
      <c r="T970" s="77">
        <v>0</v>
      </c>
    </row>
    <row r="971" spans="2:20" ht="30" hidden="1" customHeight="1" x14ac:dyDescent="0.35">
      <c r="B971" s="75">
        <v>170</v>
      </c>
      <c r="C971" s="126" t="s">
        <v>108</v>
      </c>
      <c r="D971" s="75" t="s">
        <v>116</v>
      </c>
      <c r="E971" s="75">
        <v>2026</v>
      </c>
      <c r="F971" s="71" t="str">
        <f t="shared" si="31"/>
        <v>1709. Gestión de Programas Estrategias y Planes para el BienestarGestión Integral Estrategias y Programas2026</v>
      </c>
      <c r="G971" s="125" t="s">
        <v>287</v>
      </c>
      <c r="H971" s="125" t="s">
        <v>362</v>
      </c>
      <c r="I971" s="75" t="s">
        <v>60</v>
      </c>
      <c r="J971" s="71" t="s">
        <v>429</v>
      </c>
      <c r="K971" s="75" t="s">
        <v>386</v>
      </c>
      <c r="L971" s="75" t="s">
        <v>354</v>
      </c>
      <c r="M971" s="75" t="s">
        <v>426</v>
      </c>
      <c r="N971" s="12" t="s">
        <v>418</v>
      </c>
      <c r="O971" s="71" t="str">
        <f t="shared" si="32"/>
        <v>1709. Gestión de Programas Estrategias y Planes para el BienestarGestión Integral Estrategias y Programas20264_BOSA1_ENERO_2026</v>
      </c>
      <c r="P971" s="76">
        <v>19450000</v>
      </c>
      <c r="Q971" s="76"/>
      <c r="R971" s="76"/>
      <c r="S971" s="145"/>
      <c r="T971" s="77">
        <v>0</v>
      </c>
    </row>
    <row r="972" spans="2:20" ht="30" hidden="1" customHeight="1" x14ac:dyDescent="0.35">
      <c r="B972" s="75">
        <v>171</v>
      </c>
      <c r="C972" s="126" t="s">
        <v>108</v>
      </c>
      <c r="D972" s="75" t="s">
        <v>116</v>
      </c>
      <c r="E972" s="75">
        <v>2026</v>
      </c>
      <c r="F972" s="71" t="str">
        <f t="shared" si="31"/>
        <v>1719. Gestión de Programas Estrategias y Planes para el BienestarGestión Integral Estrategias y Programas2026</v>
      </c>
      <c r="G972" s="125" t="s">
        <v>288</v>
      </c>
      <c r="H972" s="125" t="s">
        <v>362</v>
      </c>
      <c r="I972" s="75" t="s">
        <v>60</v>
      </c>
      <c r="J972" s="71" t="s">
        <v>429</v>
      </c>
      <c r="K972" s="75" t="s">
        <v>387</v>
      </c>
      <c r="L972" s="75" t="s">
        <v>354</v>
      </c>
      <c r="M972" s="75" t="s">
        <v>426</v>
      </c>
      <c r="N972" s="12" t="s">
        <v>418</v>
      </c>
      <c r="O972" s="71" t="str">
        <f t="shared" si="32"/>
        <v>1719. Gestión de Programas Estrategias y Planes para el BienestarGestión Integral Estrategias y Programas20264_BOSA1_ENERO_2026</v>
      </c>
      <c r="P972" s="76">
        <v>3994272</v>
      </c>
      <c r="Q972" s="76"/>
      <c r="R972" s="76"/>
      <c r="S972" s="145"/>
      <c r="T972" s="77">
        <v>0</v>
      </c>
    </row>
    <row r="973" spans="2:20" ht="30" hidden="1" customHeight="1" x14ac:dyDescent="0.35">
      <c r="B973" s="75">
        <v>172</v>
      </c>
      <c r="C973" s="126" t="s">
        <v>108</v>
      </c>
      <c r="D973" s="75" t="s">
        <v>116</v>
      </c>
      <c r="E973" s="75">
        <v>2026</v>
      </c>
      <c r="F973" s="71" t="str">
        <f t="shared" si="31"/>
        <v>1729. Gestión de Programas Estrategias y Planes para el BienestarGestión Integral Estrategias y Programas2026</v>
      </c>
      <c r="G973" s="125" t="s">
        <v>289</v>
      </c>
      <c r="H973" s="125" t="s">
        <v>362</v>
      </c>
      <c r="I973" s="75" t="s">
        <v>60</v>
      </c>
      <c r="J973" s="71" t="s">
        <v>429</v>
      </c>
      <c r="K973" s="75" t="s">
        <v>353</v>
      </c>
      <c r="L973" s="75" t="s">
        <v>354</v>
      </c>
      <c r="M973" s="75" t="s">
        <v>426</v>
      </c>
      <c r="N973" s="12" t="s">
        <v>418</v>
      </c>
      <c r="O973" s="71" t="str">
        <f t="shared" si="32"/>
        <v>1729. Gestión de Programas Estrategias y Planes para el BienestarGestión Integral Estrategias y Programas20264_BOSA1_ENERO_2026</v>
      </c>
      <c r="P973" s="76">
        <v>9985680</v>
      </c>
      <c r="Q973" s="76"/>
      <c r="R973" s="76"/>
      <c r="S973" s="145"/>
      <c r="T973" s="77">
        <v>0</v>
      </c>
    </row>
    <row r="974" spans="2:20" ht="30" hidden="1" customHeight="1" x14ac:dyDescent="0.35">
      <c r="B974" s="75">
        <v>173</v>
      </c>
      <c r="C974" s="126" t="s">
        <v>108</v>
      </c>
      <c r="D974" s="75" t="s">
        <v>116</v>
      </c>
      <c r="E974" s="75">
        <v>2026</v>
      </c>
      <c r="F974" s="71" t="str">
        <f t="shared" si="31"/>
        <v>1739. Gestión de Programas Estrategias y Planes para el BienestarGestión Integral Estrategias y Programas2026</v>
      </c>
      <c r="G974" s="125" t="s">
        <v>290</v>
      </c>
      <c r="H974" s="125" t="s">
        <v>362</v>
      </c>
      <c r="I974" s="75" t="s">
        <v>60</v>
      </c>
      <c r="J974" s="71" t="s">
        <v>429</v>
      </c>
      <c r="K974" s="75" t="s">
        <v>353</v>
      </c>
      <c r="L974" s="75" t="s">
        <v>354</v>
      </c>
      <c r="M974" s="75" t="s">
        <v>426</v>
      </c>
      <c r="N974" s="12" t="s">
        <v>418</v>
      </c>
      <c r="O974" s="71" t="str">
        <f t="shared" si="32"/>
        <v>1739. Gestión de Programas Estrategias y Planes para el BienestarGestión Integral Estrategias y Programas20264_BOSA1_ENERO_2026</v>
      </c>
      <c r="P974" s="76">
        <v>2983376</v>
      </c>
      <c r="Q974" s="76"/>
      <c r="R974" s="76"/>
      <c r="S974" s="145"/>
      <c r="T974" s="77">
        <v>0</v>
      </c>
    </row>
    <row r="975" spans="2:20" ht="30" hidden="1" customHeight="1" x14ac:dyDescent="0.35">
      <c r="B975" s="75">
        <v>174</v>
      </c>
      <c r="C975" s="126" t="s">
        <v>109</v>
      </c>
      <c r="D975" s="75" t="s">
        <v>44</v>
      </c>
      <c r="E975" s="75">
        <v>2026</v>
      </c>
      <c r="F975" s="71" t="str">
        <f t="shared" si="31"/>
        <v>17410. Proceso integral e integrado de la Vigilancia de la Salud PúblicaVigilancia en salud pública2026</v>
      </c>
      <c r="G975" s="125" t="s">
        <v>291</v>
      </c>
      <c r="H975" s="125" t="s">
        <v>364</v>
      </c>
      <c r="I975" s="75" t="s">
        <v>60</v>
      </c>
      <c r="J975" s="71" t="s">
        <v>429</v>
      </c>
      <c r="K975" s="75" t="s">
        <v>353</v>
      </c>
      <c r="L975" s="75" t="s">
        <v>354</v>
      </c>
      <c r="M975" s="75" t="s">
        <v>426</v>
      </c>
      <c r="N975" s="12" t="s">
        <v>418</v>
      </c>
      <c r="O975" s="71" t="str">
        <f t="shared" si="32"/>
        <v>17410. Proceso integral e integrado de la Vigilancia de la Salud PúblicaVigilancia en salud pública20264_BOSA1_ENERO_2026</v>
      </c>
      <c r="P975" s="76">
        <v>37920928</v>
      </c>
      <c r="Q975" s="76"/>
      <c r="R975" s="76"/>
      <c r="S975" s="145">
        <v>0</v>
      </c>
      <c r="T975" s="77">
        <v>0</v>
      </c>
    </row>
    <row r="976" spans="2:20" ht="30" hidden="1" customHeight="1" x14ac:dyDescent="0.35">
      <c r="B976" s="75">
        <v>175</v>
      </c>
      <c r="C976" s="126" t="s">
        <v>109</v>
      </c>
      <c r="D976" s="75" t="s">
        <v>44</v>
      </c>
      <c r="E976" s="75">
        <v>2026</v>
      </c>
      <c r="F976" s="71" t="str">
        <f t="shared" si="31"/>
        <v>17510. Proceso integral e integrado de la Vigilancia de la Salud PúblicaVigilancia en salud pública2026</v>
      </c>
      <c r="G976" s="125" t="s">
        <v>292</v>
      </c>
      <c r="H976" s="125" t="s">
        <v>364</v>
      </c>
      <c r="I976" s="75" t="s">
        <v>60</v>
      </c>
      <c r="J976" s="71" t="s">
        <v>429</v>
      </c>
      <c r="K976" s="75" t="s">
        <v>353</v>
      </c>
      <c r="L976" s="75" t="s">
        <v>354</v>
      </c>
      <c r="M976" s="75" t="s">
        <v>426</v>
      </c>
      <c r="N976" s="12" t="s">
        <v>418</v>
      </c>
      <c r="O976" s="71" t="str">
        <f t="shared" si="32"/>
        <v>17510. Proceso integral e integrado de la Vigilancia de la Salud PúblicaVigilancia en salud pública20264_BOSA1_ENERO_2026</v>
      </c>
      <c r="P976" s="76">
        <v>26899696</v>
      </c>
      <c r="Q976" s="76"/>
      <c r="R976" s="76"/>
      <c r="S976" s="145">
        <v>0</v>
      </c>
      <c r="T976" s="77">
        <v>0</v>
      </c>
    </row>
    <row r="977" spans="2:20" ht="30" hidden="1" customHeight="1" x14ac:dyDescent="0.35">
      <c r="B977" s="75">
        <v>176</v>
      </c>
      <c r="C977" s="126" t="s">
        <v>109</v>
      </c>
      <c r="D977" s="75" t="s">
        <v>44</v>
      </c>
      <c r="E977" s="75">
        <v>2026</v>
      </c>
      <c r="F977" s="71" t="str">
        <f t="shared" si="31"/>
        <v>17610. Proceso integral e integrado de la Vigilancia de la Salud PúblicaVigilancia en salud pública2026</v>
      </c>
      <c r="G977" s="125" t="s">
        <v>293</v>
      </c>
      <c r="H977" s="125" t="s">
        <v>364</v>
      </c>
      <c r="I977" s="75" t="s">
        <v>60</v>
      </c>
      <c r="J977" s="71" t="s">
        <v>429</v>
      </c>
      <c r="K977" s="75" t="s">
        <v>353</v>
      </c>
      <c r="L977" s="75" t="s">
        <v>369</v>
      </c>
      <c r="M977" s="75" t="s">
        <v>426</v>
      </c>
      <c r="N977" s="12" t="s">
        <v>418</v>
      </c>
      <c r="O977" s="71" t="str">
        <f t="shared" si="32"/>
        <v>17610. Proceso integral e integrado de la Vigilancia de la Salud PúblicaVigilancia en salud pública20264_BOSA1_ENERO_2026</v>
      </c>
      <c r="P977" s="76">
        <v>28206464</v>
      </c>
      <c r="Q977" s="76"/>
      <c r="R977" s="76"/>
      <c r="S977" s="145">
        <v>0</v>
      </c>
      <c r="T977" s="77">
        <v>0</v>
      </c>
    </row>
    <row r="978" spans="2:20" ht="30" hidden="1" customHeight="1" x14ac:dyDescent="0.35">
      <c r="B978" s="75">
        <v>177</v>
      </c>
      <c r="C978" s="126" t="s">
        <v>109</v>
      </c>
      <c r="D978" s="75" t="s">
        <v>44</v>
      </c>
      <c r="E978" s="75">
        <v>2026</v>
      </c>
      <c r="F978" s="71" t="str">
        <f t="shared" si="31"/>
        <v>17710. Proceso integral e integrado de la Vigilancia de la Salud PúblicaVigilancia en salud pública2026</v>
      </c>
      <c r="G978" s="125" t="s">
        <v>294</v>
      </c>
      <c r="H978" s="125" t="s">
        <v>364</v>
      </c>
      <c r="I978" s="75" t="s">
        <v>60</v>
      </c>
      <c r="J978" s="71" t="s">
        <v>429</v>
      </c>
      <c r="K978" s="75" t="s">
        <v>353</v>
      </c>
      <c r="L978" s="75" t="s">
        <v>369</v>
      </c>
      <c r="M978" s="75" t="s">
        <v>426</v>
      </c>
      <c r="N978" s="12" t="s">
        <v>418</v>
      </c>
      <c r="O978" s="71" t="str">
        <f t="shared" si="32"/>
        <v>17710. Proceso integral e integrado de la Vigilancia de la Salud PúblicaVigilancia en salud pública20264_BOSA1_ENERO_2026</v>
      </c>
      <c r="P978" s="76">
        <v>37181248</v>
      </c>
      <c r="Q978" s="76"/>
      <c r="R978" s="76"/>
      <c r="S978" s="145">
        <v>0</v>
      </c>
      <c r="T978" s="77">
        <v>0</v>
      </c>
    </row>
    <row r="979" spans="2:20" ht="30" hidden="1" customHeight="1" x14ac:dyDescent="0.35">
      <c r="B979" s="75">
        <v>178</v>
      </c>
      <c r="C979" s="126" t="s">
        <v>109</v>
      </c>
      <c r="D979" s="75" t="s">
        <v>44</v>
      </c>
      <c r="E979" s="75">
        <v>2026</v>
      </c>
      <c r="F979" s="71" t="str">
        <f t="shared" si="31"/>
        <v>17810. Proceso integral e integrado de la Vigilancia de la Salud PúblicaVigilancia en salud pública2026</v>
      </c>
      <c r="G979" s="125" t="s">
        <v>48</v>
      </c>
      <c r="H979" s="125" t="s">
        <v>364</v>
      </c>
      <c r="I979" s="75" t="s">
        <v>60</v>
      </c>
      <c r="J979" s="71" t="s">
        <v>429</v>
      </c>
      <c r="K979" s="75" t="s">
        <v>353</v>
      </c>
      <c r="L979" s="75" t="s">
        <v>354</v>
      </c>
      <c r="M979" s="75" t="s">
        <v>426</v>
      </c>
      <c r="N979" s="12" t="s">
        <v>418</v>
      </c>
      <c r="O979" s="71" t="str">
        <f t="shared" si="32"/>
        <v>17810. Proceso integral e integrado de la Vigilancia de la Salud PúblicaVigilancia en salud pública20264_BOSA1_ENERO_2026</v>
      </c>
      <c r="P979" s="76">
        <v>7347488</v>
      </c>
      <c r="Q979" s="76"/>
      <c r="R979" s="76"/>
      <c r="S979" s="145">
        <v>0</v>
      </c>
      <c r="T979" s="77">
        <v>0</v>
      </c>
    </row>
    <row r="980" spans="2:20" ht="30" hidden="1" customHeight="1" x14ac:dyDescent="0.35">
      <c r="B980" s="75">
        <v>179</v>
      </c>
      <c r="C980" s="126" t="s">
        <v>109</v>
      </c>
      <c r="D980" s="75" t="s">
        <v>44</v>
      </c>
      <c r="E980" s="75">
        <v>2026</v>
      </c>
      <c r="F980" s="71" t="str">
        <f t="shared" si="31"/>
        <v>17910. Proceso integral e integrado de la Vigilancia de la Salud PúblicaVigilancia en salud pública2026</v>
      </c>
      <c r="G980" s="125" t="s">
        <v>295</v>
      </c>
      <c r="H980" s="125" t="s">
        <v>364</v>
      </c>
      <c r="I980" s="75" t="s">
        <v>60</v>
      </c>
      <c r="J980" s="71" t="s">
        <v>429</v>
      </c>
      <c r="K980" s="75" t="s">
        <v>353</v>
      </c>
      <c r="L980" s="75" t="s">
        <v>354</v>
      </c>
      <c r="M980" s="75" t="s">
        <v>426</v>
      </c>
      <c r="N980" s="12" t="s">
        <v>418</v>
      </c>
      <c r="O980" s="71" t="str">
        <f t="shared" si="32"/>
        <v>17910. Proceso integral e integrado de la Vigilancia de la Salud PúblicaVigilancia en salud pública20264_BOSA1_ENERO_2026</v>
      </c>
      <c r="P980" s="76">
        <v>3673744</v>
      </c>
      <c r="Q980" s="76"/>
      <c r="R980" s="76"/>
      <c r="S980" s="145">
        <v>0</v>
      </c>
      <c r="T980" s="77">
        <v>0</v>
      </c>
    </row>
    <row r="981" spans="2:20" ht="30" hidden="1" customHeight="1" x14ac:dyDescent="0.35">
      <c r="B981" s="75">
        <v>180</v>
      </c>
      <c r="C981" s="126" t="s">
        <v>109</v>
      </c>
      <c r="D981" s="75" t="s">
        <v>44</v>
      </c>
      <c r="E981" s="75">
        <v>2026</v>
      </c>
      <c r="F981" s="71" t="str">
        <f t="shared" si="31"/>
        <v>18010. Proceso integral e integrado de la Vigilancia de la Salud PúblicaVigilancia en salud pública2026</v>
      </c>
      <c r="G981" s="125" t="s">
        <v>296</v>
      </c>
      <c r="H981" s="125" t="s">
        <v>364</v>
      </c>
      <c r="I981" s="75" t="s">
        <v>60</v>
      </c>
      <c r="J981" s="71" t="s">
        <v>429</v>
      </c>
      <c r="K981" s="75" t="s">
        <v>353</v>
      </c>
      <c r="L981" s="75" t="s">
        <v>354</v>
      </c>
      <c r="M981" s="75" t="s">
        <v>426</v>
      </c>
      <c r="N981" s="12" t="s">
        <v>418</v>
      </c>
      <c r="O981" s="71" t="str">
        <f t="shared" si="32"/>
        <v>18010. Proceso integral e integrado de la Vigilancia de la Salud PúblicaVigilancia en salud pública20264_BOSA1_ENERO_2026</v>
      </c>
      <c r="P981" s="76">
        <v>3673744</v>
      </c>
      <c r="Q981" s="76"/>
      <c r="R981" s="76"/>
      <c r="S981" s="145">
        <v>0</v>
      </c>
      <c r="T981" s="77">
        <v>0</v>
      </c>
    </row>
    <row r="982" spans="2:20" ht="30" hidden="1" customHeight="1" x14ac:dyDescent="0.35">
      <c r="B982" s="75">
        <v>181</v>
      </c>
      <c r="C982" s="126" t="s">
        <v>109</v>
      </c>
      <c r="D982" s="75" t="s">
        <v>44</v>
      </c>
      <c r="E982" s="75">
        <v>2026</v>
      </c>
      <c r="F982" s="71" t="str">
        <f t="shared" si="31"/>
        <v>18110. Proceso integral e integrado de la Vigilancia de la Salud PúblicaVigilancia en salud pública2026</v>
      </c>
      <c r="G982" s="125" t="s">
        <v>297</v>
      </c>
      <c r="H982" s="125" t="s">
        <v>364</v>
      </c>
      <c r="I982" s="75" t="s">
        <v>60</v>
      </c>
      <c r="J982" s="71" t="s">
        <v>429</v>
      </c>
      <c r="K982" s="75" t="s">
        <v>353</v>
      </c>
      <c r="L982" s="75" t="s">
        <v>354</v>
      </c>
      <c r="M982" s="75" t="s">
        <v>426</v>
      </c>
      <c r="N982" s="12" t="s">
        <v>418</v>
      </c>
      <c r="O982" s="71" t="str">
        <f t="shared" si="32"/>
        <v>18110. Proceso integral e integrado de la Vigilancia de la Salud PúblicaVigilancia en salud pública20264_BOSA1_ENERO_2026</v>
      </c>
      <c r="P982" s="76">
        <v>87405520</v>
      </c>
      <c r="Q982" s="76"/>
      <c r="R982" s="76"/>
      <c r="S982" s="145">
        <v>0</v>
      </c>
      <c r="T982" s="77">
        <v>0</v>
      </c>
    </row>
    <row r="983" spans="2:20" ht="30" hidden="1" customHeight="1" x14ac:dyDescent="0.35">
      <c r="B983" s="75">
        <v>182</v>
      </c>
      <c r="C983" s="126" t="s">
        <v>109</v>
      </c>
      <c r="D983" s="75" t="s">
        <v>44</v>
      </c>
      <c r="E983" s="75">
        <v>2026</v>
      </c>
      <c r="F983" s="71" t="str">
        <f t="shared" si="31"/>
        <v>18210. Proceso integral e integrado de la Vigilancia de la Salud PúblicaVigilancia en salud pública2026</v>
      </c>
      <c r="G983" s="125" t="s">
        <v>298</v>
      </c>
      <c r="H983" s="125" t="s">
        <v>364</v>
      </c>
      <c r="I983" s="75" t="s">
        <v>60</v>
      </c>
      <c r="J983" s="71" t="s">
        <v>429</v>
      </c>
      <c r="K983" s="75" t="s">
        <v>353</v>
      </c>
      <c r="L983" s="75" t="s">
        <v>354</v>
      </c>
      <c r="M983" s="75" t="s">
        <v>426</v>
      </c>
      <c r="N983" s="12" t="s">
        <v>418</v>
      </c>
      <c r="O983" s="71" t="str">
        <f t="shared" si="32"/>
        <v>18210. Proceso integral e integrado de la Vigilancia de la Salud PúblicaVigilancia en salud pública20264_BOSA1_ENERO_2026</v>
      </c>
      <c r="P983" s="76">
        <v>17288787</v>
      </c>
      <c r="Q983" s="76"/>
      <c r="R983" s="76"/>
      <c r="S983" s="145">
        <v>0</v>
      </c>
      <c r="T983" s="77">
        <v>0</v>
      </c>
    </row>
    <row r="984" spans="2:20" ht="30" hidden="1" customHeight="1" x14ac:dyDescent="0.35">
      <c r="B984" s="75">
        <v>183</v>
      </c>
      <c r="C984" s="126" t="s">
        <v>109</v>
      </c>
      <c r="D984" s="75" t="s">
        <v>44</v>
      </c>
      <c r="E984" s="75">
        <v>2026</v>
      </c>
      <c r="F984" s="71" t="str">
        <f t="shared" si="31"/>
        <v>18310. Proceso integral e integrado de la Vigilancia de la Salud PúblicaVigilancia en salud pública2026</v>
      </c>
      <c r="G984" s="125" t="s">
        <v>78</v>
      </c>
      <c r="H984" s="125" t="s">
        <v>364</v>
      </c>
      <c r="I984" s="75" t="s">
        <v>60</v>
      </c>
      <c r="J984" s="71" t="s">
        <v>429</v>
      </c>
      <c r="K984" s="75" t="s">
        <v>353</v>
      </c>
      <c r="L984" s="75" t="s">
        <v>354</v>
      </c>
      <c r="M984" s="75" t="s">
        <v>426</v>
      </c>
      <c r="N984" s="12" t="s">
        <v>418</v>
      </c>
      <c r="O984" s="71" t="str">
        <f t="shared" si="32"/>
        <v>18310. Proceso integral e integrado de la Vigilancia de la Salud PúblicaVigilancia en salud pública20264_BOSA1_ENERO_2026</v>
      </c>
      <c r="P984" s="76">
        <v>61146880</v>
      </c>
      <c r="Q984" s="76"/>
      <c r="R984" s="76"/>
      <c r="S984" s="145">
        <v>0</v>
      </c>
      <c r="T984" s="77">
        <v>0</v>
      </c>
    </row>
    <row r="985" spans="2:20" ht="30" hidden="1" customHeight="1" x14ac:dyDescent="0.35">
      <c r="B985" s="75">
        <v>184</v>
      </c>
      <c r="C985" s="126" t="s">
        <v>109</v>
      </c>
      <c r="D985" s="75" t="s">
        <v>44</v>
      </c>
      <c r="E985" s="75">
        <v>2026</v>
      </c>
      <c r="F985" s="71" t="str">
        <f t="shared" si="31"/>
        <v>18410. Proceso integral e integrado de la Vigilancia de la Salud PúblicaVigilancia en salud pública2026</v>
      </c>
      <c r="G985" s="125" t="s">
        <v>299</v>
      </c>
      <c r="H985" s="125" t="s">
        <v>364</v>
      </c>
      <c r="I985" s="75" t="s">
        <v>60</v>
      </c>
      <c r="J985" s="71" t="s">
        <v>429</v>
      </c>
      <c r="K985" s="75" t="s">
        <v>353</v>
      </c>
      <c r="L985" s="75" t="s">
        <v>354</v>
      </c>
      <c r="M985" s="75" t="s">
        <v>426</v>
      </c>
      <c r="N985" s="12" t="s">
        <v>418</v>
      </c>
      <c r="O985" s="71" t="str">
        <f t="shared" si="32"/>
        <v>18410. Proceso integral e integrado de la Vigilancia de la Salud PúblicaVigilancia en salud pública20264_BOSA1_ENERO_2026</v>
      </c>
      <c r="P985" s="76">
        <v>9941299</v>
      </c>
      <c r="Q985" s="76"/>
      <c r="R985" s="76"/>
      <c r="S985" s="145">
        <v>0</v>
      </c>
      <c r="T985" s="77">
        <v>0</v>
      </c>
    </row>
    <row r="986" spans="2:20" ht="30" hidden="1" customHeight="1" x14ac:dyDescent="0.35">
      <c r="B986" s="75">
        <v>185</v>
      </c>
      <c r="C986" s="126" t="s">
        <v>109</v>
      </c>
      <c r="D986" s="75" t="s">
        <v>44</v>
      </c>
      <c r="E986" s="75">
        <v>2026</v>
      </c>
      <c r="F986" s="71" t="str">
        <f t="shared" si="31"/>
        <v>18510. Proceso integral e integrado de la Vigilancia de la Salud PúblicaVigilancia en salud pública2026</v>
      </c>
      <c r="G986" s="125" t="s">
        <v>300</v>
      </c>
      <c r="H986" s="125" t="s">
        <v>364</v>
      </c>
      <c r="I986" s="75" t="s">
        <v>60</v>
      </c>
      <c r="J986" s="71" t="s">
        <v>429</v>
      </c>
      <c r="K986" s="75" t="s">
        <v>353</v>
      </c>
      <c r="L986" s="75" t="s">
        <v>354</v>
      </c>
      <c r="M986" s="75" t="s">
        <v>426</v>
      </c>
      <c r="N986" s="12" t="s">
        <v>418</v>
      </c>
      <c r="O986" s="71" t="str">
        <f t="shared" si="32"/>
        <v>18510. Proceso integral e integrado de la Vigilancia de la Salud PúblicaVigilancia en salud pública20264_BOSA1_ENERO_2026</v>
      </c>
      <c r="P986" s="76">
        <v>40189280</v>
      </c>
      <c r="Q986" s="76"/>
      <c r="R986" s="76"/>
      <c r="S986" s="145">
        <v>0</v>
      </c>
      <c r="T986" s="77">
        <v>0</v>
      </c>
    </row>
    <row r="987" spans="2:20" ht="30" hidden="1" customHeight="1" x14ac:dyDescent="0.35">
      <c r="B987" s="75">
        <v>186</v>
      </c>
      <c r="C987" s="126" t="s">
        <v>109</v>
      </c>
      <c r="D987" s="75" t="s">
        <v>44</v>
      </c>
      <c r="E987" s="75">
        <v>2026</v>
      </c>
      <c r="F987" s="71" t="str">
        <f t="shared" si="31"/>
        <v>18610. Proceso integral e integrado de la Vigilancia de la Salud PúblicaVigilancia en salud pública2026</v>
      </c>
      <c r="G987" s="125" t="s">
        <v>82</v>
      </c>
      <c r="H987" s="125" t="s">
        <v>364</v>
      </c>
      <c r="I987" s="75" t="s">
        <v>60</v>
      </c>
      <c r="J987" s="71" t="s">
        <v>429</v>
      </c>
      <c r="K987" s="75" t="s">
        <v>353</v>
      </c>
      <c r="L987" s="75" t="s">
        <v>369</v>
      </c>
      <c r="M987" s="75" t="s">
        <v>426</v>
      </c>
      <c r="N987" s="12" t="s">
        <v>418</v>
      </c>
      <c r="O987" s="71" t="str">
        <f t="shared" si="32"/>
        <v>18610. Proceso integral e integrado de la Vigilancia de la Salud PúblicaVigilancia en salud pública20264_BOSA1_ENERO_2026</v>
      </c>
      <c r="P987" s="76">
        <v>7347488</v>
      </c>
      <c r="Q987" s="76"/>
      <c r="R987" s="76"/>
      <c r="S987" s="145">
        <v>0</v>
      </c>
      <c r="T987" s="77">
        <v>0</v>
      </c>
    </row>
    <row r="988" spans="2:20" ht="30" hidden="1" customHeight="1" x14ac:dyDescent="0.35">
      <c r="B988" s="75">
        <v>187</v>
      </c>
      <c r="C988" s="126" t="s">
        <v>109</v>
      </c>
      <c r="D988" s="75" t="s">
        <v>44</v>
      </c>
      <c r="E988" s="75">
        <v>2026</v>
      </c>
      <c r="F988" s="71" t="str">
        <f t="shared" si="31"/>
        <v>18710. Proceso integral e integrado de la Vigilancia de la Salud PúblicaVigilancia en salud pública2026</v>
      </c>
      <c r="G988" s="125" t="s">
        <v>301</v>
      </c>
      <c r="H988" s="125" t="s">
        <v>365</v>
      </c>
      <c r="I988" s="75" t="s">
        <v>60</v>
      </c>
      <c r="J988" s="71" t="s">
        <v>429</v>
      </c>
      <c r="K988" s="75" t="s">
        <v>353</v>
      </c>
      <c r="L988" s="75" t="s">
        <v>354</v>
      </c>
      <c r="M988" s="75" t="s">
        <v>426</v>
      </c>
      <c r="N988" s="12" t="s">
        <v>418</v>
      </c>
      <c r="O988" s="71" t="str">
        <f t="shared" si="32"/>
        <v>18710. Proceso integral e integrado de la Vigilancia de la Salud PúblicaVigilancia en salud pública20264_BOSA1_ENERO_2026</v>
      </c>
      <c r="P988" s="76">
        <v>3994272</v>
      </c>
      <c r="Q988" s="76"/>
      <c r="R988" s="76"/>
      <c r="S988" s="145">
        <v>0</v>
      </c>
      <c r="T988" s="77">
        <v>0</v>
      </c>
    </row>
    <row r="989" spans="2:20" ht="30" hidden="1" customHeight="1" x14ac:dyDescent="0.35">
      <c r="B989" s="75">
        <v>188</v>
      </c>
      <c r="C989" s="126" t="s">
        <v>109</v>
      </c>
      <c r="D989" s="75" t="s">
        <v>44</v>
      </c>
      <c r="E989" s="75">
        <v>2026</v>
      </c>
      <c r="F989" s="71" t="str">
        <f t="shared" si="31"/>
        <v>18810. Proceso integral e integrado de la Vigilancia de la Salud PúblicaVigilancia en salud pública2026</v>
      </c>
      <c r="G989" s="125" t="s">
        <v>302</v>
      </c>
      <c r="H989" s="125" t="s">
        <v>365</v>
      </c>
      <c r="I989" s="75" t="s">
        <v>60</v>
      </c>
      <c r="J989" s="71" t="s">
        <v>429</v>
      </c>
      <c r="K989" s="75" t="s">
        <v>353</v>
      </c>
      <c r="L989" s="75" t="s">
        <v>354</v>
      </c>
      <c r="M989" s="75" t="s">
        <v>426</v>
      </c>
      <c r="N989" s="12" t="s">
        <v>418</v>
      </c>
      <c r="O989" s="71" t="str">
        <f t="shared" si="32"/>
        <v>18810. Proceso integral e integrado de la Vigilancia de la Salud PúblicaVigilancia en salud pública20264_BOSA1_ENERO_2026</v>
      </c>
      <c r="P989" s="76">
        <v>33280669</v>
      </c>
      <c r="Q989" s="76"/>
      <c r="R989" s="76"/>
      <c r="S989" s="145">
        <v>0</v>
      </c>
      <c r="T989" s="77">
        <v>0</v>
      </c>
    </row>
    <row r="990" spans="2:20" ht="30" hidden="1" customHeight="1" x14ac:dyDescent="0.35">
      <c r="B990" s="75">
        <v>189</v>
      </c>
      <c r="C990" s="126" t="s">
        <v>109</v>
      </c>
      <c r="D990" s="75" t="s">
        <v>44</v>
      </c>
      <c r="E990" s="75">
        <v>2026</v>
      </c>
      <c r="F990" s="71" t="str">
        <f t="shared" si="31"/>
        <v>18910. Proceso integral e integrado de la Vigilancia de la Salud PúblicaVigilancia en salud pública2026</v>
      </c>
      <c r="G990" s="125" t="s">
        <v>303</v>
      </c>
      <c r="H990" s="125" t="s">
        <v>365</v>
      </c>
      <c r="I990" s="75" t="s">
        <v>60</v>
      </c>
      <c r="J990" s="71" t="s">
        <v>429</v>
      </c>
      <c r="K990" s="75" t="s">
        <v>353</v>
      </c>
      <c r="L990" s="75" t="s">
        <v>354</v>
      </c>
      <c r="M990" s="75" t="s">
        <v>426</v>
      </c>
      <c r="N990" s="12" t="s">
        <v>418</v>
      </c>
      <c r="O990" s="71" t="str">
        <f t="shared" si="32"/>
        <v>18910. Proceso integral e integrado de la Vigilancia de la Salud PúblicaVigilancia en salud pública20264_BOSA1_ENERO_2026</v>
      </c>
      <c r="P990" s="76">
        <v>25933181</v>
      </c>
      <c r="Q990" s="76"/>
      <c r="R990" s="76"/>
      <c r="S990" s="145">
        <v>0</v>
      </c>
      <c r="T990" s="77">
        <v>0</v>
      </c>
    </row>
    <row r="991" spans="2:20" ht="30" hidden="1" customHeight="1" x14ac:dyDescent="0.35">
      <c r="B991" s="75">
        <v>190</v>
      </c>
      <c r="C991" s="126" t="s">
        <v>109</v>
      </c>
      <c r="D991" s="75" t="s">
        <v>44</v>
      </c>
      <c r="E991" s="75">
        <v>2026</v>
      </c>
      <c r="F991" s="71" t="str">
        <f t="shared" si="31"/>
        <v>19010. Proceso integral e integrado de la Vigilancia de la Salud PúblicaVigilancia en salud pública2026</v>
      </c>
      <c r="G991" s="125" t="s">
        <v>304</v>
      </c>
      <c r="H991" s="125" t="s">
        <v>365</v>
      </c>
      <c r="I991" s="75" t="s">
        <v>60</v>
      </c>
      <c r="J991" s="71" t="s">
        <v>429</v>
      </c>
      <c r="K991" s="75" t="s">
        <v>353</v>
      </c>
      <c r="L991" s="75" t="s">
        <v>354</v>
      </c>
      <c r="M991" s="75" t="s">
        <v>426</v>
      </c>
      <c r="N991" s="12" t="s">
        <v>418</v>
      </c>
      <c r="O991" s="71" t="str">
        <f t="shared" si="32"/>
        <v>19010. Proceso integral e integrado de la Vigilancia de la Salud PúblicaVigilancia en salud pública20264_BOSA1_ENERO_2026</v>
      </c>
      <c r="P991" s="76">
        <v>8432352</v>
      </c>
      <c r="Q991" s="76"/>
      <c r="R991" s="76"/>
      <c r="S991" s="145">
        <v>0</v>
      </c>
      <c r="T991" s="77">
        <v>0</v>
      </c>
    </row>
    <row r="992" spans="2:20" ht="30" hidden="1" customHeight="1" x14ac:dyDescent="0.35">
      <c r="B992" s="75">
        <v>191</v>
      </c>
      <c r="C992" s="126" t="s">
        <v>109</v>
      </c>
      <c r="D992" s="75" t="s">
        <v>44</v>
      </c>
      <c r="E992" s="75">
        <v>2026</v>
      </c>
      <c r="F992" s="71" t="str">
        <f t="shared" si="31"/>
        <v>19110. Proceso integral e integrado de la Vigilancia de la Salud PúblicaVigilancia en salud pública2026</v>
      </c>
      <c r="G992" s="125" t="s">
        <v>305</v>
      </c>
      <c r="H992" s="125" t="s">
        <v>364</v>
      </c>
      <c r="I992" s="75" t="s">
        <v>60</v>
      </c>
      <c r="J992" s="71" t="s">
        <v>429</v>
      </c>
      <c r="K992" s="75" t="s">
        <v>353</v>
      </c>
      <c r="L992" s="75" t="s">
        <v>354</v>
      </c>
      <c r="M992" s="75" t="s">
        <v>426</v>
      </c>
      <c r="N992" s="12" t="s">
        <v>418</v>
      </c>
      <c r="O992" s="71" t="str">
        <f t="shared" si="32"/>
        <v>19110. Proceso integral e integrado de la Vigilancia de la Salud PúblicaVigilancia en salud pública20264_BOSA1_ENERO_2026</v>
      </c>
      <c r="P992" s="76">
        <v>7347488</v>
      </c>
      <c r="Q992" s="76"/>
      <c r="R992" s="76"/>
      <c r="S992" s="145">
        <v>0</v>
      </c>
      <c r="T992" s="77">
        <v>0</v>
      </c>
    </row>
    <row r="993" spans="2:20" ht="30" hidden="1" customHeight="1" x14ac:dyDescent="0.35">
      <c r="B993" s="75">
        <v>192</v>
      </c>
      <c r="C993" s="126" t="s">
        <v>109</v>
      </c>
      <c r="D993" s="75" t="s">
        <v>44</v>
      </c>
      <c r="E993" s="75">
        <v>2026</v>
      </c>
      <c r="F993" s="71" t="str">
        <f t="shared" si="31"/>
        <v>19210. Proceso integral e integrado de la Vigilancia de la Salud PúblicaVigilancia en salud pública2026</v>
      </c>
      <c r="G993" s="125" t="s">
        <v>306</v>
      </c>
      <c r="H993" s="125" t="s">
        <v>364</v>
      </c>
      <c r="I993" s="75" t="s">
        <v>60</v>
      </c>
      <c r="J993" s="71" t="s">
        <v>429</v>
      </c>
      <c r="K993" s="75" t="s">
        <v>353</v>
      </c>
      <c r="L993" s="75" t="s">
        <v>354</v>
      </c>
      <c r="M993" s="75" t="s">
        <v>426</v>
      </c>
      <c r="N993" s="12" t="s">
        <v>418</v>
      </c>
      <c r="O993" s="71" t="str">
        <f t="shared" si="32"/>
        <v>19210. Proceso integral e integrado de la Vigilancia de la Salud PúblicaVigilancia en salud pública20264_BOSA1_ENERO_2026</v>
      </c>
      <c r="P993" s="76">
        <v>3673744</v>
      </c>
      <c r="Q993" s="76"/>
      <c r="R993" s="76"/>
      <c r="S993" s="145">
        <v>0</v>
      </c>
      <c r="T993" s="77">
        <v>0</v>
      </c>
    </row>
    <row r="994" spans="2:20" ht="30" hidden="1" customHeight="1" x14ac:dyDescent="0.35">
      <c r="B994" s="75">
        <v>193</v>
      </c>
      <c r="C994" s="126" t="s">
        <v>109</v>
      </c>
      <c r="D994" s="75" t="s">
        <v>44</v>
      </c>
      <c r="E994" s="75">
        <v>2026</v>
      </c>
      <c r="F994" s="71" t="str">
        <f t="shared" si="31"/>
        <v>19310. Proceso integral e integrado de la Vigilancia de la Salud PúblicaVigilancia en salud pública2026</v>
      </c>
      <c r="G994" s="125" t="s">
        <v>81</v>
      </c>
      <c r="H994" s="125" t="s">
        <v>365</v>
      </c>
      <c r="I994" s="75" t="s">
        <v>60</v>
      </c>
      <c r="J994" s="71" t="s">
        <v>429</v>
      </c>
      <c r="K994" s="75" t="s">
        <v>353</v>
      </c>
      <c r="L994" s="75" t="s">
        <v>354</v>
      </c>
      <c r="M994" s="75" t="s">
        <v>426</v>
      </c>
      <c r="N994" s="12" t="s">
        <v>418</v>
      </c>
      <c r="O994" s="71" t="str">
        <f t="shared" si="32"/>
        <v>19310. Proceso integral e integrado de la Vigilancia de la Salud PúblicaVigilancia en salud pública20264_BOSA1_ENERO_2026</v>
      </c>
      <c r="P994" s="76">
        <v>42556256</v>
      </c>
      <c r="Q994" s="76"/>
      <c r="R994" s="76"/>
      <c r="S994" s="145">
        <v>0</v>
      </c>
      <c r="T994" s="77">
        <v>0</v>
      </c>
    </row>
    <row r="995" spans="2:20" ht="30" hidden="1" customHeight="1" x14ac:dyDescent="0.35">
      <c r="B995" s="75">
        <v>194</v>
      </c>
      <c r="C995" s="126" t="s">
        <v>109</v>
      </c>
      <c r="D995" s="75" t="s">
        <v>44</v>
      </c>
      <c r="E995" s="75">
        <v>2026</v>
      </c>
      <c r="F995" s="71" t="str">
        <f t="shared" si="31"/>
        <v>19410. Proceso integral e integrado de la Vigilancia de la Salud PúblicaVigilancia en salud pública2026</v>
      </c>
      <c r="G995" s="125" t="s">
        <v>307</v>
      </c>
      <c r="H995" s="125" t="s">
        <v>365</v>
      </c>
      <c r="I995" s="75" t="s">
        <v>60</v>
      </c>
      <c r="J995" s="71" t="s">
        <v>429</v>
      </c>
      <c r="K995" s="75" t="s">
        <v>353</v>
      </c>
      <c r="L995" s="75" t="s">
        <v>354</v>
      </c>
      <c r="M995" s="75" t="s">
        <v>426</v>
      </c>
      <c r="N995" s="12" t="s">
        <v>418</v>
      </c>
      <c r="O995" s="71" t="str">
        <f t="shared" si="32"/>
        <v>19410. Proceso integral e integrado de la Vigilancia de la Salud PúblicaVigilancia en salud pública20264_BOSA1_ENERO_2026</v>
      </c>
      <c r="P995" s="76">
        <v>38561984</v>
      </c>
      <c r="Q995" s="76"/>
      <c r="R995" s="76"/>
      <c r="S995" s="145">
        <v>0</v>
      </c>
      <c r="T995" s="77">
        <v>0</v>
      </c>
    </row>
    <row r="996" spans="2:20" ht="30" hidden="1" customHeight="1" x14ac:dyDescent="0.35">
      <c r="B996" s="75">
        <v>195</v>
      </c>
      <c r="C996" s="126" t="s">
        <v>109</v>
      </c>
      <c r="D996" s="75" t="s">
        <v>44</v>
      </c>
      <c r="E996" s="75">
        <v>2026</v>
      </c>
      <c r="F996" s="71" t="str">
        <f t="shared" si="31"/>
        <v>19510. Proceso integral e integrado de la Vigilancia de la Salud PúblicaVigilancia en salud pública2026</v>
      </c>
      <c r="G996" s="125" t="s">
        <v>308</v>
      </c>
      <c r="H996" s="125" t="s">
        <v>364</v>
      </c>
      <c r="I996" s="75" t="s">
        <v>60</v>
      </c>
      <c r="J996" s="71" t="s">
        <v>429</v>
      </c>
      <c r="K996" s="75" t="s">
        <v>353</v>
      </c>
      <c r="L996" s="75" t="s">
        <v>354</v>
      </c>
      <c r="M996" s="75" t="s">
        <v>426</v>
      </c>
      <c r="N996" s="12" t="s">
        <v>418</v>
      </c>
      <c r="O996" s="71" t="str">
        <f t="shared" si="32"/>
        <v>19510. Proceso integral e integrado de la Vigilancia de la Salud PúblicaVigilancia en salud pública20264_BOSA1_ENERO_2026</v>
      </c>
      <c r="P996" s="76">
        <v>125967504</v>
      </c>
      <c r="Q996" s="76"/>
      <c r="R996" s="76"/>
      <c r="S996" s="145">
        <v>0</v>
      </c>
      <c r="T996" s="77">
        <v>0</v>
      </c>
    </row>
    <row r="997" spans="2:20" ht="30" hidden="1" customHeight="1" x14ac:dyDescent="0.35">
      <c r="B997" s="75">
        <v>196</v>
      </c>
      <c r="C997" s="126" t="s">
        <v>109</v>
      </c>
      <c r="D997" s="75" t="s">
        <v>44</v>
      </c>
      <c r="E997" s="75">
        <v>2026</v>
      </c>
      <c r="F997" s="71" t="str">
        <f t="shared" si="31"/>
        <v>19610. Proceso integral e integrado de la Vigilancia de la Salud PúblicaVigilancia en salud pública2026</v>
      </c>
      <c r="G997" s="125" t="s">
        <v>309</v>
      </c>
      <c r="H997" s="125" t="s">
        <v>364</v>
      </c>
      <c r="I997" s="75" t="s">
        <v>60</v>
      </c>
      <c r="J997" s="71" t="s">
        <v>429</v>
      </c>
      <c r="K997" s="75" t="s">
        <v>353</v>
      </c>
      <c r="L997" s="75" t="s">
        <v>354</v>
      </c>
      <c r="M997" s="75" t="s">
        <v>426</v>
      </c>
      <c r="N997" s="12" t="s">
        <v>418</v>
      </c>
      <c r="O997" s="71" t="str">
        <f t="shared" si="32"/>
        <v>19610. Proceso integral e integrado de la Vigilancia de la Salud PúblicaVigilancia en salud pública20264_BOSA1_ENERO_2026</v>
      </c>
      <c r="P997" s="76">
        <v>59199056</v>
      </c>
      <c r="Q997" s="76"/>
      <c r="R997" s="76"/>
      <c r="S997" s="145">
        <v>0</v>
      </c>
      <c r="T997" s="77">
        <v>0</v>
      </c>
    </row>
    <row r="998" spans="2:20" ht="30" hidden="1" customHeight="1" x14ac:dyDescent="0.35">
      <c r="B998" s="75">
        <v>197</v>
      </c>
      <c r="C998" s="126" t="s">
        <v>109</v>
      </c>
      <c r="D998" s="75" t="s">
        <v>44</v>
      </c>
      <c r="E998" s="75">
        <v>2026</v>
      </c>
      <c r="F998" s="71" t="str">
        <f t="shared" si="31"/>
        <v>19710. Proceso integral e integrado de la Vigilancia de la Salud PúblicaVigilancia en salud pública2026</v>
      </c>
      <c r="G998" s="125" t="s">
        <v>310</v>
      </c>
      <c r="H998" s="125" t="s">
        <v>364</v>
      </c>
      <c r="I998" s="75" t="s">
        <v>60</v>
      </c>
      <c r="J998" s="71" t="s">
        <v>429</v>
      </c>
      <c r="K998" s="75" t="s">
        <v>353</v>
      </c>
      <c r="L998" s="75" t="s">
        <v>354</v>
      </c>
      <c r="M998" s="75" t="s">
        <v>426</v>
      </c>
      <c r="N998" s="12" t="s">
        <v>418</v>
      </c>
      <c r="O998" s="71" t="str">
        <f t="shared" si="32"/>
        <v>19710. Proceso integral e integrado de la Vigilancia de la Salud PúblicaVigilancia en salud pública20264_BOSA1_ENERO_2026</v>
      </c>
      <c r="P998" s="76">
        <v>34888240</v>
      </c>
      <c r="Q998" s="76"/>
      <c r="R998" s="76"/>
      <c r="S998" s="145">
        <v>0</v>
      </c>
      <c r="T998" s="77">
        <v>0</v>
      </c>
    </row>
    <row r="999" spans="2:20" ht="30" hidden="1" customHeight="1" x14ac:dyDescent="0.35">
      <c r="B999" s="75">
        <v>198</v>
      </c>
      <c r="C999" s="126" t="s">
        <v>109</v>
      </c>
      <c r="D999" s="75" t="s">
        <v>44</v>
      </c>
      <c r="E999" s="75">
        <v>2026</v>
      </c>
      <c r="F999" s="71" t="str">
        <f t="shared" si="31"/>
        <v>19810. Proceso integral e integrado de la Vigilancia de la Salud PúblicaVigilancia en salud pública2026</v>
      </c>
      <c r="G999" s="125" t="s">
        <v>311</v>
      </c>
      <c r="H999" s="125" t="s">
        <v>364</v>
      </c>
      <c r="I999" s="75" t="s">
        <v>60</v>
      </c>
      <c r="J999" s="71" t="s">
        <v>429</v>
      </c>
      <c r="K999" s="75" t="s">
        <v>353</v>
      </c>
      <c r="L999" s="75" t="s">
        <v>354</v>
      </c>
      <c r="M999" s="75" t="s">
        <v>426</v>
      </c>
      <c r="N999" s="12" t="s">
        <v>418</v>
      </c>
      <c r="O999" s="71" t="str">
        <f t="shared" si="32"/>
        <v>19810. Proceso integral e integrado de la Vigilancia de la Salud PúblicaVigilancia en salud pública20264_BOSA1_ENERO_2026</v>
      </c>
      <c r="P999" s="76">
        <v>73252976</v>
      </c>
      <c r="Q999" s="76"/>
      <c r="R999" s="76"/>
      <c r="S999" s="145">
        <v>0</v>
      </c>
      <c r="T999" s="77">
        <v>0</v>
      </c>
    </row>
    <row r="1000" spans="2:20" ht="30" hidden="1" customHeight="1" x14ac:dyDescent="0.35">
      <c r="B1000" s="75">
        <v>199</v>
      </c>
      <c r="C1000" s="126" t="s">
        <v>109</v>
      </c>
      <c r="D1000" s="75" t="s">
        <v>44</v>
      </c>
      <c r="E1000" s="75">
        <v>2026</v>
      </c>
      <c r="F1000" s="71" t="str">
        <f t="shared" si="31"/>
        <v>19910. Proceso integral e integrado de la Vigilancia de la Salud PúblicaVigilancia en salud pública2026</v>
      </c>
      <c r="G1000" s="125" t="s">
        <v>312</v>
      </c>
      <c r="H1000" s="125" t="s">
        <v>364</v>
      </c>
      <c r="I1000" s="75" t="s">
        <v>60</v>
      </c>
      <c r="J1000" s="71" t="s">
        <v>429</v>
      </c>
      <c r="K1000" s="75" t="s">
        <v>353</v>
      </c>
      <c r="L1000" s="75" t="s">
        <v>354</v>
      </c>
      <c r="M1000" s="75" t="s">
        <v>426</v>
      </c>
      <c r="N1000" s="12" t="s">
        <v>418</v>
      </c>
      <c r="O1000" s="71" t="str">
        <f t="shared" si="32"/>
        <v>19910. Proceso integral e integrado de la Vigilancia de la Salud PúblicaVigilancia en salud pública20264_BOSA1_ENERO_2026</v>
      </c>
      <c r="P1000" s="76">
        <v>67631408</v>
      </c>
      <c r="Q1000" s="76"/>
      <c r="R1000" s="76"/>
      <c r="S1000" s="145">
        <v>0</v>
      </c>
      <c r="T1000" s="77">
        <v>0</v>
      </c>
    </row>
    <row r="1001" spans="2:20" ht="30" hidden="1" customHeight="1" x14ac:dyDescent="0.35">
      <c r="B1001" s="75">
        <v>200</v>
      </c>
      <c r="C1001" s="126" t="s">
        <v>109</v>
      </c>
      <c r="D1001" s="75" t="s">
        <v>44</v>
      </c>
      <c r="E1001" s="75">
        <v>2026</v>
      </c>
      <c r="F1001" s="71" t="str">
        <f t="shared" si="31"/>
        <v>20010. Proceso integral e integrado de la Vigilancia de la Salud PúblicaVigilancia en salud pública2026</v>
      </c>
      <c r="G1001" s="125" t="s">
        <v>313</v>
      </c>
      <c r="H1001" s="125" t="s">
        <v>364</v>
      </c>
      <c r="I1001" s="75" t="s">
        <v>60</v>
      </c>
      <c r="J1001" s="71" t="s">
        <v>429</v>
      </c>
      <c r="K1001" s="75" t="s">
        <v>353</v>
      </c>
      <c r="L1001" s="75" t="s">
        <v>354</v>
      </c>
      <c r="M1001" s="75" t="s">
        <v>426</v>
      </c>
      <c r="N1001" s="12" t="s">
        <v>418</v>
      </c>
      <c r="O1001" s="71" t="str">
        <f t="shared" si="32"/>
        <v>20010. Proceso integral e integrado de la Vigilancia de la Salud PúblicaVigilancia en salud pública20264_BOSA1_ENERO_2026</v>
      </c>
      <c r="P1001" s="76">
        <v>62009840</v>
      </c>
      <c r="Q1001" s="76"/>
      <c r="R1001" s="76"/>
      <c r="S1001" s="145">
        <v>0</v>
      </c>
      <c r="T1001" s="77">
        <v>0</v>
      </c>
    </row>
    <row r="1002" spans="2:20" ht="30" hidden="1" customHeight="1" x14ac:dyDescent="0.35">
      <c r="B1002" s="75">
        <v>201</v>
      </c>
      <c r="C1002" s="126" t="s">
        <v>109</v>
      </c>
      <c r="D1002" s="75" t="s">
        <v>44</v>
      </c>
      <c r="E1002" s="75">
        <v>2026</v>
      </c>
      <c r="F1002" s="71" t="str">
        <f t="shared" si="31"/>
        <v>20110. Proceso integral e integrado de la Vigilancia de la Salud PúblicaVigilancia en salud pública2026</v>
      </c>
      <c r="G1002" s="125" t="s">
        <v>50</v>
      </c>
      <c r="H1002" s="125" t="s">
        <v>365</v>
      </c>
      <c r="I1002" s="75" t="s">
        <v>60</v>
      </c>
      <c r="J1002" s="71" t="s">
        <v>429</v>
      </c>
      <c r="K1002" s="75" t="s">
        <v>57</v>
      </c>
      <c r="L1002" s="75" t="s">
        <v>354</v>
      </c>
      <c r="M1002" s="75" t="s">
        <v>426</v>
      </c>
      <c r="N1002" s="12" t="s">
        <v>418</v>
      </c>
      <c r="O1002" s="71" t="str">
        <f t="shared" si="32"/>
        <v>20110. Proceso integral e integrado de la Vigilancia de la Salud PúblicaVigilancia en salud pública20264_BOSA1_ENERO_2026</v>
      </c>
      <c r="P1002" s="76">
        <v>152760</v>
      </c>
      <c r="Q1002" s="76"/>
      <c r="R1002" s="76"/>
      <c r="S1002" s="145">
        <v>0</v>
      </c>
      <c r="T1002" s="77">
        <v>0</v>
      </c>
    </row>
    <row r="1003" spans="2:20" ht="30" hidden="1" customHeight="1" x14ac:dyDescent="0.35">
      <c r="B1003" s="75">
        <v>202</v>
      </c>
      <c r="C1003" s="126" t="s">
        <v>109</v>
      </c>
      <c r="D1003" s="75" t="s">
        <v>44</v>
      </c>
      <c r="E1003" s="75">
        <v>2026</v>
      </c>
      <c r="F1003" s="71" t="str">
        <f t="shared" si="31"/>
        <v>20210. Proceso integral e integrado de la Vigilancia de la Salud PúblicaVigilancia en salud pública2026</v>
      </c>
      <c r="G1003" s="125" t="s">
        <v>314</v>
      </c>
      <c r="H1003" s="125" t="s">
        <v>364</v>
      </c>
      <c r="I1003" s="75" t="s">
        <v>60</v>
      </c>
      <c r="J1003" s="71" t="s">
        <v>429</v>
      </c>
      <c r="K1003" s="75" t="s">
        <v>353</v>
      </c>
      <c r="L1003" s="75" t="s">
        <v>354</v>
      </c>
      <c r="M1003" s="75" t="s">
        <v>426</v>
      </c>
      <c r="N1003" s="12" t="s">
        <v>418</v>
      </c>
      <c r="O1003" s="71" t="str">
        <f t="shared" si="32"/>
        <v>20210. Proceso integral e integrado de la Vigilancia de la Salud PúblicaVigilancia en salud pública20264_BOSA1_ENERO_2026</v>
      </c>
      <c r="P1003" s="76">
        <v>41150864</v>
      </c>
      <c r="Q1003" s="76"/>
      <c r="R1003" s="76"/>
      <c r="S1003" s="145">
        <v>0</v>
      </c>
      <c r="T1003" s="77">
        <v>0</v>
      </c>
    </row>
    <row r="1004" spans="2:20" ht="30" hidden="1" customHeight="1" x14ac:dyDescent="0.35">
      <c r="B1004" s="75">
        <v>203</v>
      </c>
      <c r="C1004" s="126" t="s">
        <v>109</v>
      </c>
      <c r="D1004" s="75" t="s">
        <v>44</v>
      </c>
      <c r="E1004" s="75">
        <v>2026</v>
      </c>
      <c r="F1004" s="71" t="str">
        <f t="shared" si="31"/>
        <v>20310. Proceso integral e integrado de la Vigilancia de la Salud PúblicaVigilancia en salud pública2026</v>
      </c>
      <c r="G1004" s="125" t="s">
        <v>315</v>
      </c>
      <c r="H1004" s="125" t="s">
        <v>364</v>
      </c>
      <c r="I1004" s="75" t="s">
        <v>60</v>
      </c>
      <c r="J1004" s="71" t="s">
        <v>429</v>
      </c>
      <c r="K1004" s="75" t="s">
        <v>353</v>
      </c>
      <c r="L1004" s="75" t="s">
        <v>354</v>
      </c>
      <c r="M1004" s="75" t="s">
        <v>426</v>
      </c>
      <c r="N1004" s="12" t="s">
        <v>418</v>
      </c>
      <c r="O1004" s="71" t="str">
        <f t="shared" si="32"/>
        <v>20310. Proceso integral e integrado de la Vigilancia de la Salud PúblicaVigilancia en salud pública20264_BOSA1_ENERO_2026</v>
      </c>
      <c r="P1004" s="76">
        <v>37156592</v>
      </c>
      <c r="Q1004" s="76"/>
      <c r="R1004" s="76"/>
      <c r="S1004" s="145">
        <v>0</v>
      </c>
      <c r="T1004" s="77">
        <v>0</v>
      </c>
    </row>
    <row r="1005" spans="2:20" ht="30" hidden="1" customHeight="1" x14ac:dyDescent="0.35">
      <c r="B1005" s="75">
        <v>204</v>
      </c>
      <c r="C1005" s="126" t="s">
        <v>109</v>
      </c>
      <c r="D1005" s="75" t="s">
        <v>44</v>
      </c>
      <c r="E1005" s="75">
        <v>2026</v>
      </c>
      <c r="F1005" s="71" t="str">
        <f t="shared" si="31"/>
        <v>20410. Proceso integral e integrado de la Vigilancia de la Salud PúblicaVigilancia en salud pública2026</v>
      </c>
      <c r="G1005" s="125" t="s">
        <v>79</v>
      </c>
      <c r="H1005" s="125" t="s">
        <v>364</v>
      </c>
      <c r="I1005" s="75" t="s">
        <v>60</v>
      </c>
      <c r="J1005" s="71" t="s">
        <v>429</v>
      </c>
      <c r="K1005" s="75" t="s">
        <v>353</v>
      </c>
      <c r="L1005" s="75" t="s">
        <v>354</v>
      </c>
      <c r="M1005" s="75" t="s">
        <v>426</v>
      </c>
      <c r="N1005" s="12" t="s">
        <v>418</v>
      </c>
      <c r="O1005" s="71" t="str">
        <f t="shared" si="32"/>
        <v>20410. Proceso integral e integrado de la Vigilancia de la Salud PúblicaVigilancia en salud pública20264_BOSA1_ENERO_2026</v>
      </c>
      <c r="P1005" s="76">
        <v>33162320</v>
      </c>
      <c r="Q1005" s="76"/>
      <c r="R1005" s="76"/>
      <c r="S1005" s="145">
        <v>0</v>
      </c>
      <c r="T1005" s="77">
        <v>0</v>
      </c>
    </row>
    <row r="1006" spans="2:20" ht="30" hidden="1" customHeight="1" x14ac:dyDescent="0.35">
      <c r="B1006" s="75">
        <v>205</v>
      </c>
      <c r="C1006" s="126" t="s">
        <v>109</v>
      </c>
      <c r="D1006" s="75" t="s">
        <v>44</v>
      </c>
      <c r="E1006" s="75">
        <v>2026</v>
      </c>
      <c r="F1006" s="71" t="str">
        <f t="shared" si="31"/>
        <v>20510. Proceso integral e integrado de la Vigilancia de la Salud PúblicaVigilancia en salud pública2026</v>
      </c>
      <c r="G1006" s="125" t="s">
        <v>316</v>
      </c>
      <c r="H1006" s="125" t="s">
        <v>364</v>
      </c>
      <c r="I1006" s="75" t="s">
        <v>60</v>
      </c>
      <c r="J1006" s="71" t="s">
        <v>429</v>
      </c>
      <c r="K1006" s="75" t="s">
        <v>353</v>
      </c>
      <c r="L1006" s="75" t="s">
        <v>354</v>
      </c>
      <c r="M1006" s="75" t="s">
        <v>426</v>
      </c>
      <c r="N1006" s="12" t="s">
        <v>418</v>
      </c>
      <c r="O1006" s="71" t="str">
        <f t="shared" si="32"/>
        <v>20510. Proceso integral e integrado de la Vigilancia de la Salud PúblicaVigilancia en salud pública20264_BOSA1_ENERO_2026</v>
      </c>
      <c r="P1006" s="76">
        <v>11243136</v>
      </c>
      <c r="Q1006" s="76"/>
      <c r="R1006" s="76"/>
      <c r="S1006" s="145">
        <v>0</v>
      </c>
      <c r="T1006" s="77">
        <v>0</v>
      </c>
    </row>
    <row r="1007" spans="2:20" ht="30" hidden="1" customHeight="1" x14ac:dyDescent="0.35">
      <c r="B1007" s="75">
        <v>206</v>
      </c>
      <c r="C1007" s="126" t="s">
        <v>109</v>
      </c>
      <c r="D1007" s="75" t="s">
        <v>44</v>
      </c>
      <c r="E1007" s="75">
        <v>2026</v>
      </c>
      <c r="F1007" s="71" t="str">
        <f t="shared" si="31"/>
        <v>20610. Proceso integral e integrado de la Vigilancia de la Salud PúblicaVigilancia en salud pública2026</v>
      </c>
      <c r="G1007" s="125" t="s">
        <v>51</v>
      </c>
      <c r="H1007" s="125" t="s">
        <v>364</v>
      </c>
      <c r="I1007" s="75" t="s">
        <v>60</v>
      </c>
      <c r="J1007" s="71" t="s">
        <v>429</v>
      </c>
      <c r="K1007" s="75" t="s">
        <v>353</v>
      </c>
      <c r="L1007" s="75" t="s">
        <v>354</v>
      </c>
      <c r="M1007" s="75" t="s">
        <v>426</v>
      </c>
      <c r="N1007" s="12" t="s">
        <v>418</v>
      </c>
      <c r="O1007" s="71" t="str">
        <f t="shared" si="32"/>
        <v>20610. Proceso integral e integrado de la Vigilancia de la Salud PúblicaVigilancia en salud pública20264_BOSA1_ENERO_2026</v>
      </c>
      <c r="P1007" s="76">
        <v>7347488</v>
      </c>
      <c r="Q1007" s="76"/>
      <c r="R1007" s="76"/>
      <c r="S1007" s="145">
        <v>0</v>
      </c>
      <c r="T1007" s="77">
        <v>0</v>
      </c>
    </row>
    <row r="1008" spans="2:20" ht="30" hidden="1" customHeight="1" x14ac:dyDescent="0.35">
      <c r="B1008" s="75">
        <v>207</v>
      </c>
      <c r="C1008" s="126" t="s">
        <v>109</v>
      </c>
      <c r="D1008" s="75" t="s">
        <v>44</v>
      </c>
      <c r="E1008" s="75">
        <v>2026</v>
      </c>
      <c r="F1008" s="71" t="str">
        <f t="shared" si="31"/>
        <v>20710. Proceso integral e integrado de la Vigilancia de la Salud PúblicaVigilancia en salud pública2026</v>
      </c>
      <c r="G1008" s="125" t="s">
        <v>49</v>
      </c>
      <c r="H1008" s="125" t="s">
        <v>364</v>
      </c>
      <c r="I1008" s="75" t="s">
        <v>60</v>
      </c>
      <c r="J1008" s="71" t="s">
        <v>429</v>
      </c>
      <c r="K1008" s="75" t="s">
        <v>353</v>
      </c>
      <c r="L1008" s="75" t="s">
        <v>354</v>
      </c>
      <c r="M1008" s="75" t="s">
        <v>426</v>
      </c>
      <c r="N1008" s="12" t="s">
        <v>418</v>
      </c>
      <c r="O1008" s="71" t="str">
        <f t="shared" si="32"/>
        <v>20710. Proceso integral e integrado de la Vigilancia de la Salud PúblicaVigilancia en salud pública20264_BOSA1_ENERO_2026</v>
      </c>
      <c r="P1008" s="76">
        <v>8210448</v>
      </c>
      <c r="Q1008" s="76"/>
      <c r="R1008" s="76"/>
      <c r="S1008" s="146">
        <v>0</v>
      </c>
      <c r="T1008" s="77">
        <v>0</v>
      </c>
    </row>
    <row r="1009" spans="2:20" ht="30" hidden="1" customHeight="1" x14ac:dyDescent="0.35">
      <c r="B1009" s="75">
        <v>208</v>
      </c>
      <c r="C1009" s="126" t="s">
        <v>109</v>
      </c>
      <c r="D1009" s="75" t="s">
        <v>44</v>
      </c>
      <c r="E1009" s="75">
        <v>2026</v>
      </c>
      <c r="F1009" s="71" t="str">
        <f t="shared" si="31"/>
        <v>20810. Proceso integral e integrado de la Vigilancia de la Salud PúblicaVigilancia en salud pública2026</v>
      </c>
      <c r="G1009" s="125" t="s">
        <v>317</v>
      </c>
      <c r="H1009" s="125" t="s">
        <v>365</v>
      </c>
      <c r="I1009" s="75" t="s">
        <v>60</v>
      </c>
      <c r="J1009" s="71" t="s">
        <v>429</v>
      </c>
      <c r="K1009" s="75" t="s">
        <v>353</v>
      </c>
      <c r="L1009" s="75" t="s">
        <v>354</v>
      </c>
      <c r="M1009" s="75" t="s">
        <v>426</v>
      </c>
      <c r="N1009" s="12" t="s">
        <v>418</v>
      </c>
      <c r="O1009" s="71" t="str">
        <f t="shared" si="32"/>
        <v>20810. Proceso integral e integrado de la Vigilancia de la Salud PúblicaVigilancia en salud pública20264_BOSA1_ENERO_2026</v>
      </c>
      <c r="P1009" s="76">
        <v>12969056</v>
      </c>
      <c r="Q1009" s="76"/>
      <c r="R1009" s="76"/>
      <c r="S1009" s="145">
        <v>0</v>
      </c>
      <c r="T1009" s="77">
        <v>0</v>
      </c>
    </row>
    <row r="1010" spans="2:20" ht="30" hidden="1" customHeight="1" x14ac:dyDescent="0.35">
      <c r="B1010" s="75">
        <v>209</v>
      </c>
      <c r="C1010" s="126" t="s">
        <v>109</v>
      </c>
      <c r="D1010" s="75" t="s">
        <v>44</v>
      </c>
      <c r="E1010" s="75">
        <v>2026</v>
      </c>
      <c r="F1010" s="71" t="str">
        <f t="shared" si="31"/>
        <v>20910. Proceso integral e integrado de la Vigilancia de la Salud PúblicaVigilancia en salud pública2026</v>
      </c>
      <c r="G1010" s="125" t="s">
        <v>318</v>
      </c>
      <c r="H1010" s="125" t="s">
        <v>365</v>
      </c>
      <c r="I1010" s="75" t="s">
        <v>60</v>
      </c>
      <c r="J1010" s="71" t="s">
        <v>429</v>
      </c>
      <c r="K1010" s="75" t="s">
        <v>353</v>
      </c>
      <c r="L1010" s="75" t="s">
        <v>354</v>
      </c>
      <c r="M1010" s="75" t="s">
        <v>426</v>
      </c>
      <c r="N1010" s="12" t="s">
        <v>418</v>
      </c>
      <c r="O1010" s="71" t="str">
        <f t="shared" si="32"/>
        <v>20910. Proceso integral e integrado de la Vigilancia de la Salud PúblicaVigilancia en salud pública20264_BOSA1_ENERO_2026</v>
      </c>
      <c r="P1010" s="76">
        <v>7988544</v>
      </c>
      <c r="Q1010" s="76"/>
      <c r="R1010" s="76"/>
      <c r="S1010" s="146">
        <v>0</v>
      </c>
      <c r="T1010" s="77">
        <v>0</v>
      </c>
    </row>
    <row r="1011" spans="2:20" ht="30" hidden="1" customHeight="1" x14ac:dyDescent="0.35">
      <c r="B1011" s="75">
        <v>210</v>
      </c>
      <c r="C1011" s="126" t="s">
        <v>109</v>
      </c>
      <c r="D1011" s="75" t="s">
        <v>44</v>
      </c>
      <c r="E1011" s="75">
        <v>2026</v>
      </c>
      <c r="F1011" s="71" t="str">
        <f t="shared" si="31"/>
        <v>21010. Proceso integral e integrado de la Vigilancia de la Salud PúblicaVigilancia en salud pública2026</v>
      </c>
      <c r="G1011" s="125" t="s">
        <v>319</v>
      </c>
      <c r="H1011" s="125" t="s">
        <v>365</v>
      </c>
      <c r="I1011" s="75" t="s">
        <v>60</v>
      </c>
      <c r="J1011" s="71" t="s">
        <v>429</v>
      </c>
      <c r="K1011" s="75" t="s">
        <v>353</v>
      </c>
      <c r="L1011" s="75" t="s">
        <v>369</v>
      </c>
      <c r="M1011" s="75" t="s">
        <v>426</v>
      </c>
      <c r="N1011" s="12" t="s">
        <v>418</v>
      </c>
      <c r="O1011" s="71" t="str">
        <f t="shared" si="32"/>
        <v>21010. Proceso integral e integrado de la Vigilancia de la Salud PúblicaVigilancia en salud pública20264_BOSA1_ENERO_2026</v>
      </c>
      <c r="P1011" s="76">
        <v>70836688</v>
      </c>
      <c r="Q1011" s="76"/>
      <c r="R1011" s="76"/>
      <c r="S1011" s="145">
        <v>0</v>
      </c>
      <c r="T1011" s="77">
        <v>0</v>
      </c>
    </row>
    <row r="1012" spans="2:20" ht="30" hidden="1" customHeight="1" x14ac:dyDescent="0.35">
      <c r="B1012" s="75">
        <v>211</v>
      </c>
      <c r="C1012" s="126" t="s">
        <v>109</v>
      </c>
      <c r="D1012" s="75" t="s">
        <v>44</v>
      </c>
      <c r="E1012" s="75">
        <v>2026</v>
      </c>
      <c r="F1012" s="71" t="str">
        <f t="shared" si="31"/>
        <v>21110. Proceso integral e integrado de la Vigilancia de la Salud PúblicaVigilancia en salud pública2026</v>
      </c>
      <c r="G1012" s="125" t="s">
        <v>320</v>
      </c>
      <c r="H1012" s="125" t="s">
        <v>365</v>
      </c>
      <c r="I1012" s="75" t="s">
        <v>60</v>
      </c>
      <c r="J1012" s="71" t="s">
        <v>429</v>
      </c>
      <c r="K1012" s="75" t="s">
        <v>353</v>
      </c>
      <c r="L1012" s="75" t="s">
        <v>369</v>
      </c>
      <c r="M1012" s="75" t="s">
        <v>426</v>
      </c>
      <c r="N1012" s="12" t="s">
        <v>418</v>
      </c>
      <c r="O1012" s="71" t="str">
        <f t="shared" si="32"/>
        <v>21110. Proceso integral e integrado de la Vigilancia de la Salud PúblicaVigilancia en salud pública20264_BOSA1_ENERO_2026</v>
      </c>
      <c r="P1012" s="76">
        <v>25938112</v>
      </c>
      <c r="Q1012" s="76"/>
      <c r="R1012" s="76"/>
      <c r="S1012" s="145">
        <v>0</v>
      </c>
      <c r="T1012" s="77">
        <v>0</v>
      </c>
    </row>
    <row r="1013" spans="2:20" ht="30" hidden="1" customHeight="1" x14ac:dyDescent="0.35">
      <c r="B1013" s="75">
        <v>212</v>
      </c>
      <c r="C1013" s="126" t="s">
        <v>109</v>
      </c>
      <c r="D1013" s="75" t="s">
        <v>44</v>
      </c>
      <c r="E1013" s="75">
        <v>2026</v>
      </c>
      <c r="F1013" s="71" t="str">
        <f t="shared" si="31"/>
        <v>21210. Proceso integral e integrado de la Vigilancia de la Salud PúblicaVigilancia en salud pública2026</v>
      </c>
      <c r="G1013" s="125" t="s">
        <v>321</v>
      </c>
      <c r="H1013" s="125" t="s">
        <v>365</v>
      </c>
      <c r="I1013" s="75" t="s">
        <v>60</v>
      </c>
      <c r="J1013" s="71" t="s">
        <v>429</v>
      </c>
      <c r="K1013" s="75" t="s">
        <v>353</v>
      </c>
      <c r="L1013" s="75" t="s">
        <v>369</v>
      </c>
      <c r="M1013" s="75" t="s">
        <v>426</v>
      </c>
      <c r="N1013" s="12" t="s">
        <v>418</v>
      </c>
      <c r="O1013" s="71" t="str">
        <f t="shared" si="32"/>
        <v>21210. Proceso integral e integrado de la Vigilancia de la Salud PúblicaVigilancia en salud pública20264_BOSA1_ENERO_2026</v>
      </c>
      <c r="P1013" s="76">
        <v>100000000</v>
      </c>
      <c r="Q1013" s="76"/>
      <c r="R1013" s="76"/>
      <c r="S1013" s="145">
        <v>0</v>
      </c>
      <c r="T1013" s="77">
        <v>0</v>
      </c>
    </row>
    <row r="1014" spans="2:20" ht="30" hidden="1" customHeight="1" x14ac:dyDescent="0.35">
      <c r="B1014" s="75">
        <v>213</v>
      </c>
      <c r="C1014" s="126" t="s">
        <v>109</v>
      </c>
      <c r="D1014" s="75" t="s">
        <v>44</v>
      </c>
      <c r="E1014" s="75">
        <v>2026</v>
      </c>
      <c r="F1014" s="71" t="str">
        <f t="shared" si="31"/>
        <v>21310. Proceso integral e integrado de la Vigilancia de la Salud PúblicaVigilancia en salud pública2026</v>
      </c>
      <c r="G1014" s="125" t="s">
        <v>322</v>
      </c>
      <c r="H1014" s="125" t="s">
        <v>364</v>
      </c>
      <c r="I1014" s="75" t="s">
        <v>60</v>
      </c>
      <c r="J1014" s="71" t="s">
        <v>429</v>
      </c>
      <c r="K1014" s="75" t="s">
        <v>353</v>
      </c>
      <c r="L1014" s="75" t="s">
        <v>354</v>
      </c>
      <c r="M1014" s="75" t="s">
        <v>426</v>
      </c>
      <c r="N1014" s="12" t="s">
        <v>418</v>
      </c>
      <c r="O1014" s="71" t="str">
        <f t="shared" si="32"/>
        <v>21310. Proceso integral e integrado de la Vigilancia de la Salud PúblicaVigilancia en salud pública20264_BOSA1_ENERO_2026</v>
      </c>
      <c r="P1014" s="76">
        <v>92953120</v>
      </c>
      <c r="Q1014" s="76"/>
      <c r="R1014" s="76"/>
      <c r="S1014" s="145">
        <v>0</v>
      </c>
      <c r="T1014" s="77">
        <v>0</v>
      </c>
    </row>
    <row r="1015" spans="2:20" ht="30" hidden="1" customHeight="1" x14ac:dyDescent="0.35">
      <c r="B1015" s="75">
        <v>214</v>
      </c>
      <c r="C1015" s="126" t="s">
        <v>109</v>
      </c>
      <c r="D1015" s="75" t="s">
        <v>44</v>
      </c>
      <c r="E1015" s="75">
        <v>2026</v>
      </c>
      <c r="F1015" s="71" t="str">
        <f t="shared" si="31"/>
        <v>21410. Proceso integral e integrado de la Vigilancia de la Salud PúblicaVigilancia en salud pública2026</v>
      </c>
      <c r="G1015" s="125" t="s">
        <v>80</v>
      </c>
      <c r="H1015" s="125" t="s">
        <v>364</v>
      </c>
      <c r="I1015" s="75" t="s">
        <v>60</v>
      </c>
      <c r="J1015" s="71" t="s">
        <v>429</v>
      </c>
      <c r="K1015" s="75" t="s">
        <v>353</v>
      </c>
      <c r="L1015" s="75" t="s">
        <v>354</v>
      </c>
      <c r="M1015" s="75" t="s">
        <v>426</v>
      </c>
      <c r="N1015" s="12" t="s">
        <v>418</v>
      </c>
      <c r="O1015" s="71" t="str">
        <f t="shared" si="32"/>
        <v>21410. Proceso integral e integrado de la Vigilancia de la Salud PúblicaVigilancia en salud pública20264_BOSA1_ENERO_2026</v>
      </c>
      <c r="P1015" s="76">
        <v>72587264</v>
      </c>
      <c r="Q1015" s="76"/>
      <c r="R1015" s="76"/>
      <c r="S1015" s="146">
        <v>0</v>
      </c>
      <c r="T1015" s="77">
        <v>0</v>
      </c>
    </row>
    <row r="1016" spans="2:20" ht="30" hidden="1" customHeight="1" x14ac:dyDescent="0.35">
      <c r="B1016" s="75">
        <v>215</v>
      </c>
      <c r="C1016" s="126" t="s">
        <v>109</v>
      </c>
      <c r="D1016" s="75" t="s">
        <v>44</v>
      </c>
      <c r="E1016" s="75">
        <v>2026</v>
      </c>
      <c r="F1016" s="71" t="str">
        <f t="shared" si="31"/>
        <v>21510. Proceso integral e integrado de la Vigilancia de la Salud PúblicaVigilancia en salud pública2026</v>
      </c>
      <c r="G1016" s="125" t="s">
        <v>52</v>
      </c>
      <c r="H1016" s="125" t="s">
        <v>365</v>
      </c>
      <c r="I1016" s="75" t="s">
        <v>60</v>
      </c>
      <c r="J1016" s="71" t="s">
        <v>429</v>
      </c>
      <c r="K1016" s="75" t="s">
        <v>388</v>
      </c>
      <c r="L1016" s="75" t="s">
        <v>354</v>
      </c>
      <c r="M1016" s="75" t="s">
        <v>426</v>
      </c>
      <c r="N1016" s="12" t="s">
        <v>418</v>
      </c>
      <c r="O1016" s="71" t="str">
        <f t="shared" si="32"/>
        <v>21510. Proceso integral e integrado de la Vigilancia de la Salud PúblicaVigilancia en salud pública20264_BOSA1_ENERO_2026</v>
      </c>
      <c r="P1016" s="76">
        <v>211452</v>
      </c>
      <c r="Q1016" s="76"/>
      <c r="R1016" s="76"/>
      <c r="S1016" s="145">
        <v>0</v>
      </c>
      <c r="T1016" s="77">
        <v>0</v>
      </c>
    </row>
    <row r="1017" spans="2:20" ht="30" hidden="1" customHeight="1" x14ac:dyDescent="0.35">
      <c r="B1017" s="75">
        <v>216</v>
      </c>
      <c r="C1017" s="126" t="s">
        <v>109</v>
      </c>
      <c r="D1017" s="75" t="s">
        <v>44</v>
      </c>
      <c r="E1017" s="75">
        <v>2026</v>
      </c>
      <c r="F1017" s="71" t="str">
        <f t="shared" si="31"/>
        <v>21610. Proceso integral e integrado de la Vigilancia de la Salud PúblicaVigilancia en salud pública2026</v>
      </c>
      <c r="G1017" s="125" t="s">
        <v>323</v>
      </c>
      <c r="H1017" s="125" t="s">
        <v>364</v>
      </c>
      <c r="I1017" s="75" t="s">
        <v>60</v>
      </c>
      <c r="J1017" s="71" t="s">
        <v>429</v>
      </c>
      <c r="K1017" s="75" t="s">
        <v>353</v>
      </c>
      <c r="L1017" s="75" t="s">
        <v>369</v>
      </c>
      <c r="M1017" s="75" t="s">
        <v>426</v>
      </c>
      <c r="N1017" s="12" t="s">
        <v>418</v>
      </c>
      <c r="O1017" s="71" t="str">
        <f t="shared" si="32"/>
        <v>21610. Proceso integral e integrado de la Vigilancia de la Salud PúblicaVigilancia en salud pública20264_BOSA1_ENERO_2026</v>
      </c>
      <c r="P1017" s="76">
        <v>30252912</v>
      </c>
      <c r="Q1017" s="76"/>
      <c r="R1017" s="76"/>
      <c r="S1017" s="145">
        <v>0</v>
      </c>
      <c r="T1017" s="77">
        <v>0</v>
      </c>
    </row>
    <row r="1018" spans="2:20" ht="30" hidden="1" customHeight="1" x14ac:dyDescent="0.35">
      <c r="B1018" s="75">
        <v>217</v>
      </c>
      <c r="C1018" s="126" t="s">
        <v>109</v>
      </c>
      <c r="D1018" s="75" t="s">
        <v>44</v>
      </c>
      <c r="E1018" s="75">
        <v>2026</v>
      </c>
      <c r="F1018" s="71" t="str">
        <f t="shared" si="31"/>
        <v>21710. Proceso integral e integrado de la Vigilancia de la Salud PúblicaVigilancia en salud pública2026</v>
      </c>
      <c r="G1018" s="125" t="s">
        <v>324</v>
      </c>
      <c r="H1018" s="125" t="s">
        <v>364</v>
      </c>
      <c r="I1018" s="75" t="s">
        <v>60</v>
      </c>
      <c r="J1018" s="71" t="s">
        <v>429</v>
      </c>
      <c r="K1018" s="75" t="s">
        <v>353</v>
      </c>
      <c r="L1018" s="75" t="s">
        <v>354</v>
      </c>
      <c r="M1018" s="75" t="s">
        <v>426</v>
      </c>
      <c r="N1018" s="12" t="s">
        <v>418</v>
      </c>
      <c r="O1018" s="71" t="str">
        <f t="shared" si="32"/>
        <v>21710. Proceso integral e integrado de la Vigilancia de la Salud PúblicaVigilancia en salud pública20264_BOSA1_ENERO_2026</v>
      </c>
      <c r="P1018" s="76">
        <v>3994272</v>
      </c>
      <c r="Q1018" s="76"/>
      <c r="R1018" s="76"/>
      <c r="S1018" s="145">
        <v>0</v>
      </c>
      <c r="T1018" s="77">
        <v>0</v>
      </c>
    </row>
    <row r="1019" spans="2:20" ht="30" hidden="1" customHeight="1" x14ac:dyDescent="0.35">
      <c r="B1019" s="75">
        <v>218</v>
      </c>
      <c r="C1019" s="126" t="s">
        <v>109</v>
      </c>
      <c r="D1019" s="75" t="s">
        <v>44</v>
      </c>
      <c r="E1019" s="75">
        <v>2026</v>
      </c>
      <c r="F1019" s="71" t="str">
        <f t="shared" si="31"/>
        <v>21810. Proceso integral e integrado de la Vigilancia de la Salud PúblicaVigilancia en salud pública2026</v>
      </c>
      <c r="G1019" s="125" t="s">
        <v>325</v>
      </c>
      <c r="H1019" s="125" t="s">
        <v>364</v>
      </c>
      <c r="I1019" s="75" t="s">
        <v>60</v>
      </c>
      <c r="J1019" s="71" t="s">
        <v>429</v>
      </c>
      <c r="K1019" s="75" t="s">
        <v>353</v>
      </c>
      <c r="L1019" s="75" t="s">
        <v>354</v>
      </c>
      <c r="M1019" s="75" t="s">
        <v>426</v>
      </c>
      <c r="N1019" s="12" t="s">
        <v>418</v>
      </c>
      <c r="O1019" s="71" t="str">
        <f t="shared" si="32"/>
        <v>21810. Proceso integral e integrado de la Vigilancia de la Salud PúblicaVigilancia en salud pública20264_BOSA1_ENERO_2026</v>
      </c>
      <c r="P1019" s="76">
        <v>7347488</v>
      </c>
      <c r="Q1019" s="76"/>
      <c r="R1019" s="76"/>
      <c r="S1019" s="145">
        <v>0</v>
      </c>
      <c r="T1019" s="77">
        <v>0</v>
      </c>
    </row>
    <row r="1020" spans="2:20" ht="30" hidden="1" customHeight="1" x14ac:dyDescent="0.35">
      <c r="B1020" s="75">
        <v>219</v>
      </c>
      <c r="C1020" s="126" t="s">
        <v>109</v>
      </c>
      <c r="D1020" s="75" t="s">
        <v>44</v>
      </c>
      <c r="E1020" s="75">
        <v>2026</v>
      </c>
      <c r="F1020" s="71" t="str">
        <f t="shared" si="31"/>
        <v>21910. Proceso integral e integrado de la Vigilancia de la Salud PúblicaVigilancia en salud pública2026</v>
      </c>
      <c r="G1020" s="125" t="s">
        <v>53</v>
      </c>
      <c r="H1020" s="125" t="s">
        <v>364</v>
      </c>
      <c r="I1020" s="75" t="s">
        <v>60</v>
      </c>
      <c r="J1020" s="71" t="s">
        <v>429</v>
      </c>
      <c r="K1020" s="75" t="s">
        <v>353</v>
      </c>
      <c r="L1020" s="75" t="s">
        <v>354</v>
      </c>
      <c r="M1020" s="75" t="s">
        <v>426</v>
      </c>
      <c r="N1020" s="12" t="s">
        <v>418</v>
      </c>
      <c r="O1020" s="71" t="str">
        <f t="shared" si="32"/>
        <v>21910. Proceso integral e integrado de la Vigilancia de la Salud PúblicaVigilancia en salud pública20264_BOSA1_ENERO_2026</v>
      </c>
      <c r="P1020" s="76">
        <v>6484528</v>
      </c>
      <c r="Q1020" s="76"/>
      <c r="R1020" s="76"/>
      <c r="S1020" s="145">
        <v>0</v>
      </c>
      <c r="T1020" s="77">
        <v>0</v>
      </c>
    </row>
    <row r="1021" spans="2:20" ht="30" hidden="1" customHeight="1" x14ac:dyDescent="0.35">
      <c r="B1021" s="75">
        <v>220</v>
      </c>
      <c r="C1021" s="126" t="s">
        <v>109</v>
      </c>
      <c r="D1021" s="75" t="s">
        <v>44</v>
      </c>
      <c r="E1021" s="75">
        <v>2026</v>
      </c>
      <c r="F1021" s="71" t="str">
        <f t="shared" si="31"/>
        <v>22010. Proceso integral e integrado de la Vigilancia de la Salud PúblicaVigilancia en salud pública2026</v>
      </c>
      <c r="G1021" s="125" t="s">
        <v>54</v>
      </c>
      <c r="H1021" s="125" t="s">
        <v>364</v>
      </c>
      <c r="I1021" s="75" t="s">
        <v>60</v>
      </c>
      <c r="J1021" s="71" t="s">
        <v>429</v>
      </c>
      <c r="K1021" s="75" t="s">
        <v>353</v>
      </c>
      <c r="L1021" s="75" t="s">
        <v>354</v>
      </c>
      <c r="M1021" s="75" t="s">
        <v>426</v>
      </c>
      <c r="N1021" s="12" t="s">
        <v>418</v>
      </c>
      <c r="O1021" s="71" t="str">
        <f t="shared" si="32"/>
        <v>22010. Proceso integral e integrado de la Vigilancia de la Salud PúblicaVigilancia en salud pública20264_BOSA1_ENERO_2026</v>
      </c>
      <c r="P1021" s="76">
        <v>5621568</v>
      </c>
      <c r="Q1021" s="76"/>
      <c r="R1021" s="76"/>
      <c r="S1021" s="145">
        <v>0</v>
      </c>
      <c r="T1021" s="77">
        <v>0</v>
      </c>
    </row>
    <row r="1022" spans="2:20" ht="30" hidden="1" customHeight="1" x14ac:dyDescent="0.35">
      <c r="B1022" s="75">
        <v>221</v>
      </c>
      <c r="C1022" s="126" t="s">
        <v>109</v>
      </c>
      <c r="D1022" s="75" t="s">
        <v>44</v>
      </c>
      <c r="E1022" s="75">
        <v>2026</v>
      </c>
      <c r="F1022" s="71" t="str">
        <f t="shared" si="31"/>
        <v>22110. Proceso integral e integrado de la Vigilancia de la Salud PúblicaVigilancia en salud pública2026</v>
      </c>
      <c r="G1022" s="125" t="s">
        <v>326</v>
      </c>
      <c r="H1022" s="125" t="s">
        <v>365</v>
      </c>
      <c r="I1022" s="75" t="s">
        <v>60</v>
      </c>
      <c r="J1022" s="71" t="s">
        <v>429</v>
      </c>
      <c r="K1022" s="75" t="s">
        <v>353</v>
      </c>
      <c r="L1022" s="75" t="s">
        <v>369</v>
      </c>
      <c r="M1022" s="75" t="s">
        <v>426</v>
      </c>
      <c r="N1022" s="12" t="s">
        <v>418</v>
      </c>
      <c r="O1022" s="71" t="str">
        <f t="shared" si="32"/>
        <v>22110. Proceso integral e integrado de la Vigilancia de la Salud PúblicaVigilancia en salud pública20264_BOSA1_ENERO_2026</v>
      </c>
      <c r="P1022" s="76">
        <v>149094832</v>
      </c>
      <c r="Q1022" s="76"/>
      <c r="R1022" s="76"/>
      <c r="S1022" s="145">
        <v>0</v>
      </c>
      <c r="T1022" s="77">
        <v>0</v>
      </c>
    </row>
    <row r="1023" spans="2:20" s="44" customFormat="1" ht="30" hidden="1" customHeight="1" x14ac:dyDescent="0.35">
      <c r="B1023" s="75">
        <v>222</v>
      </c>
      <c r="C1023" s="126" t="s">
        <v>109</v>
      </c>
      <c r="D1023" s="75" t="s">
        <v>44</v>
      </c>
      <c r="E1023" s="75">
        <v>2026</v>
      </c>
      <c r="F1023" s="71" t="str">
        <f t="shared" si="31"/>
        <v>22210. Proceso integral e integrado de la Vigilancia de la Salud PúblicaVigilancia en salud pública2026</v>
      </c>
      <c r="G1023" s="125" t="s">
        <v>55</v>
      </c>
      <c r="H1023" s="125" t="s">
        <v>364</v>
      </c>
      <c r="I1023" s="75" t="s">
        <v>60</v>
      </c>
      <c r="J1023" s="71" t="s">
        <v>429</v>
      </c>
      <c r="K1023" s="71" t="s">
        <v>353</v>
      </c>
      <c r="L1023" s="71" t="s">
        <v>354</v>
      </c>
      <c r="M1023" s="75" t="s">
        <v>426</v>
      </c>
      <c r="N1023" s="12" t="s">
        <v>418</v>
      </c>
      <c r="O1023" s="71" t="str">
        <f t="shared" si="32"/>
        <v>22210. Proceso integral e integrado de la Vigilancia de la Salud PúblicaVigilancia en salud pública20264_BOSA1_ENERO_2026</v>
      </c>
      <c r="P1023" s="76">
        <v>18590624</v>
      </c>
      <c r="Q1023" s="76"/>
      <c r="R1023" s="76"/>
      <c r="S1023" s="145">
        <v>0</v>
      </c>
      <c r="T1023" s="77">
        <v>0</v>
      </c>
    </row>
    <row r="1024" spans="2:20" ht="30" hidden="1" customHeight="1" x14ac:dyDescent="0.35">
      <c r="B1024" s="75">
        <v>223</v>
      </c>
      <c r="C1024" s="126" t="s">
        <v>109</v>
      </c>
      <c r="D1024" s="75" t="s">
        <v>44</v>
      </c>
      <c r="E1024" s="75">
        <v>2026</v>
      </c>
      <c r="F1024" s="71" t="str">
        <f t="shared" si="31"/>
        <v>22310. Proceso integral e integrado de la Vigilancia de la Salud PúblicaVigilancia en salud pública2026</v>
      </c>
      <c r="G1024" s="125" t="s">
        <v>327</v>
      </c>
      <c r="H1024" s="125" t="s">
        <v>364</v>
      </c>
      <c r="I1024" s="75" t="s">
        <v>60</v>
      </c>
      <c r="J1024" s="71" t="s">
        <v>429</v>
      </c>
      <c r="K1024" s="75" t="s">
        <v>353</v>
      </c>
      <c r="L1024" s="75" t="s">
        <v>354</v>
      </c>
      <c r="M1024" s="75" t="s">
        <v>426</v>
      </c>
      <c r="N1024" s="12" t="s">
        <v>418</v>
      </c>
      <c r="O1024" s="71" t="str">
        <f t="shared" si="32"/>
        <v>22310. Proceso integral e integrado de la Vigilancia de la Salud PúblicaVigilancia en salud pública20264_BOSA1_ENERO_2026</v>
      </c>
      <c r="P1024" s="76">
        <v>29488576</v>
      </c>
      <c r="Q1024" s="76"/>
      <c r="R1024" s="76"/>
      <c r="S1024" s="146">
        <v>0</v>
      </c>
      <c r="T1024" s="77">
        <v>0</v>
      </c>
    </row>
    <row r="1025" spans="2:20" ht="30" hidden="1" customHeight="1" x14ac:dyDescent="0.35">
      <c r="B1025" s="75">
        <v>224</v>
      </c>
      <c r="C1025" s="126" t="s">
        <v>109</v>
      </c>
      <c r="D1025" s="75" t="s">
        <v>44</v>
      </c>
      <c r="E1025" s="75">
        <v>2026</v>
      </c>
      <c r="F1025" s="71" t="str">
        <f t="shared" si="31"/>
        <v>22410. Proceso integral e integrado de la Vigilancia de la Salud PúblicaVigilancia en salud pública2026</v>
      </c>
      <c r="G1025" s="125" t="s">
        <v>56</v>
      </c>
      <c r="H1025" s="125" t="s">
        <v>365</v>
      </c>
      <c r="I1025" s="75" t="s">
        <v>60</v>
      </c>
      <c r="J1025" s="71" t="s">
        <v>429</v>
      </c>
      <c r="K1025" s="75" t="s">
        <v>353</v>
      </c>
      <c r="L1025" s="75" t="s">
        <v>354</v>
      </c>
      <c r="M1025" s="75" t="s">
        <v>426</v>
      </c>
      <c r="N1025" s="12" t="s">
        <v>418</v>
      </c>
      <c r="O1025" s="71" t="str">
        <f t="shared" si="32"/>
        <v>22410. Proceso integral e integrado de la Vigilancia de la Salud PúblicaVigilancia en salud pública20264_BOSA1_ENERO_2026</v>
      </c>
      <c r="P1025" s="76">
        <v>3994272</v>
      </c>
      <c r="Q1025" s="76"/>
      <c r="R1025" s="76"/>
      <c r="S1025" s="146">
        <v>0</v>
      </c>
      <c r="T1025" s="77">
        <v>0</v>
      </c>
    </row>
    <row r="1026" spans="2:20" s="43" customFormat="1" ht="30" hidden="1" customHeight="1" x14ac:dyDescent="0.35">
      <c r="B1026" s="136">
        <v>225</v>
      </c>
      <c r="C1026" s="137" t="s">
        <v>109</v>
      </c>
      <c r="D1026" s="136" t="s">
        <v>44</v>
      </c>
      <c r="E1026" s="75">
        <v>2026</v>
      </c>
      <c r="F1026" s="139" t="str">
        <f t="shared" si="31"/>
        <v>22510. Proceso integral e integrado de la Vigilancia de la Salud PúblicaVigilancia en salud pública2026</v>
      </c>
      <c r="G1026" s="138" t="s">
        <v>328</v>
      </c>
      <c r="H1026" s="138" t="s">
        <v>364</v>
      </c>
      <c r="I1026" s="136" t="s">
        <v>60</v>
      </c>
      <c r="J1026" s="71" t="s">
        <v>429</v>
      </c>
      <c r="K1026" s="136" t="s">
        <v>353</v>
      </c>
      <c r="L1026" s="136" t="s">
        <v>354</v>
      </c>
      <c r="M1026" s="75" t="s">
        <v>426</v>
      </c>
      <c r="N1026" s="12" t="s">
        <v>418</v>
      </c>
      <c r="O1026" s="139" t="str">
        <f t="shared" si="32"/>
        <v>22510. Proceso integral e integrado de la Vigilancia de la Salud PúblicaVigilancia en salud pública20264_BOSA1_ENERO_2026</v>
      </c>
      <c r="P1026" s="140">
        <v>7347488</v>
      </c>
      <c r="Q1026" s="140"/>
      <c r="R1026" s="140"/>
      <c r="S1026" s="178">
        <v>0</v>
      </c>
      <c r="T1026" s="142">
        <v>0</v>
      </c>
    </row>
    <row r="1027" spans="2:20" ht="30" hidden="1" customHeight="1" x14ac:dyDescent="0.35">
      <c r="B1027" s="75">
        <v>226</v>
      </c>
      <c r="C1027" s="126" t="s">
        <v>109</v>
      </c>
      <c r="D1027" s="75" t="s">
        <v>44</v>
      </c>
      <c r="E1027" s="75">
        <v>2026</v>
      </c>
      <c r="F1027" s="71" t="str">
        <f t="shared" si="31"/>
        <v>22610. Proceso integral e integrado de la Vigilancia de la Salud PúblicaVigilancia en salud pública2026</v>
      </c>
      <c r="G1027" s="125" t="s">
        <v>329</v>
      </c>
      <c r="H1027" s="125" t="s">
        <v>364</v>
      </c>
      <c r="I1027" s="75" t="s">
        <v>60</v>
      </c>
      <c r="J1027" s="71" t="s">
        <v>429</v>
      </c>
      <c r="K1027" s="75" t="s">
        <v>353</v>
      </c>
      <c r="L1027" s="75" t="s">
        <v>369</v>
      </c>
      <c r="M1027" s="75" t="s">
        <v>426</v>
      </c>
      <c r="N1027" s="12" t="s">
        <v>418</v>
      </c>
      <c r="O1027" s="71" t="str">
        <f t="shared" si="32"/>
        <v>22610. Proceso integral e integrado de la Vigilancia de la Salud PúblicaVigilancia en salud pública20264_BOSA1_ENERO_2026</v>
      </c>
      <c r="P1027" s="76">
        <v>95295440</v>
      </c>
      <c r="Q1027" s="76"/>
      <c r="R1027" s="76"/>
      <c r="S1027" s="145">
        <v>0</v>
      </c>
      <c r="T1027" s="77">
        <v>0</v>
      </c>
    </row>
    <row r="1028" spans="2:20" ht="30" hidden="1" customHeight="1" x14ac:dyDescent="0.35">
      <c r="B1028" s="75">
        <v>227</v>
      </c>
      <c r="C1028" s="126" t="s">
        <v>109</v>
      </c>
      <c r="D1028" s="75" t="s">
        <v>44</v>
      </c>
      <c r="E1028" s="75">
        <v>2026</v>
      </c>
      <c r="F1028" s="71" t="str">
        <f t="shared" si="31"/>
        <v>22710. Proceso integral e integrado de la Vigilancia de la Salud PúblicaVigilancia en salud pública2026</v>
      </c>
      <c r="G1028" s="125" t="s">
        <v>330</v>
      </c>
      <c r="H1028" s="125" t="s">
        <v>364</v>
      </c>
      <c r="I1028" s="75" t="s">
        <v>60</v>
      </c>
      <c r="J1028" s="71" t="s">
        <v>429</v>
      </c>
      <c r="K1028" s="75" t="s">
        <v>353</v>
      </c>
      <c r="L1028" s="75" t="s">
        <v>369</v>
      </c>
      <c r="M1028" s="75" t="s">
        <v>426</v>
      </c>
      <c r="N1028" s="12" t="s">
        <v>418</v>
      </c>
      <c r="O1028" s="71" t="str">
        <f t="shared" si="32"/>
        <v>22710. Proceso integral e integrado de la Vigilancia de la Salud PúblicaVigilancia en salud pública20264_BOSA1_ENERO_2026</v>
      </c>
      <c r="P1028" s="76">
        <v>53602144</v>
      </c>
      <c r="Q1028" s="76"/>
      <c r="R1028" s="76"/>
      <c r="S1028" s="145">
        <v>0</v>
      </c>
      <c r="T1028" s="77">
        <v>0</v>
      </c>
    </row>
    <row r="1029" spans="2:20" ht="30" hidden="1" customHeight="1" x14ac:dyDescent="0.35">
      <c r="B1029" s="75">
        <v>228</v>
      </c>
      <c r="C1029" s="126" t="s">
        <v>109</v>
      </c>
      <c r="D1029" s="75" t="s">
        <v>44</v>
      </c>
      <c r="E1029" s="75">
        <v>2026</v>
      </c>
      <c r="F1029" s="71" t="str">
        <f t="shared" si="31"/>
        <v>22810. Proceso integral e integrado de la Vigilancia de la Salud PúblicaVigilancia en salud pública2026</v>
      </c>
      <c r="G1029" s="125" t="s">
        <v>331</v>
      </c>
      <c r="H1029" s="125" t="s">
        <v>365</v>
      </c>
      <c r="I1029" s="75" t="s">
        <v>60</v>
      </c>
      <c r="J1029" s="71" t="s">
        <v>429</v>
      </c>
      <c r="K1029" s="75" t="s">
        <v>353</v>
      </c>
      <c r="L1029" s="75" t="s">
        <v>59</v>
      </c>
      <c r="M1029" s="75" t="s">
        <v>426</v>
      </c>
      <c r="N1029" s="12" t="s">
        <v>418</v>
      </c>
      <c r="O1029" s="71" t="str">
        <f t="shared" si="32"/>
        <v>22810. Proceso integral e integrado de la Vigilancia de la Salud PúblicaVigilancia en salud pública20264_BOSA1_ENERO_2026</v>
      </c>
      <c r="P1029" s="76">
        <v>3513480</v>
      </c>
      <c r="Q1029" s="76"/>
      <c r="R1029" s="76"/>
      <c r="S1029" s="145">
        <v>0</v>
      </c>
      <c r="T1029" s="77">
        <v>0</v>
      </c>
    </row>
    <row r="1030" spans="2:20" ht="30" hidden="1" customHeight="1" x14ac:dyDescent="0.35">
      <c r="B1030" s="75">
        <v>229</v>
      </c>
      <c r="C1030" s="126" t="s">
        <v>109</v>
      </c>
      <c r="D1030" s="75" t="s">
        <v>44</v>
      </c>
      <c r="E1030" s="75">
        <v>2026</v>
      </c>
      <c r="F1030" s="71" t="str">
        <f t="shared" si="31"/>
        <v>22910. Proceso integral e integrado de la Vigilancia de la Salud PúblicaVigilancia en salud pública2026</v>
      </c>
      <c r="G1030" s="125" t="s">
        <v>332</v>
      </c>
      <c r="H1030" s="125" t="s">
        <v>365</v>
      </c>
      <c r="I1030" s="75" t="s">
        <v>60</v>
      </c>
      <c r="J1030" s="71" t="s">
        <v>429</v>
      </c>
      <c r="K1030" s="75" t="s">
        <v>389</v>
      </c>
      <c r="L1030" s="75" t="s">
        <v>354</v>
      </c>
      <c r="M1030" s="75" t="s">
        <v>426</v>
      </c>
      <c r="N1030" s="12" t="s">
        <v>418</v>
      </c>
      <c r="O1030" s="71" t="str">
        <f t="shared" si="32"/>
        <v>22910. Proceso integral e integrado de la Vigilancia de la Salud PúblicaVigilancia en salud pública20264_BOSA1_ENERO_2026</v>
      </c>
      <c r="P1030" s="76">
        <v>281936</v>
      </c>
      <c r="Q1030" s="76"/>
      <c r="R1030" s="76"/>
      <c r="S1030" s="145">
        <v>0</v>
      </c>
      <c r="T1030" s="77">
        <v>0</v>
      </c>
    </row>
    <row r="1031" spans="2:20" ht="30" hidden="1" customHeight="1" x14ac:dyDescent="0.35">
      <c r="B1031" s="75">
        <v>230</v>
      </c>
      <c r="C1031" s="126" t="s">
        <v>109</v>
      </c>
      <c r="D1031" s="75" t="s">
        <v>44</v>
      </c>
      <c r="E1031" s="75">
        <v>2026</v>
      </c>
      <c r="F1031" s="71" t="str">
        <f t="shared" si="31"/>
        <v>23010. Proceso integral e integrado de la Vigilancia de la Salud PúblicaVigilancia en salud pública2026</v>
      </c>
      <c r="G1031" s="125" t="s">
        <v>333</v>
      </c>
      <c r="H1031" s="125" t="s">
        <v>365</v>
      </c>
      <c r="I1031" s="75" t="s">
        <v>60</v>
      </c>
      <c r="J1031" s="71" t="s">
        <v>429</v>
      </c>
      <c r="K1031" s="75" t="s">
        <v>389</v>
      </c>
      <c r="L1031" s="75" t="s">
        <v>354</v>
      </c>
      <c r="M1031" s="75" t="s">
        <v>426</v>
      </c>
      <c r="N1031" s="12" t="s">
        <v>418</v>
      </c>
      <c r="O1031" s="71" t="str">
        <f t="shared" si="32"/>
        <v>23010. Proceso integral e integrado de la Vigilancia de la Salud PúblicaVigilancia en salud pública20264_BOSA1_ENERO_2026</v>
      </c>
      <c r="P1031" s="76">
        <v>244416</v>
      </c>
      <c r="Q1031" s="76"/>
      <c r="R1031" s="76"/>
      <c r="S1031" s="145">
        <v>0</v>
      </c>
      <c r="T1031" s="77">
        <v>0</v>
      </c>
    </row>
    <row r="1032" spans="2:20" ht="30" hidden="1" customHeight="1" x14ac:dyDescent="0.35">
      <c r="B1032" s="75">
        <v>231</v>
      </c>
      <c r="C1032" s="126" t="s">
        <v>110</v>
      </c>
      <c r="D1032" s="75" t="s">
        <v>44</v>
      </c>
      <c r="E1032" s="75">
        <v>2026</v>
      </c>
      <c r="F1032" s="71" t="str">
        <f t="shared" ref="F1032:F1095" si="33">B1032&amp;C1032&amp;D1032&amp;E1032</f>
        <v>23111. Proceso integral e integrado de la Vigilancia basada en ComunidadVigilancia en salud pública2026</v>
      </c>
      <c r="G1032" s="125" t="s">
        <v>334</v>
      </c>
      <c r="H1032" s="125" t="s">
        <v>334</v>
      </c>
      <c r="I1032" s="75" t="s">
        <v>60</v>
      </c>
      <c r="J1032" s="71" t="s">
        <v>429</v>
      </c>
      <c r="K1032" s="75" t="s">
        <v>353</v>
      </c>
      <c r="L1032" s="75" t="s">
        <v>354</v>
      </c>
      <c r="M1032" s="75" t="s">
        <v>426</v>
      </c>
      <c r="N1032" s="12" t="s">
        <v>418</v>
      </c>
      <c r="O1032" s="71" t="str">
        <f t="shared" si="32"/>
        <v>23111. Proceso integral e integrado de la Vigilancia basada en ComunidadVigilancia en salud pública20264_BOSA1_ENERO_2026</v>
      </c>
      <c r="P1032" s="76">
        <v>25173776</v>
      </c>
      <c r="Q1032" s="76"/>
      <c r="R1032" s="76"/>
      <c r="S1032" s="145"/>
      <c r="T1032" s="77">
        <v>0</v>
      </c>
    </row>
    <row r="1033" spans="2:20" ht="30" hidden="1" customHeight="1" x14ac:dyDescent="0.35">
      <c r="B1033" s="75">
        <v>232</v>
      </c>
      <c r="C1033" s="126" t="s">
        <v>110</v>
      </c>
      <c r="D1033" s="75" t="s">
        <v>44</v>
      </c>
      <c r="E1033" s="75">
        <v>2026</v>
      </c>
      <c r="F1033" s="71" t="str">
        <f t="shared" si="33"/>
        <v>23211. Proceso integral e integrado de la Vigilancia basada en ComunidadVigilancia en salud pública2026</v>
      </c>
      <c r="G1033" s="125" t="s">
        <v>335</v>
      </c>
      <c r="H1033" s="125" t="s">
        <v>335</v>
      </c>
      <c r="I1033" s="75" t="s">
        <v>60</v>
      </c>
      <c r="J1033" s="71" t="s">
        <v>429</v>
      </c>
      <c r="K1033" s="75" t="s">
        <v>353</v>
      </c>
      <c r="L1033" s="75" t="s">
        <v>59</v>
      </c>
      <c r="M1033" s="75" t="s">
        <v>426</v>
      </c>
      <c r="N1033" s="12" t="s">
        <v>418</v>
      </c>
      <c r="O1033" s="71" t="str">
        <f t="shared" ref="O1033:O1096" si="34">+F1033&amp;M1033&amp;N1033</f>
        <v>23211. Proceso integral e integrado de la Vigilancia basada en ComunidadVigilancia en salud pública20264_BOSA1_ENERO_2026</v>
      </c>
      <c r="P1033" s="76">
        <v>5621568</v>
      </c>
      <c r="Q1033" s="76"/>
      <c r="R1033" s="76"/>
      <c r="S1033" s="145">
        <v>1</v>
      </c>
      <c r="T1033" s="77">
        <v>5621568</v>
      </c>
    </row>
    <row r="1034" spans="2:20" ht="30" hidden="1" customHeight="1" x14ac:dyDescent="0.35">
      <c r="B1034" s="75">
        <v>233</v>
      </c>
      <c r="C1034" s="126" t="s">
        <v>110</v>
      </c>
      <c r="D1034" s="75" t="s">
        <v>44</v>
      </c>
      <c r="E1034" s="75">
        <v>2026</v>
      </c>
      <c r="F1034" s="71" t="str">
        <f t="shared" si="33"/>
        <v>23311. Proceso integral e integrado de la Vigilancia basada en ComunidadVigilancia en salud pública2026</v>
      </c>
      <c r="G1034" s="125" t="s">
        <v>336</v>
      </c>
      <c r="H1034" s="125" t="s">
        <v>335</v>
      </c>
      <c r="I1034" s="75" t="s">
        <v>60</v>
      </c>
      <c r="J1034" s="71" t="s">
        <v>429</v>
      </c>
      <c r="K1034" s="75" t="s">
        <v>353</v>
      </c>
      <c r="L1034" s="75" t="s">
        <v>59</v>
      </c>
      <c r="M1034" s="75" t="s">
        <v>426</v>
      </c>
      <c r="N1034" s="12" t="s">
        <v>418</v>
      </c>
      <c r="O1034" s="71" t="str">
        <f t="shared" si="34"/>
        <v>23311. Proceso integral e integrado de la Vigilancia basada en ComunidadVigilancia en salud pública20264_BOSA1_ENERO_2026</v>
      </c>
      <c r="P1034" s="76">
        <v>7026960</v>
      </c>
      <c r="Q1034" s="76"/>
      <c r="R1034" s="76"/>
      <c r="S1034" s="145"/>
      <c r="T1034" s="77">
        <v>0</v>
      </c>
    </row>
    <row r="1035" spans="2:20" ht="30" hidden="1" customHeight="1" x14ac:dyDescent="0.35">
      <c r="B1035" s="75">
        <v>234</v>
      </c>
      <c r="C1035" s="126" t="s">
        <v>112</v>
      </c>
      <c r="D1035" s="75" t="s">
        <v>113</v>
      </c>
      <c r="E1035" s="75">
        <v>2026</v>
      </c>
      <c r="F1035" s="71" t="str">
        <f t="shared" si="33"/>
        <v>23413. Proceso integral e integrado de gestión y análisis de políticas para el bienestarAnálisis de Politicas2026</v>
      </c>
      <c r="G1035" s="125" t="s">
        <v>337</v>
      </c>
      <c r="H1035" s="125" t="s">
        <v>366</v>
      </c>
      <c r="I1035" s="75" t="s">
        <v>60</v>
      </c>
      <c r="J1035" s="71" t="s">
        <v>429</v>
      </c>
      <c r="K1035" s="75" t="s">
        <v>353</v>
      </c>
      <c r="L1035" s="75" t="s">
        <v>59</v>
      </c>
      <c r="M1035" s="75" t="s">
        <v>426</v>
      </c>
      <c r="N1035" s="12" t="s">
        <v>418</v>
      </c>
      <c r="O1035" s="71" t="str">
        <f t="shared" si="34"/>
        <v>23413. Proceso integral e integrado de gestión y análisis de políticas para el bienestarAnálisis de Politicas20264_BOSA1_ENERO_2026</v>
      </c>
      <c r="P1035" s="76">
        <v>24853248</v>
      </c>
      <c r="Q1035" s="76"/>
      <c r="R1035" s="76"/>
      <c r="S1035" s="145">
        <v>0.97</v>
      </c>
      <c r="T1035" s="77">
        <v>24107650.559999999</v>
      </c>
    </row>
    <row r="1036" spans="2:20" ht="30" hidden="1" customHeight="1" x14ac:dyDescent="0.35">
      <c r="B1036" s="75">
        <v>235</v>
      </c>
      <c r="C1036" s="126" t="s">
        <v>112</v>
      </c>
      <c r="D1036" s="75" t="s">
        <v>113</v>
      </c>
      <c r="E1036" s="75">
        <v>2026</v>
      </c>
      <c r="F1036" s="71" t="str">
        <f t="shared" si="33"/>
        <v>23513. Proceso integral e integrado de gestión y análisis de políticas para el bienestarAnálisis de Politicas2026</v>
      </c>
      <c r="G1036" s="125" t="s">
        <v>338</v>
      </c>
      <c r="H1036" s="125" t="s">
        <v>366</v>
      </c>
      <c r="I1036" s="75" t="s">
        <v>60</v>
      </c>
      <c r="J1036" s="71" t="s">
        <v>429</v>
      </c>
      <c r="K1036" s="75" t="s">
        <v>353</v>
      </c>
      <c r="L1036" s="75" t="s">
        <v>354</v>
      </c>
      <c r="M1036" s="75" t="s">
        <v>426</v>
      </c>
      <c r="N1036" s="12" t="s">
        <v>418</v>
      </c>
      <c r="O1036" s="71" t="str">
        <f t="shared" si="34"/>
        <v>23513. Proceso integral e integrado de gestión y análisis de políticas para el bienestarAnálisis de Politicas20264_BOSA1_ENERO_2026</v>
      </c>
      <c r="P1036" s="76">
        <v>7332480</v>
      </c>
      <c r="Q1036" s="76"/>
      <c r="R1036" s="76"/>
      <c r="S1036" s="145"/>
      <c r="T1036" s="77">
        <v>0</v>
      </c>
    </row>
    <row r="1037" spans="2:20" ht="30" hidden="1" customHeight="1" x14ac:dyDescent="0.35">
      <c r="B1037" s="75">
        <v>236</v>
      </c>
      <c r="C1037" s="126" t="s">
        <v>112</v>
      </c>
      <c r="D1037" s="75" t="s">
        <v>113</v>
      </c>
      <c r="E1037" s="75">
        <v>2026</v>
      </c>
      <c r="F1037" s="71" t="str">
        <f t="shared" si="33"/>
        <v>23613. Proceso integral e integrado de gestión y análisis de políticas para el bienestarAnálisis de Politicas2026</v>
      </c>
      <c r="G1037" s="125" t="s">
        <v>339</v>
      </c>
      <c r="H1037" s="125" t="s">
        <v>366</v>
      </c>
      <c r="I1037" s="75" t="s">
        <v>60</v>
      </c>
      <c r="J1037" s="71" t="s">
        <v>429</v>
      </c>
      <c r="K1037" s="75" t="s">
        <v>353</v>
      </c>
      <c r="L1037" s="75" t="s">
        <v>369</v>
      </c>
      <c r="M1037" s="75" t="s">
        <v>426</v>
      </c>
      <c r="N1037" s="12" t="s">
        <v>418</v>
      </c>
      <c r="O1037" s="71" t="str">
        <f t="shared" si="34"/>
        <v>23613. Proceso integral e integrado de gestión y análisis de políticas para el bienestarAnálisis de Politicas20264_BOSA1_ENERO_2026</v>
      </c>
      <c r="P1037" s="76">
        <v>7332480</v>
      </c>
      <c r="Q1037" s="76"/>
      <c r="R1037" s="76"/>
      <c r="S1037" s="145"/>
      <c r="T1037" s="77">
        <v>0</v>
      </c>
    </row>
    <row r="1038" spans="2:20" ht="30" hidden="1" customHeight="1" x14ac:dyDescent="0.35">
      <c r="B1038" s="75">
        <v>237</v>
      </c>
      <c r="C1038" s="126" t="s">
        <v>112</v>
      </c>
      <c r="D1038" s="75" t="s">
        <v>113</v>
      </c>
      <c r="E1038" s="75">
        <v>2026</v>
      </c>
      <c r="F1038" s="71" t="str">
        <f t="shared" si="33"/>
        <v>23713. Proceso integral e integrado de gestión y análisis de políticas para el bienestarAnálisis de Politicas2026</v>
      </c>
      <c r="G1038" s="125" t="s">
        <v>340</v>
      </c>
      <c r="H1038" s="125" t="s">
        <v>366</v>
      </c>
      <c r="I1038" s="75" t="s">
        <v>60</v>
      </c>
      <c r="J1038" s="71" t="s">
        <v>429</v>
      </c>
      <c r="K1038" s="75" t="s">
        <v>353</v>
      </c>
      <c r="L1038" s="75" t="s">
        <v>59</v>
      </c>
      <c r="M1038" s="75" t="s">
        <v>426</v>
      </c>
      <c r="N1038" s="12" t="s">
        <v>418</v>
      </c>
      <c r="O1038" s="71" t="str">
        <f t="shared" si="34"/>
        <v>23713. Proceso integral e integrado de gestión y análisis de políticas para el bienestarAnálisis de Politicas20264_BOSA1_ENERO_2026</v>
      </c>
      <c r="P1038" s="76">
        <v>22914000</v>
      </c>
      <c r="Q1038" s="76"/>
      <c r="R1038" s="76"/>
      <c r="S1038" s="145"/>
      <c r="T1038" s="77">
        <v>0</v>
      </c>
    </row>
    <row r="1039" spans="2:20" ht="30" hidden="1" customHeight="1" x14ac:dyDescent="0.35">
      <c r="B1039" s="75">
        <v>238</v>
      </c>
      <c r="C1039" s="126" t="s">
        <v>112</v>
      </c>
      <c r="D1039" s="75" t="s">
        <v>113</v>
      </c>
      <c r="E1039" s="75">
        <v>2026</v>
      </c>
      <c r="F1039" s="71" t="str">
        <f t="shared" si="33"/>
        <v>23813. Proceso integral e integrado de gestión y análisis de políticas para el bienestarAnálisis de Politicas2026</v>
      </c>
      <c r="G1039" s="125" t="s">
        <v>341</v>
      </c>
      <c r="H1039" s="125" t="s">
        <v>366</v>
      </c>
      <c r="I1039" s="75" t="s">
        <v>60</v>
      </c>
      <c r="J1039" s="71" t="s">
        <v>429</v>
      </c>
      <c r="K1039" s="75" t="s">
        <v>353</v>
      </c>
      <c r="L1039" s="75" t="s">
        <v>369</v>
      </c>
      <c r="M1039" s="75" t="s">
        <v>426</v>
      </c>
      <c r="N1039" s="12" t="s">
        <v>418</v>
      </c>
      <c r="O1039" s="71" t="str">
        <f t="shared" si="34"/>
        <v>23813. Proceso integral e integrado de gestión y análisis de políticas para el bienestarAnálisis de Politicas20264_BOSA1_ENERO_2026</v>
      </c>
      <c r="P1039" s="76">
        <v>29329920</v>
      </c>
      <c r="Q1039" s="76"/>
      <c r="R1039" s="76"/>
      <c r="S1039" s="145"/>
      <c r="T1039" s="77">
        <v>0</v>
      </c>
    </row>
    <row r="1040" spans="2:20" ht="30" hidden="1" customHeight="1" x14ac:dyDescent="0.35">
      <c r="B1040" s="75">
        <v>239</v>
      </c>
      <c r="C1040" s="126" t="s">
        <v>112</v>
      </c>
      <c r="D1040" s="75" t="s">
        <v>113</v>
      </c>
      <c r="E1040" s="75">
        <v>2026</v>
      </c>
      <c r="F1040" s="71" t="str">
        <f t="shared" si="33"/>
        <v>23913. Proceso integral e integrado de gestión y análisis de políticas para el bienestarAnálisis de Politicas2026</v>
      </c>
      <c r="G1040" s="125" t="s">
        <v>342</v>
      </c>
      <c r="H1040" s="125" t="s">
        <v>367</v>
      </c>
      <c r="I1040" s="75" t="s">
        <v>60</v>
      </c>
      <c r="J1040" s="71" t="s">
        <v>429</v>
      </c>
      <c r="K1040" s="75" t="s">
        <v>353</v>
      </c>
      <c r="L1040" s="75" t="s">
        <v>59</v>
      </c>
      <c r="M1040" s="75" t="s">
        <v>426</v>
      </c>
      <c r="N1040" s="12" t="s">
        <v>418</v>
      </c>
      <c r="O1040" s="71" t="str">
        <f t="shared" si="34"/>
        <v>23913. Proceso integral e integrado de gestión y análisis de políticas para el bienestarAnálisis de Politicas20264_BOSA1_ENERO_2026</v>
      </c>
      <c r="P1040" s="76">
        <v>17086608</v>
      </c>
      <c r="Q1040" s="76"/>
      <c r="R1040" s="76"/>
      <c r="S1040" s="145">
        <v>0.98</v>
      </c>
      <c r="T1040" s="77">
        <v>16744875.84</v>
      </c>
    </row>
    <row r="1041" spans="2:20" ht="30" hidden="1" customHeight="1" x14ac:dyDescent="0.35">
      <c r="B1041" s="75">
        <v>240</v>
      </c>
      <c r="C1041" s="126" t="s">
        <v>112</v>
      </c>
      <c r="D1041" s="75" t="s">
        <v>113</v>
      </c>
      <c r="E1041" s="75">
        <v>2026</v>
      </c>
      <c r="F1041" s="71" t="str">
        <f t="shared" si="33"/>
        <v>24013. Proceso integral e integrado de gestión y análisis de políticas para el bienestarAnálisis de Politicas2026</v>
      </c>
      <c r="G1041" s="125" t="s">
        <v>343</v>
      </c>
      <c r="H1041" s="125" t="s">
        <v>367</v>
      </c>
      <c r="I1041" s="75" t="s">
        <v>60</v>
      </c>
      <c r="J1041" s="71" t="s">
        <v>429</v>
      </c>
      <c r="K1041" s="75" t="s">
        <v>353</v>
      </c>
      <c r="L1041" s="75" t="s">
        <v>354</v>
      </c>
      <c r="M1041" s="75" t="s">
        <v>426</v>
      </c>
      <c r="N1041" s="12" t="s">
        <v>418</v>
      </c>
      <c r="O1041" s="71" t="str">
        <f t="shared" si="34"/>
        <v>24013. Proceso integral e integrado de gestión y análisis de políticas para el bienestarAnálisis de Politicas20264_BOSA1_ENERO_2026</v>
      </c>
      <c r="P1041" s="76">
        <v>3910656</v>
      </c>
      <c r="Q1041" s="76"/>
      <c r="R1041" s="76"/>
      <c r="S1041" s="146"/>
      <c r="T1041" s="77">
        <v>0</v>
      </c>
    </row>
    <row r="1042" spans="2:20" ht="30" hidden="1" customHeight="1" x14ac:dyDescent="0.35">
      <c r="B1042" s="75">
        <v>241</v>
      </c>
      <c r="C1042" s="126" t="s">
        <v>112</v>
      </c>
      <c r="D1042" s="75" t="s">
        <v>113</v>
      </c>
      <c r="E1042" s="75">
        <v>2026</v>
      </c>
      <c r="F1042" s="71" t="str">
        <f t="shared" si="33"/>
        <v>24113. Proceso integral e integrado de gestión y análisis de políticas para el bienestarAnálisis de Politicas2026</v>
      </c>
      <c r="G1042" s="125" t="s">
        <v>344</v>
      </c>
      <c r="H1042" s="125" t="s">
        <v>367</v>
      </c>
      <c r="I1042" s="75" t="s">
        <v>60</v>
      </c>
      <c r="J1042" s="71" t="s">
        <v>429</v>
      </c>
      <c r="K1042" s="75" t="s">
        <v>353</v>
      </c>
      <c r="L1042" s="75" t="s">
        <v>369</v>
      </c>
      <c r="M1042" s="75" t="s">
        <v>426</v>
      </c>
      <c r="N1042" s="12" t="s">
        <v>418</v>
      </c>
      <c r="O1042" s="71" t="str">
        <f t="shared" si="34"/>
        <v>24113. Proceso integral e integrado de gestión y análisis de políticas para el bienestarAnálisis de Politicas20264_BOSA1_ENERO_2026</v>
      </c>
      <c r="P1042" s="76">
        <v>3910656</v>
      </c>
      <c r="Q1042" s="76"/>
      <c r="R1042" s="76"/>
      <c r="S1042" s="146"/>
      <c r="T1042" s="77">
        <v>0</v>
      </c>
    </row>
    <row r="1043" spans="2:20" ht="30" hidden="1" customHeight="1" x14ac:dyDescent="0.35">
      <c r="B1043" s="75">
        <v>242</v>
      </c>
      <c r="C1043" s="126" t="s">
        <v>112</v>
      </c>
      <c r="D1043" s="75" t="s">
        <v>113</v>
      </c>
      <c r="E1043" s="75">
        <v>2026</v>
      </c>
      <c r="F1043" s="71" t="str">
        <f t="shared" si="33"/>
        <v>24213. Proceso integral e integrado de gestión y análisis de políticas para el bienestarAnálisis de Politicas2026</v>
      </c>
      <c r="G1043" s="125" t="s">
        <v>345</v>
      </c>
      <c r="H1043" s="125" t="s">
        <v>367</v>
      </c>
      <c r="I1043" s="75" t="s">
        <v>60</v>
      </c>
      <c r="J1043" s="71" t="s">
        <v>429</v>
      </c>
      <c r="K1043" s="75" t="s">
        <v>353</v>
      </c>
      <c r="L1043" s="75" t="s">
        <v>59</v>
      </c>
      <c r="M1043" s="75" t="s">
        <v>426</v>
      </c>
      <c r="N1043" s="12" t="s">
        <v>418</v>
      </c>
      <c r="O1043" s="71" t="str">
        <f t="shared" si="34"/>
        <v>24213. Proceso integral e integrado de gestión y análisis de políticas para el bienestarAnálisis de Politicas20264_BOSA1_ENERO_2026</v>
      </c>
      <c r="P1043" s="76">
        <v>12220800</v>
      </c>
      <c r="Q1043" s="76"/>
      <c r="R1043" s="76"/>
      <c r="S1043" s="146"/>
      <c r="T1043" s="77">
        <v>0</v>
      </c>
    </row>
    <row r="1044" spans="2:20" ht="30" hidden="1" customHeight="1" x14ac:dyDescent="0.35">
      <c r="B1044" s="75">
        <v>243</v>
      </c>
      <c r="C1044" s="126" t="s">
        <v>112</v>
      </c>
      <c r="D1044" s="75" t="s">
        <v>113</v>
      </c>
      <c r="E1044" s="75">
        <v>2026</v>
      </c>
      <c r="F1044" s="71" t="str">
        <f t="shared" si="33"/>
        <v>24313. Proceso integral e integrado de gestión y análisis de políticas para el bienestarAnálisis de Politicas2026</v>
      </c>
      <c r="G1044" s="125" t="s">
        <v>346</v>
      </c>
      <c r="H1044" s="125" t="s">
        <v>367</v>
      </c>
      <c r="I1044" s="75" t="s">
        <v>60</v>
      </c>
      <c r="J1044" s="71" t="s">
        <v>429</v>
      </c>
      <c r="K1044" s="75" t="s">
        <v>370</v>
      </c>
      <c r="L1044" s="75" t="s">
        <v>369</v>
      </c>
      <c r="M1044" s="75" t="s">
        <v>426</v>
      </c>
      <c r="N1044" s="12" t="s">
        <v>418</v>
      </c>
      <c r="O1044" s="71" t="str">
        <f t="shared" si="34"/>
        <v>24313. Proceso integral e integrado de gestión y análisis de políticas para el bienestarAnálisis de Politicas20264_BOSA1_ENERO_2026</v>
      </c>
      <c r="P1044" s="76">
        <v>15642624</v>
      </c>
      <c r="Q1044" s="76"/>
      <c r="R1044" s="76"/>
      <c r="S1044" s="146"/>
      <c r="T1044" s="77">
        <v>0</v>
      </c>
    </row>
    <row r="1045" spans="2:20" ht="30" hidden="1" customHeight="1" x14ac:dyDescent="0.35">
      <c r="B1045" s="75">
        <v>244</v>
      </c>
      <c r="C1045" s="126" t="s">
        <v>112</v>
      </c>
      <c r="D1045" s="75" t="s">
        <v>113</v>
      </c>
      <c r="E1045" s="75">
        <v>2026</v>
      </c>
      <c r="F1045" s="71" t="str">
        <f t="shared" si="33"/>
        <v>24413. Proceso integral e integrado de gestión y análisis de políticas para el bienestarAnálisis de Politicas2026</v>
      </c>
      <c r="G1045" s="125" t="s">
        <v>347</v>
      </c>
      <c r="H1045" s="125" t="s">
        <v>368</v>
      </c>
      <c r="I1045" s="75" t="s">
        <v>60</v>
      </c>
      <c r="J1045" s="71" t="s">
        <v>429</v>
      </c>
      <c r="K1045" s="75" t="s">
        <v>370</v>
      </c>
      <c r="L1045" s="75" t="s">
        <v>354</v>
      </c>
      <c r="M1045" s="75" t="s">
        <v>426</v>
      </c>
      <c r="N1045" s="12" t="s">
        <v>418</v>
      </c>
      <c r="O1045" s="71" t="str">
        <f t="shared" si="34"/>
        <v>24413. Proceso integral e integrado de gestión y análisis de políticas para el bienestarAnálisis de Politicas20264_BOSA1_ENERO_2026</v>
      </c>
      <c r="P1045" s="76">
        <v>20316544</v>
      </c>
      <c r="Q1045" s="76"/>
      <c r="R1045" s="76"/>
      <c r="S1045" s="145"/>
      <c r="T1045" s="77">
        <v>0</v>
      </c>
    </row>
    <row r="1046" spans="2:20" ht="30" hidden="1" customHeight="1" x14ac:dyDescent="0.35">
      <c r="B1046" s="75">
        <v>245</v>
      </c>
      <c r="C1046" s="126" t="s">
        <v>112</v>
      </c>
      <c r="D1046" s="75" t="s">
        <v>113</v>
      </c>
      <c r="E1046" s="75">
        <v>2026</v>
      </c>
      <c r="F1046" s="71" t="str">
        <f t="shared" si="33"/>
        <v>24513. Proceso integral e integrado de gestión y análisis de políticas para el bienestarAnálisis de Politicas2026</v>
      </c>
      <c r="G1046" s="125" t="s">
        <v>348</v>
      </c>
      <c r="H1046" s="125" t="s">
        <v>368</v>
      </c>
      <c r="I1046" s="75" t="s">
        <v>60</v>
      </c>
      <c r="J1046" s="71" t="s">
        <v>429</v>
      </c>
      <c r="K1046" s="75" t="s">
        <v>370</v>
      </c>
      <c r="L1046" s="75" t="s">
        <v>369</v>
      </c>
      <c r="M1046" s="75" t="s">
        <v>426</v>
      </c>
      <c r="N1046" s="12" t="s">
        <v>418</v>
      </c>
      <c r="O1046" s="71" t="str">
        <f t="shared" si="34"/>
        <v>24513. Proceso integral e integrado de gestión y análisis de políticas para el bienestarAnálisis de Politicas20264_BOSA1_ENERO_2026</v>
      </c>
      <c r="P1046" s="76">
        <v>24729968</v>
      </c>
      <c r="Q1046" s="76"/>
      <c r="R1046" s="76"/>
      <c r="S1046" s="145"/>
      <c r="T1046" s="77">
        <v>0</v>
      </c>
    </row>
    <row r="1047" spans="2:20" ht="30" hidden="1" customHeight="1" x14ac:dyDescent="0.35">
      <c r="B1047" s="75">
        <v>246</v>
      </c>
      <c r="C1047" s="126" t="s">
        <v>112</v>
      </c>
      <c r="D1047" s="75" t="s">
        <v>113</v>
      </c>
      <c r="E1047" s="75">
        <v>2026</v>
      </c>
      <c r="F1047" s="71" t="str">
        <f t="shared" si="33"/>
        <v>24613. Proceso integral e integrado de gestión y análisis de políticas para el bienestarAnálisis de Politicas2026</v>
      </c>
      <c r="G1047" s="125" t="s">
        <v>349</v>
      </c>
      <c r="H1047" s="125" t="s">
        <v>366</v>
      </c>
      <c r="I1047" s="75" t="s">
        <v>60</v>
      </c>
      <c r="J1047" s="71" t="s">
        <v>429</v>
      </c>
      <c r="K1047" s="75" t="s">
        <v>390</v>
      </c>
      <c r="L1047" s="75" t="s">
        <v>369</v>
      </c>
      <c r="M1047" s="75" t="s">
        <v>426</v>
      </c>
      <c r="N1047" s="12" t="s">
        <v>418</v>
      </c>
      <c r="O1047" s="71" t="str">
        <f t="shared" si="34"/>
        <v>24613. Proceso integral e integrado de gestión y análisis de políticas para el bienestarAnálisis de Politicas20264_BOSA1_ENERO_2026</v>
      </c>
      <c r="P1047" s="76">
        <v>67458816</v>
      </c>
      <c r="Q1047" s="76"/>
      <c r="R1047" s="76"/>
      <c r="S1047" s="145"/>
      <c r="T1047" s="77">
        <v>0</v>
      </c>
    </row>
    <row r="1048" spans="2:20" s="164" customFormat="1" ht="30" hidden="1" customHeight="1" x14ac:dyDescent="0.35">
      <c r="B1048" s="165">
        <v>1</v>
      </c>
      <c r="C1048" s="166" t="s">
        <v>100</v>
      </c>
      <c r="D1048" s="165" t="s">
        <v>117</v>
      </c>
      <c r="E1048" s="75">
        <v>2026</v>
      </c>
      <c r="F1048" s="168" t="str">
        <f>B1048&amp;C1048&amp;D1048&amp;E1048</f>
        <v>11. Gestión Territorial para la Atención Primaria Social de los procesos de Gestión de la Salud Pública (GSP) y el Plan de Salud Pública de Intervenciones Colectivas (PSPIC)Gestión Territorial2026</v>
      </c>
      <c r="G1048" s="167" t="s">
        <v>121</v>
      </c>
      <c r="H1048" s="167" t="s">
        <v>355</v>
      </c>
      <c r="I1048" s="165" t="s">
        <v>350</v>
      </c>
      <c r="J1048" s="71" t="s">
        <v>429</v>
      </c>
      <c r="K1048" s="165" t="s">
        <v>353</v>
      </c>
      <c r="L1048" s="165" t="s">
        <v>354</v>
      </c>
      <c r="M1048" s="165" t="s">
        <v>427</v>
      </c>
      <c r="N1048" s="12" t="s">
        <v>418</v>
      </c>
      <c r="O1048" s="168" t="str">
        <f t="shared" si="34"/>
        <v>11. Gestión Territorial para la Atención Primaria Social de los procesos de Gestión de la Salud Pública (GSP) y el Plan de Salud Pública de Intervenciones Colectivas (PSPIC)Gestión Territorial20265_ZONAL-SUBRED1_ENERO_2026</v>
      </c>
      <c r="P1048" s="172">
        <v>30277568</v>
      </c>
      <c r="Q1048" s="172"/>
      <c r="R1048" s="172"/>
      <c r="S1048" s="177">
        <v>1</v>
      </c>
      <c r="T1048" s="174">
        <v>30277568</v>
      </c>
    </row>
    <row r="1049" spans="2:20" ht="30" hidden="1" customHeight="1" x14ac:dyDescent="0.35">
      <c r="B1049" s="75">
        <v>3</v>
      </c>
      <c r="C1049" s="126" t="s">
        <v>100</v>
      </c>
      <c r="D1049" s="75" t="s">
        <v>117</v>
      </c>
      <c r="E1049" s="75">
        <v>2026</v>
      </c>
      <c r="F1049" s="71" t="str">
        <f>B1049&amp;C1049&amp;D1049&amp;E1049</f>
        <v>31. Gestión Territorial para la Atención Primaria Social de los procesos de Gestión de la Salud Pública (GSP) y el Plan de Salud Pública de Intervenciones Colectivas (PSPIC)Gestión Territorial2026</v>
      </c>
      <c r="G1049" s="125" t="s">
        <v>122</v>
      </c>
      <c r="H1049" s="125" t="s">
        <v>355</v>
      </c>
      <c r="I1049" s="75" t="s">
        <v>351</v>
      </c>
      <c r="J1049" s="71" t="s">
        <v>429</v>
      </c>
      <c r="K1049" s="75" t="s">
        <v>353</v>
      </c>
      <c r="L1049" s="75" t="s">
        <v>59</v>
      </c>
      <c r="M1049" s="75" t="s">
        <v>427</v>
      </c>
      <c r="N1049" s="12" t="s">
        <v>418</v>
      </c>
      <c r="O1049" s="71" t="str">
        <f t="shared" si="34"/>
        <v>31. Gestión Territorial para la Atención Primaria Social de los procesos de Gestión de la Salud Pública (GSP) y el Plan de Salud Pública de Intervenciones Colectivas (PSPIC)Gestión Territorial20265_ZONAL-SUBRED1_ENERO_2026</v>
      </c>
      <c r="P1049" s="76">
        <v>12204720</v>
      </c>
      <c r="Q1049" s="76"/>
      <c r="R1049" s="76"/>
      <c r="S1049" s="146"/>
      <c r="T1049" s="77">
        <v>0</v>
      </c>
    </row>
    <row r="1050" spans="2:20" ht="30" hidden="1" customHeight="1" x14ac:dyDescent="0.35">
      <c r="B1050" s="75">
        <v>4</v>
      </c>
      <c r="C1050" s="126" t="s">
        <v>100</v>
      </c>
      <c r="D1050" s="75" t="s">
        <v>117</v>
      </c>
      <c r="E1050" s="75">
        <v>2026</v>
      </c>
      <c r="F1050" s="71" t="str">
        <f>B1050&amp;C1050&amp;D1050&amp;E1050</f>
        <v>41. Gestión Territorial para la Atención Primaria Social de los procesos de Gestión de la Salud Pública (GSP) y el Plan de Salud Pública de Intervenciones Colectivas (PSPIC)Gestión Territorial2026</v>
      </c>
      <c r="G1050" s="125" t="s">
        <v>123</v>
      </c>
      <c r="H1050" s="125" t="s">
        <v>355</v>
      </c>
      <c r="I1050" s="75" t="s">
        <v>351</v>
      </c>
      <c r="J1050" s="71" t="s">
        <v>429</v>
      </c>
      <c r="K1050" s="75" t="s">
        <v>353</v>
      </c>
      <c r="L1050" s="75" t="s">
        <v>59</v>
      </c>
      <c r="M1050" s="75" t="s">
        <v>427</v>
      </c>
      <c r="N1050" s="12" t="s">
        <v>418</v>
      </c>
      <c r="O1050" s="71" t="str">
        <f t="shared" si="34"/>
        <v>41. Gestión Territorial para la Atención Primaria Social de los procesos de Gestión de la Salud Pública (GSP) y el Plan de Salud Pública de Intervenciones Colectivas (PSPIC)Gestión Territorial20265_ZONAL-SUBRED1_ENERO_2026</v>
      </c>
      <c r="P1050" s="76">
        <v>6484528</v>
      </c>
      <c r="Q1050" s="76"/>
      <c r="R1050" s="76"/>
      <c r="S1050" s="146"/>
      <c r="T1050" s="77">
        <v>0</v>
      </c>
    </row>
    <row r="1051" spans="2:20" ht="30" hidden="1" customHeight="1" x14ac:dyDescent="0.35">
      <c r="B1051" s="75">
        <v>5</v>
      </c>
      <c r="C1051" s="126" t="s">
        <v>100</v>
      </c>
      <c r="D1051" s="75" t="s">
        <v>117</v>
      </c>
      <c r="E1051" s="75">
        <v>2026</v>
      </c>
      <c r="F1051" s="71" t="str">
        <f t="shared" si="33"/>
        <v>51. Gestión Territorial para la Atención Primaria Social de los procesos de Gestión de la Salud Pública (GSP) y el Plan de Salud Pública de Intervenciones Colectivas (PSPIC)Gestión Territorial2026</v>
      </c>
      <c r="G1051" s="125" t="s">
        <v>124</v>
      </c>
      <c r="H1051" s="125" t="s">
        <v>355</v>
      </c>
      <c r="I1051" s="75" t="s">
        <v>351</v>
      </c>
      <c r="J1051" s="71" t="s">
        <v>429</v>
      </c>
      <c r="K1051" s="75" t="s">
        <v>353</v>
      </c>
      <c r="L1051" s="75" t="s">
        <v>59</v>
      </c>
      <c r="M1051" s="75" t="s">
        <v>427</v>
      </c>
      <c r="N1051" s="12" t="s">
        <v>418</v>
      </c>
      <c r="O1051" s="71" t="str">
        <f t="shared" si="34"/>
        <v>51. Gestión Territorial para la Atención Primaria Social de los procesos de Gestión de la Salud Pública (GSP) y el Plan de Salud Pública de Intervenciones Colectivas (PSPIC)Gestión Territorial20265_ZONAL-SUBRED1_ENERO_2026</v>
      </c>
      <c r="P1051" s="76">
        <v>5621568</v>
      </c>
      <c r="Q1051" s="76"/>
      <c r="R1051" s="76"/>
      <c r="S1051" s="146"/>
      <c r="T1051" s="77">
        <v>0</v>
      </c>
    </row>
    <row r="1052" spans="2:20" ht="30" hidden="1" customHeight="1" x14ac:dyDescent="0.35">
      <c r="B1052" s="75">
        <v>6</v>
      </c>
      <c r="C1052" s="126" t="s">
        <v>100</v>
      </c>
      <c r="D1052" s="75" t="s">
        <v>117</v>
      </c>
      <c r="E1052" s="75">
        <v>2026</v>
      </c>
      <c r="F1052" s="71" t="str">
        <f t="shared" si="33"/>
        <v>61. Gestión Territorial para la Atención Primaria Social de los procesos de Gestión de la Salud Pública (GSP) y el Plan de Salud Pública de Intervenciones Colectivas (PSPIC)Gestión Territorial2026</v>
      </c>
      <c r="G1052" s="125" t="s">
        <v>125</v>
      </c>
      <c r="H1052" s="125" t="s">
        <v>355</v>
      </c>
      <c r="I1052" s="75" t="s">
        <v>351</v>
      </c>
      <c r="J1052" s="71" t="s">
        <v>429</v>
      </c>
      <c r="K1052" s="75" t="s">
        <v>353</v>
      </c>
      <c r="L1052" s="75" t="s">
        <v>59</v>
      </c>
      <c r="M1052" s="75" t="s">
        <v>427</v>
      </c>
      <c r="N1052" s="12" t="s">
        <v>418</v>
      </c>
      <c r="O1052" s="71" t="str">
        <f t="shared" si="34"/>
        <v>61. Gestión Territorial para la Atención Primaria Social de los procesos de Gestión de la Salud Pública (GSP) y el Plan de Salud Pública de Intervenciones Colectivas (PSPIC)Gestión Territorial20265_ZONAL-SUBRED1_ENERO_2026</v>
      </c>
      <c r="P1052" s="76">
        <v>15132712</v>
      </c>
      <c r="Q1052" s="76"/>
      <c r="R1052" s="76"/>
      <c r="S1052" s="145"/>
      <c r="T1052" s="77">
        <v>0</v>
      </c>
    </row>
    <row r="1053" spans="2:20" ht="30" hidden="1" customHeight="1" x14ac:dyDescent="0.35">
      <c r="B1053" s="75">
        <v>7</v>
      </c>
      <c r="C1053" s="126" t="s">
        <v>100</v>
      </c>
      <c r="D1053" s="75" t="s">
        <v>117</v>
      </c>
      <c r="E1053" s="75">
        <v>2026</v>
      </c>
      <c r="F1053" s="71" t="str">
        <f t="shared" si="33"/>
        <v>71. Gestión Territorial para la Atención Primaria Social de los procesos de Gestión de la Salud Pública (GSP) y el Plan de Salud Pública de Intervenciones Colectivas (PSPIC)Gestión Territorial2026</v>
      </c>
      <c r="G1053" s="125" t="s">
        <v>126</v>
      </c>
      <c r="H1053" s="125" t="s">
        <v>355</v>
      </c>
      <c r="I1053" s="75" t="s">
        <v>60</v>
      </c>
      <c r="J1053" s="71" t="s">
        <v>429</v>
      </c>
      <c r="K1053" s="75" t="s">
        <v>353</v>
      </c>
      <c r="L1053" s="75" t="s">
        <v>354</v>
      </c>
      <c r="M1053" s="75" t="s">
        <v>427</v>
      </c>
      <c r="N1053" s="12" t="s">
        <v>418</v>
      </c>
      <c r="O1053" s="71" t="str">
        <f t="shared" si="34"/>
        <v>71. Gestión Territorial para la Atención Primaria Social de los procesos de Gestión de la Salud Pública (GSP) y el Plan de Salud Pública de Intervenciones Colectivas (PSPIC)Gestión Territorial20265_ZONAL-SUBRED1_ENERO_2026</v>
      </c>
      <c r="P1053" s="76">
        <v>25617584</v>
      </c>
      <c r="Q1053" s="76"/>
      <c r="R1053" s="76"/>
      <c r="S1053" s="145">
        <v>1</v>
      </c>
      <c r="T1053" s="77">
        <v>25617584</v>
      </c>
    </row>
    <row r="1054" spans="2:20" ht="30" hidden="1" customHeight="1" x14ac:dyDescent="0.35">
      <c r="B1054" s="75">
        <v>8</v>
      </c>
      <c r="C1054" s="126" t="s">
        <v>100</v>
      </c>
      <c r="D1054" s="75" t="s">
        <v>117</v>
      </c>
      <c r="E1054" s="75">
        <v>2026</v>
      </c>
      <c r="F1054" s="71" t="str">
        <f t="shared" si="33"/>
        <v>81. Gestión Territorial para la Atención Primaria Social de los procesos de Gestión de la Salud Pública (GSP) y el Plan de Salud Pública de Intervenciones Colectivas (PSPIC)Gestión Territorial2026</v>
      </c>
      <c r="G1054" s="125" t="s">
        <v>127</v>
      </c>
      <c r="H1054" s="125" t="s">
        <v>355</v>
      </c>
      <c r="I1054" s="75" t="s">
        <v>60</v>
      </c>
      <c r="J1054" s="71" t="s">
        <v>429</v>
      </c>
      <c r="K1054" s="75" t="s">
        <v>353</v>
      </c>
      <c r="L1054" s="75" t="s">
        <v>354</v>
      </c>
      <c r="M1054" s="75" t="s">
        <v>427</v>
      </c>
      <c r="N1054" s="12" t="s">
        <v>418</v>
      </c>
      <c r="O1054" s="71" t="str">
        <f t="shared" si="34"/>
        <v>81. Gestión Territorial para la Atención Primaria Social de los procesos de Gestión de la Salud Pública (GSP) y el Plan de Salud Pública de Intervenciones Colectivas (PSPIC)Gestión Territorial20265_ZONAL-SUBRED1_ENERO_2026</v>
      </c>
      <c r="P1054" s="76">
        <v>9098064</v>
      </c>
      <c r="Q1054" s="76"/>
      <c r="R1054" s="76"/>
      <c r="S1054" s="146">
        <v>1</v>
      </c>
      <c r="T1054" s="77">
        <v>9098064</v>
      </c>
    </row>
    <row r="1055" spans="2:20" ht="30" hidden="1" customHeight="1" x14ac:dyDescent="0.35">
      <c r="B1055" s="75">
        <v>9</v>
      </c>
      <c r="C1055" s="126" t="s">
        <v>100</v>
      </c>
      <c r="D1055" s="75" t="s">
        <v>117</v>
      </c>
      <c r="E1055" s="75">
        <v>2026</v>
      </c>
      <c r="F1055" s="71" t="str">
        <f t="shared" si="33"/>
        <v>91. Gestión Territorial para la Atención Primaria Social de los procesos de Gestión de la Salud Pública (GSP) y el Plan de Salud Pública de Intervenciones Colectivas (PSPIC)Gestión Territorial2026</v>
      </c>
      <c r="G1055" s="125" t="s">
        <v>128</v>
      </c>
      <c r="H1055" s="125" t="s">
        <v>355</v>
      </c>
      <c r="I1055" s="75" t="s">
        <v>60</v>
      </c>
      <c r="J1055" s="71" t="s">
        <v>429</v>
      </c>
      <c r="K1055" s="75" t="s">
        <v>353</v>
      </c>
      <c r="L1055" s="75" t="s">
        <v>354</v>
      </c>
      <c r="M1055" s="75" t="s">
        <v>427</v>
      </c>
      <c r="N1055" s="12" t="s">
        <v>418</v>
      </c>
      <c r="O1055" s="71" t="str">
        <f t="shared" si="34"/>
        <v>91. Gestión Territorial para la Atención Primaria Social de los procesos de Gestión de la Salud Pública (GSP) y el Plan de Salud Pública de Intervenciones Colectivas (PSPIC)Gestión Territorial20265_ZONAL-SUBRED1_ENERO_2026</v>
      </c>
      <c r="P1055" s="76">
        <v>28674928</v>
      </c>
      <c r="Q1055" s="76"/>
      <c r="R1055" s="76"/>
      <c r="S1055" s="146">
        <v>1</v>
      </c>
      <c r="T1055" s="77">
        <v>28674928</v>
      </c>
    </row>
    <row r="1056" spans="2:20" ht="30" hidden="1" customHeight="1" x14ac:dyDescent="0.35">
      <c r="B1056" s="75">
        <v>10</v>
      </c>
      <c r="C1056" s="126" t="s">
        <v>100</v>
      </c>
      <c r="D1056" s="75" t="s">
        <v>117</v>
      </c>
      <c r="E1056" s="75">
        <v>2026</v>
      </c>
      <c r="F1056" s="71" t="str">
        <f t="shared" si="33"/>
        <v>101. Gestión Territorial para la Atención Primaria Social de los procesos de Gestión de la Salud Pública (GSP) y el Plan de Salud Pública de Intervenciones Colectivas (PSPIC)Gestión Territorial2026</v>
      </c>
      <c r="G1056" s="125" t="s">
        <v>129</v>
      </c>
      <c r="H1056" s="125" t="s">
        <v>355</v>
      </c>
      <c r="I1056" s="75" t="s">
        <v>60</v>
      </c>
      <c r="J1056" s="71" t="s">
        <v>429</v>
      </c>
      <c r="K1056" s="75" t="s">
        <v>353</v>
      </c>
      <c r="L1056" s="75" t="s">
        <v>354</v>
      </c>
      <c r="M1056" s="75" t="s">
        <v>427</v>
      </c>
      <c r="N1056" s="12" t="s">
        <v>418</v>
      </c>
      <c r="O1056" s="71" t="str">
        <f t="shared" si="34"/>
        <v>101. Gestión Territorial para la Atención Primaria Social de los procesos de Gestión de la Salud Pública (GSP) y el Plan de Salud Pública de Intervenciones Colectivas (PSPIC)Gestión Territorial20265_ZONAL-SUBRED1_ENERO_2026</v>
      </c>
      <c r="P1056" s="76">
        <v>13092336</v>
      </c>
      <c r="Q1056" s="76"/>
      <c r="R1056" s="76"/>
      <c r="S1056" s="145">
        <v>1</v>
      </c>
      <c r="T1056" s="77">
        <v>13092336</v>
      </c>
    </row>
    <row r="1057" spans="2:20" ht="30" hidden="1" customHeight="1" x14ac:dyDescent="0.35">
      <c r="B1057" s="75">
        <v>11</v>
      </c>
      <c r="C1057" s="126" t="s">
        <v>100</v>
      </c>
      <c r="D1057" s="75" t="s">
        <v>117</v>
      </c>
      <c r="E1057" s="75">
        <v>2026</v>
      </c>
      <c r="F1057" s="71" t="str">
        <f t="shared" si="33"/>
        <v>111. Gestión Territorial para la Atención Primaria Social de los procesos de Gestión de la Salud Pública (GSP) y el Plan de Salud Pública de Intervenciones Colectivas (PSPIC)Gestión Territorial2026</v>
      </c>
      <c r="G1057" s="125" t="s">
        <v>130</v>
      </c>
      <c r="H1057" s="125" t="s">
        <v>355</v>
      </c>
      <c r="I1057" s="75" t="s">
        <v>60</v>
      </c>
      <c r="J1057" s="71" t="s">
        <v>429</v>
      </c>
      <c r="K1057" s="75" t="s">
        <v>353</v>
      </c>
      <c r="L1057" s="75" t="s">
        <v>354</v>
      </c>
      <c r="M1057" s="75" t="s">
        <v>427</v>
      </c>
      <c r="N1057" s="12" t="s">
        <v>418</v>
      </c>
      <c r="O1057" s="71" t="str">
        <f t="shared" si="34"/>
        <v>111. Gestión Territorial para la Atención Primaria Social de los procesos de Gestión de la Salud Pública (GSP) y el Plan de Salud Pública de Intervenciones Colectivas (PSPIC)Gestión Territorial20265_ZONAL-SUBRED1_ENERO_2026</v>
      </c>
      <c r="P1057" s="76">
        <v>29389952</v>
      </c>
      <c r="Q1057" s="76"/>
      <c r="R1057" s="76"/>
      <c r="S1057" s="145">
        <v>1</v>
      </c>
      <c r="T1057" s="77">
        <v>29389952</v>
      </c>
    </row>
    <row r="1058" spans="2:20" ht="30" hidden="1" customHeight="1" x14ac:dyDescent="0.35">
      <c r="B1058" s="75">
        <v>12</v>
      </c>
      <c r="C1058" s="126" t="s">
        <v>100</v>
      </c>
      <c r="D1058" s="75" t="s">
        <v>117</v>
      </c>
      <c r="E1058" s="75">
        <v>2026</v>
      </c>
      <c r="F1058" s="71" t="str">
        <f t="shared" si="33"/>
        <v>121. Gestión Territorial para la Atención Primaria Social de los procesos de Gestión de la Salud Pública (GSP) y el Plan de Salud Pública de Intervenciones Colectivas (PSPIC)Gestión Territorial2026</v>
      </c>
      <c r="G1058" s="125" t="s">
        <v>131</v>
      </c>
      <c r="H1058" s="125" t="s">
        <v>356</v>
      </c>
      <c r="I1058" s="75" t="s">
        <v>60</v>
      </c>
      <c r="J1058" s="71" t="s">
        <v>429</v>
      </c>
      <c r="K1058" s="75" t="s">
        <v>353</v>
      </c>
      <c r="L1058" s="75" t="s">
        <v>354</v>
      </c>
      <c r="M1058" s="75" t="s">
        <v>427</v>
      </c>
      <c r="N1058" s="12" t="s">
        <v>418</v>
      </c>
      <c r="O1058" s="71" t="str">
        <f t="shared" si="34"/>
        <v>121. Gestión Territorial para la Atención Primaria Social de los procesos de Gestión de la Salud Pública (GSP) y el Plan de Salud Pública de Intervenciones Colectivas (PSPIC)Gestión Territorial20265_ZONAL-SUBRED1_ENERO_2026</v>
      </c>
      <c r="P1058" s="76">
        <v>100029392</v>
      </c>
      <c r="Q1058" s="76"/>
      <c r="R1058" s="76"/>
      <c r="S1058" s="146">
        <v>1</v>
      </c>
      <c r="T1058" s="77">
        <v>100029392</v>
      </c>
    </row>
    <row r="1059" spans="2:20" ht="30" hidden="1" customHeight="1" x14ac:dyDescent="0.35">
      <c r="B1059" s="75">
        <v>13</v>
      </c>
      <c r="C1059" s="126" t="s">
        <v>100</v>
      </c>
      <c r="D1059" s="75" t="s">
        <v>117</v>
      </c>
      <c r="E1059" s="75">
        <v>2026</v>
      </c>
      <c r="F1059" s="71" t="str">
        <f t="shared" si="33"/>
        <v>131. Gestión Territorial para la Atención Primaria Social de los procesos de Gestión de la Salud Pública (GSP) y el Plan de Salud Pública de Intervenciones Colectivas (PSPIC)Gestión Territorial2026</v>
      </c>
      <c r="G1059" s="125" t="s">
        <v>132</v>
      </c>
      <c r="H1059" s="125" t="s">
        <v>356</v>
      </c>
      <c r="I1059" s="75" t="s">
        <v>60</v>
      </c>
      <c r="J1059" s="71" t="s">
        <v>429</v>
      </c>
      <c r="K1059" s="75" t="s">
        <v>353</v>
      </c>
      <c r="L1059" s="75" t="s">
        <v>354</v>
      </c>
      <c r="M1059" s="75" t="s">
        <v>427</v>
      </c>
      <c r="N1059" s="12" t="s">
        <v>418</v>
      </c>
      <c r="O1059" s="71" t="str">
        <f t="shared" si="34"/>
        <v>131. Gestión Territorial para la Atención Primaria Social de los procesos de Gestión de la Salud Pública (GSP) y el Plan de Salud Pública de Intervenciones Colectivas (PSPIC)Gestión Territorial20265_ZONAL-SUBRED1_ENERO_2026</v>
      </c>
      <c r="P1059" s="76">
        <v>29833760</v>
      </c>
      <c r="Q1059" s="76"/>
      <c r="R1059" s="76"/>
      <c r="S1059" s="146">
        <v>1</v>
      </c>
      <c r="T1059" s="77">
        <v>29833760</v>
      </c>
    </row>
    <row r="1060" spans="2:20" ht="30" hidden="1" customHeight="1" x14ac:dyDescent="0.35">
      <c r="B1060" s="75">
        <v>14</v>
      </c>
      <c r="C1060" s="126" t="s">
        <v>100</v>
      </c>
      <c r="D1060" s="75" t="s">
        <v>117</v>
      </c>
      <c r="E1060" s="75">
        <v>2026</v>
      </c>
      <c r="F1060" s="71" t="str">
        <f t="shared" si="33"/>
        <v>141. Gestión Territorial para la Atención Primaria Social de los procesos de Gestión de la Salud Pública (GSP) y el Plan de Salud Pública de Intervenciones Colectivas (PSPIC)Gestión Territorial2026</v>
      </c>
      <c r="G1060" s="125" t="s">
        <v>133</v>
      </c>
      <c r="H1060" s="125" t="s">
        <v>356</v>
      </c>
      <c r="I1060" s="75" t="s">
        <v>60</v>
      </c>
      <c r="J1060" s="71" t="s">
        <v>429</v>
      </c>
      <c r="K1060" s="75" t="s">
        <v>353</v>
      </c>
      <c r="L1060" s="75" t="s">
        <v>354</v>
      </c>
      <c r="M1060" s="75" t="s">
        <v>427</v>
      </c>
      <c r="N1060" s="12" t="s">
        <v>418</v>
      </c>
      <c r="O1060" s="71" t="str">
        <f t="shared" si="34"/>
        <v>141. Gestión Territorial para la Atención Primaria Social de los procesos de Gestión de la Salud Pública (GSP) y el Plan de Salud Pública de Intervenciones Colectivas (PSPIC)Gestión Territorial20265_ZONAL-SUBRED1_ENERO_2026</v>
      </c>
      <c r="P1060" s="76">
        <v>54021296</v>
      </c>
      <c r="Q1060" s="76"/>
      <c r="R1060" s="76"/>
      <c r="S1060" s="146">
        <v>1</v>
      </c>
      <c r="T1060" s="77">
        <v>54021296</v>
      </c>
    </row>
    <row r="1061" spans="2:20" ht="30" hidden="1" customHeight="1" x14ac:dyDescent="0.35">
      <c r="B1061" s="75">
        <v>15</v>
      </c>
      <c r="C1061" s="126" t="s">
        <v>100</v>
      </c>
      <c r="D1061" s="75" t="s">
        <v>117</v>
      </c>
      <c r="E1061" s="75">
        <v>2026</v>
      </c>
      <c r="F1061" s="71" t="str">
        <f t="shared" si="33"/>
        <v>151. Gestión Territorial para la Atención Primaria Social de los procesos de Gestión de la Salud Pública (GSP) y el Plan de Salud Pública de Intervenciones Colectivas (PSPIC)Gestión Territorial2026</v>
      </c>
      <c r="G1061" s="125" t="s">
        <v>134</v>
      </c>
      <c r="H1061" s="125" t="s">
        <v>356</v>
      </c>
      <c r="I1061" s="75" t="s">
        <v>60</v>
      </c>
      <c r="J1061" s="71" t="s">
        <v>429</v>
      </c>
      <c r="K1061" s="75" t="s">
        <v>353</v>
      </c>
      <c r="L1061" s="75" t="s">
        <v>354</v>
      </c>
      <c r="M1061" s="75" t="s">
        <v>427</v>
      </c>
      <c r="N1061" s="12" t="s">
        <v>418</v>
      </c>
      <c r="O1061" s="71" t="str">
        <f t="shared" si="34"/>
        <v>151. Gestión Territorial para la Atención Primaria Social de los procesos de Gestión de la Salud Pública (GSP) y el Plan de Salud Pública de Intervenciones Colectivas (PSPIC)Gestión Territorial20265_ZONAL-SUBRED1_ENERO_2026</v>
      </c>
      <c r="P1061" s="76">
        <v>5621568</v>
      </c>
      <c r="Q1061" s="76"/>
      <c r="R1061" s="76"/>
      <c r="S1061" s="146">
        <v>0</v>
      </c>
      <c r="T1061" s="77">
        <v>0</v>
      </c>
    </row>
    <row r="1062" spans="2:20" ht="30" hidden="1" customHeight="1" x14ac:dyDescent="0.35">
      <c r="B1062" s="75">
        <v>16</v>
      </c>
      <c r="C1062" s="126" t="s">
        <v>100</v>
      </c>
      <c r="D1062" s="75" t="s">
        <v>117</v>
      </c>
      <c r="E1062" s="75">
        <v>2026</v>
      </c>
      <c r="F1062" s="71" t="str">
        <f t="shared" si="33"/>
        <v>161. Gestión Territorial para la Atención Primaria Social de los procesos de Gestión de la Salud Pública (GSP) y el Plan de Salud Pública de Intervenciones Colectivas (PSPIC)Gestión Territorial2026</v>
      </c>
      <c r="G1062" s="125" t="s">
        <v>135</v>
      </c>
      <c r="H1062" s="125" t="s">
        <v>356</v>
      </c>
      <c r="I1062" s="75" t="s">
        <v>60</v>
      </c>
      <c r="J1062" s="71" t="s">
        <v>429</v>
      </c>
      <c r="K1062" s="75" t="s">
        <v>353</v>
      </c>
      <c r="L1062" s="75" t="s">
        <v>369</v>
      </c>
      <c r="M1062" s="75" t="s">
        <v>427</v>
      </c>
      <c r="N1062" s="12" t="s">
        <v>418</v>
      </c>
      <c r="O1062" s="71" t="str">
        <f t="shared" si="34"/>
        <v>161. Gestión Territorial para la Atención Primaria Social de los procesos de Gestión de la Salud Pública (GSP) y el Plan de Salud Pública de Intervenciones Colectivas (PSPIC)Gestión Territorial20265_ZONAL-SUBRED1_ENERO_2026</v>
      </c>
      <c r="P1062" s="76">
        <v>3994272</v>
      </c>
      <c r="Q1062" s="76"/>
      <c r="R1062" s="76"/>
      <c r="S1062" s="145"/>
      <c r="T1062" s="77">
        <v>0</v>
      </c>
    </row>
    <row r="1063" spans="2:20" ht="30" hidden="1" customHeight="1" x14ac:dyDescent="0.35">
      <c r="B1063" s="75">
        <v>17</v>
      </c>
      <c r="C1063" s="126" t="s">
        <v>100</v>
      </c>
      <c r="D1063" s="75" t="s">
        <v>117</v>
      </c>
      <c r="E1063" s="75">
        <v>2026</v>
      </c>
      <c r="F1063" s="71" t="str">
        <f t="shared" si="33"/>
        <v>171. Gestión Territorial para la Atención Primaria Social de los procesos de Gestión de la Salud Pública (GSP) y el Plan de Salud Pública de Intervenciones Colectivas (PSPIC)Gestión Territorial2026</v>
      </c>
      <c r="G1063" s="125" t="s">
        <v>136</v>
      </c>
      <c r="H1063" s="125" t="s">
        <v>357</v>
      </c>
      <c r="I1063" s="75" t="s">
        <v>60</v>
      </c>
      <c r="J1063" s="71" t="s">
        <v>429</v>
      </c>
      <c r="K1063" s="75" t="s">
        <v>370</v>
      </c>
      <c r="L1063" s="75" t="s">
        <v>369</v>
      </c>
      <c r="M1063" s="75" t="s">
        <v>427</v>
      </c>
      <c r="N1063" s="12" t="s">
        <v>418</v>
      </c>
      <c r="O1063" s="71" t="str">
        <f t="shared" si="34"/>
        <v>171. Gestión Territorial para la Atención Primaria Social de los procesos de Gestión de la Salud Pública (GSP) y el Plan de Salud Pública de Intervenciones Colectivas (PSPIC)Gestión Territorial20265_ZONAL-SUBRED1_ENERO_2026</v>
      </c>
      <c r="P1063" s="76">
        <v>5621568</v>
      </c>
      <c r="Q1063" s="76"/>
      <c r="R1063" s="76"/>
      <c r="S1063" s="145"/>
      <c r="T1063" s="77">
        <v>0</v>
      </c>
    </row>
    <row r="1064" spans="2:20" ht="30" hidden="1" customHeight="1" x14ac:dyDescent="0.35">
      <c r="B1064" s="75">
        <v>18</v>
      </c>
      <c r="C1064" s="126" t="s">
        <v>100</v>
      </c>
      <c r="D1064" s="75" t="s">
        <v>117</v>
      </c>
      <c r="E1064" s="75">
        <v>2026</v>
      </c>
      <c r="F1064" s="71" t="str">
        <f t="shared" si="33"/>
        <v>181. Gestión Territorial para la Atención Primaria Social de los procesos de Gestión de la Salud Pública (GSP) y el Plan de Salud Pública de Intervenciones Colectivas (PSPIC)Gestión Territorial2026</v>
      </c>
      <c r="G1064" s="125" t="s">
        <v>137</v>
      </c>
      <c r="H1064" s="125" t="s">
        <v>357</v>
      </c>
      <c r="I1064" s="75" t="s">
        <v>60</v>
      </c>
      <c r="J1064" s="71" t="s">
        <v>429</v>
      </c>
      <c r="K1064" s="75" t="s">
        <v>370</v>
      </c>
      <c r="L1064" s="75" t="s">
        <v>354</v>
      </c>
      <c r="M1064" s="75" t="s">
        <v>427</v>
      </c>
      <c r="N1064" s="12" t="s">
        <v>418</v>
      </c>
      <c r="O1064" s="71" t="str">
        <f t="shared" si="34"/>
        <v>181. Gestión Territorial para la Atención Primaria Social de los procesos de Gestión de la Salud Pública (GSP) y el Plan de Salud Pública de Intervenciones Colectivas (PSPIC)Gestión Territorial20265_ZONAL-SUBRED1_ENERO_2026</v>
      </c>
      <c r="P1064" s="76">
        <v>32422640</v>
      </c>
      <c r="Q1064" s="76"/>
      <c r="R1064" s="76"/>
      <c r="S1064" s="146">
        <v>1</v>
      </c>
      <c r="T1064" s="77">
        <v>32422640</v>
      </c>
    </row>
    <row r="1065" spans="2:20" ht="30" hidden="1" customHeight="1" x14ac:dyDescent="0.35">
      <c r="B1065" s="75">
        <v>19</v>
      </c>
      <c r="C1065" s="126" t="s">
        <v>100</v>
      </c>
      <c r="D1065" s="75" t="s">
        <v>117</v>
      </c>
      <c r="E1065" s="75">
        <v>2026</v>
      </c>
      <c r="F1065" s="71" t="str">
        <f t="shared" si="33"/>
        <v>191. Gestión Territorial para la Atención Primaria Social de los procesos de Gestión de la Salud Pública (GSP) y el Plan de Salud Pública de Intervenciones Colectivas (PSPIC)Gestión Territorial2026</v>
      </c>
      <c r="G1065" s="125" t="s">
        <v>138</v>
      </c>
      <c r="H1065" s="125" t="s">
        <v>357</v>
      </c>
      <c r="I1065" s="75" t="s">
        <v>60</v>
      </c>
      <c r="J1065" s="71" t="s">
        <v>429</v>
      </c>
      <c r="K1065" s="75" t="s">
        <v>370</v>
      </c>
      <c r="L1065" s="75" t="s">
        <v>354</v>
      </c>
      <c r="M1065" s="75" t="s">
        <v>427</v>
      </c>
      <c r="N1065" s="12" t="s">
        <v>418</v>
      </c>
      <c r="O1065" s="71" t="str">
        <f t="shared" si="34"/>
        <v>191. Gestión Territorial para la Atención Primaria Social de los procesos de Gestión de la Salud Pública (GSP) y el Plan de Salud Pública de Intervenciones Colectivas (PSPIC)Gestión Territorial20265_ZONAL-SUBRED1_ENERO_2026</v>
      </c>
      <c r="P1065" s="76">
        <v>20316544</v>
      </c>
      <c r="Q1065" s="76"/>
      <c r="R1065" s="76"/>
      <c r="S1065" s="145">
        <v>1</v>
      </c>
      <c r="T1065" s="77">
        <v>20316544</v>
      </c>
    </row>
    <row r="1066" spans="2:20" ht="30" hidden="1" customHeight="1" x14ac:dyDescent="0.35">
      <c r="B1066" s="75">
        <v>20</v>
      </c>
      <c r="C1066" s="126" t="s">
        <v>101</v>
      </c>
      <c r="D1066" s="75" t="s">
        <v>114</v>
      </c>
      <c r="E1066" s="75">
        <v>2026</v>
      </c>
      <c r="F1066" s="71" t="str">
        <f t="shared" si="33"/>
        <v>202. Cuidado Continuo por una vida con bienestarComunitario2026</v>
      </c>
      <c r="G1066" s="125" t="s">
        <v>139</v>
      </c>
      <c r="H1066" s="125" t="s">
        <v>358</v>
      </c>
      <c r="I1066" s="75" t="s">
        <v>61</v>
      </c>
      <c r="J1066" s="71" t="s">
        <v>429</v>
      </c>
      <c r="K1066" s="75" t="s">
        <v>371</v>
      </c>
      <c r="L1066" s="75" t="s">
        <v>59</v>
      </c>
      <c r="M1066" s="75" t="s">
        <v>427</v>
      </c>
      <c r="N1066" s="12" t="s">
        <v>418</v>
      </c>
      <c r="O1066" s="71" t="str">
        <f t="shared" si="34"/>
        <v>202. Cuidado Continuo por una vida con bienestarComunitario20265_ZONAL-SUBRED1_ENERO_2026</v>
      </c>
      <c r="P1066" s="76">
        <v>105404</v>
      </c>
      <c r="Q1066" s="76"/>
      <c r="R1066" s="76"/>
      <c r="S1066" s="145"/>
      <c r="T1066" s="77">
        <v>0</v>
      </c>
    </row>
    <row r="1067" spans="2:20" ht="30" hidden="1" customHeight="1" x14ac:dyDescent="0.35">
      <c r="B1067" s="75">
        <v>20</v>
      </c>
      <c r="C1067" s="126" t="s">
        <v>101</v>
      </c>
      <c r="D1067" s="75" t="s">
        <v>115</v>
      </c>
      <c r="E1067" s="75">
        <v>2026</v>
      </c>
      <c r="F1067" s="71" t="str">
        <f t="shared" si="33"/>
        <v>202. Cuidado Continuo por una vida con bienestarEducativo 2026</v>
      </c>
      <c r="G1067" s="125" t="s">
        <v>139</v>
      </c>
      <c r="H1067" s="125" t="s">
        <v>358</v>
      </c>
      <c r="I1067" s="75" t="s">
        <v>61</v>
      </c>
      <c r="J1067" s="71" t="s">
        <v>429</v>
      </c>
      <c r="K1067" s="75" t="s">
        <v>371</v>
      </c>
      <c r="L1067" s="75" t="s">
        <v>59</v>
      </c>
      <c r="M1067" s="75" t="s">
        <v>427</v>
      </c>
      <c r="N1067" s="12" t="s">
        <v>418</v>
      </c>
      <c r="O1067" s="71" t="str">
        <f t="shared" si="34"/>
        <v>202. Cuidado Continuo por una vida con bienestarEducativo 20265_ZONAL-SUBRED1_ENERO_2026</v>
      </c>
      <c r="P1067" s="76">
        <v>105404</v>
      </c>
      <c r="Q1067" s="76"/>
      <c r="R1067" s="76"/>
      <c r="S1067" s="146"/>
      <c r="T1067" s="77">
        <v>0</v>
      </c>
    </row>
    <row r="1068" spans="2:20" ht="30" hidden="1" customHeight="1" x14ac:dyDescent="0.35">
      <c r="B1068" s="75">
        <v>20</v>
      </c>
      <c r="C1068" s="126" t="s">
        <v>101</v>
      </c>
      <c r="D1068" s="75" t="s">
        <v>118</v>
      </c>
      <c r="E1068" s="75">
        <v>2026</v>
      </c>
      <c r="F1068" s="71" t="str">
        <f t="shared" si="33"/>
        <v>202. Cuidado Continuo por una vida con bienestarInstitucional2026</v>
      </c>
      <c r="G1068" s="125" t="s">
        <v>139</v>
      </c>
      <c r="H1068" s="125" t="s">
        <v>358</v>
      </c>
      <c r="I1068" s="75" t="s">
        <v>61</v>
      </c>
      <c r="J1068" s="71" t="s">
        <v>429</v>
      </c>
      <c r="K1068" s="75" t="s">
        <v>371</v>
      </c>
      <c r="L1068" s="75" t="s">
        <v>59</v>
      </c>
      <c r="M1068" s="75" t="s">
        <v>427</v>
      </c>
      <c r="N1068" s="12" t="s">
        <v>418</v>
      </c>
      <c r="O1068" s="71" t="str">
        <f t="shared" si="34"/>
        <v>202. Cuidado Continuo por una vida con bienestarInstitucional20265_ZONAL-SUBRED1_ENERO_2026</v>
      </c>
      <c r="P1068" s="76">
        <v>105404</v>
      </c>
      <c r="Q1068" s="76"/>
      <c r="R1068" s="76"/>
      <c r="S1068" s="146"/>
      <c r="T1068" s="77">
        <v>0</v>
      </c>
    </row>
    <row r="1069" spans="2:20" ht="30" hidden="1" customHeight="1" x14ac:dyDescent="0.35">
      <c r="B1069" s="75">
        <v>21</v>
      </c>
      <c r="C1069" s="126" t="s">
        <v>101</v>
      </c>
      <c r="D1069" s="75" t="s">
        <v>114</v>
      </c>
      <c r="E1069" s="75">
        <v>2026</v>
      </c>
      <c r="F1069" s="71" t="str">
        <f t="shared" si="33"/>
        <v>212. Cuidado Continuo por una vida con bienestarComunitario2026</v>
      </c>
      <c r="G1069" s="125" t="s">
        <v>140</v>
      </c>
      <c r="H1069" s="125" t="s">
        <v>358</v>
      </c>
      <c r="I1069" s="75" t="s">
        <v>61</v>
      </c>
      <c r="J1069" s="71" t="s">
        <v>429</v>
      </c>
      <c r="K1069" s="75" t="s">
        <v>371</v>
      </c>
      <c r="L1069" s="75" t="s">
        <v>59</v>
      </c>
      <c r="M1069" s="75" t="s">
        <v>427</v>
      </c>
      <c r="N1069" s="12" t="s">
        <v>418</v>
      </c>
      <c r="O1069" s="71" t="str">
        <f t="shared" si="34"/>
        <v>212. Cuidado Continuo por una vida con bienestarComunitario20265_ZONAL-SUBRED1_ENERO_2026</v>
      </c>
      <c r="P1069" s="76">
        <v>55938</v>
      </c>
      <c r="Q1069" s="76"/>
      <c r="R1069" s="76"/>
      <c r="S1069" s="146"/>
      <c r="T1069" s="77">
        <v>0</v>
      </c>
    </row>
    <row r="1070" spans="2:20" ht="30" hidden="1" customHeight="1" x14ac:dyDescent="0.35">
      <c r="B1070" s="75">
        <v>22</v>
      </c>
      <c r="C1070" s="126" t="s">
        <v>101</v>
      </c>
      <c r="D1070" s="75" t="s">
        <v>114</v>
      </c>
      <c r="E1070" s="75">
        <v>2026</v>
      </c>
      <c r="F1070" s="71" t="str">
        <f t="shared" si="33"/>
        <v>222. Cuidado Continuo por una vida con bienestarComunitario2026</v>
      </c>
      <c r="G1070" s="125" t="s">
        <v>141</v>
      </c>
      <c r="H1070" s="125" t="s">
        <v>358</v>
      </c>
      <c r="I1070" s="75" t="s">
        <v>61</v>
      </c>
      <c r="J1070" s="71" t="s">
        <v>429</v>
      </c>
      <c r="K1070" s="75" t="s">
        <v>371</v>
      </c>
      <c r="L1070" s="75" t="s">
        <v>369</v>
      </c>
      <c r="M1070" s="75" t="s">
        <v>427</v>
      </c>
      <c r="N1070" s="12" t="s">
        <v>418</v>
      </c>
      <c r="O1070" s="71" t="str">
        <f t="shared" si="34"/>
        <v>222. Cuidado Continuo por una vida con bienestarComunitario20265_ZONAL-SUBRED1_ENERO_2026</v>
      </c>
      <c r="P1070" s="76">
        <v>105404</v>
      </c>
      <c r="Q1070" s="76"/>
      <c r="R1070" s="76"/>
      <c r="S1070" s="146"/>
      <c r="T1070" s="77">
        <v>0</v>
      </c>
    </row>
    <row r="1071" spans="2:20" ht="30" hidden="1" customHeight="1" x14ac:dyDescent="0.35">
      <c r="B1071" s="75">
        <v>23</v>
      </c>
      <c r="C1071" s="126" t="s">
        <v>101</v>
      </c>
      <c r="D1071" s="75" t="s">
        <v>114</v>
      </c>
      <c r="E1071" s="75">
        <v>2026</v>
      </c>
      <c r="F1071" s="71" t="str">
        <f t="shared" si="33"/>
        <v>232. Cuidado Continuo por una vida con bienestarComunitario2026</v>
      </c>
      <c r="G1071" s="125" t="s">
        <v>142</v>
      </c>
      <c r="H1071" s="125" t="s">
        <v>358</v>
      </c>
      <c r="I1071" s="75" t="s">
        <v>61</v>
      </c>
      <c r="J1071" s="71" t="s">
        <v>429</v>
      </c>
      <c r="K1071" s="75" t="s">
        <v>371</v>
      </c>
      <c r="L1071" s="75" t="s">
        <v>369</v>
      </c>
      <c r="M1071" s="75" t="s">
        <v>427</v>
      </c>
      <c r="N1071" s="12" t="s">
        <v>418</v>
      </c>
      <c r="O1071" s="71" t="str">
        <f t="shared" si="34"/>
        <v>232. Cuidado Continuo por una vida con bienestarComunitario20265_ZONAL-SUBRED1_ENERO_2026</v>
      </c>
      <c r="P1071" s="76">
        <v>55938</v>
      </c>
      <c r="Q1071" s="76"/>
      <c r="R1071" s="76"/>
      <c r="S1071" s="146"/>
      <c r="T1071" s="77">
        <v>0</v>
      </c>
    </row>
    <row r="1072" spans="2:20" ht="30" hidden="1" customHeight="1" x14ac:dyDescent="0.35">
      <c r="B1072" s="75">
        <v>24</v>
      </c>
      <c r="C1072" s="126" t="s">
        <v>101</v>
      </c>
      <c r="D1072" s="75" t="s">
        <v>115</v>
      </c>
      <c r="E1072" s="75">
        <v>2026</v>
      </c>
      <c r="F1072" s="71" t="str">
        <f t="shared" si="33"/>
        <v>242. Cuidado Continuo por una vida con bienestarEducativo 2026</v>
      </c>
      <c r="G1072" s="125" t="s">
        <v>143</v>
      </c>
      <c r="H1072" s="125" t="s">
        <v>358</v>
      </c>
      <c r="I1072" s="75" t="s">
        <v>61</v>
      </c>
      <c r="J1072" s="71" t="s">
        <v>429</v>
      </c>
      <c r="K1072" s="75" t="s">
        <v>371</v>
      </c>
      <c r="L1072" s="75" t="s">
        <v>59</v>
      </c>
      <c r="M1072" s="75" t="s">
        <v>427</v>
      </c>
      <c r="N1072" s="12" t="s">
        <v>418</v>
      </c>
      <c r="O1072" s="71" t="str">
        <f t="shared" si="34"/>
        <v>242. Cuidado Continuo por una vida con bienestarEducativo 20265_ZONAL-SUBRED1_ENERO_2026</v>
      </c>
      <c r="P1072" s="76">
        <v>180297</v>
      </c>
      <c r="Q1072" s="76"/>
      <c r="R1072" s="76"/>
      <c r="S1072" s="146"/>
      <c r="T1072" s="77">
        <v>0</v>
      </c>
    </row>
    <row r="1073" spans="2:20" ht="30" hidden="1" customHeight="1" x14ac:dyDescent="0.35">
      <c r="B1073" s="75">
        <v>25</v>
      </c>
      <c r="C1073" s="126" t="s">
        <v>101</v>
      </c>
      <c r="D1073" s="75" t="s">
        <v>119</v>
      </c>
      <c r="E1073" s="75">
        <v>2026</v>
      </c>
      <c r="F1073" s="71" t="str">
        <f t="shared" si="33"/>
        <v>252. Cuidado Continuo por una vida con bienestarLaboral2026</v>
      </c>
      <c r="G1073" s="125" t="s">
        <v>144</v>
      </c>
      <c r="H1073" s="125" t="s">
        <v>358</v>
      </c>
      <c r="I1073" s="75" t="s">
        <v>61</v>
      </c>
      <c r="J1073" s="71" t="s">
        <v>429</v>
      </c>
      <c r="K1073" s="75" t="s">
        <v>371</v>
      </c>
      <c r="L1073" s="75" t="s">
        <v>59</v>
      </c>
      <c r="M1073" s="75" t="s">
        <v>427</v>
      </c>
      <c r="N1073" s="12" t="s">
        <v>418</v>
      </c>
      <c r="O1073" s="71" t="str">
        <f t="shared" si="34"/>
        <v>252. Cuidado Continuo por una vida con bienestarLaboral20265_ZONAL-SUBRED1_ENERO_2026</v>
      </c>
      <c r="P1073" s="76">
        <v>210809</v>
      </c>
      <c r="Q1073" s="76"/>
      <c r="R1073" s="76"/>
      <c r="S1073" s="146"/>
      <c r="T1073" s="77">
        <v>0</v>
      </c>
    </row>
    <row r="1074" spans="2:20" ht="30" hidden="1" customHeight="1" x14ac:dyDescent="0.35">
      <c r="B1074" s="75">
        <v>26</v>
      </c>
      <c r="C1074" s="126" t="s">
        <v>101</v>
      </c>
      <c r="D1074" s="75" t="s">
        <v>114</v>
      </c>
      <c r="E1074" s="75">
        <v>2026</v>
      </c>
      <c r="F1074" s="71" t="str">
        <f t="shared" si="33"/>
        <v>262. Cuidado Continuo por una vida con bienestarComunitario2026</v>
      </c>
      <c r="G1074" s="125" t="s">
        <v>145</v>
      </c>
      <c r="H1074" s="125" t="s">
        <v>358</v>
      </c>
      <c r="I1074" s="75" t="s">
        <v>61</v>
      </c>
      <c r="J1074" s="71" t="s">
        <v>429</v>
      </c>
      <c r="K1074" s="75" t="s">
        <v>371</v>
      </c>
      <c r="L1074" s="75" t="s">
        <v>59</v>
      </c>
      <c r="M1074" s="75" t="s">
        <v>427</v>
      </c>
      <c r="N1074" s="12" t="s">
        <v>418</v>
      </c>
      <c r="O1074" s="71" t="str">
        <f t="shared" si="34"/>
        <v>262. Cuidado Continuo por una vida con bienestarComunitario20265_ZONAL-SUBRED1_ENERO_2026</v>
      </c>
      <c r="P1074" s="76">
        <v>140539</v>
      </c>
      <c r="Q1074" s="76"/>
      <c r="R1074" s="76"/>
      <c r="S1074" s="146"/>
      <c r="T1074" s="77">
        <v>0</v>
      </c>
    </row>
    <row r="1075" spans="2:20" ht="30" hidden="1" customHeight="1" x14ac:dyDescent="0.35">
      <c r="B1075" s="75">
        <v>27</v>
      </c>
      <c r="C1075" s="126" t="s">
        <v>101</v>
      </c>
      <c r="D1075" s="75" t="s">
        <v>114</v>
      </c>
      <c r="E1075" s="75">
        <v>2026</v>
      </c>
      <c r="F1075" s="71" t="str">
        <f t="shared" si="33"/>
        <v>272. Cuidado Continuo por una vida con bienestarComunitario2026</v>
      </c>
      <c r="G1075" s="125" t="s">
        <v>146</v>
      </c>
      <c r="H1075" s="125" t="s">
        <v>358</v>
      </c>
      <c r="I1075" s="75" t="s">
        <v>61</v>
      </c>
      <c r="J1075" s="71" t="s">
        <v>429</v>
      </c>
      <c r="K1075" s="75" t="s">
        <v>371</v>
      </c>
      <c r="L1075" s="75" t="s">
        <v>59</v>
      </c>
      <c r="M1075" s="75" t="s">
        <v>427</v>
      </c>
      <c r="N1075" s="12" t="s">
        <v>418</v>
      </c>
      <c r="O1075" s="71" t="str">
        <f t="shared" si="34"/>
        <v>272. Cuidado Continuo por una vida con bienestarComunitario20265_ZONAL-SUBRED1_ENERO_2026</v>
      </c>
      <c r="P1075" s="76">
        <v>74584</v>
      </c>
      <c r="Q1075" s="76"/>
      <c r="R1075" s="76"/>
      <c r="S1075" s="146"/>
      <c r="T1075" s="77">
        <v>0</v>
      </c>
    </row>
    <row r="1076" spans="2:20" ht="30" hidden="1" customHeight="1" x14ac:dyDescent="0.35">
      <c r="B1076" s="75">
        <v>28</v>
      </c>
      <c r="C1076" s="126" t="s">
        <v>101</v>
      </c>
      <c r="D1076" s="75" t="s">
        <v>114</v>
      </c>
      <c r="E1076" s="75">
        <v>2026</v>
      </c>
      <c r="F1076" s="71" t="str">
        <f t="shared" si="33"/>
        <v>282. Cuidado Continuo por una vida con bienestarComunitario2026</v>
      </c>
      <c r="G1076" s="125" t="s">
        <v>147</v>
      </c>
      <c r="H1076" s="125" t="s">
        <v>358</v>
      </c>
      <c r="I1076" s="75" t="s">
        <v>61</v>
      </c>
      <c r="J1076" s="71" t="s">
        <v>429</v>
      </c>
      <c r="K1076" s="75" t="s">
        <v>371</v>
      </c>
      <c r="L1076" s="75" t="s">
        <v>59</v>
      </c>
      <c r="M1076" s="75" t="s">
        <v>427</v>
      </c>
      <c r="N1076" s="12" t="s">
        <v>418</v>
      </c>
      <c r="O1076" s="71" t="str">
        <f t="shared" si="34"/>
        <v>282. Cuidado Continuo por una vida con bienestarComunitario20265_ZONAL-SUBRED1_ENERO_2026</v>
      </c>
      <c r="P1076" s="76">
        <v>215123</v>
      </c>
      <c r="Q1076" s="76"/>
      <c r="R1076" s="76"/>
      <c r="S1076" s="146"/>
      <c r="T1076" s="77">
        <v>0</v>
      </c>
    </row>
    <row r="1077" spans="2:20" ht="30" hidden="1" customHeight="1" x14ac:dyDescent="0.35">
      <c r="B1077" s="75">
        <v>29</v>
      </c>
      <c r="C1077" s="126" t="s">
        <v>101</v>
      </c>
      <c r="D1077" s="75" t="s">
        <v>114</v>
      </c>
      <c r="E1077" s="75">
        <v>2026</v>
      </c>
      <c r="F1077" s="71" t="str">
        <f t="shared" si="33"/>
        <v>292. Cuidado Continuo por una vida con bienestarComunitario2026</v>
      </c>
      <c r="G1077" s="125" t="s">
        <v>148</v>
      </c>
      <c r="H1077" s="125" t="s">
        <v>358</v>
      </c>
      <c r="I1077" s="75" t="s">
        <v>61</v>
      </c>
      <c r="J1077" s="71" t="s">
        <v>429</v>
      </c>
      <c r="K1077" s="75" t="s">
        <v>371</v>
      </c>
      <c r="L1077" s="75" t="s">
        <v>369</v>
      </c>
      <c r="M1077" s="75" t="s">
        <v>427</v>
      </c>
      <c r="N1077" s="12" t="s">
        <v>418</v>
      </c>
      <c r="O1077" s="71" t="str">
        <f t="shared" si="34"/>
        <v>292. Cuidado Continuo por una vida con bienestarComunitario20265_ZONAL-SUBRED1_ENERO_2026</v>
      </c>
      <c r="P1077" s="76">
        <v>140539</v>
      </c>
      <c r="Q1077" s="76"/>
      <c r="R1077" s="76"/>
      <c r="S1077" s="145"/>
      <c r="T1077" s="77">
        <v>0</v>
      </c>
    </row>
    <row r="1078" spans="2:20" ht="30" hidden="1" customHeight="1" x14ac:dyDescent="0.35">
      <c r="B1078" s="75">
        <v>30</v>
      </c>
      <c r="C1078" s="126" t="s">
        <v>101</v>
      </c>
      <c r="D1078" s="75" t="s">
        <v>114</v>
      </c>
      <c r="E1078" s="75">
        <v>2026</v>
      </c>
      <c r="F1078" s="71" t="str">
        <f t="shared" si="33"/>
        <v>302. Cuidado Continuo por una vida con bienestarComunitario2026</v>
      </c>
      <c r="G1078" s="125" t="s">
        <v>149</v>
      </c>
      <c r="H1078" s="125" t="s">
        <v>358</v>
      </c>
      <c r="I1078" s="75" t="s">
        <v>61</v>
      </c>
      <c r="J1078" s="71" t="s">
        <v>429</v>
      </c>
      <c r="K1078" s="75" t="s">
        <v>371</v>
      </c>
      <c r="L1078" s="75" t="s">
        <v>369</v>
      </c>
      <c r="M1078" s="75" t="s">
        <v>427</v>
      </c>
      <c r="N1078" s="12" t="s">
        <v>418</v>
      </c>
      <c r="O1078" s="71" t="str">
        <f t="shared" si="34"/>
        <v>302. Cuidado Continuo por una vida con bienestarComunitario20265_ZONAL-SUBRED1_ENERO_2026</v>
      </c>
      <c r="P1078" s="76">
        <v>74584</v>
      </c>
      <c r="Q1078" s="76"/>
      <c r="R1078" s="76"/>
      <c r="S1078" s="146"/>
      <c r="T1078" s="77">
        <v>0</v>
      </c>
    </row>
    <row r="1079" spans="2:20" ht="30" hidden="1" customHeight="1" x14ac:dyDescent="0.35">
      <c r="B1079" s="75">
        <v>31</v>
      </c>
      <c r="C1079" s="126" t="s">
        <v>101</v>
      </c>
      <c r="D1079" s="75" t="s">
        <v>114</v>
      </c>
      <c r="E1079" s="75">
        <v>2026</v>
      </c>
      <c r="F1079" s="71" t="str">
        <f t="shared" si="33"/>
        <v>312. Cuidado Continuo por una vida con bienestarComunitario2026</v>
      </c>
      <c r="G1079" s="125" t="s">
        <v>150</v>
      </c>
      <c r="H1079" s="125" t="s">
        <v>358</v>
      </c>
      <c r="I1079" s="75" t="s">
        <v>61</v>
      </c>
      <c r="J1079" s="71" t="s">
        <v>429</v>
      </c>
      <c r="K1079" s="75" t="s">
        <v>371</v>
      </c>
      <c r="L1079" s="75" t="s">
        <v>59</v>
      </c>
      <c r="M1079" s="75" t="s">
        <v>427</v>
      </c>
      <c r="N1079" s="12" t="s">
        <v>418</v>
      </c>
      <c r="O1079" s="71" t="str">
        <f t="shared" si="34"/>
        <v>312. Cuidado Continuo por una vida con bienestarComunitario20265_ZONAL-SUBRED1_ENERO_2026</v>
      </c>
      <c r="P1079" s="76">
        <v>215123</v>
      </c>
      <c r="Q1079" s="76"/>
      <c r="R1079" s="76"/>
      <c r="S1079" s="145"/>
      <c r="T1079" s="77">
        <v>0</v>
      </c>
    </row>
    <row r="1080" spans="2:20" ht="30" hidden="1" customHeight="1" x14ac:dyDescent="0.35">
      <c r="B1080" s="75">
        <v>31</v>
      </c>
      <c r="C1080" s="126" t="s">
        <v>101</v>
      </c>
      <c r="D1080" s="75" t="s">
        <v>115</v>
      </c>
      <c r="E1080" s="75">
        <v>2026</v>
      </c>
      <c r="F1080" s="71" t="str">
        <f t="shared" si="33"/>
        <v>312. Cuidado Continuo por una vida con bienestarEducativo 2026</v>
      </c>
      <c r="G1080" s="125" t="s">
        <v>150</v>
      </c>
      <c r="H1080" s="125" t="s">
        <v>358</v>
      </c>
      <c r="I1080" s="75" t="s">
        <v>61</v>
      </c>
      <c r="J1080" s="71" t="s">
        <v>429</v>
      </c>
      <c r="K1080" s="75" t="s">
        <v>371</v>
      </c>
      <c r="L1080" s="75" t="s">
        <v>59</v>
      </c>
      <c r="M1080" s="75" t="s">
        <v>427</v>
      </c>
      <c r="N1080" s="12" t="s">
        <v>418</v>
      </c>
      <c r="O1080" s="71" t="str">
        <f t="shared" si="34"/>
        <v>312. Cuidado Continuo por una vida con bienestarEducativo 20265_ZONAL-SUBRED1_ENERO_2026</v>
      </c>
      <c r="P1080" s="76">
        <v>215123</v>
      </c>
      <c r="Q1080" s="76"/>
      <c r="R1080" s="76"/>
      <c r="S1080" s="146"/>
      <c r="T1080" s="77">
        <v>0</v>
      </c>
    </row>
    <row r="1081" spans="2:20" ht="30" hidden="1" customHeight="1" x14ac:dyDescent="0.35">
      <c r="B1081" s="75">
        <v>31</v>
      </c>
      <c r="C1081" s="126" t="s">
        <v>101</v>
      </c>
      <c r="D1081" s="75" t="s">
        <v>119</v>
      </c>
      <c r="E1081" s="75">
        <v>2026</v>
      </c>
      <c r="F1081" s="71" t="str">
        <f t="shared" si="33"/>
        <v>312. Cuidado Continuo por una vida con bienestarLaboral2026</v>
      </c>
      <c r="G1081" s="125" t="s">
        <v>150</v>
      </c>
      <c r="H1081" s="125" t="s">
        <v>358</v>
      </c>
      <c r="I1081" s="75" t="s">
        <v>61</v>
      </c>
      <c r="J1081" s="71" t="s">
        <v>429</v>
      </c>
      <c r="K1081" s="75" t="s">
        <v>371</v>
      </c>
      <c r="L1081" s="75" t="s">
        <v>59</v>
      </c>
      <c r="M1081" s="75" t="s">
        <v>427</v>
      </c>
      <c r="N1081" s="12" t="s">
        <v>418</v>
      </c>
      <c r="O1081" s="71" t="str">
        <f t="shared" si="34"/>
        <v>312. Cuidado Continuo por una vida con bienestarLaboral20265_ZONAL-SUBRED1_ENERO_2026</v>
      </c>
      <c r="P1081" s="76">
        <v>215123</v>
      </c>
      <c r="Q1081" s="76"/>
      <c r="R1081" s="76"/>
      <c r="S1081" s="146"/>
      <c r="T1081" s="77">
        <v>0</v>
      </c>
    </row>
    <row r="1082" spans="2:20" ht="30" hidden="1" customHeight="1" x14ac:dyDescent="0.35">
      <c r="B1082" s="75">
        <v>31</v>
      </c>
      <c r="C1082" s="126" t="s">
        <v>101</v>
      </c>
      <c r="D1082" s="75" t="s">
        <v>118</v>
      </c>
      <c r="E1082" s="75">
        <v>2026</v>
      </c>
      <c r="F1082" s="71" t="str">
        <f t="shared" si="33"/>
        <v>312. Cuidado Continuo por una vida con bienestarInstitucional2026</v>
      </c>
      <c r="G1082" s="125" t="s">
        <v>150</v>
      </c>
      <c r="H1082" s="125" t="s">
        <v>358</v>
      </c>
      <c r="I1082" s="75" t="s">
        <v>61</v>
      </c>
      <c r="J1082" s="71" t="s">
        <v>429</v>
      </c>
      <c r="K1082" s="75" t="s">
        <v>371</v>
      </c>
      <c r="L1082" s="75" t="s">
        <v>59</v>
      </c>
      <c r="M1082" s="75" t="s">
        <v>427</v>
      </c>
      <c r="N1082" s="12" t="s">
        <v>418</v>
      </c>
      <c r="O1082" s="71" t="str">
        <f t="shared" si="34"/>
        <v>312. Cuidado Continuo por una vida con bienestarInstitucional20265_ZONAL-SUBRED1_ENERO_2026</v>
      </c>
      <c r="P1082" s="76">
        <v>215123</v>
      </c>
      <c r="Q1082" s="76"/>
      <c r="R1082" s="76"/>
      <c r="S1082" s="146"/>
      <c r="T1082" s="77">
        <v>0</v>
      </c>
    </row>
    <row r="1083" spans="2:20" ht="30" hidden="1" customHeight="1" x14ac:dyDescent="0.35">
      <c r="B1083" s="75">
        <v>32</v>
      </c>
      <c r="C1083" s="126" t="s">
        <v>101</v>
      </c>
      <c r="D1083" s="75" t="s">
        <v>115</v>
      </c>
      <c r="E1083" s="75">
        <v>2026</v>
      </c>
      <c r="F1083" s="71" t="str">
        <f t="shared" si="33"/>
        <v>322. Cuidado Continuo por una vida con bienestarEducativo 2026</v>
      </c>
      <c r="G1083" s="125" t="s">
        <v>151</v>
      </c>
      <c r="H1083" s="125" t="s">
        <v>358</v>
      </c>
      <c r="I1083" s="75" t="s">
        <v>61</v>
      </c>
      <c r="J1083" s="71" t="s">
        <v>429</v>
      </c>
      <c r="K1083" s="75" t="s">
        <v>371</v>
      </c>
      <c r="L1083" s="75" t="s">
        <v>59</v>
      </c>
      <c r="M1083" s="75" t="s">
        <v>427</v>
      </c>
      <c r="N1083" s="12" t="s">
        <v>418</v>
      </c>
      <c r="O1083" s="71" t="str">
        <f t="shared" si="34"/>
        <v>322. Cuidado Continuo por una vida con bienestarEducativo 20265_ZONAL-SUBRED1_ENERO_2026</v>
      </c>
      <c r="P1083" s="76">
        <v>281078</v>
      </c>
      <c r="Q1083" s="76"/>
      <c r="R1083" s="76"/>
      <c r="S1083" s="146"/>
      <c r="T1083" s="77">
        <v>0</v>
      </c>
    </row>
    <row r="1084" spans="2:20" ht="30" hidden="1" customHeight="1" x14ac:dyDescent="0.35">
      <c r="B1084" s="75">
        <v>33</v>
      </c>
      <c r="C1084" s="126" t="s">
        <v>101</v>
      </c>
      <c r="D1084" s="75" t="s">
        <v>119</v>
      </c>
      <c r="E1084" s="75">
        <v>2026</v>
      </c>
      <c r="F1084" s="71" t="str">
        <f t="shared" si="33"/>
        <v>332. Cuidado Continuo por una vida con bienestarLaboral2026</v>
      </c>
      <c r="G1084" s="125" t="s">
        <v>152</v>
      </c>
      <c r="H1084" s="125" t="s">
        <v>358</v>
      </c>
      <c r="I1084" s="75" t="s">
        <v>61</v>
      </c>
      <c r="J1084" s="71" t="s">
        <v>429</v>
      </c>
      <c r="K1084" s="75" t="s">
        <v>372</v>
      </c>
      <c r="L1084" s="75" t="s">
        <v>59</v>
      </c>
      <c r="M1084" s="75" t="s">
        <v>427</v>
      </c>
      <c r="N1084" s="12" t="s">
        <v>418</v>
      </c>
      <c r="O1084" s="71" t="str">
        <f t="shared" si="34"/>
        <v>332. Cuidado Continuo por una vida con bienestarLaboral20265_ZONAL-SUBRED1_ENERO_2026</v>
      </c>
      <c r="P1084" s="76">
        <v>1094110</v>
      </c>
      <c r="Q1084" s="76"/>
      <c r="R1084" s="76"/>
      <c r="S1084" s="146"/>
      <c r="T1084" s="77">
        <v>0</v>
      </c>
    </row>
    <row r="1085" spans="2:20" ht="30" hidden="1" customHeight="1" x14ac:dyDescent="0.35">
      <c r="B1085" s="75">
        <v>34</v>
      </c>
      <c r="C1085" s="126" t="s">
        <v>101</v>
      </c>
      <c r="D1085" s="75" t="s">
        <v>114</v>
      </c>
      <c r="E1085" s="75">
        <v>2026</v>
      </c>
      <c r="F1085" s="71" t="str">
        <f t="shared" si="33"/>
        <v>342. Cuidado Continuo por una vida con bienestarComunitario2026</v>
      </c>
      <c r="G1085" s="125" t="s">
        <v>153</v>
      </c>
      <c r="H1085" s="125" t="s">
        <v>359</v>
      </c>
      <c r="I1085" s="75" t="s">
        <v>61</v>
      </c>
      <c r="J1085" s="71" t="s">
        <v>429</v>
      </c>
      <c r="K1085" s="75" t="s">
        <v>371</v>
      </c>
      <c r="L1085" s="75" t="s">
        <v>59</v>
      </c>
      <c r="M1085" s="75" t="s">
        <v>427</v>
      </c>
      <c r="N1085" s="12" t="s">
        <v>418</v>
      </c>
      <c r="O1085" s="71" t="str">
        <f t="shared" si="34"/>
        <v>342. Cuidado Continuo por una vida con bienestarComunitario20265_ZONAL-SUBRED1_ENERO_2026</v>
      </c>
      <c r="P1085" s="76">
        <v>161342</v>
      </c>
      <c r="Q1085" s="76"/>
      <c r="R1085" s="76"/>
      <c r="S1085" s="145"/>
      <c r="T1085" s="77">
        <v>0</v>
      </c>
    </row>
    <row r="1086" spans="2:20" ht="30" hidden="1" customHeight="1" x14ac:dyDescent="0.35">
      <c r="B1086" s="75">
        <v>35</v>
      </c>
      <c r="C1086" s="126" t="s">
        <v>101</v>
      </c>
      <c r="D1086" s="75" t="s">
        <v>114</v>
      </c>
      <c r="E1086" s="75">
        <v>2026</v>
      </c>
      <c r="F1086" s="71" t="str">
        <f t="shared" si="33"/>
        <v>352. Cuidado Continuo por una vida con bienestarComunitario2026</v>
      </c>
      <c r="G1086" s="125" t="s">
        <v>154</v>
      </c>
      <c r="H1086" s="125" t="s">
        <v>358</v>
      </c>
      <c r="I1086" s="75" t="s">
        <v>61</v>
      </c>
      <c r="J1086" s="71" t="s">
        <v>429</v>
      </c>
      <c r="K1086" s="75" t="s">
        <v>371</v>
      </c>
      <c r="L1086" s="75" t="s">
        <v>59</v>
      </c>
      <c r="M1086" s="75" t="s">
        <v>427</v>
      </c>
      <c r="N1086" s="12" t="s">
        <v>418</v>
      </c>
      <c r="O1086" s="71" t="str">
        <f t="shared" si="34"/>
        <v>352. Cuidado Continuo por una vida con bienestarComunitario20265_ZONAL-SUBRED1_ENERO_2026</v>
      </c>
      <c r="P1086" s="76">
        <v>215123</v>
      </c>
      <c r="Q1086" s="76"/>
      <c r="R1086" s="76"/>
      <c r="S1086" s="146"/>
      <c r="T1086" s="77">
        <v>0</v>
      </c>
    </row>
    <row r="1087" spans="2:20" ht="30" hidden="1" customHeight="1" x14ac:dyDescent="0.35">
      <c r="B1087" s="75">
        <v>36</v>
      </c>
      <c r="C1087" s="126" t="s">
        <v>101</v>
      </c>
      <c r="D1087" s="75" t="s">
        <v>114</v>
      </c>
      <c r="E1087" s="75">
        <v>2026</v>
      </c>
      <c r="F1087" s="71" t="str">
        <f t="shared" si="33"/>
        <v>362. Cuidado Continuo por una vida con bienestarComunitario2026</v>
      </c>
      <c r="G1087" s="125" t="s">
        <v>155</v>
      </c>
      <c r="H1087" s="125" t="s">
        <v>358</v>
      </c>
      <c r="I1087" s="75" t="s">
        <v>61</v>
      </c>
      <c r="J1087" s="71" t="s">
        <v>429</v>
      </c>
      <c r="K1087" s="75" t="s">
        <v>371</v>
      </c>
      <c r="L1087" s="75" t="s">
        <v>369</v>
      </c>
      <c r="M1087" s="75" t="s">
        <v>427</v>
      </c>
      <c r="N1087" s="12" t="s">
        <v>418</v>
      </c>
      <c r="O1087" s="71" t="str">
        <f t="shared" si="34"/>
        <v>362. Cuidado Continuo por una vida con bienestarComunitario20265_ZONAL-SUBRED1_ENERO_2026</v>
      </c>
      <c r="P1087" s="76">
        <v>140539</v>
      </c>
      <c r="Q1087" s="76"/>
      <c r="R1087" s="76"/>
      <c r="S1087" s="146"/>
      <c r="T1087" s="77">
        <v>0</v>
      </c>
    </row>
    <row r="1088" spans="2:20" ht="30" hidden="1" customHeight="1" x14ac:dyDescent="0.35">
      <c r="B1088" s="75">
        <v>37</v>
      </c>
      <c r="C1088" s="126" t="s">
        <v>101</v>
      </c>
      <c r="D1088" s="75" t="s">
        <v>114</v>
      </c>
      <c r="E1088" s="75">
        <v>2026</v>
      </c>
      <c r="F1088" s="71" t="str">
        <f t="shared" si="33"/>
        <v>372. Cuidado Continuo por una vida con bienestarComunitario2026</v>
      </c>
      <c r="G1088" s="125" t="s">
        <v>156</v>
      </c>
      <c r="H1088" s="125" t="s">
        <v>358</v>
      </c>
      <c r="I1088" s="75" t="s">
        <v>61</v>
      </c>
      <c r="J1088" s="71" t="s">
        <v>429</v>
      </c>
      <c r="K1088" s="75" t="s">
        <v>371</v>
      </c>
      <c r="L1088" s="75" t="s">
        <v>369</v>
      </c>
      <c r="M1088" s="75" t="s">
        <v>427</v>
      </c>
      <c r="N1088" s="12" t="s">
        <v>418</v>
      </c>
      <c r="O1088" s="71" t="str">
        <f t="shared" si="34"/>
        <v>372. Cuidado Continuo por una vida con bienestarComunitario20265_ZONAL-SUBRED1_ENERO_2026</v>
      </c>
      <c r="P1088" s="76">
        <v>74584</v>
      </c>
      <c r="Q1088" s="76"/>
      <c r="R1088" s="76"/>
      <c r="S1088" s="145"/>
      <c r="T1088" s="77">
        <v>0</v>
      </c>
    </row>
    <row r="1089" spans="2:20" ht="30" hidden="1" customHeight="1" x14ac:dyDescent="0.35">
      <c r="B1089" s="75">
        <v>38</v>
      </c>
      <c r="C1089" s="126" t="s">
        <v>101</v>
      </c>
      <c r="D1089" s="75" t="s">
        <v>114</v>
      </c>
      <c r="E1089" s="75">
        <v>2026</v>
      </c>
      <c r="F1089" s="71" t="str">
        <f t="shared" si="33"/>
        <v>382. Cuidado Continuo por una vida con bienestarComunitario2026</v>
      </c>
      <c r="G1089" s="125" t="s">
        <v>157</v>
      </c>
      <c r="H1089" s="125" t="s">
        <v>358</v>
      </c>
      <c r="I1089" s="75" t="s">
        <v>61</v>
      </c>
      <c r="J1089" s="71" t="s">
        <v>429</v>
      </c>
      <c r="K1089" s="75" t="s">
        <v>371</v>
      </c>
      <c r="L1089" s="75" t="s">
        <v>59</v>
      </c>
      <c r="M1089" s="75" t="s">
        <v>427</v>
      </c>
      <c r="N1089" s="12" t="s">
        <v>418</v>
      </c>
      <c r="O1089" s="71" t="str">
        <f t="shared" si="34"/>
        <v>382. Cuidado Continuo por una vida con bienestarComunitario20265_ZONAL-SUBRED1_ENERO_2026</v>
      </c>
      <c r="P1089" s="76">
        <v>355662</v>
      </c>
      <c r="Q1089" s="76"/>
      <c r="R1089" s="76"/>
      <c r="S1089" s="146"/>
      <c r="T1089" s="77">
        <v>0</v>
      </c>
    </row>
    <row r="1090" spans="2:20" ht="30" hidden="1" customHeight="1" x14ac:dyDescent="0.35">
      <c r="B1090" s="75">
        <v>39</v>
      </c>
      <c r="C1090" s="126" t="s">
        <v>101</v>
      </c>
      <c r="D1090" s="75" t="s">
        <v>114</v>
      </c>
      <c r="E1090" s="75">
        <v>2026</v>
      </c>
      <c r="F1090" s="71" t="str">
        <f t="shared" si="33"/>
        <v>392. Cuidado Continuo por una vida con bienestarComunitario2026</v>
      </c>
      <c r="G1090" s="125" t="s">
        <v>158</v>
      </c>
      <c r="H1090" s="125" t="s">
        <v>358</v>
      </c>
      <c r="I1090" s="75" t="s">
        <v>61</v>
      </c>
      <c r="J1090" s="71" t="s">
        <v>429</v>
      </c>
      <c r="K1090" s="75" t="s">
        <v>371</v>
      </c>
      <c r="L1090" s="75" t="s">
        <v>59</v>
      </c>
      <c r="M1090" s="75" t="s">
        <v>427</v>
      </c>
      <c r="N1090" s="12" t="s">
        <v>418</v>
      </c>
      <c r="O1090" s="71" t="str">
        <f t="shared" si="34"/>
        <v>392. Cuidado Continuo por una vida con bienestarComunitario20265_ZONAL-SUBRED1_ENERO_2026</v>
      </c>
      <c r="P1090" s="76">
        <v>140539</v>
      </c>
      <c r="Q1090" s="76"/>
      <c r="R1090" s="76"/>
      <c r="S1090" s="146"/>
      <c r="T1090" s="77">
        <v>0</v>
      </c>
    </row>
    <row r="1091" spans="2:20" ht="30" hidden="1" customHeight="1" x14ac:dyDescent="0.35">
      <c r="B1091" s="75">
        <v>40</v>
      </c>
      <c r="C1091" s="126" t="s">
        <v>101</v>
      </c>
      <c r="D1091" s="75" t="s">
        <v>114</v>
      </c>
      <c r="E1091" s="75">
        <v>2026</v>
      </c>
      <c r="F1091" s="71" t="str">
        <f t="shared" si="33"/>
        <v>402. Cuidado Continuo por una vida con bienestarComunitario2026</v>
      </c>
      <c r="G1091" s="125" t="s">
        <v>159</v>
      </c>
      <c r="H1091" s="125" t="s">
        <v>358</v>
      </c>
      <c r="I1091" s="75" t="s">
        <v>61</v>
      </c>
      <c r="J1091" s="71" t="s">
        <v>429</v>
      </c>
      <c r="K1091" s="75" t="s">
        <v>371</v>
      </c>
      <c r="L1091" s="75" t="s">
        <v>59</v>
      </c>
      <c r="M1091" s="75" t="s">
        <v>427</v>
      </c>
      <c r="N1091" s="12" t="s">
        <v>418</v>
      </c>
      <c r="O1091" s="71" t="str">
        <f t="shared" si="34"/>
        <v>402. Cuidado Continuo por una vida con bienestarComunitario20265_ZONAL-SUBRED1_ENERO_2026</v>
      </c>
      <c r="P1091" s="76">
        <v>74584</v>
      </c>
      <c r="Q1091" s="76"/>
      <c r="R1091" s="76"/>
      <c r="S1091" s="146"/>
      <c r="T1091" s="77">
        <v>0</v>
      </c>
    </row>
    <row r="1092" spans="2:20" ht="30" hidden="1" customHeight="1" x14ac:dyDescent="0.35">
      <c r="B1092" s="75">
        <v>41</v>
      </c>
      <c r="C1092" s="126" t="s">
        <v>101</v>
      </c>
      <c r="D1092" s="75" t="s">
        <v>114</v>
      </c>
      <c r="E1092" s="75">
        <v>2026</v>
      </c>
      <c r="F1092" s="71" t="str">
        <f t="shared" si="33"/>
        <v>412. Cuidado Continuo por una vida con bienestarComunitario2026</v>
      </c>
      <c r="G1092" s="125" t="s">
        <v>160</v>
      </c>
      <c r="H1092" s="125" t="s">
        <v>360</v>
      </c>
      <c r="I1092" s="75" t="s">
        <v>61</v>
      </c>
      <c r="J1092" s="71" t="s">
        <v>429</v>
      </c>
      <c r="K1092" s="75" t="s">
        <v>373</v>
      </c>
      <c r="L1092" s="75" t="s">
        <v>59</v>
      </c>
      <c r="M1092" s="75" t="s">
        <v>427</v>
      </c>
      <c r="N1092" s="12" t="s">
        <v>418</v>
      </c>
      <c r="O1092" s="71" t="str">
        <f t="shared" si="34"/>
        <v>412. Cuidado Continuo por una vida con bienestarComunitario20265_ZONAL-SUBRED1_ENERO_2026</v>
      </c>
      <c r="P1092" s="76">
        <v>621332</v>
      </c>
      <c r="Q1092" s="76"/>
      <c r="R1092" s="76"/>
      <c r="S1092" s="146"/>
      <c r="T1092" s="77">
        <v>0</v>
      </c>
    </row>
    <row r="1093" spans="2:20" ht="30" hidden="1" customHeight="1" x14ac:dyDescent="0.35">
      <c r="B1093" s="75">
        <v>42</v>
      </c>
      <c r="C1093" s="126" t="s">
        <v>101</v>
      </c>
      <c r="D1093" s="75" t="s">
        <v>114</v>
      </c>
      <c r="E1093" s="75">
        <v>2026</v>
      </c>
      <c r="F1093" s="71" t="str">
        <f t="shared" si="33"/>
        <v>422. Cuidado Continuo por una vida con bienestarComunitario2026</v>
      </c>
      <c r="G1093" s="125" t="s">
        <v>161</v>
      </c>
      <c r="H1093" s="125" t="s">
        <v>358</v>
      </c>
      <c r="I1093" s="75" t="s">
        <v>61</v>
      </c>
      <c r="J1093" s="71" t="s">
        <v>429</v>
      </c>
      <c r="K1093" s="75" t="s">
        <v>373</v>
      </c>
      <c r="L1093" s="75" t="s">
        <v>59</v>
      </c>
      <c r="M1093" s="75" t="s">
        <v>427</v>
      </c>
      <c r="N1093" s="12" t="s">
        <v>418</v>
      </c>
      <c r="O1093" s="71" t="str">
        <f t="shared" si="34"/>
        <v>422. Cuidado Continuo por una vida con bienestarComunitario20265_ZONAL-SUBRED1_ENERO_2026</v>
      </c>
      <c r="P1093" s="76">
        <v>340253</v>
      </c>
      <c r="Q1093" s="76"/>
      <c r="R1093" s="76"/>
      <c r="S1093" s="146"/>
      <c r="T1093" s="77">
        <v>0</v>
      </c>
    </row>
    <row r="1094" spans="2:20" ht="30" hidden="1" customHeight="1" x14ac:dyDescent="0.35">
      <c r="B1094" s="75">
        <v>43</v>
      </c>
      <c r="C1094" s="126" t="s">
        <v>101</v>
      </c>
      <c r="D1094" s="75" t="s">
        <v>114</v>
      </c>
      <c r="E1094" s="75">
        <v>2026</v>
      </c>
      <c r="F1094" s="71" t="str">
        <f t="shared" si="33"/>
        <v>432. Cuidado Continuo por una vida con bienestarComunitario2026</v>
      </c>
      <c r="G1094" s="125" t="s">
        <v>162</v>
      </c>
      <c r="H1094" s="125" t="s">
        <v>360</v>
      </c>
      <c r="I1094" s="75" t="s">
        <v>61</v>
      </c>
      <c r="J1094" s="71" t="s">
        <v>429</v>
      </c>
      <c r="K1094" s="75" t="s">
        <v>373</v>
      </c>
      <c r="L1094" s="75" t="s">
        <v>59</v>
      </c>
      <c r="M1094" s="75" t="s">
        <v>427</v>
      </c>
      <c r="N1094" s="12" t="s">
        <v>418</v>
      </c>
      <c r="O1094" s="71" t="str">
        <f t="shared" si="34"/>
        <v>432. Cuidado Continuo por una vida con bienestarComunitario20265_ZONAL-SUBRED1_ENERO_2026</v>
      </c>
      <c r="P1094" s="76">
        <v>548596</v>
      </c>
      <c r="Q1094" s="76"/>
      <c r="R1094" s="76"/>
      <c r="S1094" s="146"/>
      <c r="T1094" s="77">
        <v>0</v>
      </c>
    </row>
    <row r="1095" spans="2:20" ht="30" hidden="1" customHeight="1" x14ac:dyDescent="0.35">
      <c r="B1095" s="75">
        <v>44</v>
      </c>
      <c r="C1095" s="126" t="s">
        <v>101</v>
      </c>
      <c r="D1095" s="75" t="s">
        <v>114</v>
      </c>
      <c r="E1095" s="75">
        <v>2026</v>
      </c>
      <c r="F1095" s="71" t="str">
        <f t="shared" si="33"/>
        <v>442. Cuidado Continuo por una vida con bienestarComunitario2026</v>
      </c>
      <c r="G1095" s="125" t="s">
        <v>163</v>
      </c>
      <c r="H1095" s="125" t="s">
        <v>358</v>
      </c>
      <c r="I1095" s="75" t="s">
        <v>61</v>
      </c>
      <c r="J1095" s="71" t="s">
        <v>429</v>
      </c>
      <c r="K1095" s="75" t="s">
        <v>373</v>
      </c>
      <c r="L1095" s="75" t="s">
        <v>59</v>
      </c>
      <c r="M1095" s="75" t="s">
        <v>427</v>
      </c>
      <c r="N1095" s="12" t="s">
        <v>418</v>
      </c>
      <c r="O1095" s="71" t="str">
        <f t="shared" si="34"/>
        <v>442. Cuidado Continuo por una vida con bienestarComunitario20265_ZONAL-SUBRED1_ENERO_2026</v>
      </c>
      <c r="P1095" s="76">
        <v>711326</v>
      </c>
      <c r="Q1095" s="76"/>
      <c r="R1095" s="76"/>
      <c r="S1095" s="146"/>
      <c r="T1095" s="77">
        <v>0</v>
      </c>
    </row>
    <row r="1096" spans="2:20" ht="30" hidden="1" customHeight="1" x14ac:dyDescent="0.35">
      <c r="B1096" s="75">
        <v>45</v>
      </c>
      <c r="C1096" s="126" t="s">
        <v>101</v>
      </c>
      <c r="D1096" s="75" t="s">
        <v>114</v>
      </c>
      <c r="E1096" s="75">
        <v>2026</v>
      </c>
      <c r="F1096" s="71" t="str">
        <f t="shared" ref="F1096:F1159" si="35">B1096&amp;C1096&amp;D1096&amp;E1096</f>
        <v>452. Cuidado Continuo por una vida con bienestarComunitario2026</v>
      </c>
      <c r="G1096" s="125" t="s">
        <v>164</v>
      </c>
      <c r="H1096" s="125" t="s">
        <v>360</v>
      </c>
      <c r="I1096" s="75" t="s">
        <v>61</v>
      </c>
      <c r="J1096" s="71" t="s">
        <v>429</v>
      </c>
      <c r="K1096" s="75" t="s">
        <v>373</v>
      </c>
      <c r="L1096" s="75" t="s">
        <v>59</v>
      </c>
      <c r="M1096" s="75" t="s">
        <v>427</v>
      </c>
      <c r="N1096" s="12" t="s">
        <v>418</v>
      </c>
      <c r="O1096" s="71" t="str">
        <f t="shared" si="34"/>
        <v>452. Cuidado Continuo por una vida con bienestarComunitario20265_ZONAL-SUBRED1_ENERO_2026</v>
      </c>
      <c r="P1096" s="76">
        <v>281078</v>
      </c>
      <c r="Q1096" s="76"/>
      <c r="R1096" s="76"/>
      <c r="S1096" s="146"/>
      <c r="T1096" s="77">
        <v>0</v>
      </c>
    </row>
    <row r="1097" spans="2:20" ht="30" hidden="1" customHeight="1" x14ac:dyDescent="0.35">
      <c r="B1097" s="75">
        <v>46</v>
      </c>
      <c r="C1097" s="126" t="s">
        <v>101</v>
      </c>
      <c r="D1097" s="75" t="s">
        <v>115</v>
      </c>
      <c r="E1097" s="75">
        <v>2026</v>
      </c>
      <c r="F1097" s="71" t="str">
        <f t="shared" si="35"/>
        <v>462. Cuidado Continuo por una vida con bienestarEducativo 2026</v>
      </c>
      <c r="G1097" s="125" t="s">
        <v>165</v>
      </c>
      <c r="H1097" s="125" t="s">
        <v>358</v>
      </c>
      <c r="I1097" s="75" t="s">
        <v>61</v>
      </c>
      <c r="J1097" s="71" t="s">
        <v>429</v>
      </c>
      <c r="K1097" s="75" t="s">
        <v>373</v>
      </c>
      <c r="L1097" s="75" t="s">
        <v>59</v>
      </c>
      <c r="M1097" s="75" t="s">
        <v>427</v>
      </c>
      <c r="N1097" s="12" t="s">
        <v>418</v>
      </c>
      <c r="O1097" s="71" t="str">
        <f t="shared" ref="O1097:O1160" si="36">+F1097&amp;M1097&amp;N1097</f>
        <v>462. Cuidado Continuo por una vida con bienestarEducativo 20265_ZONAL-SUBRED1_ENERO_2026</v>
      </c>
      <c r="P1097" s="76">
        <v>2366976</v>
      </c>
      <c r="Q1097" s="76"/>
      <c r="R1097" s="76"/>
      <c r="S1097" s="146"/>
      <c r="T1097" s="77">
        <v>0</v>
      </c>
    </row>
    <row r="1098" spans="2:20" ht="30" hidden="1" customHeight="1" x14ac:dyDescent="0.35">
      <c r="B1098" s="75">
        <v>47</v>
      </c>
      <c r="C1098" s="126" t="s">
        <v>101</v>
      </c>
      <c r="D1098" s="75" t="s">
        <v>119</v>
      </c>
      <c r="E1098" s="75">
        <v>2026</v>
      </c>
      <c r="F1098" s="71" t="str">
        <f t="shared" si="35"/>
        <v>472. Cuidado Continuo por una vida con bienestarLaboral2026</v>
      </c>
      <c r="G1098" s="125" t="s">
        <v>166</v>
      </c>
      <c r="H1098" s="125" t="s">
        <v>358</v>
      </c>
      <c r="I1098" s="75" t="s">
        <v>61</v>
      </c>
      <c r="J1098" s="71" t="s">
        <v>429</v>
      </c>
      <c r="K1098" s="75" t="s">
        <v>373</v>
      </c>
      <c r="L1098" s="75" t="s">
        <v>59</v>
      </c>
      <c r="M1098" s="75" t="s">
        <v>427</v>
      </c>
      <c r="N1098" s="12" t="s">
        <v>418</v>
      </c>
      <c r="O1098" s="71" t="str">
        <f t="shared" si="36"/>
        <v>472. Cuidado Continuo por una vida con bienestarLaboral20265_ZONAL-SUBRED1_ENERO_2026</v>
      </c>
      <c r="P1098" s="76">
        <v>110336</v>
      </c>
      <c r="Q1098" s="76"/>
      <c r="R1098" s="76"/>
      <c r="S1098" s="145"/>
      <c r="T1098" s="77">
        <v>0</v>
      </c>
    </row>
    <row r="1099" spans="2:20" ht="30" hidden="1" customHeight="1" x14ac:dyDescent="0.35">
      <c r="B1099" s="75">
        <v>48</v>
      </c>
      <c r="C1099" s="126" t="s">
        <v>101</v>
      </c>
      <c r="D1099" s="75" t="s">
        <v>114</v>
      </c>
      <c r="E1099" s="75">
        <v>2026</v>
      </c>
      <c r="F1099" s="71" t="str">
        <f t="shared" si="35"/>
        <v>482. Cuidado Continuo por una vida con bienestarComunitario2026</v>
      </c>
      <c r="G1099" s="125" t="s">
        <v>167</v>
      </c>
      <c r="H1099" s="125" t="s">
        <v>358</v>
      </c>
      <c r="I1099" s="75" t="s">
        <v>61</v>
      </c>
      <c r="J1099" s="71" t="s">
        <v>429</v>
      </c>
      <c r="K1099" s="75" t="s">
        <v>373</v>
      </c>
      <c r="L1099" s="75" t="s">
        <v>59</v>
      </c>
      <c r="M1099" s="75" t="s">
        <v>427</v>
      </c>
      <c r="N1099" s="12" t="s">
        <v>418</v>
      </c>
      <c r="O1099" s="71" t="str">
        <f t="shared" si="36"/>
        <v>482. Cuidado Continuo por una vida con bienestarComunitario20265_ZONAL-SUBRED1_ENERO_2026</v>
      </c>
      <c r="P1099" s="76">
        <v>430247</v>
      </c>
      <c r="Q1099" s="76"/>
      <c r="R1099" s="76"/>
      <c r="S1099" s="145"/>
      <c r="T1099" s="77">
        <v>0</v>
      </c>
    </row>
    <row r="1100" spans="2:20" ht="30" hidden="1" customHeight="1" x14ac:dyDescent="0.35">
      <c r="B1100" s="75">
        <v>49</v>
      </c>
      <c r="C1100" s="126" t="s">
        <v>101</v>
      </c>
      <c r="D1100" s="75" t="s">
        <v>114</v>
      </c>
      <c r="E1100" s="75">
        <v>2026</v>
      </c>
      <c r="F1100" s="71" t="str">
        <f t="shared" si="35"/>
        <v>492. Cuidado Continuo por una vida con bienestarComunitario2026</v>
      </c>
      <c r="G1100" s="125" t="s">
        <v>168</v>
      </c>
      <c r="H1100" s="125" t="s">
        <v>358</v>
      </c>
      <c r="I1100" s="75" t="s">
        <v>61</v>
      </c>
      <c r="J1100" s="71" t="s">
        <v>429</v>
      </c>
      <c r="K1100" s="75" t="s">
        <v>373</v>
      </c>
      <c r="L1100" s="75" t="s">
        <v>59</v>
      </c>
      <c r="M1100" s="75" t="s">
        <v>427</v>
      </c>
      <c r="N1100" s="12" t="s">
        <v>418</v>
      </c>
      <c r="O1100" s="71" t="str">
        <f t="shared" si="36"/>
        <v>492. Cuidado Continuo por una vida con bienestarComunitario20265_ZONAL-SUBRED1_ENERO_2026</v>
      </c>
      <c r="P1100" s="76">
        <v>711326</v>
      </c>
      <c r="Q1100" s="76"/>
      <c r="R1100" s="76"/>
      <c r="S1100" s="145"/>
      <c r="T1100" s="77">
        <v>0</v>
      </c>
    </row>
    <row r="1101" spans="2:20" ht="30" hidden="1" customHeight="1" x14ac:dyDescent="0.35">
      <c r="B1101" s="75">
        <v>50</v>
      </c>
      <c r="C1101" s="126" t="s">
        <v>101</v>
      </c>
      <c r="D1101" s="75" t="s">
        <v>114</v>
      </c>
      <c r="E1101" s="75">
        <v>2026</v>
      </c>
      <c r="F1101" s="71" t="str">
        <f t="shared" si="35"/>
        <v>502. Cuidado Continuo por una vida con bienestarComunitario2026</v>
      </c>
      <c r="G1101" s="125" t="s">
        <v>169</v>
      </c>
      <c r="H1101" s="125" t="s">
        <v>358</v>
      </c>
      <c r="I1101" s="75" t="s">
        <v>61</v>
      </c>
      <c r="J1101" s="71" t="s">
        <v>429</v>
      </c>
      <c r="K1101" s="75" t="s">
        <v>371</v>
      </c>
      <c r="L1101" s="75" t="s">
        <v>59</v>
      </c>
      <c r="M1101" s="75" t="s">
        <v>427</v>
      </c>
      <c r="N1101" s="12" t="s">
        <v>418</v>
      </c>
      <c r="O1101" s="71" t="str">
        <f t="shared" si="36"/>
        <v>502. Cuidado Continuo por una vida con bienestarComunitario20265_ZONAL-SUBRED1_ENERO_2026</v>
      </c>
      <c r="P1101" s="76">
        <v>266747</v>
      </c>
      <c r="Q1101" s="76"/>
      <c r="R1101" s="76"/>
      <c r="S1101" s="146"/>
      <c r="T1101" s="77">
        <v>0</v>
      </c>
    </row>
    <row r="1102" spans="2:20" ht="30" hidden="1" customHeight="1" x14ac:dyDescent="0.35">
      <c r="B1102" s="75">
        <v>51</v>
      </c>
      <c r="C1102" s="126" t="s">
        <v>101</v>
      </c>
      <c r="D1102" s="75" t="s">
        <v>114</v>
      </c>
      <c r="E1102" s="75">
        <v>2026</v>
      </c>
      <c r="F1102" s="71" t="str">
        <f t="shared" si="35"/>
        <v>512. Cuidado Continuo por una vida con bienestarComunitario2026</v>
      </c>
      <c r="G1102" s="125" t="s">
        <v>170</v>
      </c>
      <c r="H1102" s="125" t="s">
        <v>358</v>
      </c>
      <c r="I1102" s="75" t="s">
        <v>61</v>
      </c>
      <c r="J1102" s="71" t="s">
        <v>429</v>
      </c>
      <c r="K1102" s="75" t="s">
        <v>353</v>
      </c>
      <c r="L1102" s="75" t="s">
        <v>369</v>
      </c>
      <c r="M1102" s="75" t="s">
        <v>427</v>
      </c>
      <c r="N1102" s="12" t="s">
        <v>418</v>
      </c>
      <c r="O1102" s="71" t="str">
        <f t="shared" si="36"/>
        <v>512. Cuidado Continuo por una vida con bienestarComunitario20265_ZONAL-SUBRED1_ENERO_2026</v>
      </c>
      <c r="P1102" s="76">
        <v>5621568</v>
      </c>
      <c r="Q1102" s="76"/>
      <c r="R1102" s="76"/>
      <c r="S1102" s="145"/>
      <c r="T1102" s="77">
        <v>0</v>
      </c>
    </row>
    <row r="1103" spans="2:20" ht="30" hidden="1" customHeight="1" x14ac:dyDescent="0.35">
      <c r="B1103" s="75">
        <v>52</v>
      </c>
      <c r="C1103" s="126" t="s">
        <v>101</v>
      </c>
      <c r="D1103" s="75" t="s">
        <v>114</v>
      </c>
      <c r="E1103" s="75">
        <v>2026</v>
      </c>
      <c r="F1103" s="71" t="str">
        <f t="shared" si="35"/>
        <v>522. Cuidado Continuo por una vida con bienestarComunitario2026</v>
      </c>
      <c r="G1103" s="125" t="s">
        <v>171</v>
      </c>
      <c r="H1103" s="125" t="s">
        <v>359</v>
      </c>
      <c r="I1103" s="75" t="s">
        <v>61</v>
      </c>
      <c r="J1103" s="71" t="s">
        <v>429</v>
      </c>
      <c r="K1103" s="75" t="s">
        <v>373</v>
      </c>
      <c r="L1103" s="75" t="s">
        <v>59</v>
      </c>
      <c r="M1103" s="75" t="s">
        <v>427</v>
      </c>
      <c r="N1103" s="12" t="s">
        <v>418</v>
      </c>
      <c r="O1103" s="71" t="str">
        <f t="shared" si="36"/>
        <v>522. Cuidado Continuo por una vida con bienestarComunitario20265_ZONAL-SUBRED1_ENERO_2026</v>
      </c>
      <c r="P1103" s="76">
        <v>711326</v>
      </c>
      <c r="Q1103" s="76"/>
      <c r="R1103" s="76"/>
      <c r="S1103" s="145"/>
      <c r="T1103" s="77">
        <v>0</v>
      </c>
    </row>
    <row r="1104" spans="2:20" ht="30" hidden="1" customHeight="1" x14ac:dyDescent="0.35">
      <c r="B1104" s="75">
        <v>53</v>
      </c>
      <c r="C1104" s="126" t="s">
        <v>101</v>
      </c>
      <c r="D1104" s="75" t="s">
        <v>114</v>
      </c>
      <c r="E1104" s="75">
        <v>2026</v>
      </c>
      <c r="F1104" s="71" t="str">
        <f t="shared" si="35"/>
        <v>532. Cuidado Continuo por una vida con bienestarComunitario2026</v>
      </c>
      <c r="G1104" s="125" t="s">
        <v>172</v>
      </c>
      <c r="H1104" s="125" t="s">
        <v>358</v>
      </c>
      <c r="I1104" s="75" t="s">
        <v>61</v>
      </c>
      <c r="J1104" s="71" t="s">
        <v>429</v>
      </c>
      <c r="K1104" s="75" t="s">
        <v>353</v>
      </c>
      <c r="L1104" s="75" t="s">
        <v>354</v>
      </c>
      <c r="M1104" s="75" t="s">
        <v>427</v>
      </c>
      <c r="N1104" s="12" t="s">
        <v>418</v>
      </c>
      <c r="O1104" s="71" t="str">
        <f t="shared" si="36"/>
        <v>532. Cuidado Continuo por una vida con bienestarComunitario20265_ZONAL-SUBRED1_ENERO_2026</v>
      </c>
      <c r="P1104" s="76">
        <v>5621568</v>
      </c>
      <c r="Q1104" s="76"/>
      <c r="R1104" s="76"/>
      <c r="S1104" s="145"/>
      <c r="T1104" s="77">
        <v>0</v>
      </c>
    </row>
    <row r="1105" spans="2:20" ht="30" hidden="1" customHeight="1" x14ac:dyDescent="0.35">
      <c r="B1105" s="75">
        <v>54</v>
      </c>
      <c r="C1105" s="126" t="s">
        <v>101</v>
      </c>
      <c r="D1105" s="75" t="s">
        <v>114</v>
      </c>
      <c r="E1105" s="75">
        <v>2026</v>
      </c>
      <c r="F1105" s="71" t="str">
        <f t="shared" si="35"/>
        <v>542. Cuidado Continuo por una vida con bienestarComunitario2026</v>
      </c>
      <c r="G1105" s="125" t="s">
        <v>173</v>
      </c>
      <c r="H1105" s="125" t="s">
        <v>358</v>
      </c>
      <c r="I1105" s="75" t="s">
        <v>61</v>
      </c>
      <c r="J1105" s="71" t="s">
        <v>429</v>
      </c>
      <c r="K1105" s="75" t="s">
        <v>371</v>
      </c>
      <c r="L1105" s="75" t="s">
        <v>59</v>
      </c>
      <c r="M1105" s="75" t="s">
        <v>427</v>
      </c>
      <c r="N1105" s="12" t="s">
        <v>418</v>
      </c>
      <c r="O1105" s="71" t="str">
        <f t="shared" si="36"/>
        <v>542. Cuidado Continuo por una vida con bienestarComunitario20265_ZONAL-SUBRED1_ENERO_2026</v>
      </c>
      <c r="P1105" s="76">
        <v>285702</v>
      </c>
      <c r="Q1105" s="76"/>
      <c r="R1105" s="76"/>
      <c r="S1105" s="145"/>
      <c r="T1105" s="77">
        <v>0</v>
      </c>
    </row>
    <row r="1106" spans="2:20" ht="30" hidden="1" customHeight="1" x14ac:dyDescent="0.35">
      <c r="B1106" s="75">
        <v>55</v>
      </c>
      <c r="C1106" s="126" t="s">
        <v>101</v>
      </c>
      <c r="D1106" s="75" t="s">
        <v>114</v>
      </c>
      <c r="E1106" s="75">
        <v>2026</v>
      </c>
      <c r="F1106" s="71" t="str">
        <f t="shared" si="35"/>
        <v>552. Cuidado Continuo por una vida con bienestarComunitario2026</v>
      </c>
      <c r="G1106" s="125" t="s">
        <v>174</v>
      </c>
      <c r="H1106" s="125" t="s">
        <v>358</v>
      </c>
      <c r="I1106" s="75" t="s">
        <v>61</v>
      </c>
      <c r="J1106" s="71" t="s">
        <v>429</v>
      </c>
      <c r="K1106" s="75" t="s">
        <v>371</v>
      </c>
      <c r="L1106" s="75" t="s">
        <v>59</v>
      </c>
      <c r="M1106" s="75" t="s">
        <v>427</v>
      </c>
      <c r="N1106" s="12" t="s">
        <v>418</v>
      </c>
      <c r="O1106" s="71" t="str">
        <f t="shared" si="36"/>
        <v>552. Cuidado Continuo por una vida con bienestarComunitario20265_ZONAL-SUBRED1_ENERO_2026</v>
      </c>
      <c r="P1106" s="76">
        <v>380935</v>
      </c>
      <c r="Q1106" s="76"/>
      <c r="R1106" s="76"/>
      <c r="S1106" s="145"/>
      <c r="T1106" s="77">
        <v>0</v>
      </c>
    </row>
    <row r="1107" spans="2:20" ht="30" hidden="1" customHeight="1" x14ac:dyDescent="0.35">
      <c r="B1107" s="75">
        <v>56</v>
      </c>
      <c r="C1107" s="126" t="s">
        <v>101</v>
      </c>
      <c r="D1107" s="75" t="s">
        <v>114</v>
      </c>
      <c r="E1107" s="75">
        <v>2026</v>
      </c>
      <c r="F1107" s="71" t="str">
        <f t="shared" si="35"/>
        <v>562. Cuidado Continuo por una vida con bienestarComunitario2026</v>
      </c>
      <c r="G1107" s="125" t="s">
        <v>175</v>
      </c>
      <c r="H1107" s="125" t="s">
        <v>358</v>
      </c>
      <c r="I1107" s="75" t="s">
        <v>61</v>
      </c>
      <c r="J1107" s="71" t="s">
        <v>429</v>
      </c>
      <c r="K1107" s="75" t="s">
        <v>371</v>
      </c>
      <c r="L1107" s="75" t="s">
        <v>59</v>
      </c>
      <c r="M1107" s="75" t="s">
        <v>427</v>
      </c>
      <c r="N1107" s="12" t="s">
        <v>418</v>
      </c>
      <c r="O1107" s="71" t="str">
        <f t="shared" si="36"/>
        <v>562. Cuidado Continuo por una vida con bienestarComunitario20265_ZONAL-SUBRED1_ENERO_2026</v>
      </c>
      <c r="P1107" s="76">
        <v>266747</v>
      </c>
      <c r="Q1107" s="76"/>
      <c r="R1107" s="76"/>
      <c r="S1107" s="146"/>
      <c r="T1107" s="77">
        <v>0</v>
      </c>
    </row>
    <row r="1108" spans="2:20" ht="30" hidden="1" customHeight="1" x14ac:dyDescent="0.35">
      <c r="B1108" s="75">
        <v>57</v>
      </c>
      <c r="C1108" s="126" t="s">
        <v>101</v>
      </c>
      <c r="D1108" s="75" t="s">
        <v>114</v>
      </c>
      <c r="E1108" s="75">
        <v>2026</v>
      </c>
      <c r="F1108" s="71" t="str">
        <f t="shared" si="35"/>
        <v>572. Cuidado Continuo por una vida con bienestarComunitario2026</v>
      </c>
      <c r="G1108" s="125" t="s">
        <v>176</v>
      </c>
      <c r="H1108" s="125" t="s">
        <v>359</v>
      </c>
      <c r="I1108" s="75" t="s">
        <v>61</v>
      </c>
      <c r="J1108" s="71" t="s">
        <v>429</v>
      </c>
      <c r="K1108" s="75" t="s">
        <v>371</v>
      </c>
      <c r="L1108" s="75" t="s">
        <v>59</v>
      </c>
      <c r="M1108" s="75" t="s">
        <v>427</v>
      </c>
      <c r="N1108" s="12" t="s">
        <v>418</v>
      </c>
      <c r="O1108" s="71" t="str">
        <f t="shared" si="36"/>
        <v>572. Cuidado Continuo por una vida con bienestarComunitario20265_ZONAL-SUBRED1_ENERO_2026</v>
      </c>
      <c r="P1108" s="76">
        <v>88916</v>
      </c>
      <c r="Q1108" s="76"/>
      <c r="R1108" s="76"/>
      <c r="S1108" s="145"/>
      <c r="T1108" s="77">
        <v>0</v>
      </c>
    </row>
    <row r="1109" spans="2:20" ht="30" hidden="1" customHeight="1" x14ac:dyDescent="0.35">
      <c r="B1109" s="75">
        <v>58</v>
      </c>
      <c r="C1109" s="126" t="s">
        <v>101</v>
      </c>
      <c r="D1109" s="75" t="s">
        <v>115</v>
      </c>
      <c r="E1109" s="75">
        <v>2026</v>
      </c>
      <c r="F1109" s="71" t="str">
        <f t="shared" si="35"/>
        <v>582. Cuidado Continuo por una vida con bienestarEducativo 2026</v>
      </c>
      <c r="G1109" s="125" t="s">
        <v>177</v>
      </c>
      <c r="H1109" s="125" t="s">
        <v>358</v>
      </c>
      <c r="I1109" s="75" t="s">
        <v>61</v>
      </c>
      <c r="J1109" s="71" t="s">
        <v>429</v>
      </c>
      <c r="K1109" s="75" t="s">
        <v>374</v>
      </c>
      <c r="L1109" s="75" t="s">
        <v>59</v>
      </c>
      <c r="M1109" s="75" t="s">
        <v>427</v>
      </c>
      <c r="N1109" s="12" t="s">
        <v>418</v>
      </c>
      <c r="O1109" s="71" t="str">
        <f t="shared" si="36"/>
        <v>582. Cuidado Continuo por una vida con bienestarEducativo 20265_ZONAL-SUBRED1_ENERO_2026</v>
      </c>
      <c r="P1109" s="76">
        <v>562157</v>
      </c>
      <c r="Q1109" s="76"/>
      <c r="R1109" s="76"/>
      <c r="S1109" s="145"/>
      <c r="T1109" s="77">
        <v>0</v>
      </c>
    </row>
    <row r="1110" spans="2:20" ht="30" hidden="1" customHeight="1" x14ac:dyDescent="0.35">
      <c r="B1110" s="75">
        <v>59</v>
      </c>
      <c r="C1110" s="126" t="s">
        <v>101</v>
      </c>
      <c r="D1110" s="75" t="s">
        <v>115</v>
      </c>
      <c r="E1110" s="75">
        <v>2026</v>
      </c>
      <c r="F1110" s="71" t="str">
        <f t="shared" si="35"/>
        <v>592. Cuidado Continuo por una vida con bienestarEducativo 2026</v>
      </c>
      <c r="G1110" s="125" t="s">
        <v>178</v>
      </c>
      <c r="H1110" s="125" t="s">
        <v>358</v>
      </c>
      <c r="I1110" s="75" t="s">
        <v>61</v>
      </c>
      <c r="J1110" s="71" t="s">
        <v>429</v>
      </c>
      <c r="K1110" s="75" t="s">
        <v>353</v>
      </c>
      <c r="L1110" s="75" t="s">
        <v>354</v>
      </c>
      <c r="M1110" s="75" t="s">
        <v>427</v>
      </c>
      <c r="N1110" s="12" t="s">
        <v>418</v>
      </c>
      <c r="O1110" s="71" t="str">
        <f t="shared" si="36"/>
        <v>592. Cuidado Continuo por una vida con bienestarEducativo 20265_ZONAL-SUBRED1_ENERO_2026</v>
      </c>
      <c r="P1110" s="76">
        <v>14226512</v>
      </c>
      <c r="Q1110" s="76"/>
      <c r="R1110" s="76"/>
      <c r="S1110" s="146"/>
      <c r="T1110" s="77">
        <v>0</v>
      </c>
    </row>
    <row r="1111" spans="2:20" ht="30" hidden="1" customHeight="1" x14ac:dyDescent="0.35">
      <c r="B1111" s="75">
        <v>60</v>
      </c>
      <c r="C1111" s="126" t="s">
        <v>101</v>
      </c>
      <c r="D1111" s="75" t="s">
        <v>115</v>
      </c>
      <c r="E1111" s="75">
        <v>2026</v>
      </c>
      <c r="F1111" s="71" t="str">
        <f t="shared" si="35"/>
        <v>602. Cuidado Continuo por una vida con bienestarEducativo 2026</v>
      </c>
      <c r="G1111" s="125" t="s">
        <v>179</v>
      </c>
      <c r="H1111" s="125" t="s">
        <v>358</v>
      </c>
      <c r="I1111" s="75" t="s">
        <v>61</v>
      </c>
      <c r="J1111" s="71" t="s">
        <v>429</v>
      </c>
      <c r="K1111" s="75" t="s">
        <v>371</v>
      </c>
      <c r="L1111" s="75" t="s">
        <v>59</v>
      </c>
      <c r="M1111" s="75" t="s">
        <v>427</v>
      </c>
      <c r="N1111" s="12" t="s">
        <v>418</v>
      </c>
      <c r="O1111" s="71" t="str">
        <f t="shared" si="36"/>
        <v>602. Cuidado Continuo por una vida con bienestarEducativo 20265_ZONAL-SUBRED1_ENERO_2026</v>
      </c>
      <c r="P1111" s="76">
        <v>105404</v>
      </c>
      <c r="Q1111" s="76"/>
      <c r="R1111" s="76"/>
      <c r="S1111" s="145"/>
      <c r="T1111" s="77">
        <v>0</v>
      </c>
    </row>
    <row r="1112" spans="2:20" ht="30" hidden="1" customHeight="1" x14ac:dyDescent="0.35">
      <c r="B1112" s="75">
        <v>61</v>
      </c>
      <c r="C1112" s="126" t="s">
        <v>101</v>
      </c>
      <c r="D1112" s="75" t="s">
        <v>115</v>
      </c>
      <c r="E1112" s="75">
        <v>2026</v>
      </c>
      <c r="F1112" s="71" t="str">
        <f t="shared" si="35"/>
        <v>612. Cuidado Continuo por una vida con bienestarEducativo 2026</v>
      </c>
      <c r="G1112" s="125" t="s">
        <v>180</v>
      </c>
      <c r="H1112" s="125" t="s">
        <v>358</v>
      </c>
      <c r="I1112" s="75" t="s">
        <v>61</v>
      </c>
      <c r="J1112" s="71" t="s">
        <v>429</v>
      </c>
      <c r="K1112" s="75" t="s">
        <v>371</v>
      </c>
      <c r="L1112" s="75" t="s">
        <v>59</v>
      </c>
      <c r="M1112" s="75" t="s">
        <v>427</v>
      </c>
      <c r="N1112" s="12" t="s">
        <v>418</v>
      </c>
      <c r="O1112" s="71" t="str">
        <f t="shared" si="36"/>
        <v>612. Cuidado Continuo por una vida con bienestarEducativo 20265_ZONAL-SUBRED1_ENERO_2026</v>
      </c>
      <c r="P1112" s="76">
        <v>266747</v>
      </c>
      <c r="Q1112" s="76"/>
      <c r="R1112" s="76"/>
      <c r="S1112" s="145"/>
      <c r="T1112" s="77">
        <v>0</v>
      </c>
    </row>
    <row r="1113" spans="2:20" ht="30" hidden="1" customHeight="1" x14ac:dyDescent="0.35">
      <c r="B1113" s="75">
        <v>62</v>
      </c>
      <c r="C1113" s="126" t="s">
        <v>101</v>
      </c>
      <c r="D1113" s="75" t="s">
        <v>115</v>
      </c>
      <c r="E1113" s="75">
        <v>2026</v>
      </c>
      <c r="F1113" s="71" t="str">
        <f t="shared" si="35"/>
        <v>622. Cuidado Continuo por una vida con bienestarEducativo 2026</v>
      </c>
      <c r="G1113" s="125" t="s">
        <v>181</v>
      </c>
      <c r="H1113" s="125" t="s">
        <v>360</v>
      </c>
      <c r="I1113" s="75" t="s">
        <v>61</v>
      </c>
      <c r="J1113" s="71" t="s">
        <v>429</v>
      </c>
      <c r="K1113" s="75" t="s">
        <v>353</v>
      </c>
      <c r="L1113" s="75" t="s">
        <v>354</v>
      </c>
      <c r="M1113" s="75" t="s">
        <v>427</v>
      </c>
      <c r="N1113" s="12" t="s">
        <v>418</v>
      </c>
      <c r="O1113" s="71" t="str">
        <f t="shared" si="36"/>
        <v>622. Cuidado Continuo por una vida con bienestarEducativo 20265_ZONAL-SUBRED1_ENERO_2026</v>
      </c>
      <c r="P1113" s="76">
        <v>13610112</v>
      </c>
      <c r="Q1113" s="76"/>
      <c r="R1113" s="76"/>
      <c r="S1113" s="145"/>
      <c r="T1113" s="77">
        <v>0</v>
      </c>
    </row>
    <row r="1114" spans="2:20" ht="30" hidden="1" customHeight="1" x14ac:dyDescent="0.35">
      <c r="B1114" s="75">
        <v>63</v>
      </c>
      <c r="C1114" s="126" t="s">
        <v>101</v>
      </c>
      <c r="D1114" s="75" t="s">
        <v>115</v>
      </c>
      <c r="E1114" s="75">
        <v>2026</v>
      </c>
      <c r="F1114" s="71" t="str">
        <f t="shared" si="35"/>
        <v>632. Cuidado Continuo por una vida con bienestarEducativo 2026</v>
      </c>
      <c r="G1114" s="125" t="s">
        <v>182</v>
      </c>
      <c r="H1114" s="125" t="s">
        <v>360</v>
      </c>
      <c r="I1114" s="75" t="s">
        <v>61</v>
      </c>
      <c r="J1114" s="71" t="s">
        <v>429</v>
      </c>
      <c r="K1114" s="75" t="s">
        <v>371</v>
      </c>
      <c r="L1114" s="75" t="s">
        <v>59</v>
      </c>
      <c r="M1114" s="75" t="s">
        <v>427</v>
      </c>
      <c r="N1114" s="12" t="s">
        <v>418</v>
      </c>
      <c r="O1114" s="71" t="str">
        <f t="shared" si="36"/>
        <v>632. Cuidado Continuo por una vida con bienestarEducativo 20265_ZONAL-SUBRED1_ENERO_2026</v>
      </c>
      <c r="P1114" s="76">
        <v>105404</v>
      </c>
      <c r="Q1114" s="76"/>
      <c r="R1114" s="76"/>
      <c r="S1114" s="145"/>
      <c r="T1114" s="77">
        <v>0</v>
      </c>
    </row>
    <row r="1115" spans="2:20" ht="30" hidden="1" customHeight="1" x14ac:dyDescent="0.35">
      <c r="B1115" s="75">
        <v>64</v>
      </c>
      <c r="C1115" s="126" t="s">
        <v>101</v>
      </c>
      <c r="D1115" s="75" t="s">
        <v>115</v>
      </c>
      <c r="E1115" s="75">
        <v>2026</v>
      </c>
      <c r="F1115" s="71" t="str">
        <f t="shared" si="35"/>
        <v>642. Cuidado Continuo por una vida con bienestarEducativo 2026</v>
      </c>
      <c r="G1115" s="125" t="s">
        <v>183</v>
      </c>
      <c r="H1115" s="125" t="s">
        <v>359</v>
      </c>
      <c r="I1115" s="75" t="s">
        <v>61</v>
      </c>
      <c r="J1115" s="71" t="s">
        <v>429</v>
      </c>
      <c r="K1115" s="75" t="s">
        <v>371</v>
      </c>
      <c r="L1115" s="75" t="s">
        <v>59</v>
      </c>
      <c r="M1115" s="75" t="s">
        <v>427</v>
      </c>
      <c r="N1115" s="12" t="s">
        <v>418</v>
      </c>
      <c r="O1115" s="71" t="str">
        <f t="shared" si="36"/>
        <v>642. Cuidado Continuo por una vida con bienestarEducativo 20265_ZONAL-SUBRED1_ENERO_2026</v>
      </c>
      <c r="P1115" s="76">
        <v>137765</v>
      </c>
      <c r="Q1115" s="76"/>
      <c r="R1115" s="76"/>
      <c r="S1115" s="145"/>
      <c r="T1115" s="77">
        <v>0</v>
      </c>
    </row>
    <row r="1116" spans="2:20" ht="30" hidden="1" customHeight="1" x14ac:dyDescent="0.35">
      <c r="B1116" s="75">
        <v>65</v>
      </c>
      <c r="C1116" s="126" t="s">
        <v>101</v>
      </c>
      <c r="D1116" s="75" t="s">
        <v>115</v>
      </c>
      <c r="E1116" s="75">
        <v>2026</v>
      </c>
      <c r="F1116" s="71" t="str">
        <f t="shared" si="35"/>
        <v>652. Cuidado Continuo por una vida con bienestarEducativo 2026</v>
      </c>
      <c r="G1116" s="125" t="s">
        <v>184</v>
      </c>
      <c r="H1116" s="125" t="s">
        <v>359</v>
      </c>
      <c r="I1116" s="75" t="s">
        <v>61</v>
      </c>
      <c r="J1116" s="71" t="s">
        <v>429</v>
      </c>
      <c r="K1116" s="75" t="s">
        <v>371</v>
      </c>
      <c r="L1116" s="75" t="s">
        <v>59</v>
      </c>
      <c r="M1116" s="75" t="s">
        <v>427</v>
      </c>
      <c r="N1116" s="12" t="s">
        <v>418</v>
      </c>
      <c r="O1116" s="71" t="str">
        <f t="shared" si="36"/>
        <v>652. Cuidado Continuo por una vida con bienestarEducativo 20265_ZONAL-SUBRED1_ENERO_2026</v>
      </c>
      <c r="P1116" s="76">
        <v>105404</v>
      </c>
      <c r="Q1116" s="76"/>
      <c r="R1116" s="76"/>
      <c r="S1116" s="145"/>
      <c r="T1116" s="77">
        <v>0</v>
      </c>
    </row>
    <row r="1117" spans="2:20" ht="30" hidden="1" customHeight="1" x14ac:dyDescent="0.35">
      <c r="B1117" s="75">
        <v>66</v>
      </c>
      <c r="C1117" s="126" t="s">
        <v>101</v>
      </c>
      <c r="D1117" s="75" t="s">
        <v>115</v>
      </c>
      <c r="E1117" s="75">
        <v>2026</v>
      </c>
      <c r="F1117" s="71" t="str">
        <f t="shared" si="35"/>
        <v>662. Cuidado Continuo por una vida con bienestarEducativo 2026</v>
      </c>
      <c r="G1117" s="125" t="s">
        <v>185</v>
      </c>
      <c r="H1117" s="125" t="s">
        <v>359</v>
      </c>
      <c r="I1117" s="75" t="s">
        <v>61</v>
      </c>
      <c r="J1117" s="71" t="s">
        <v>429</v>
      </c>
      <c r="K1117" s="75" t="s">
        <v>373</v>
      </c>
      <c r="L1117" s="75" t="s">
        <v>59</v>
      </c>
      <c r="M1117" s="75" t="s">
        <v>427</v>
      </c>
      <c r="N1117" s="12" t="s">
        <v>418</v>
      </c>
      <c r="O1117" s="71" t="str">
        <f t="shared" si="36"/>
        <v>662. Cuidado Continuo por una vida con bienestarEducativo 20265_ZONAL-SUBRED1_ENERO_2026</v>
      </c>
      <c r="P1117" s="76">
        <v>199714</v>
      </c>
      <c r="Q1117" s="76"/>
      <c r="R1117" s="76"/>
      <c r="S1117" s="146"/>
      <c r="T1117" s="77">
        <v>0</v>
      </c>
    </row>
    <row r="1118" spans="2:20" ht="30" hidden="1" customHeight="1" x14ac:dyDescent="0.35">
      <c r="B1118" s="75">
        <v>67</v>
      </c>
      <c r="C1118" s="126" t="s">
        <v>101</v>
      </c>
      <c r="D1118" s="75" t="s">
        <v>115</v>
      </c>
      <c r="E1118" s="75">
        <v>2026</v>
      </c>
      <c r="F1118" s="71" t="str">
        <f t="shared" si="35"/>
        <v>672. Cuidado Continuo por una vida con bienestarEducativo 2026</v>
      </c>
      <c r="G1118" s="125" t="s">
        <v>186</v>
      </c>
      <c r="H1118" s="125" t="s">
        <v>359</v>
      </c>
      <c r="I1118" s="75" t="s">
        <v>61</v>
      </c>
      <c r="J1118" s="71" t="s">
        <v>429</v>
      </c>
      <c r="K1118" s="75" t="s">
        <v>371</v>
      </c>
      <c r="L1118" s="75" t="s">
        <v>59</v>
      </c>
      <c r="M1118" s="75" t="s">
        <v>427</v>
      </c>
      <c r="N1118" s="12" t="s">
        <v>418</v>
      </c>
      <c r="O1118" s="71" t="str">
        <f t="shared" si="36"/>
        <v>672. Cuidado Continuo por una vida con bienestarEducativo 20265_ZONAL-SUBRED1_ENERO_2026</v>
      </c>
      <c r="P1118" s="76">
        <v>88916</v>
      </c>
      <c r="Q1118" s="76"/>
      <c r="R1118" s="76"/>
      <c r="S1118" s="146"/>
      <c r="T1118" s="77">
        <v>0</v>
      </c>
    </row>
    <row r="1119" spans="2:20" ht="30" hidden="1" customHeight="1" x14ac:dyDescent="0.35">
      <c r="B1119" s="75">
        <v>68</v>
      </c>
      <c r="C1119" s="126" t="s">
        <v>101</v>
      </c>
      <c r="D1119" s="75" t="s">
        <v>118</v>
      </c>
      <c r="E1119" s="75">
        <v>2026</v>
      </c>
      <c r="F1119" s="71" t="str">
        <f t="shared" si="35"/>
        <v>682. Cuidado Continuo por una vida con bienestarInstitucional2026</v>
      </c>
      <c r="G1119" s="125" t="s">
        <v>187</v>
      </c>
      <c r="H1119" s="125" t="s">
        <v>359</v>
      </c>
      <c r="I1119" s="75" t="s">
        <v>61</v>
      </c>
      <c r="J1119" s="71" t="s">
        <v>429</v>
      </c>
      <c r="K1119" s="75" t="s">
        <v>371</v>
      </c>
      <c r="L1119" s="75" t="s">
        <v>59</v>
      </c>
      <c r="M1119" s="75" t="s">
        <v>427</v>
      </c>
      <c r="N1119" s="12" t="s">
        <v>418</v>
      </c>
      <c r="O1119" s="71" t="str">
        <f t="shared" si="36"/>
        <v>682. Cuidado Continuo por una vida con bienestarInstitucional20265_ZONAL-SUBRED1_ENERO_2026</v>
      </c>
      <c r="P1119" s="76">
        <v>105404</v>
      </c>
      <c r="Q1119" s="76"/>
      <c r="R1119" s="76"/>
      <c r="S1119" s="146"/>
      <c r="T1119" s="77">
        <v>0</v>
      </c>
    </row>
    <row r="1120" spans="2:20" ht="30" hidden="1" customHeight="1" x14ac:dyDescent="0.35">
      <c r="B1120" s="75">
        <v>69</v>
      </c>
      <c r="C1120" s="126" t="s">
        <v>101</v>
      </c>
      <c r="D1120" s="75" t="s">
        <v>118</v>
      </c>
      <c r="E1120" s="75">
        <v>2026</v>
      </c>
      <c r="F1120" s="71" t="str">
        <f t="shared" si="35"/>
        <v>692. Cuidado Continuo por una vida con bienestarInstitucional2026</v>
      </c>
      <c r="G1120" s="125" t="s">
        <v>188</v>
      </c>
      <c r="H1120" s="125" t="s">
        <v>360</v>
      </c>
      <c r="I1120" s="75" t="s">
        <v>61</v>
      </c>
      <c r="J1120" s="71" t="s">
        <v>429</v>
      </c>
      <c r="K1120" s="75" t="s">
        <v>371</v>
      </c>
      <c r="L1120" s="75" t="s">
        <v>59</v>
      </c>
      <c r="M1120" s="75" t="s">
        <v>427</v>
      </c>
      <c r="N1120" s="12" t="s">
        <v>418</v>
      </c>
      <c r="O1120" s="71" t="str">
        <f t="shared" si="36"/>
        <v>692. Cuidado Continuo por una vida con bienestarInstitucional20265_ZONAL-SUBRED1_ENERO_2026</v>
      </c>
      <c r="P1120" s="76">
        <v>105404</v>
      </c>
      <c r="Q1120" s="76"/>
      <c r="R1120" s="76"/>
      <c r="S1120" s="146"/>
      <c r="T1120" s="77">
        <v>0</v>
      </c>
    </row>
    <row r="1121" spans="2:20" ht="30" hidden="1" customHeight="1" x14ac:dyDescent="0.35">
      <c r="B1121" s="75">
        <v>70</v>
      </c>
      <c r="C1121" s="126" t="s">
        <v>101</v>
      </c>
      <c r="D1121" s="75" t="s">
        <v>118</v>
      </c>
      <c r="E1121" s="75">
        <v>2026</v>
      </c>
      <c r="F1121" s="71" t="str">
        <f t="shared" si="35"/>
        <v>702. Cuidado Continuo por una vida con bienestarInstitucional2026</v>
      </c>
      <c r="G1121" s="125" t="s">
        <v>189</v>
      </c>
      <c r="H1121" s="125" t="s">
        <v>358</v>
      </c>
      <c r="I1121" s="75" t="s">
        <v>61</v>
      </c>
      <c r="J1121" s="71" t="s">
        <v>429</v>
      </c>
      <c r="K1121" s="75" t="s">
        <v>371</v>
      </c>
      <c r="L1121" s="75" t="s">
        <v>59</v>
      </c>
      <c r="M1121" s="75" t="s">
        <v>427</v>
      </c>
      <c r="N1121" s="12" t="s">
        <v>418</v>
      </c>
      <c r="O1121" s="71" t="str">
        <f t="shared" si="36"/>
        <v>702. Cuidado Continuo por una vida con bienestarInstitucional20265_ZONAL-SUBRED1_ENERO_2026</v>
      </c>
      <c r="P1121" s="76">
        <v>74893</v>
      </c>
      <c r="Q1121" s="76"/>
      <c r="R1121" s="76"/>
      <c r="S1121" s="146"/>
      <c r="T1121" s="77">
        <v>0</v>
      </c>
    </row>
    <row r="1122" spans="2:20" ht="30" hidden="1" customHeight="1" x14ac:dyDescent="0.35">
      <c r="B1122" s="75">
        <v>71</v>
      </c>
      <c r="C1122" s="126" t="s">
        <v>101</v>
      </c>
      <c r="D1122" s="75" t="s">
        <v>119</v>
      </c>
      <c r="E1122" s="75">
        <v>2026</v>
      </c>
      <c r="F1122" s="71" t="str">
        <f t="shared" si="35"/>
        <v>712. Cuidado Continuo por una vida con bienestarLaboral2026</v>
      </c>
      <c r="G1122" s="125" t="s">
        <v>190</v>
      </c>
      <c r="H1122" s="125" t="s">
        <v>359</v>
      </c>
      <c r="I1122" s="75" t="s">
        <v>61</v>
      </c>
      <c r="J1122" s="71" t="s">
        <v>429</v>
      </c>
      <c r="K1122" s="75" t="s">
        <v>375</v>
      </c>
      <c r="L1122" s="75" t="s">
        <v>59</v>
      </c>
      <c r="M1122" s="75" t="s">
        <v>427</v>
      </c>
      <c r="N1122" s="12" t="s">
        <v>418</v>
      </c>
      <c r="O1122" s="71" t="str">
        <f t="shared" si="36"/>
        <v>712. Cuidado Continuo por una vida con bienestarLaboral20265_ZONAL-SUBRED1_ENERO_2026</v>
      </c>
      <c r="P1122" s="76">
        <v>59965</v>
      </c>
      <c r="Q1122" s="76"/>
      <c r="R1122" s="76"/>
      <c r="S1122" s="146"/>
      <c r="T1122" s="77">
        <v>0</v>
      </c>
    </row>
    <row r="1123" spans="2:20" ht="30" hidden="1" customHeight="1" x14ac:dyDescent="0.35">
      <c r="B1123" s="75">
        <v>72</v>
      </c>
      <c r="C1123" s="126" t="s">
        <v>101</v>
      </c>
      <c r="D1123" s="75" t="s">
        <v>119</v>
      </c>
      <c r="E1123" s="75">
        <v>2026</v>
      </c>
      <c r="F1123" s="71" t="str">
        <f t="shared" si="35"/>
        <v>722. Cuidado Continuo por una vida con bienestarLaboral2026</v>
      </c>
      <c r="G1123" s="125" t="s">
        <v>191</v>
      </c>
      <c r="H1123" s="125" t="s">
        <v>359</v>
      </c>
      <c r="I1123" s="75" t="s">
        <v>61</v>
      </c>
      <c r="J1123" s="71" t="s">
        <v>429</v>
      </c>
      <c r="K1123" s="75" t="s">
        <v>375</v>
      </c>
      <c r="L1123" s="75" t="s">
        <v>59</v>
      </c>
      <c r="M1123" s="75" t="s">
        <v>427</v>
      </c>
      <c r="N1123" s="12" t="s">
        <v>418</v>
      </c>
      <c r="O1123" s="71" t="str">
        <f t="shared" si="36"/>
        <v>722. Cuidado Continuo por una vida con bienestarLaboral20265_ZONAL-SUBRED1_ENERO_2026</v>
      </c>
      <c r="P1123" s="76">
        <v>99830</v>
      </c>
      <c r="Q1123" s="76"/>
      <c r="R1123" s="76"/>
      <c r="S1123" s="146"/>
      <c r="T1123" s="77">
        <v>0</v>
      </c>
    </row>
    <row r="1124" spans="2:20" ht="30" hidden="1" customHeight="1" x14ac:dyDescent="0.35">
      <c r="B1124" s="75">
        <v>73</v>
      </c>
      <c r="C1124" s="126" t="s">
        <v>101</v>
      </c>
      <c r="D1124" s="75" t="s">
        <v>119</v>
      </c>
      <c r="E1124" s="75">
        <v>2026</v>
      </c>
      <c r="F1124" s="71" t="str">
        <f t="shared" si="35"/>
        <v>732. Cuidado Continuo por una vida con bienestarLaboral2026</v>
      </c>
      <c r="G1124" s="125" t="s">
        <v>192</v>
      </c>
      <c r="H1124" s="125" t="s">
        <v>359</v>
      </c>
      <c r="I1124" s="75" t="s">
        <v>61</v>
      </c>
      <c r="J1124" s="71" t="s">
        <v>429</v>
      </c>
      <c r="K1124" s="75" t="s">
        <v>376</v>
      </c>
      <c r="L1124" s="75" t="s">
        <v>59</v>
      </c>
      <c r="M1124" s="75" t="s">
        <v>427</v>
      </c>
      <c r="N1124" s="12" t="s">
        <v>418</v>
      </c>
      <c r="O1124" s="71" t="str">
        <f t="shared" si="36"/>
        <v>732. Cuidado Continuo por una vida con bienestarLaboral20265_ZONAL-SUBRED1_ENERO_2026</v>
      </c>
      <c r="P1124" s="76">
        <v>220671</v>
      </c>
      <c r="Q1124" s="76"/>
      <c r="R1124" s="76"/>
      <c r="S1124" s="145"/>
      <c r="T1124" s="77">
        <v>0</v>
      </c>
    </row>
    <row r="1125" spans="2:20" ht="30" hidden="1" customHeight="1" x14ac:dyDescent="0.35">
      <c r="B1125" s="75">
        <v>74</v>
      </c>
      <c r="C1125" s="126" t="s">
        <v>101</v>
      </c>
      <c r="D1125" s="75" t="s">
        <v>119</v>
      </c>
      <c r="E1125" s="75">
        <v>2026</v>
      </c>
      <c r="F1125" s="71" t="str">
        <f t="shared" si="35"/>
        <v>742. Cuidado Continuo por una vida con bienestarLaboral2026</v>
      </c>
      <c r="G1125" s="125" t="s">
        <v>193</v>
      </c>
      <c r="H1125" s="125" t="s">
        <v>359</v>
      </c>
      <c r="I1125" s="75" t="s">
        <v>61</v>
      </c>
      <c r="J1125" s="71" t="s">
        <v>429</v>
      </c>
      <c r="K1125" s="75" t="s">
        <v>376</v>
      </c>
      <c r="L1125" s="75" t="s">
        <v>59</v>
      </c>
      <c r="M1125" s="75" t="s">
        <v>427</v>
      </c>
      <c r="N1125" s="12" t="s">
        <v>418</v>
      </c>
      <c r="O1125" s="71" t="str">
        <f t="shared" si="36"/>
        <v>742. Cuidado Continuo por una vida con bienestarLaboral20265_ZONAL-SUBRED1_ENERO_2026</v>
      </c>
      <c r="P1125" s="76">
        <v>367374</v>
      </c>
      <c r="Q1125" s="76"/>
      <c r="R1125" s="76"/>
      <c r="S1125" s="146"/>
      <c r="T1125" s="77">
        <v>0</v>
      </c>
    </row>
    <row r="1126" spans="2:20" ht="30" hidden="1" customHeight="1" x14ac:dyDescent="0.35">
      <c r="B1126" s="75">
        <v>75</v>
      </c>
      <c r="C1126" s="126" t="s">
        <v>101</v>
      </c>
      <c r="D1126" s="75" t="s">
        <v>119</v>
      </c>
      <c r="E1126" s="75">
        <v>2026</v>
      </c>
      <c r="F1126" s="71" t="str">
        <f t="shared" si="35"/>
        <v>752. Cuidado Continuo por una vida con bienestarLaboral2026</v>
      </c>
      <c r="G1126" s="125" t="s">
        <v>194</v>
      </c>
      <c r="H1126" s="125" t="s">
        <v>359</v>
      </c>
      <c r="I1126" s="75" t="s">
        <v>61</v>
      </c>
      <c r="J1126" s="71" t="s">
        <v>429</v>
      </c>
      <c r="K1126" s="75" t="s">
        <v>58</v>
      </c>
      <c r="L1126" s="75" t="s">
        <v>59</v>
      </c>
      <c r="M1126" s="75" t="s">
        <v>427</v>
      </c>
      <c r="N1126" s="12" t="s">
        <v>418</v>
      </c>
      <c r="O1126" s="71" t="str">
        <f t="shared" si="36"/>
        <v>752. Cuidado Continuo por una vida con bienestarLaboral20265_ZONAL-SUBRED1_ENERO_2026</v>
      </c>
      <c r="P1126" s="76">
        <v>210809</v>
      </c>
      <c r="Q1126" s="76"/>
      <c r="R1126" s="76"/>
      <c r="S1126" s="145"/>
      <c r="T1126" s="77">
        <v>0</v>
      </c>
    </row>
    <row r="1127" spans="2:20" ht="30" hidden="1" customHeight="1" x14ac:dyDescent="0.35">
      <c r="B1127" s="75">
        <v>76</v>
      </c>
      <c r="C1127" s="126" t="s">
        <v>101</v>
      </c>
      <c r="D1127" s="75" t="s">
        <v>119</v>
      </c>
      <c r="E1127" s="75">
        <v>2026</v>
      </c>
      <c r="F1127" s="71" t="str">
        <f t="shared" si="35"/>
        <v>762. Cuidado Continuo por una vida con bienestarLaboral2026</v>
      </c>
      <c r="G1127" s="125" t="s">
        <v>195</v>
      </c>
      <c r="H1127" s="125" t="s">
        <v>359</v>
      </c>
      <c r="I1127" s="75" t="s">
        <v>61</v>
      </c>
      <c r="J1127" s="71" t="s">
        <v>429</v>
      </c>
      <c r="K1127" s="75" t="s">
        <v>58</v>
      </c>
      <c r="L1127" s="75" t="s">
        <v>59</v>
      </c>
      <c r="M1127" s="75" t="s">
        <v>427</v>
      </c>
      <c r="N1127" s="12" t="s">
        <v>418</v>
      </c>
      <c r="O1127" s="71" t="str">
        <f t="shared" si="36"/>
        <v>762. Cuidado Continuo por una vida con bienestarLaboral20265_ZONAL-SUBRED1_ENERO_2026</v>
      </c>
      <c r="P1127" s="76">
        <v>55168</v>
      </c>
      <c r="Q1127" s="76"/>
      <c r="R1127" s="76"/>
      <c r="S1127" s="145"/>
      <c r="T1127" s="77">
        <v>0</v>
      </c>
    </row>
    <row r="1128" spans="2:20" ht="30" hidden="1" customHeight="1" x14ac:dyDescent="0.35">
      <c r="B1128" s="75">
        <v>77</v>
      </c>
      <c r="C1128" s="126" t="s">
        <v>101</v>
      </c>
      <c r="D1128" s="75" t="s">
        <v>119</v>
      </c>
      <c r="E1128" s="75">
        <v>2026</v>
      </c>
      <c r="F1128" s="71" t="str">
        <f t="shared" si="35"/>
        <v>772. Cuidado Continuo por una vida con bienestarLaboral2026</v>
      </c>
      <c r="G1128" s="125" t="s">
        <v>196</v>
      </c>
      <c r="H1128" s="125" t="s">
        <v>359</v>
      </c>
      <c r="I1128" s="75" t="s">
        <v>61</v>
      </c>
      <c r="J1128" s="71" t="s">
        <v>429</v>
      </c>
      <c r="K1128" s="75" t="s">
        <v>58</v>
      </c>
      <c r="L1128" s="75" t="s">
        <v>369</v>
      </c>
      <c r="M1128" s="75" t="s">
        <v>427</v>
      </c>
      <c r="N1128" s="12" t="s">
        <v>418</v>
      </c>
      <c r="O1128" s="71" t="str">
        <f t="shared" si="36"/>
        <v>772. Cuidado Continuo por una vida con bienestarLaboral20265_ZONAL-SUBRED1_ENERO_2026</v>
      </c>
      <c r="P1128" s="76">
        <v>91844</v>
      </c>
      <c r="Q1128" s="76"/>
      <c r="R1128" s="76"/>
      <c r="S1128" s="145"/>
      <c r="T1128" s="77">
        <v>0</v>
      </c>
    </row>
    <row r="1129" spans="2:20" ht="30" hidden="1" customHeight="1" x14ac:dyDescent="0.35">
      <c r="B1129" s="75">
        <v>78</v>
      </c>
      <c r="C1129" s="126" t="s">
        <v>101</v>
      </c>
      <c r="D1129" s="75" t="s">
        <v>119</v>
      </c>
      <c r="E1129" s="75">
        <v>2026</v>
      </c>
      <c r="F1129" s="71" t="str">
        <f t="shared" si="35"/>
        <v>782. Cuidado Continuo por una vida con bienestarLaboral2026</v>
      </c>
      <c r="G1129" s="125" t="s">
        <v>197</v>
      </c>
      <c r="H1129" s="125" t="s">
        <v>359</v>
      </c>
      <c r="I1129" s="75" t="s">
        <v>61</v>
      </c>
      <c r="J1129" s="71" t="s">
        <v>429</v>
      </c>
      <c r="K1129" s="75" t="s">
        <v>58</v>
      </c>
      <c r="L1129" s="75" t="s">
        <v>369</v>
      </c>
      <c r="M1129" s="75" t="s">
        <v>427</v>
      </c>
      <c r="N1129" s="12" t="s">
        <v>418</v>
      </c>
      <c r="O1129" s="71" t="str">
        <f t="shared" si="36"/>
        <v>782. Cuidado Continuo por una vida con bienestarLaboral20265_ZONAL-SUBRED1_ENERO_2026</v>
      </c>
      <c r="P1129" s="76">
        <v>121585</v>
      </c>
      <c r="Q1129" s="76"/>
      <c r="R1129" s="76"/>
      <c r="S1129" s="145"/>
      <c r="T1129" s="77">
        <v>0</v>
      </c>
    </row>
    <row r="1130" spans="2:20" ht="30" hidden="1" customHeight="1" x14ac:dyDescent="0.35">
      <c r="B1130" s="75">
        <v>79</v>
      </c>
      <c r="C1130" s="126" t="s">
        <v>101</v>
      </c>
      <c r="D1130" s="75" t="s">
        <v>119</v>
      </c>
      <c r="E1130" s="75">
        <v>2026</v>
      </c>
      <c r="F1130" s="71" t="str">
        <f t="shared" si="35"/>
        <v>792. Cuidado Continuo por una vida con bienestarLaboral2026</v>
      </c>
      <c r="G1130" s="125" t="s">
        <v>198</v>
      </c>
      <c r="H1130" s="125" t="s">
        <v>359</v>
      </c>
      <c r="I1130" s="75" t="s">
        <v>61</v>
      </c>
      <c r="J1130" s="71" t="s">
        <v>429</v>
      </c>
      <c r="K1130" s="75" t="s">
        <v>58</v>
      </c>
      <c r="L1130" s="75" t="s">
        <v>59</v>
      </c>
      <c r="M1130" s="75" t="s">
        <v>427</v>
      </c>
      <c r="N1130" s="12" t="s">
        <v>418</v>
      </c>
      <c r="O1130" s="71" t="str">
        <f t="shared" si="36"/>
        <v>792. Cuidado Continuo por una vida con bienestarLaboral20265_ZONAL-SUBRED1_ENERO_2026</v>
      </c>
      <c r="P1130" s="76">
        <v>125438</v>
      </c>
      <c r="Q1130" s="76"/>
      <c r="R1130" s="76"/>
      <c r="S1130" s="145"/>
      <c r="T1130" s="77">
        <v>0</v>
      </c>
    </row>
    <row r="1131" spans="2:20" ht="30" hidden="1" customHeight="1" x14ac:dyDescent="0.35">
      <c r="B1131" s="75">
        <v>80</v>
      </c>
      <c r="C1131" s="126" t="s">
        <v>101</v>
      </c>
      <c r="D1131" s="75" t="s">
        <v>119</v>
      </c>
      <c r="E1131" s="75">
        <v>2026</v>
      </c>
      <c r="F1131" s="71" t="str">
        <f t="shared" si="35"/>
        <v>802. Cuidado Continuo por una vida con bienestarLaboral2026</v>
      </c>
      <c r="G1131" s="125" t="s">
        <v>199</v>
      </c>
      <c r="H1131" s="125" t="s">
        <v>359</v>
      </c>
      <c r="I1131" s="75" t="s">
        <v>61</v>
      </c>
      <c r="J1131" s="71" t="s">
        <v>429</v>
      </c>
      <c r="K1131" s="75" t="s">
        <v>377</v>
      </c>
      <c r="L1131" s="75" t="s">
        <v>354</v>
      </c>
      <c r="M1131" s="75" t="s">
        <v>427</v>
      </c>
      <c r="N1131" s="12" t="s">
        <v>418</v>
      </c>
      <c r="O1131" s="71" t="str">
        <f t="shared" si="36"/>
        <v>802. Cuidado Continuo por una vida con bienestarLaboral20265_ZONAL-SUBRED1_ENERO_2026</v>
      </c>
      <c r="P1131" s="76">
        <v>53781</v>
      </c>
      <c r="Q1131" s="76"/>
      <c r="R1131" s="76"/>
      <c r="S1131" s="146"/>
      <c r="T1131" s="77">
        <v>0</v>
      </c>
    </row>
    <row r="1132" spans="2:20" ht="30" hidden="1" customHeight="1" x14ac:dyDescent="0.35">
      <c r="B1132" s="75">
        <v>81</v>
      </c>
      <c r="C1132" s="126" t="s">
        <v>101</v>
      </c>
      <c r="D1132" s="75" t="s">
        <v>119</v>
      </c>
      <c r="E1132" s="75">
        <v>2026</v>
      </c>
      <c r="F1132" s="71" t="str">
        <f t="shared" si="35"/>
        <v>812. Cuidado Continuo por una vida con bienestarLaboral2026</v>
      </c>
      <c r="G1132" s="125" t="s">
        <v>200</v>
      </c>
      <c r="H1132" s="125" t="s">
        <v>359</v>
      </c>
      <c r="I1132" s="75" t="s">
        <v>61</v>
      </c>
      <c r="J1132" s="71" t="s">
        <v>429</v>
      </c>
      <c r="K1132" s="75" t="s">
        <v>375</v>
      </c>
      <c r="L1132" s="75" t="s">
        <v>59</v>
      </c>
      <c r="M1132" s="75" t="s">
        <v>427</v>
      </c>
      <c r="N1132" s="12" t="s">
        <v>418</v>
      </c>
      <c r="O1132" s="71" t="str">
        <f t="shared" si="36"/>
        <v>812. Cuidado Continuo por una vida con bienestarLaboral20265_ZONAL-SUBRED1_ENERO_2026</v>
      </c>
      <c r="P1132" s="76">
        <v>82752</v>
      </c>
      <c r="Q1132" s="76"/>
      <c r="R1132" s="76"/>
      <c r="S1132" s="146"/>
      <c r="T1132" s="77">
        <v>0</v>
      </c>
    </row>
    <row r="1133" spans="2:20" ht="30" hidden="1" customHeight="1" x14ac:dyDescent="0.35">
      <c r="B1133" s="75">
        <v>82</v>
      </c>
      <c r="C1133" s="126" t="s">
        <v>101</v>
      </c>
      <c r="D1133" s="75" t="s">
        <v>119</v>
      </c>
      <c r="E1133" s="75">
        <v>2026</v>
      </c>
      <c r="F1133" s="71" t="str">
        <f t="shared" si="35"/>
        <v>822. Cuidado Continuo por una vida con bienestarLaboral2026</v>
      </c>
      <c r="G1133" s="125" t="s">
        <v>201</v>
      </c>
      <c r="H1133" s="125" t="s">
        <v>359</v>
      </c>
      <c r="I1133" s="75" t="s">
        <v>61</v>
      </c>
      <c r="J1133" s="71" t="s">
        <v>429</v>
      </c>
      <c r="K1133" s="75" t="s">
        <v>378</v>
      </c>
      <c r="L1133" s="75" t="s">
        <v>59</v>
      </c>
      <c r="M1133" s="75" t="s">
        <v>427</v>
      </c>
      <c r="N1133" s="12" t="s">
        <v>418</v>
      </c>
      <c r="O1133" s="71" t="str">
        <f t="shared" si="36"/>
        <v>822. Cuidado Continuo por una vida con bienestarLaboral20265_ZONAL-SUBRED1_ENERO_2026</v>
      </c>
      <c r="P1133" s="76">
        <v>281078</v>
      </c>
      <c r="Q1133" s="76"/>
      <c r="R1133" s="76"/>
      <c r="S1133" s="146"/>
      <c r="T1133" s="77">
        <v>0</v>
      </c>
    </row>
    <row r="1134" spans="2:20" ht="30" hidden="1" customHeight="1" x14ac:dyDescent="0.35">
      <c r="B1134" s="75">
        <v>83</v>
      </c>
      <c r="C1134" s="126" t="s">
        <v>101</v>
      </c>
      <c r="D1134" s="75" t="s">
        <v>119</v>
      </c>
      <c r="E1134" s="75">
        <v>2026</v>
      </c>
      <c r="F1134" s="71" t="str">
        <f t="shared" si="35"/>
        <v>832. Cuidado Continuo por una vida con bienestarLaboral2026</v>
      </c>
      <c r="G1134" s="125" t="s">
        <v>202</v>
      </c>
      <c r="H1134" s="125" t="s">
        <v>359</v>
      </c>
      <c r="I1134" s="75" t="s">
        <v>61</v>
      </c>
      <c r="J1134" s="71" t="s">
        <v>429</v>
      </c>
      <c r="K1134" s="75" t="s">
        <v>58</v>
      </c>
      <c r="L1134" s="75" t="s">
        <v>59</v>
      </c>
      <c r="M1134" s="75" t="s">
        <v>427</v>
      </c>
      <c r="N1134" s="12" t="s">
        <v>418</v>
      </c>
      <c r="O1134" s="71" t="str">
        <f t="shared" si="36"/>
        <v>832. Cuidado Continuo por una vida con bienestarLaboral20265_ZONAL-SUBRED1_ENERO_2026</v>
      </c>
      <c r="P1134" s="76">
        <v>70270</v>
      </c>
      <c r="Q1134" s="76"/>
      <c r="R1134" s="76"/>
      <c r="S1134" s="146"/>
      <c r="T1134" s="77">
        <v>0</v>
      </c>
    </row>
    <row r="1135" spans="2:20" ht="30" hidden="1" customHeight="1" x14ac:dyDescent="0.35">
      <c r="B1135" s="75">
        <v>84</v>
      </c>
      <c r="C1135" s="126" t="s">
        <v>101</v>
      </c>
      <c r="D1135" s="75" t="s">
        <v>119</v>
      </c>
      <c r="E1135" s="75">
        <v>2026</v>
      </c>
      <c r="F1135" s="71" t="str">
        <f t="shared" si="35"/>
        <v>842. Cuidado Continuo por una vida con bienestarLaboral2026</v>
      </c>
      <c r="G1135" s="125" t="s">
        <v>203</v>
      </c>
      <c r="H1135" s="125" t="s">
        <v>359</v>
      </c>
      <c r="I1135" s="75" t="s">
        <v>61</v>
      </c>
      <c r="J1135" s="71" t="s">
        <v>429</v>
      </c>
      <c r="K1135" s="75" t="s">
        <v>58</v>
      </c>
      <c r="L1135" s="75" t="s">
        <v>59</v>
      </c>
      <c r="M1135" s="75" t="s">
        <v>427</v>
      </c>
      <c r="N1135" s="12" t="s">
        <v>418</v>
      </c>
      <c r="O1135" s="71" t="str">
        <f t="shared" si="36"/>
        <v>842. Cuidado Continuo por una vida con bienestarLaboral20265_ZONAL-SUBRED1_ENERO_2026</v>
      </c>
      <c r="P1135" s="76">
        <v>105404</v>
      </c>
      <c r="Q1135" s="76"/>
      <c r="R1135" s="76"/>
      <c r="S1135" s="145"/>
      <c r="T1135" s="77">
        <v>0</v>
      </c>
    </row>
    <row r="1136" spans="2:20" ht="30" hidden="1" customHeight="1" x14ac:dyDescent="0.35">
      <c r="B1136" s="75">
        <v>85</v>
      </c>
      <c r="C1136" s="126" t="s">
        <v>101</v>
      </c>
      <c r="D1136" s="75" t="s">
        <v>119</v>
      </c>
      <c r="E1136" s="75">
        <v>2026</v>
      </c>
      <c r="F1136" s="71" t="str">
        <f t="shared" si="35"/>
        <v>852. Cuidado Continuo por una vida con bienestarLaboral2026</v>
      </c>
      <c r="G1136" s="125" t="s">
        <v>204</v>
      </c>
      <c r="H1136" s="125" t="s">
        <v>359</v>
      </c>
      <c r="I1136" s="75" t="s">
        <v>61</v>
      </c>
      <c r="J1136" s="71" t="s">
        <v>429</v>
      </c>
      <c r="K1136" s="75" t="s">
        <v>377</v>
      </c>
      <c r="L1136" s="75" t="s">
        <v>354</v>
      </c>
      <c r="M1136" s="75" t="s">
        <v>427</v>
      </c>
      <c r="N1136" s="12" t="s">
        <v>418</v>
      </c>
      <c r="O1136" s="71" t="str">
        <f t="shared" si="36"/>
        <v>852. Cuidado Continuo por una vida con bienestarLaboral20265_ZONAL-SUBRED1_ENERO_2026</v>
      </c>
      <c r="P1136" s="76">
        <v>35135</v>
      </c>
      <c r="Q1136" s="76"/>
      <c r="R1136" s="76"/>
      <c r="S1136" s="145"/>
      <c r="T1136" s="77">
        <v>0</v>
      </c>
    </row>
    <row r="1137" spans="2:20" ht="30" hidden="1" customHeight="1" x14ac:dyDescent="0.35">
      <c r="B1137" s="75">
        <v>87</v>
      </c>
      <c r="C1137" s="126" t="s">
        <v>102</v>
      </c>
      <c r="D1137" s="75" t="s">
        <v>114</v>
      </c>
      <c r="E1137" s="75">
        <v>2026</v>
      </c>
      <c r="F1137" s="71" t="str">
        <f t="shared" si="35"/>
        <v>873. Cuidado Continuo por una vida con bienestar con enfoque diferencial étnicoComunitario2026</v>
      </c>
      <c r="G1137" s="125" t="s">
        <v>206</v>
      </c>
      <c r="H1137" s="125" t="s">
        <v>358</v>
      </c>
      <c r="I1137" s="75" t="s">
        <v>61</v>
      </c>
      <c r="J1137" s="71" t="s">
        <v>429</v>
      </c>
      <c r="K1137" s="75" t="s">
        <v>353</v>
      </c>
      <c r="L1137" s="75" t="s">
        <v>369</v>
      </c>
      <c r="M1137" s="75" t="s">
        <v>427</v>
      </c>
      <c r="N1137" s="12" t="s">
        <v>418</v>
      </c>
      <c r="O1137" s="71" t="str">
        <f t="shared" si="36"/>
        <v>873. Cuidado Continuo por una vida con bienestar con enfoque diferencial étnicoComunitario20265_ZONAL-SUBRED1_ENERO_2026</v>
      </c>
      <c r="P1137" s="76">
        <v>25814832</v>
      </c>
      <c r="Q1137" s="76"/>
      <c r="R1137" s="76"/>
      <c r="S1137" s="146"/>
      <c r="T1137" s="77">
        <v>0</v>
      </c>
    </row>
    <row r="1138" spans="2:20" ht="30" hidden="1" customHeight="1" x14ac:dyDescent="0.35">
      <c r="B1138" s="75">
        <v>88</v>
      </c>
      <c r="C1138" s="126" t="s">
        <v>102</v>
      </c>
      <c r="D1138" s="75" t="s">
        <v>114</v>
      </c>
      <c r="E1138" s="75">
        <v>2026</v>
      </c>
      <c r="F1138" s="71" t="str">
        <f t="shared" si="35"/>
        <v>883. Cuidado Continuo por una vida con bienestar con enfoque diferencial étnicoComunitario2026</v>
      </c>
      <c r="G1138" s="125" t="s">
        <v>207</v>
      </c>
      <c r="H1138" s="125" t="s">
        <v>358</v>
      </c>
      <c r="I1138" s="75" t="s">
        <v>61</v>
      </c>
      <c r="J1138" s="71" t="s">
        <v>429</v>
      </c>
      <c r="K1138" s="75" t="s">
        <v>353</v>
      </c>
      <c r="L1138" s="75" t="s">
        <v>369</v>
      </c>
      <c r="M1138" s="75" t="s">
        <v>427</v>
      </c>
      <c r="N1138" s="12" t="s">
        <v>418</v>
      </c>
      <c r="O1138" s="71" t="str">
        <f t="shared" si="36"/>
        <v>883. Cuidado Continuo por una vida con bienestar con enfoque diferencial étnicoComunitario20265_ZONAL-SUBRED1_ENERO_2026</v>
      </c>
      <c r="P1138" s="76">
        <v>19848080</v>
      </c>
      <c r="Q1138" s="76"/>
      <c r="R1138" s="76"/>
      <c r="S1138" s="145"/>
      <c r="T1138" s="77">
        <v>0</v>
      </c>
    </row>
    <row r="1139" spans="2:20" ht="30" hidden="1" customHeight="1" x14ac:dyDescent="0.35">
      <c r="B1139" s="75">
        <v>89</v>
      </c>
      <c r="C1139" s="126" t="s">
        <v>102</v>
      </c>
      <c r="D1139" s="75" t="s">
        <v>114</v>
      </c>
      <c r="E1139" s="75">
        <v>2026</v>
      </c>
      <c r="F1139" s="71" t="str">
        <f t="shared" si="35"/>
        <v>893. Cuidado Continuo por una vida con bienestar con enfoque diferencial étnicoComunitario2026</v>
      </c>
      <c r="G1139" s="125" t="s">
        <v>208</v>
      </c>
      <c r="H1139" s="125" t="s">
        <v>358</v>
      </c>
      <c r="I1139" s="75" t="s">
        <v>61</v>
      </c>
      <c r="J1139" s="71" t="s">
        <v>429</v>
      </c>
      <c r="K1139" s="75" t="s">
        <v>353</v>
      </c>
      <c r="L1139" s="75" t="s">
        <v>369</v>
      </c>
      <c r="M1139" s="75" t="s">
        <v>427</v>
      </c>
      <c r="N1139" s="12" t="s">
        <v>418</v>
      </c>
      <c r="O1139" s="71" t="str">
        <f t="shared" si="36"/>
        <v>893. Cuidado Continuo por una vida con bienestar con enfoque diferencial étnicoComunitario20265_ZONAL-SUBRED1_ENERO_2026</v>
      </c>
      <c r="P1139" s="76">
        <v>33729408</v>
      </c>
      <c r="Q1139" s="76"/>
      <c r="R1139" s="76"/>
      <c r="S1139" s="145"/>
      <c r="T1139" s="77">
        <v>0</v>
      </c>
    </row>
    <row r="1140" spans="2:20" ht="30" hidden="1" customHeight="1" x14ac:dyDescent="0.35">
      <c r="B1140" s="75">
        <v>90</v>
      </c>
      <c r="C1140" s="126" t="s">
        <v>102</v>
      </c>
      <c r="D1140" s="75" t="s">
        <v>114</v>
      </c>
      <c r="E1140" s="75">
        <v>2026</v>
      </c>
      <c r="F1140" s="71" t="str">
        <f t="shared" si="35"/>
        <v>903. Cuidado Continuo por una vida con bienestar con enfoque diferencial étnicoComunitario2026</v>
      </c>
      <c r="G1140" s="125" t="s">
        <v>209</v>
      </c>
      <c r="H1140" s="125" t="s">
        <v>358</v>
      </c>
      <c r="I1140" s="75" t="s">
        <v>61</v>
      </c>
      <c r="J1140" s="71" t="s">
        <v>429</v>
      </c>
      <c r="K1140" s="75" t="s">
        <v>353</v>
      </c>
      <c r="L1140" s="75" t="s">
        <v>369</v>
      </c>
      <c r="M1140" s="75" t="s">
        <v>427</v>
      </c>
      <c r="N1140" s="12" t="s">
        <v>418</v>
      </c>
      <c r="O1140" s="71" t="str">
        <f t="shared" si="36"/>
        <v>903. Cuidado Continuo por una vida con bienestar con enfoque diferencial étnicoComunitario20265_ZONAL-SUBRED1_ENERO_2026</v>
      </c>
      <c r="P1140" s="76">
        <v>11243136</v>
      </c>
      <c r="Q1140" s="76"/>
      <c r="R1140" s="76"/>
      <c r="S1140" s="145"/>
      <c r="T1140" s="77">
        <v>0</v>
      </c>
    </row>
    <row r="1141" spans="2:20" ht="30" hidden="1" customHeight="1" x14ac:dyDescent="0.35">
      <c r="B1141" s="75">
        <v>91</v>
      </c>
      <c r="C1141" s="126" t="s">
        <v>102</v>
      </c>
      <c r="D1141" s="75" t="s">
        <v>114</v>
      </c>
      <c r="E1141" s="75">
        <v>2026</v>
      </c>
      <c r="F1141" s="71" t="str">
        <f t="shared" si="35"/>
        <v>913. Cuidado Continuo por una vida con bienestar con enfoque diferencial étnicoComunitario2026</v>
      </c>
      <c r="G1141" s="125" t="s">
        <v>210</v>
      </c>
      <c r="H1141" s="125" t="s">
        <v>358</v>
      </c>
      <c r="I1141" s="75" t="s">
        <v>61</v>
      </c>
      <c r="J1141" s="71" t="s">
        <v>429</v>
      </c>
      <c r="K1141" s="75" t="s">
        <v>353</v>
      </c>
      <c r="L1141" s="75" t="s">
        <v>369</v>
      </c>
      <c r="M1141" s="75" t="s">
        <v>427</v>
      </c>
      <c r="N1141" s="12" t="s">
        <v>418</v>
      </c>
      <c r="O1141" s="71" t="str">
        <f t="shared" si="36"/>
        <v>913. Cuidado Continuo por una vida con bienestar con enfoque diferencial étnicoComunitario20265_ZONAL-SUBRED1_ENERO_2026</v>
      </c>
      <c r="P1141" s="76">
        <v>19305648</v>
      </c>
      <c r="Q1141" s="76"/>
      <c r="R1141" s="76"/>
      <c r="S1141" s="145"/>
      <c r="T1141" s="77">
        <v>0</v>
      </c>
    </row>
    <row r="1142" spans="2:20" ht="30" hidden="1" customHeight="1" x14ac:dyDescent="0.35">
      <c r="B1142" s="75">
        <v>92</v>
      </c>
      <c r="C1142" s="126" t="s">
        <v>103</v>
      </c>
      <c r="D1142" s="75" t="s">
        <v>114</v>
      </c>
      <c r="E1142" s="75">
        <v>2026</v>
      </c>
      <c r="F1142" s="71" t="str">
        <f t="shared" si="35"/>
        <v>924. Cuidado Continuo por una vida con bienestar con enfoque GéneroComunitario2026</v>
      </c>
      <c r="G1142" s="125" t="s">
        <v>211</v>
      </c>
      <c r="H1142" s="125" t="s">
        <v>358</v>
      </c>
      <c r="I1142" s="75" t="s">
        <v>61</v>
      </c>
      <c r="J1142" s="71" t="s">
        <v>429</v>
      </c>
      <c r="K1142" s="75" t="s">
        <v>371</v>
      </c>
      <c r="L1142" s="75" t="s">
        <v>59</v>
      </c>
      <c r="M1142" s="75" t="s">
        <v>427</v>
      </c>
      <c r="N1142" s="12" t="s">
        <v>418</v>
      </c>
      <c r="O1142" s="71" t="str">
        <f t="shared" si="36"/>
        <v>924. Cuidado Continuo por una vida con bienestar con enfoque GéneroComunitario20265_ZONAL-SUBRED1_ENERO_2026</v>
      </c>
      <c r="P1142" s="76">
        <v>372151</v>
      </c>
      <c r="Q1142" s="76"/>
      <c r="R1142" s="76"/>
      <c r="S1142" s="146"/>
      <c r="T1142" s="77">
        <v>0</v>
      </c>
    </row>
    <row r="1143" spans="2:20" ht="30" hidden="1" customHeight="1" x14ac:dyDescent="0.35">
      <c r="B1143" s="75">
        <v>93</v>
      </c>
      <c r="C1143" s="126" t="s">
        <v>103</v>
      </c>
      <c r="D1143" s="75" t="s">
        <v>114</v>
      </c>
      <c r="E1143" s="75">
        <v>2026</v>
      </c>
      <c r="F1143" s="71" t="str">
        <f t="shared" si="35"/>
        <v>934. Cuidado Continuo por una vida con bienestar con enfoque GéneroComunitario2026</v>
      </c>
      <c r="G1143" s="125" t="s">
        <v>212</v>
      </c>
      <c r="H1143" s="125" t="s">
        <v>359</v>
      </c>
      <c r="I1143" s="75" t="s">
        <v>61</v>
      </c>
      <c r="J1143" s="71" t="s">
        <v>429</v>
      </c>
      <c r="K1143" s="75" t="s">
        <v>371</v>
      </c>
      <c r="L1143" s="75" t="s">
        <v>59</v>
      </c>
      <c r="M1143" s="75" t="s">
        <v>427</v>
      </c>
      <c r="N1143" s="12" t="s">
        <v>418</v>
      </c>
      <c r="O1143" s="71" t="str">
        <f t="shared" si="36"/>
        <v>934. Cuidado Continuo por una vida con bienestar con enfoque GéneroComunitario20265_ZONAL-SUBRED1_ENERO_2026</v>
      </c>
      <c r="P1143" s="76">
        <v>372151</v>
      </c>
      <c r="Q1143" s="76"/>
      <c r="R1143" s="76"/>
      <c r="S1143" s="146"/>
      <c r="T1143" s="77">
        <v>0</v>
      </c>
    </row>
    <row r="1144" spans="2:20" ht="30" hidden="1" customHeight="1" x14ac:dyDescent="0.35">
      <c r="B1144" s="75">
        <v>94</v>
      </c>
      <c r="C1144" s="126" t="s">
        <v>103</v>
      </c>
      <c r="D1144" s="75" t="s">
        <v>114</v>
      </c>
      <c r="E1144" s="75">
        <v>2026</v>
      </c>
      <c r="F1144" s="71" t="str">
        <f t="shared" si="35"/>
        <v>944. Cuidado Continuo por una vida con bienestar con enfoque GéneroComunitario2026</v>
      </c>
      <c r="G1144" s="125" t="s">
        <v>213</v>
      </c>
      <c r="H1144" s="125" t="s">
        <v>358</v>
      </c>
      <c r="I1144" s="75" t="s">
        <v>61</v>
      </c>
      <c r="J1144" s="71" t="s">
        <v>429</v>
      </c>
      <c r="K1144" s="75" t="s">
        <v>371</v>
      </c>
      <c r="L1144" s="75" t="s">
        <v>59</v>
      </c>
      <c r="M1144" s="75" t="s">
        <v>427</v>
      </c>
      <c r="N1144" s="12" t="s">
        <v>418</v>
      </c>
      <c r="O1144" s="71" t="str">
        <f t="shared" si="36"/>
        <v>944. Cuidado Continuo por una vida con bienestar con enfoque GéneroComunitario20265_ZONAL-SUBRED1_ENERO_2026</v>
      </c>
      <c r="P1144" s="76">
        <v>372151</v>
      </c>
      <c r="Q1144" s="76"/>
      <c r="R1144" s="76"/>
      <c r="S1144" s="146"/>
      <c r="T1144" s="77">
        <v>0</v>
      </c>
    </row>
    <row r="1145" spans="2:20" ht="30" hidden="1" customHeight="1" x14ac:dyDescent="0.35">
      <c r="B1145" s="75">
        <v>95</v>
      </c>
      <c r="C1145" s="126" t="s">
        <v>103</v>
      </c>
      <c r="D1145" s="75" t="s">
        <v>114</v>
      </c>
      <c r="E1145" s="75">
        <v>2026</v>
      </c>
      <c r="F1145" s="71" t="str">
        <f t="shared" si="35"/>
        <v>954. Cuidado Continuo por una vida con bienestar con enfoque GéneroComunitario2026</v>
      </c>
      <c r="G1145" s="125" t="s">
        <v>214</v>
      </c>
      <c r="H1145" s="125" t="s">
        <v>359</v>
      </c>
      <c r="I1145" s="75" t="s">
        <v>61</v>
      </c>
      <c r="J1145" s="71" t="s">
        <v>429</v>
      </c>
      <c r="K1145" s="75" t="s">
        <v>371</v>
      </c>
      <c r="L1145" s="75" t="s">
        <v>59</v>
      </c>
      <c r="M1145" s="75" t="s">
        <v>427</v>
      </c>
      <c r="N1145" s="12" t="s">
        <v>418</v>
      </c>
      <c r="O1145" s="71" t="str">
        <f t="shared" si="36"/>
        <v>954. Cuidado Continuo por una vida con bienestar con enfoque GéneroComunitario20265_ZONAL-SUBRED1_ENERO_2026</v>
      </c>
      <c r="P1145" s="76">
        <v>70270</v>
      </c>
      <c r="Q1145" s="76"/>
      <c r="R1145" s="76"/>
      <c r="S1145" s="146"/>
      <c r="T1145" s="77">
        <v>0</v>
      </c>
    </row>
    <row r="1146" spans="2:20" ht="30" hidden="1" customHeight="1" x14ac:dyDescent="0.35">
      <c r="B1146" s="75">
        <v>96</v>
      </c>
      <c r="C1146" s="126" t="s">
        <v>103</v>
      </c>
      <c r="D1146" s="75" t="s">
        <v>114</v>
      </c>
      <c r="E1146" s="75">
        <v>2026</v>
      </c>
      <c r="F1146" s="71" t="str">
        <f t="shared" si="35"/>
        <v>964. Cuidado Continuo por una vida con bienestar con enfoque GéneroComunitario2026</v>
      </c>
      <c r="G1146" s="125" t="s">
        <v>215</v>
      </c>
      <c r="H1146" s="125" t="s">
        <v>359</v>
      </c>
      <c r="I1146" s="75" t="s">
        <v>61</v>
      </c>
      <c r="J1146" s="71" t="s">
        <v>429</v>
      </c>
      <c r="K1146" s="75" t="s">
        <v>371</v>
      </c>
      <c r="L1146" s="75" t="s">
        <v>59</v>
      </c>
      <c r="M1146" s="75" t="s">
        <v>427</v>
      </c>
      <c r="N1146" s="12" t="s">
        <v>418</v>
      </c>
      <c r="O1146" s="71" t="str">
        <f t="shared" si="36"/>
        <v>964. Cuidado Continuo por una vida con bienestar con enfoque GéneroComunitario20265_ZONAL-SUBRED1_ENERO_2026</v>
      </c>
      <c r="P1146" s="76">
        <v>70270</v>
      </c>
      <c r="Q1146" s="76"/>
      <c r="R1146" s="76"/>
      <c r="S1146" s="146"/>
      <c r="T1146" s="77">
        <v>0</v>
      </c>
    </row>
    <row r="1147" spans="2:20" ht="30" hidden="1" customHeight="1" x14ac:dyDescent="0.35">
      <c r="B1147" s="75">
        <v>97</v>
      </c>
      <c r="C1147" s="126" t="s">
        <v>103</v>
      </c>
      <c r="D1147" s="75" t="s">
        <v>114</v>
      </c>
      <c r="E1147" s="75">
        <v>2026</v>
      </c>
      <c r="F1147" s="71" t="str">
        <f t="shared" si="35"/>
        <v>974. Cuidado Continuo por una vida con bienestar con enfoque GéneroComunitario2026</v>
      </c>
      <c r="G1147" s="125" t="s">
        <v>216</v>
      </c>
      <c r="H1147" s="125" t="s">
        <v>358</v>
      </c>
      <c r="I1147" s="75" t="s">
        <v>61</v>
      </c>
      <c r="J1147" s="71" t="s">
        <v>429</v>
      </c>
      <c r="K1147" s="75" t="s">
        <v>371</v>
      </c>
      <c r="L1147" s="75" t="s">
        <v>59</v>
      </c>
      <c r="M1147" s="75" t="s">
        <v>427</v>
      </c>
      <c r="N1147" s="12" t="s">
        <v>418</v>
      </c>
      <c r="O1147" s="71" t="str">
        <f t="shared" si="36"/>
        <v>974. Cuidado Continuo por una vida con bienestar con enfoque GéneroComunitario20265_ZONAL-SUBRED1_ENERO_2026</v>
      </c>
      <c r="P1147" s="76">
        <v>215123</v>
      </c>
      <c r="Q1147" s="76"/>
      <c r="R1147" s="76"/>
      <c r="S1147" s="146"/>
      <c r="T1147" s="77">
        <v>0</v>
      </c>
    </row>
    <row r="1148" spans="2:20" ht="30" hidden="1" customHeight="1" x14ac:dyDescent="0.35">
      <c r="B1148" s="75">
        <v>98</v>
      </c>
      <c r="C1148" s="126" t="s">
        <v>103</v>
      </c>
      <c r="D1148" s="75" t="s">
        <v>114</v>
      </c>
      <c r="E1148" s="75">
        <v>2026</v>
      </c>
      <c r="F1148" s="71" t="str">
        <f t="shared" si="35"/>
        <v>984. Cuidado Continuo por una vida con bienestar con enfoque GéneroComunitario2026</v>
      </c>
      <c r="G1148" s="125" t="s">
        <v>217</v>
      </c>
      <c r="H1148" s="125" t="s">
        <v>359</v>
      </c>
      <c r="I1148" s="75" t="s">
        <v>61</v>
      </c>
      <c r="J1148" s="71" t="s">
        <v>429</v>
      </c>
      <c r="K1148" s="75" t="s">
        <v>371</v>
      </c>
      <c r="L1148" s="75" t="s">
        <v>59</v>
      </c>
      <c r="M1148" s="75" t="s">
        <v>427</v>
      </c>
      <c r="N1148" s="12" t="s">
        <v>418</v>
      </c>
      <c r="O1148" s="71" t="str">
        <f t="shared" si="36"/>
        <v>984. Cuidado Continuo por una vida con bienestar con enfoque GéneroComunitario20265_ZONAL-SUBRED1_ENERO_2026</v>
      </c>
      <c r="P1148" s="76">
        <v>161342</v>
      </c>
      <c r="Q1148" s="76"/>
      <c r="R1148" s="76"/>
      <c r="S1148" s="146"/>
      <c r="T1148" s="77">
        <v>0</v>
      </c>
    </row>
    <row r="1149" spans="2:20" ht="30" hidden="1" customHeight="1" x14ac:dyDescent="0.35">
      <c r="B1149" s="75">
        <v>99</v>
      </c>
      <c r="C1149" s="126" t="s">
        <v>103</v>
      </c>
      <c r="D1149" s="75" t="s">
        <v>114</v>
      </c>
      <c r="E1149" s="75">
        <v>2026</v>
      </c>
      <c r="F1149" s="71" t="str">
        <f t="shared" si="35"/>
        <v>994. Cuidado Continuo por una vida con bienestar con enfoque GéneroComunitario2026</v>
      </c>
      <c r="G1149" s="125" t="s">
        <v>218</v>
      </c>
      <c r="H1149" s="125" t="s">
        <v>359</v>
      </c>
      <c r="I1149" s="75" t="s">
        <v>61</v>
      </c>
      <c r="J1149" s="71" t="s">
        <v>429</v>
      </c>
      <c r="K1149" s="75" t="s">
        <v>353</v>
      </c>
      <c r="L1149" s="75" t="s">
        <v>369</v>
      </c>
      <c r="M1149" s="75" t="s">
        <v>427</v>
      </c>
      <c r="N1149" s="12" t="s">
        <v>418</v>
      </c>
      <c r="O1149" s="71" t="str">
        <f t="shared" si="36"/>
        <v>994. Cuidado Continuo por una vida con bienestar con enfoque GéneroComunitario20265_ZONAL-SUBRED1_ENERO_2026</v>
      </c>
      <c r="P1149" s="76">
        <v>5621568</v>
      </c>
      <c r="Q1149" s="76"/>
      <c r="R1149" s="76"/>
      <c r="S1149" s="146"/>
      <c r="T1149" s="77">
        <v>0</v>
      </c>
    </row>
    <row r="1150" spans="2:20" ht="30" hidden="1" customHeight="1" x14ac:dyDescent="0.35">
      <c r="B1150" s="75">
        <v>100</v>
      </c>
      <c r="C1150" s="126" t="s">
        <v>103</v>
      </c>
      <c r="D1150" s="75" t="s">
        <v>114</v>
      </c>
      <c r="E1150" s="75">
        <v>2026</v>
      </c>
      <c r="F1150" s="71" t="str">
        <f t="shared" si="35"/>
        <v>1004. Cuidado Continuo por una vida con bienestar con enfoque GéneroComunitario2026</v>
      </c>
      <c r="G1150" s="125" t="s">
        <v>219</v>
      </c>
      <c r="H1150" s="125" t="s">
        <v>360</v>
      </c>
      <c r="I1150" s="75" t="s">
        <v>61</v>
      </c>
      <c r="J1150" s="71" t="s">
        <v>429</v>
      </c>
      <c r="K1150" s="75" t="s">
        <v>373</v>
      </c>
      <c r="L1150" s="75" t="s">
        <v>59</v>
      </c>
      <c r="M1150" s="75" t="s">
        <v>427</v>
      </c>
      <c r="N1150" s="12" t="s">
        <v>418</v>
      </c>
      <c r="O1150" s="71" t="str">
        <f t="shared" si="36"/>
        <v>1004. Cuidado Continuo por una vida con bienestar con enfoque GéneroComunitario20265_ZONAL-SUBRED1_ENERO_2026</v>
      </c>
      <c r="P1150" s="76">
        <v>199714</v>
      </c>
      <c r="Q1150" s="76"/>
      <c r="R1150" s="76"/>
      <c r="S1150" s="146"/>
      <c r="T1150" s="77">
        <v>0</v>
      </c>
    </row>
    <row r="1151" spans="2:20" ht="30" hidden="1" customHeight="1" x14ac:dyDescent="0.35">
      <c r="B1151" s="75">
        <v>101</v>
      </c>
      <c r="C1151" s="126" t="s">
        <v>104</v>
      </c>
      <c r="D1151" s="75" t="s">
        <v>114</v>
      </c>
      <c r="E1151" s="75">
        <v>2026</v>
      </c>
      <c r="F1151" s="71" t="str">
        <f t="shared" si="35"/>
        <v>1015. Cuidado Continuo por una vida con bienestar con enfoque Población para formas extremas de exclusión:Comunitario2026</v>
      </c>
      <c r="G1151" s="125" t="s">
        <v>220</v>
      </c>
      <c r="H1151" s="125" t="s">
        <v>358</v>
      </c>
      <c r="I1151" s="75" t="s">
        <v>61</v>
      </c>
      <c r="J1151" s="71" t="s">
        <v>429</v>
      </c>
      <c r="K1151" s="75" t="s">
        <v>371</v>
      </c>
      <c r="L1151" s="75" t="s">
        <v>369</v>
      </c>
      <c r="M1151" s="75" t="s">
        <v>427</v>
      </c>
      <c r="N1151" s="12" t="s">
        <v>418</v>
      </c>
      <c r="O1151" s="71" t="str">
        <f t="shared" si="36"/>
        <v>1015. Cuidado Continuo por una vida con bienestar con enfoque Población para formas extremas de exclusión:Comunitario20265_ZONAL-SUBRED1_ENERO_2026</v>
      </c>
      <c r="P1151" s="76">
        <v>322686</v>
      </c>
      <c r="Q1151" s="76"/>
      <c r="R1151" s="76"/>
      <c r="S1151" s="145"/>
      <c r="T1151" s="77">
        <v>0</v>
      </c>
    </row>
    <row r="1152" spans="2:20" ht="30" hidden="1" customHeight="1" x14ac:dyDescent="0.35">
      <c r="B1152" s="75">
        <v>102</v>
      </c>
      <c r="C1152" s="126" t="s">
        <v>104</v>
      </c>
      <c r="D1152" s="75" t="s">
        <v>114</v>
      </c>
      <c r="E1152" s="75">
        <v>2026</v>
      </c>
      <c r="F1152" s="71" t="str">
        <f t="shared" si="35"/>
        <v>1025. Cuidado Continuo por una vida con bienestar con enfoque Población para formas extremas de exclusión:Comunitario2026</v>
      </c>
      <c r="G1152" s="125" t="s">
        <v>221</v>
      </c>
      <c r="H1152" s="125" t="s">
        <v>359</v>
      </c>
      <c r="I1152" s="75" t="s">
        <v>61</v>
      </c>
      <c r="J1152" s="71" t="s">
        <v>429</v>
      </c>
      <c r="K1152" s="75" t="s">
        <v>371</v>
      </c>
      <c r="L1152" s="75" t="s">
        <v>369</v>
      </c>
      <c r="M1152" s="75" t="s">
        <v>427</v>
      </c>
      <c r="N1152" s="12" t="s">
        <v>418</v>
      </c>
      <c r="O1152" s="71" t="str">
        <f t="shared" si="36"/>
        <v>1025. Cuidado Continuo por una vida con bienestar con enfoque Población para formas extremas de exclusión:Comunitario20265_ZONAL-SUBRED1_ENERO_2026</v>
      </c>
      <c r="P1152" s="76">
        <v>322686</v>
      </c>
      <c r="Q1152" s="76"/>
      <c r="R1152" s="76"/>
      <c r="S1152" s="145"/>
      <c r="T1152" s="77">
        <v>0</v>
      </c>
    </row>
    <row r="1153" spans="2:20" ht="30" hidden="1" customHeight="1" x14ac:dyDescent="0.35">
      <c r="B1153" s="75">
        <v>103</v>
      </c>
      <c r="C1153" s="126" t="s">
        <v>104</v>
      </c>
      <c r="D1153" s="75" t="s">
        <v>114</v>
      </c>
      <c r="E1153" s="75">
        <v>2026</v>
      </c>
      <c r="F1153" s="71" t="str">
        <f t="shared" si="35"/>
        <v>1035. Cuidado Continuo por una vida con bienestar con enfoque Población para formas extremas de exclusión:Comunitario2026</v>
      </c>
      <c r="G1153" s="125" t="s">
        <v>222</v>
      </c>
      <c r="H1153" s="125" t="s">
        <v>360</v>
      </c>
      <c r="I1153" s="75" t="s">
        <v>61</v>
      </c>
      <c r="J1153" s="71" t="s">
        <v>429</v>
      </c>
      <c r="K1153" s="75" t="s">
        <v>371</v>
      </c>
      <c r="L1153" s="75" t="s">
        <v>369</v>
      </c>
      <c r="M1153" s="75" t="s">
        <v>427</v>
      </c>
      <c r="N1153" s="12" t="s">
        <v>418</v>
      </c>
      <c r="O1153" s="71" t="str">
        <f t="shared" si="36"/>
        <v>1035. Cuidado Continuo por una vida con bienestar con enfoque Población para formas extremas de exclusión:Comunitario20265_ZONAL-SUBRED1_ENERO_2026</v>
      </c>
      <c r="P1153" s="76">
        <v>53781</v>
      </c>
      <c r="Q1153" s="76"/>
      <c r="R1153" s="76"/>
      <c r="S1153" s="145"/>
      <c r="T1153" s="77">
        <v>0</v>
      </c>
    </row>
    <row r="1154" spans="2:20" ht="30" hidden="1" customHeight="1" x14ac:dyDescent="0.35">
      <c r="B1154" s="75">
        <v>104</v>
      </c>
      <c r="C1154" s="126" t="s">
        <v>104</v>
      </c>
      <c r="D1154" s="75" t="s">
        <v>114</v>
      </c>
      <c r="E1154" s="75">
        <v>2026</v>
      </c>
      <c r="F1154" s="71" t="str">
        <f t="shared" si="35"/>
        <v>1045. Cuidado Continuo por una vida con bienestar con enfoque Población para formas extremas de exclusión:Comunitario2026</v>
      </c>
      <c r="G1154" s="125" t="s">
        <v>223</v>
      </c>
      <c r="H1154" s="125" t="s">
        <v>358</v>
      </c>
      <c r="I1154" s="75" t="s">
        <v>61</v>
      </c>
      <c r="J1154" s="71" t="s">
        <v>429</v>
      </c>
      <c r="K1154" s="75" t="s">
        <v>371</v>
      </c>
      <c r="L1154" s="75" t="s">
        <v>369</v>
      </c>
      <c r="M1154" s="75" t="s">
        <v>427</v>
      </c>
      <c r="N1154" s="12" t="s">
        <v>418</v>
      </c>
      <c r="O1154" s="71" t="str">
        <f t="shared" si="36"/>
        <v>1045. Cuidado Continuo por una vida con bienestar con enfoque Población para formas extremas de exclusión:Comunitario20265_ZONAL-SUBRED1_ENERO_2026</v>
      </c>
      <c r="P1154" s="76">
        <v>210809</v>
      </c>
      <c r="Q1154" s="76"/>
      <c r="R1154" s="76"/>
      <c r="S1154" s="145"/>
      <c r="T1154" s="77">
        <v>0</v>
      </c>
    </row>
    <row r="1155" spans="2:20" ht="30" hidden="1" customHeight="1" x14ac:dyDescent="0.35">
      <c r="B1155" s="75">
        <v>105</v>
      </c>
      <c r="C1155" s="126" t="s">
        <v>104</v>
      </c>
      <c r="D1155" s="75" t="s">
        <v>114</v>
      </c>
      <c r="E1155" s="75">
        <v>2026</v>
      </c>
      <c r="F1155" s="71" t="str">
        <f t="shared" si="35"/>
        <v>1055. Cuidado Continuo por una vida con bienestar con enfoque Población para formas extremas de exclusión:Comunitario2026</v>
      </c>
      <c r="G1155" s="125" t="s">
        <v>224</v>
      </c>
      <c r="H1155" s="125" t="s">
        <v>360</v>
      </c>
      <c r="I1155" s="75" t="s">
        <v>61</v>
      </c>
      <c r="J1155" s="71" t="s">
        <v>429</v>
      </c>
      <c r="K1155" s="75" t="s">
        <v>373</v>
      </c>
      <c r="L1155" s="75" t="s">
        <v>369</v>
      </c>
      <c r="M1155" s="75" t="s">
        <v>427</v>
      </c>
      <c r="N1155" s="12" t="s">
        <v>418</v>
      </c>
      <c r="O1155" s="71" t="str">
        <f t="shared" si="36"/>
        <v>1055. Cuidado Continuo por una vida con bienestar con enfoque Población para formas extremas de exclusión:Comunitario20265_ZONAL-SUBRED1_ENERO_2026</v>
      </c>
      <c r="P1155" s="76">
        <v>281078</v>
      </c>
      <c r="Q1155" s="76"/>
      <c r="R1155" s="76"/>
      <c r="S1155" s="145"/>
      <c r="T1155" s="77">
        <v>0</v>
      </c>
    </row>
    <row r="1156" spans="2:20" ht="30" hidden="1" customHeight="1" x14ac:dyDescent="0.35">
      <c r="B1156" s="75">
        <v>106</v>
      </c>
      <c r="C1156" s="126" t="s">
        <v>104</v>
      </c>
      <c r="D1156" s="75" t="s">
        <v>114</v>
      </c>
      <c r="E1156" s="75">
        <v>2026</v>
      </c>
      <c r="F1156" s="71" t="str">
        <f t="shared" si="35"/>
        <v>1065. Cuidado Continuo por una vida con bienestar con enfoque Población para formas extremas de exclusión:Comunitario2026</v>
      </c>
      <c r="G1156" s="125" t="s">
        <v>225</v>
      </c>
      <c r="H1156" s="125" t="s">
        <v>358</v>
      </c>
      <c r="I1156" s="75" t="s">
        <v>61</v>
      </c>
      <c r="J1156" s="71" t="s">
        <v>429</v>
      </c>
      <c r="K1156" s="75" t="s">
        <v>371</v>
      </c>
      <c r="L1156" s="75" t="s">
        <v>59</v>
      </c>
      <c r="M1156" s="75" t="s">
        <v>427</v>
      </c>
      <c r="N1156" s="12" t="s">
        <v>418</v>
      </c>
      <c r="O1156" s="71" t="str">
        <f t="shared" si="36"/>
        <v>1065. Cuidado Continuo por una vida con bienestar con enfoque Población para formas extremas de exclusión:Comunitario20265_ZONAL-SUBRED1_ENERO_2026</v>
      </c>
      <c r="P1156" s="76">
        <v>210809</v>
      </c>
      <c r="Q1156" s="76"/>
      <c r="R1156" s="76"/>
      <c r="S1156" s="145"/>
      <c r="T1156" s="77">
        <v>0</v>
      </c>
    </row>
    <row r="1157" spans="2:20" ht="30" hidden="1" customHeight="1" x14ac:dyDescent="0.35">
      <c r="B1157" s="75">
        <v>107</v>
      </c>
      <c r="C1157" s="126" t="s">
        <v>104</v>
      </c>
      <c r="D1157" s="75" t="s">
        <v>114</v>
      </c>
      <c r="E1157" s="75">
        <v>2026</v>
      </c>
      <c r="F1157" s="71" t="str">
        <f t="shared" si="35"/>
        <v>1075. Cuidado Continuo por una vida con bienestar con enfoque Población para formas extremas de exclusión:Comunitario2026</v>
      </c>
      <c r="G1157" s="125" t="s">
        <v>226</v>
      </c>
      <c r="H1157" s="125" t="s">
        <v>359</v>
      </c>
      <c r="I1157" s="75" t="s">
        <v>61</v>
      </c>
      <c r="J1157" s="71" t="s">
        <v>429</v>
      </c>
      <c r="K1157" s="75" t="s">
        <v>371</v>
      </c>
      <c r="L1157" s="75" t="s">
        <v>59</v>
      </c>
      <c r="M1157" s="75" t="s">
        <v>427</v>
      </c>
      <c r="N1157" s="12" t="s">
        <v>418</v>
      </c>
      <c r="O1157" s="71" t="str">
        <f t="shared" si="36"/>
        <v>1075. Cuidado Continuo por una vida con bienestar con enfoque Población para formas extremas de exclusión:Comunitario20265_ZONAL-SUBRED1_ENERO_2026</v>
      </c>
      <c r="P1157" s="76">
        <v>55938</v>
      </c>
      <c r="Q1157" s="76"/>
      <c r="R1157" s="76"/>
      <c r="S1157" s="145"/>
      <c r="T1157" s="77">
        <v>0</v>
      </c>
    </row>
    <row r="1158" spans="2:20" ht="30" hidden="1" customHeight="1" x14ac:dyDescent="0.35">
      <c r="B1158" s="75">
        <v>108</v>
      </c>
      <c r="C1158" s="126" t="s">
        <v>104</v>
      </c>
      <c r="D1158" s="75" t="s">
        <v>114</v>
      </c>
      <c r="E1158" s="75">
        <v>2026</v>
      </c>
      <c r="F1158" s="71" t="str">
        <f t="shared" si="35"/>
        <v>1085. Cuidado Continuo por una vida con bienestar con enfoque Población para formas extremas de exclusión:Comunitario2026</v>
      </c>
      <c r="G1158" s="125" t="s">
        <v>227</v>
      </c>
      <c r="H1158" s="125" t="s">
        <v>359</v>
      </c>
      <c r="I1158" s="75" t="s">
        <v>61</v>
      </c>
      <c r="J1158" s="71" t="s">
        <v>429</v>
      </c>
      <c r="K1158" s="75" t="s">
        <v>371</v>
      </c>
      <c r="L1158" s="75" t="s">
        <v>59</v>
      </c>
      <c r="M1158" s="75" t="s">
        <v>427</v>
      </c>
      <c r="N1158" s="12" t="s">
        <v>418</v>
      </c>
      <c r="O1158" s="71" t="str">
        <f t="shared" si="36"/>
        <v>1085. Cuidado Continuo por una vida con bienestar con enfoque Población para formas extremas de exclusión:Comunitario20265_ZONAL-SUBRED1_ENERO_2026</v>
      </c>
      <c r="P1158" s="76">
        <v>210809</v>
      </c>
      <c r="Q1158" s="76"/>
      <c r="R1158" s="76"/>
      <c r="S1158" s="145"/>
      <c r="T1158" s="77">
        <v>0</v>
      </c>
    </row>
    <row r="1159" spans="2:20" ht="30" hidden="1" customHeight="1" x14ac:dyDescent="0.35">
      <c r="B1159" s="75">
        <v>109</v>
      </c>
      <c r="C1159" s="126" t="s">
        <v>104</v>
      </c>
      <c r="D1159" s="75" t="s">
        <v>114</v>
      </c>
      <c r="E1159" s="75">
        <v>2026</v>
      </c>
      <c r="F1159" s="71" t="str">
        <f t="shared" si="35"/>
        <v>1095. Cuidado Continuo por una vida con bienestar con enfoque Población para formas extremas de exclusión:Comunitario2026</v>
      </c>
      <c r="G1159" s="125" t="s">
        <v>228</v>
      </c>
      <c r="H1159" s="125" t="s">
        <v>360</v>
      </c>
      <c r="I1159" s="75" t="s">
        <v>61</v>
      </c>
      <c r="J1159" s="71" t="s">
        <v>429</v>
      </c>
      <c r="K1159" s="75" t="s">
        <v>373</v>
      </c>
      <c r="L1159" s="75" t="s">
        <v>59</v>
      </c>
      <c r="M1159" s="75" t="s">
        <v>427</v>
      </c>
      <c r="N1159" s="12" t="s">
        <v>418</v>
      </c>
      <c r="O1159" s="71" t="str">
        <f t="shared" si="36"/>
        <v>1095. Cuidado Continuo por una vida con bienestar con enfoque Población para formas extremas de exclusión:Comunitario20265_ZONAL-SUBRED1_ENERO_2026</v>
      </c>
      <c r="P1159" s="76">
        <v>199714</v>
      </c>
      <c r="Q1159" s="76"/>
      <c r="R1159" s="76"/>
      <c r="S1159" s="145"/>
      <c r="T1159" s="77">
        <v>0</v>
      </c>
    </row>
    <row r="1160" spans="2:20" ht="30" hidden="1" customHeight="1" x14ac:dyDescent="0.35">
      <c r="B1160" s="75">
        <v>110</v>
      </c>
      <c r="C1160" s="126" t="s">
        <v>104</v>
      </c>
      <c r="D1160" s="75" t="s">
        <v>119</v>
      </c>
      <c r="E1160" s="75">
        <v>2026</v>
      </c>
      <c r="F1160" s="71" t="str">
        <f t="shared" ref="F1160:F1223" si="37">B1160&amp;C1160&amp;D1160&amp;E1160</f>
        <v>1105. Cuidado Continuo por una vida con bienestar con enfoque Población para formas extremas de exclusión:Laboral2026</v>
      </c>
      <c r="G1160" s="125" t="s">
        <v>229</v>
      </c>
      <c r="H1160" s="125" t="s">
        <v>358</v>
      </c>
      <c r="I1160" s="75" t="s">
        <v>61</v>
      </c>
      <c r="J1160" s="71" t="s">
        <v>429</v>
      </c>
      <c r="K1160" s="75" t="s">
        <v>371</v>
      </c>
      <c r="L1160" s="75" t="s">
        <v>59</v>
      </c>
      <c r="M1160" s="75" t="s">
        <v>427</v>
      </c>
      <c r="N1160" s="12" t="s">
        <v>418</v>
      </c>
      <c r="O1160" s="71" t="str">
        <f t="shared" si="36"/>
        <v>1105. Cuidado Continuo por una vida con bienestar con enfoque Población para formas extremas de exclusión:Laboral20265_ZONAL-SUBRED1_ENERO_2026</v>
      </c>
      <c r="P1160" s="76">
        <v>316213</v>
      </c>
      <c r="Q1160" s="76"/>
      <c r="R1160" s="76"/>
      <c r="S1160" s="145"/>
      <c r="T1160" s="77">
        <v>0</v>
      </c>
    </row>
    <row r="1161" spans="2:20" ht="30" hidden="1" customHeight="1" x14ac:dyDescent="0.35">
      <c r="B1161" s="75">
        <v>111</v>
      </c>
      <c r="C1161" s="126" t="s">
        <v>104</v>
      </c>
      <c r="D1161" s="75" t="s">
        <v>119</v>
      </c>
      <c r="E1161" s="75">
        <v>2026</v>
      </c>
      <c r="F1161" s="71" t="str">
        <f t="shared" si="37"/>
        <v>1115. Cuidado Continuo por una vida con bienestar con enfoque Población para formas extremas de exclusión:Laboral2026</v>
      </c>
      <c r="G1161" s="125" t="s">
        <v>230</v>
      </c>
      <c r="H1161" s="125" t="s">
        <v>359</v>
      </c>
      <c r="I1161" s="75" t="s">
        <v>61</v>
      </c>
      <c r="J1161" s="71" t="s">
        <v>429</v>
      </c>
      <c r="K1161" s="75" t="s">
        <v>379</v>
      </c>
      <c r="L1161" s="75" t="s">
        <v>59</v>
      </c>
      <c r="M1161" s="75" t="s">
        <v>427</v>
      </c>
      <c r="N1161" s="12" t="s">
        <v>418</v>
      </c>
      <c r="O1161" s="71" t="str">
        <f t="shared" ref="O1161:O1224" si="38">+F1161&amp;M1161&amp;N1161</f>
        <v>1115. Cuidado Continuo por una vida con bienestar con enfoque Población para formas extremas de exclusión:Laboral20265_ZONAL-SUBRED1_ENERO_2026</v>
      </c>
      <c r="P1161" s="76">
        <v>421618</v>
      </c>
      <c r="Q1161" s="76"/>
      <c r="R1161" s="76"/>
      <c r="S1161" s="145"/>
      <c r="T1161" s="77">
        <v>0</v>
      </c>
    </row>
    <row r="1162" spans="2:20" ht="30" hidden="1" customHeight="1" x14ac:dyDescent="0.35">
      <c r="B1162" s="75">
        <v>112</v>
      </c>
      <c r="C1162" s="126" t="s">
        <v>104</v>
      </c>
      <c r="D1162" s="75" t="s">
        <v>119</v>
      </c>
      <c r="E1162" s="75">
        <v>2026</v>
      </c>
      <c r="F1162" s="71" t="str">
        <f t="shared" si="37"/>
        <v>1125. Cuidado Continuo por una vida con bienestar con enfoque Población para formas extremas de exclusión:Laboral2026</v>
      </c>
      <c r="G1162" s="125" t="s">
        <v>231</v>
      </c>
      <c r="H1162" s="125" t="s">
        <v>358</v>
      </c>
      <c r="I1162" s="75" t="s">
        <v>61</v>
      </c>
      <c r="J1162" s="71" t="s">
        <v>429</v>
      </c>
      <c r="K1162" s="75" t="s">
        <v>371</v>
      </c>
      <c r="L1162" s="75" t="s">
        <v>59</v>
      </c>
      <c r="M1162" s="75" t="s">
        <v>427</v>
      </c>
      <c r="N1162" s="12" t="s">
        <v>418</v>
      </c>
      <c r="O1162" s="71" t="str">
        <f t="shared" si="38"/>
        <v>1125. Cuidado Continuo por una vida con bienestar con enfoque Población para formas extremas de exclusión:Laboral20265_ZONAL-SUBRED1_ENERO_2026</v>
      </c>
      <c r="P1162" s="76">
        <v>140539</v>
      </c>
      <c r="Q1162" s="76"/>
      <c r="R1162" s="76"/>
      <c r="S1162" s="145"/>
      <c r="T1162" s="77">
        <v>0</v>
      </c>
    </row>
    <row r="1163" spans="2:20" ht="30" hidden="1" customHeight="1" x14ac:dyDescent="0.35">
      <c r="B1163" s="75">
        <v>113</v>
      </c>
      <c r="C1163" s="126" t="s">
        <v>104</v>
      </c>
      <c r="D1163" s="75" t="s">
        <v>119</v>
      </c>
      <c r="E1163" s="75">
        <v>2026</v>
      </c>
      <c r="F1163" s="71" t="str">
        <f t="shared" si="37"/>
        <v>1135. Cuidado Continuo por una vida con bienestar con enfoque Población para formas extremas de exclusión:Laboral2026</v>
      </c>
      <c r="G1163" s="125" t="s">
        <v>232</v>
      </c>
      <c r="H1163" s="125" t="s">
        <v>359</v>
      </c>
      <c r="I1163" s="75" t="s">
        <v>61</v>
      </c>
      <c r="J1163" s="71" t="s">
        <v>429</v>
      </c>
      <c r="K1163" s="75" t="s">
        <v>58</v>
      </c>
      <c r="L1163" s="75" t="s">
        <v>59</v>
      </c>
      <c r="M1163" s="75" t="s">
        <v>427</v>
      </c>
      <c r="N1163" s="12" t="s">
        <v>418</v>
      </c>
      <c r="O1163" s="71" t="str">
        <f t="shared" si="38"/>
        <v>1135. Cuidado Continuo por una vida con bienestar con enfoque Población para formas extremas de exclusión:Laboral20265_ZONAL-SUBRED1_ENERO_2026</v>
      </c>
      <c r="P1163" s="76">
        <v>70270</v>
      </c>
      <c r="Q1163" s="76"/>
      <c r="R1163" s="76"/>
      <c r="S1163" s="145"/>
      <c r="T1163" s="77">
        <v>0</v>
      </c>
    </row>
    <row r="1164" spans="2:20" ht="30" hidden="1" customHeight="1" x14ac:dyDescent="0.35">
      <c r="B1164" s="75">
        <v>114</v>
      </c>
      <c r="C1164" s="126" t="s">
        <v>104</v>
      </c>
      <c r="D1164" s="75" t="s">
        <v>119</v>
      </c>
      <c r="E1164" s="75">
        <v>2026</v>
      </c>
      <c r="F1164" s="71" t="str">
        <f t="shared" si="37"/>
        <v>1145. Cuidado Continuo por una vida con bienestar con enfoque Población para formas extremas de exclusión:Laboral2026</v>
      </c>
      <c r="G1164" s="125" t="s">
        <v>233</v>
      </c>
      <c r="H1164" s="125" t="s">
        <v>360</v>
      </c>
      <c r="I1164" s="75" t="s">
        <v>61</v>
      </c>
      <c r="J1164" s="71" t="s">
        <v>429</v>
      </c>
      <c r="K1164" s="75" t="s">
        <v>380</v>
      </c>
      <c r="L1164" s="75" t="s">
        <v>59</v>
      </c>
      <c r="M1164" s="75" t="s">
        <v>427</v>
      </c>
      <c r="N1164" s="12" t="s">
        <v>418</v>
      </c>
      <c r="O1164" s="71" t="str">
        <f t="shared" si="38"/>
        <v>1145. Cuidado Continuo por una vida con bienestar con enfoque Población para formas extremas de exclusión:Laboral20265_ZONAL-SUBRED1_ENERO_2026</v>
      </c>
      <c r="P1164" s="76">
        <v>19971</v>
      </c>
      <c r="Q1164" s="76"/>
      <c r="R1164" s="76"/>
      <c r="S1164" s="145"/>
      <c r="T1164" s="77">
        <v>0</v>
      </c>
    </row>
    <row r="1165" spans="2:20" ht="30" hidden="1" customHeight="1" x14ac:dyDescent="0.35">
      <c r="B1165" s="75">
        <v>115</v>
      </c>
      <c r="C1165" s="126" t="s">
        <v>104</v>
      </c>
      <c r="D1165" s="75" t="s">
        <v>119</v>
      </c>
      <c r="E1165" s="75">
        <v>2026</v>
      </c>
      <c r="F1165" s="71" t="str">
        <f t="shared" si="37"/>
        <v>1155. Cuidado Continuo por una vida con bienestar con enfoque Población para formas extremas de exclusión:Laboral2026</v>
      </c>
      <c r="G1165" s="125" t="s">
        <v>234</v>
      </c>
      <c r="H1165" s="125" t="s">
        <v>359</v>
      </c>
      <c r="I1165" s="75" t="s">
        <v>61</v>
      </c>
      <c r="J1165" s="71" t="s">
        <v>429</v>
      </c>
      <c r="K1165" s="75" t="s">
        <v>381</v>
      </c>
      <c r="L1165" s="75" t="s">
        <v>59</v>
      </c>
      <c r="M1165" s="75" t="s">
        <v>427</v>
      </c>
      <c r="N1165" s="12" t="s">
        <v>418</v>
      </c>
      <c r="O1165" s="71" t="str">
        <f t="shared" si="38"/>
        <v>1155. Cuidado Continuo por una vida con bienestar con enfoque Población para formas extremas de exclusión:Laboral20265_ZONAL-SUBRED1_ENERO_2026</v>
      </c>
      <c r="P1165" s="76">
        <v>70270</v>
      </c>
      <c r="Q1165" s="76"/>
      <c r="R1165" s="76"/>
      <c r="S1165" s="145"/>
      <c r="T1165" s="77">
        <v>0</v>
      </c>
    </row>
    <row r="1166" spans="2:20" ht="30" hidden="1" customHeight="1" x14ac:dyDescent="0.35">
      <c r="B1166" s="75">
        <v>116</v>
      </c>
      <c r="C1166" s="126" t="s">
        <v>105</v>
      </c>
      <c r="D1166" s="75" t="s">
        <v>115</v>
      </c>
      <c r="E1166" s="75">
        <v>2026</v>
      </c>
      <c r="F1166" s="71" t="str">
        <f t="shared" si="37"/>
        <v>1166. Cuidado Continuo por una vida con bienestar para la población migrante internacional de BogotáEducativo 2026</v>
      </c>
      <c r="G1166" s="125" t="s">
        <v>235</v>
      </c>
      <c r="H1166" s="125" t="s">
        <v>358</v>
      </c>
      <c r="I1166" s="75" t="s">
        <v>61</v>
      </c>
      <c r="J1166" s="71" t="s">
        <v>429</v>
      </c>
      <c r="K1166" s="75" t="s">
        <v>371</v>
      </c>
      <c r="L1166" s="75" t="s">
        <v>59</v>
      </c>
      <c r="M1166" s="75" t="s">
        <v>427</v>
      </c>
      <c r="N1166" s="12" t="s">
        <v>418</v>
      </c>
      <c r="O1166" s="71" t="str">
        <f t="shared" si="38"/>
        <v>1166. Cuidado Continuo por una vida con bienestar para la población migrante internacional de BogotáEducativo 20265_ZONAL-SUBRED1_ENERO_2026</v>
      </c>
      <c r="P1166" s="76">
        <v>105404</v>
      </c>
      <c r="Q1166" s="76"/>
      <c r="R1166" s="76"/>
      <c r="S1166" s="145"/>
      <c r="T1166" s="77">
        <v>0</v>
      </c>
    </row>
    <row r="1167" spans="2:20" ht="30" hidden="1" customHeight="1" x14ac:dyDescent="0.35">
      <c r="B1167" s="75">
        <v>117</v>
      </c>
      <c r="C1167" s="126" t="s">
        <v>106</v>
      </c>
      <c r="D1167" s="75" t="s">
        <v>115</v>
      </c>
      <c r="E1167" s="75">
        <v>2026</v>
      </c>
      <c r="F1167" s="71" t="str">
        <f t="shared" si="37"/>
        <v>1177. Cuidado Continuo por una vida con bienestar para la población con discapacidadEducativo 2026</v>
      </c>
      <c r="G1167" s="125" t="s">
        <v>236</v>
      </c>
      <c r="H1167" s="125" t="s">
        <v>358</v>
      </c>
      <c r="I1167" s="75" t="s">
        <v>61</v>
      </c>
      <c r="J1167" s="71" t="s">
        <v>429</v>
      </c>
      <c r="K1167" s="75" t="s">
        <v>371</v>
      </c>
      <c r="L1167" s="75" t="s">
        <v>59</v>
      </c>
      <c r="M1167" s="75" t="s">
        <v>427</v>
      </c>
      <c r="N1167" s="12" t="s">
        <v>418</v>
      </c>
      <c r="O1167" s="71" t="str">
        <f t="shared" si="38"/>
        <v>1177. Cuidado Continuo por una vida con bienestar para la población con discapacidadEducativo 20265_ZONAL-SUBRED1_ENERO_2026</v>
      </c>
      <c r="P1167" s="76">
        <v>161342</v>
      </c>
      <c r="Q1167" s="76"/>
      <c r="R1167" s="76"/>
      <c r="S1167" s="145"/>
      <c r="T1167" s="77">
        <v>0</v>
      </c>
    </row>
    <row r="1168" spans="2:20" ht="30" hidden="1" customHeight="1" x14ac:dyDescent="0.35">
      <c r="B1168" s="75">
        <v>117</v>
      </c>
      <c r="C1168" s="126" t="s">
        <v>106</v>
      </c>
      <c r="D1168" s="75" t="s">
        <v>119</v>
      </c>
      <c r="E1168" s="75">
        <v>2026</v>
      </c>
      <c r="F1168" s="71" t="str">
        <f t="shared" si="37"/>
        <v>1177. Cuidado Continuo por una vida con bienestar para la población con discapacidadLaboral2026</v>
      </c>
      <c r="G1168" s="125" t="s">
        <v>236</v>
      </c>
      <c r="H1168" s="125" t="s">
        <v>358</v>
      </c>
      <c r="I1168" s="75" t="s">
        <v>61</v>
      </c>
      <c r="J1168" s="71" t="s">
        <v>429</v>
      </c>
      <c r="K1168" s="75" t="s">
        <v>371</v>
      </c>
      <c r="L1168" s="75" t="s">
        <v>354</v>
      </c>
      <c r="M1168" s="75" t="s">
        <v>427</v>
      </c>
      <c r="N1168" s="12" t="s">
        <v>418</v>
      </c>
      <c r="O1168" s="71" t="str">
        <f t="shared" si="38"/>
        <v>1177. Cuidado Continuo por una vida con bienestar para la población con discapacidadLaboral20265_ZONAL-SUBRED1_ENERO_2026</v>
      </c>
      <c r="P1168" s="76">
        <v>161342</v>
      </c>
      <c r="Q1168" s="76"/>
      <c r="R1168" s="76"/>
      <c r="S1168" s="145"/>
      <c r="T1168" s="77">
        <v>0</v>
      </c>
    </row>
    <row r="1169" spans="2:20" ht="30" hidden="1" customHeight="1" x14ac:dyDescent="0.35">
      <c r="B1169" s="75">
        <v>118</v>
      </c>
      <c r="C1169" s="126" t="s">
        <v>106</v>
      </c>
      <c r="D1169" s="75" t="s">
        <v>114</v>
      </c>
      <c r="E1169" s="75">
        <v>2026</v>
      </c>
      <c r="F1169" s="71" t="str">
        <f t="shared" si="37"/>
        <v>1187. Cuidado Continuo por una vida con bienestar para la población con discapacidadComunitario2026</v>
      </c>
      <c r="G1169" s="125" t="s">
        <v>237</v>
      </c>
      <c r="H1169" s="125" t="s">
        <v>358</v>
      </c>
      <c r="I1169" s="75" t="s">
        <v>61</v>
      </c>
      <c r="J1169" s="71" t="s">
        <v>429</v>
      </c>
      <c r="K1169" s="75" t="s">
        <v>372</v>
      </c>
      <c r="L1169" s="75" t="s">
        <v>59</v>
      </c>
      <c r="M1169" s="75" t="s">
        <v>427</v>
      </c>
      <c r="N1169" s="12" t="s">
        <v>418</v>
      </c>
      <c r="O1169" s="71" t="str">
        <f t="shared" si="38"/>
        <v>1187. Cuidado Continuo por una vida con bienestar para la población con discapacidadComunitario20265_ZONAL-SUBRED1_ENERO_2026</v>
      </c>
      <c r="P1169" s="76">
        <v>992404</v>
      </c>
      <c r="Q1169" s="76"/>
      <c r="R1169" s="76"/>
      <c r="S1169" s="145"/>
      <c r="T1169" s="77">
        <v>0</v>
      </c>
    </row>
    <row r="1170" spans="2:20" ht="30" hidden="1" customHeight="1" x14ac:dyDescent="0.35">
      <c r="B1170" s="75">
        <v>119</v>
      </c>
      <c r="C1170" s="126" t="s">
        <v>106</v>
      </c>
      <c r="D1170" s="75" t="s">
        <v>114</v>
      </c>
      <c r="E1170" s="75">
        <v>2026</v>
      </c>
      <c r="F1170" s="71" t="str">
        <f t="shared" si="37"/>
        <v>1197. Cuidado Continuo por una vida con bienestar para la población con discapacidadComunitario2026</v>
      </c>
      <c r="G1170" s="125" t="s">
        <v>238</v>
      </c>
      <c r="H1170" s="125" t="s">
        <v>358</v>
      </c>
      <c r="I1170" s="75" t="s">
        <v>61</v>
      </c>
      <c r="J1170" s="71" t="s">
        <v>429</v>
      </c>
      <c r="K1170" s="75" t="s">
        <v>371</v>
      </c>
      <c r="L1170" s="75" t="s">
        <v>59</v>
      </c>
      <c r="M1170" s="75" t="s">
        <v>427</v>
      </c>
      <c r="N1170" s="12" t="s">
        <v>418</v>
      </c>
      <c r="O1170" s="71" t="str">
        <f t="shared" si="38"/>
        <v>1197. Cuidado Continuo por una vida con bienestar para la población con discapacidadComunitario20265_ZONAL-SUBRED1_ENERO_2026</v>
      </c>
      <c r="P1170" s="76">
        <v>355662</v>
      </c>
      <c r="Q1170" s="76"/>
      <c r="R1170" s="76"/>
      <c r="S1170" s="145"/>
      <c r="T1170" s="77">
        <v>0</v>
      </c>
    </row>
    <row r="1171" spans="2:20" ht="30" hidden="1" customHeight="1" x14ac:dyDescent="0.35">
      <c r="B1171" s="75">
        <v>120</v>
      </c>
      <c r="C1171" s="126" t="s">
        <v>106</v>
      </c>
      <c r="D1171" s="75" t="s">
        <v>114</v>
      </c>
      <c r="E1171" s="75">
        <v>2026</v>
      </c>
      <c r="F1171" s="71" t="str">
        <f t="shared" si="37"/>
        <v>1207. Cuidado Continuo por una vida con bienestar para la población con discapacidadComunitario2026</v>
      </c>
      <c r="G1171" s="125" t="s">
        <v>239</v>
      </c>
      <c r="H1171" s="125" t="s">
        <v>358</v>
      </c>
      <c r="I1171" s="75" t="s">
        <v>61</v>
      </c>
      <c r="J1171" s="71" t="s">
        <v>429</v>
      </c>
      <c r="K1171" s="75" t="s">
        <v>382</v>
      </c>
      <c r="L1171" s="75" t="s">
        <v>59</v>
      </c>
      <c r="M1171" s="75" t="s">
        <v>427</v>
      </c>
      <c r="N1171" s="12" t="s">
        <v>418</v>
      </c>
      <c r="O1171" s="71" t="str">
        <f t="shared" si="38"/>
        <v>1207. Cuidado Continuo por una vida con bienestar para la población con discapacidadComunitario20265_ZONAL-SUBRED1_ENERO_2026</v>
      </c>
      <c r="P1171" s="76">
        <v>1422652</v>
      </c>
      <c r="Q1171" s="76"/>
      <c r="R1171" s="76"/>
      <c r="S1171" s="145"/>
      <c r="T1171" s="77">
        <v>0</v>
      </c>
    </row>
    <row r="1172" spans="2:20" ht="30" hidden="1" customHeight="1" x14ac:dyDescent="0.35">
      <c r="B1172" s="75">
        <v>121</v>
      </c>
      <c r="C1172" s="126" t="s">
        <v>106</v>
      </c>
      <c r="D1172" s="75" t="s">
        <v>114</v>
      </c>
      <c r="E1172" s="75">
        <v>2026</v>
      </c>
      <c r="F1172" s="71" t="str">
        <f t="shared" si="37"/>
        <v>1217. Cuidado Continuo por una vida con bienestar para la población con discapacidadComunitario2026</v>
      </c>
      <c r="G1172" s="125" t="s">
        <v>240</v>
      </c>
      <c r="H1172" s="125" t="s">
        <v>360</v>
      </c>
      <c r="I1172" s="75" t="s">
        <v>61</v>
      </c>
      <c r="J1172" s="71" t="s">
        <v>429</v>
      </c>
      <c r="K1172" s="75" t="s">
        <v>58</v>
      </c>
      <c r="L1172" s="75" t="s">
        <v>59</v>
      </c>
      <c r="M1172" s="75" t="s">
        <v>427</v>
      </c>
      <c r="N1172" s="12" t="s">
        <v>418</v>
      </c>
      <c r="O1172" s="71" t="str">
        <f t="shared" si="38"/>
        <v>1217. Cuidado Continuo por una vida con bienestar para la población con discapacidadComunitario20265_ZONAL-SUBRED1_ENERO_2026</v>
      </c>
      <c r="P1172" s="76">
        <v>35135</v>
      </c>
      <c r="Q1172" s="76"/>
      <c r="R1172" s="76"/>
      <c r="S1172" s="145"/>
      <c r="T1172" s="77">
        <v>0</v>
      </c>
    </row>
    <row r="1173" spans="2:20" ht="30" hidden="1" customHeight="1" x14ac:dyDescent="0.35">
      <c r="B1173" s="75">
        <v>122</v>
      </c>
      <c r="C1173" s="126" t="s">
        <v>106</v>
      </c>
      <c r="D1173" s="75" t="s">
        <v>114</v>
      </c>
      <c r="E1173" s="75">
        <v>2026</v>
      </c>
      <c r="F1173" s="71" t="str">
        <f t="shared" si="37"/>
        <v>1227. Cuidado Continuo por una vida con bienestar para la población con discapacidadComunitario2026</v>
      </c>
      <c r="G1173" s="125" t="s">
        <v>241</v>
      </c>
      <c r="H1173" s="125" t="s">
        <v>359</v>
      </c>
      <c r="I1173" s="75" t="s">
        <v>61</v>
      </c>
      <c r="J1173" s="71" t="s">
        <v>429</v>
      </c>
      <c r="K1173" s="75" t="s">
        <v>383</v>
      </c>
      <c r="L1173" s="75" t="s">
        <v>59</v>
      </c>
      <c r="M1173" s="75" t="s">
        <v>427</v>
      </c>
      <c r="N1173" s="12" t="s">
        <v>418</v>
      </c>
      <c r="O1173" s="71" t="str">
        <f t="shared" si="38"/>
        <v>1227. Cuidado Continuo por una vida con bienestar para la población con discapacidadComunitario20265_ZONAL-SUBRED1_ENERO_2026</v>
      </c>
      <c r="P1173" s="76">
        <v>53781</v>
      </c>
      <c r="Q1173" s="76"/>
      <c r="R1173" s="76"/>
      <c r="S1173" s="145"/>
      <c r="T1173" s="77">
        <v>0</v>
      </c>
    </row>
    <row r="1174" spans="2:20" ht="30" hidden="1" customHeight="1" x14ac:dyDescent="0.35">
      <c r="B1174" s="75">
        <v>123</v>
      </c>
      <c r="C1174" s="126" t="s">
        <v>106</v>
      </c>
      <c r="D1174" s="75" t="s">
        <v>118</v>
      </c>
      <c r="E1174" s="75">
        <v>2026</v>
      </c>
      <c r="F1174" s="71" t="str">
        <f t="shared" si="37"/>
        <v>1237. Cuidado Continuo por una vida con bienestar para la población con discapacidadInstitucional2026</v>
      </c>
      <c r="G1174" s="125" t="s">
        <v>242</v>
      </c>
      <c r="H1174" s="125" t="s">
        <v>358</v>
      </c>
      <c r="I1174" s="75" t="s">
        <v>61</v>
      </c>
      <c r="J1174" s="71" t="s">
        <v>429</v>
      </c>
      <c r="K1174" s="75" t="s">
        <v>371</v>
      </c>
      <c r="L1174" s="75" t="s">
        <v>59</v>
      </c>
      <c r="M1174" s="75" t="s">
        <v>427</v>
      </c>
      <c r="N1174" s="12" t="s">
        <v>418</v>
      </c>
      <c r="O1174" s="71" t="str">
        <f t="shared" si="38"/>
        <v>1237. Cuidado Continuo por una vida con bienestar para la población con discapacidadInstitucional20265_ZONAL-SUBRED1_ENERO_2026</v>
      </c>
      <c r="P1174" s="76">
        <v>266747</v>
      </c>
      <c r="Q1174" s="76"/>
      <c r="R1174" s="76"/>
      <c r="S1174" s="145"/>
      <c r="T1174" s="77">
        <v>0</v>
      </c>
    </row>
    <row r="1175" spans="2:20" ht="30" hidden="1" customHeight="1" x14ac:dyDescent="0.35">
      <c r="B1175" s="75">
        <v>124</v>
      </c>
      <c r="C1175" s="126" t="s">
        <v>106</v>
      </c>
      <c r="D1175" s="75" t="s">
        <v>114</v>
      </c>
      <c r="E1175" s="75">
        <v>2026</v>
      </c>
      <c r="F1175" s="71" t="str">
        <f t="shared" si="37"/>
        <v>1247. Cuidado Continuo por una vida con bienestar para la población con discapacidadComunitario2026</v>
      </c>
      <c r="G1175" s="125" t="s">
        <v>243</v>
      </c>
      <c r="H1175" s="125" t="s">
        <v>358</v>
      </c>
      <c r="I1175" s="75" t="s">
        <v>61</v>
      </c>
      <c r="J1175" s="71" t="s">
        <v>429</v>
      </c>
      <c r="K1175" s="75" t="s">
        <v>384</v>
      </c>
      <c r="L1175" s="75" t="s">
        <v>59</v>
      </c>
      <c r="M1175" s="75" t="s">
        <v>427</v>
      </c>
      <c r="N1175" s="12" t="s">
        <v>418</v>
      </c>
      <c r="O1175" s="71" t="str">
        <f t="shared" si="38"/>
        <v>1247. Cuidado Continuo por una vida con bienestar para la población con discapacidadComunitario20265_ZONAL-SUBRED1_ENERO_2026</v>
      </c>
      <c r="P1175" s="76">
        <v>851865</v>
      </c>
      <c r="Q1175" s="76"/>
      <c r="R1175" s="76"/>
      <c r="S1175" s="145"/>
      <c r="T1175" s="77">
        <v>0</v>
      </c>
    </row>
    <row r="1176" spans="2:20" ht="30" hidden="1" customHeight="1" x14ac:dyDescent="0.35">
      <c r="B1176" s="75">
        <v>125</v>
      </c>
      <c r="C1176" s="126" t="s">
        <v>106</v>
      </c>
      <c r="D1176" s="75" t="s">
        <v>114</v>
      </c>
      <c r="E1176" s="75">
        <v>2026</v>
      </c>
      <c r="F1176" s="71" t="str">
        <f t="shared" si="37"/>
        <v>1257. Cuidado Continuo por una vida con bienestar para la población con discapacidadComunitario2026</v>
      </c>
      <c r="G1176" s="125" t="s">
        <v>244</v>
      </c>
      <c r="H1176" s="125" t="s">
        <v>358</v>
      </c>
      <c r="I1176" s="75" t="s">
        <v>61</v>
      </c>
      <c r="J1176" s="71" t="s">
        <v>429</v>
      </c>
      <c r="K1176" s="75" t="s">
        <v>353</v>
      </c>
      <c r="L1176" s="75" t="s">
        <v>369</v>
      </c>
      <c r="M1176" s="75" t="s">
        <v>427</v>
      </c>
      <c r="N1176" s="12" t="s">
        <v>418</v>
      </c>
      <c r="O1176" s="71" t="str">
        <f t="shared" si="38"/>
        <v>1257. Cuidado Continuo por una vida con bienestar para la población con discapacidadComunitario20265_ZONAL-SUBRED1_ENERO_2026</v>
      </c>
      <c r="P1176" s="76">
        <v>12879544</v>
      </c>
      <c r="Q1176" s="76"/>
      <c r="R1176" s="76"/>
      <c r="S1176" s="145"/>
      <c r="T1176" s="77">
        <v>0</v>
      </c>
    </row>
    <row r="1177" spans="2:20" ht="30" hidden="1" customHeight="1" x14ac:dyDescent="0.35">
      <c r="B1177" s="75">
        <v>126</v>
      </c>
      <c r="C1177" s="126" t="s">
        <v>107</v>
      </c>
      <c r="D1177" s="75" t="s">
        <v>114</v>
      </c>
      <c r="E1177" s="75">
        <v>2026</v>
      </c>
      <c r="F1177" s="71" t="str">
        <f t="shared" si="37"/>
        <v>1268. Cuidado Continuo por una vida con bienestar para la ruralidad de BogotáComunitario2026</v>
      </c>
      <c r="G1177" s="125" t="s">
        <v>245</v>
      </c>
      <c r="H1177" s="125" t="s">
        <v>358</v>
      </c>
      <c r="I1177" s="75" t="s">
        <v>61</v>
      </c>
      <c r="J1177" s="71" t="s">
        <v>429</v>
      </c>
      <c r="K1177" s="75" t="s">
        <v>371</v>
      </c>
      <c r="L1177" s="75" t="s">
        <v>369</v>
      </c>
      <c r="M1177" s="75" t="s">
        <v>427</v>
      </c>
      <c r="N1177" s="12" t="s">
        <v>418</v>
      </c>
      <c r="O1177" s="71" t="str">
        <f t="shared" si="38"/>
        <v>1268. Cuidado Continuo por una vida con bienestar para la ruralidad de BogotáComunitario20265_ZONAL-SUBRED1_ENERO_2026</v>
      </c>
      <c r="P1177" s="76">
        <v>175674</v>
      </c>
      <c r="Q1177" s="76"/>
      <c r="R1177" s="76"/>
      <c r="S1177" s="145"/>
      <c r="T1177" s="77">
        <v>0</v>
      </c>
    </row>
    <row r="1178" spans="2:20" ht="30" hidden="1" customHeight="1" x14ac:dyDescent="0.35">
      <c r="B1178" s="75">
        <v>127</v>
      </c>
      <c r="C1178" s="126" t="s">
        <v>107</v>
      </c>
      <c r="D1178" s="75" t="s">
        <v>114</v>
      </c>
      <c r="E1178" s="75">
        <v>2026</v>
      </c>
      <c r="F1178" s="71" t="str">
        <f t="shared" si="37"/>
        <v>1278. Cuidado Continuo por una vida con bienestar para la ruralidad de BogotáComunitario2026</v>
      </c>
      <c r="G1178" s="125" t="s">
        <v>246</v>
      </c>
      <c r="H1178" s="125" t="s">
        <v>358</v>
      </c>
      <c r="I1178" s="75" t="s">
        <v>61</v>
      </c>
      <c r="J1178" s="71" t="s">
        <v>429</v>
      </c>
      <c r="K1178" s="75" t="s">
        <v>371</v>
      </c>
      <c r="L1178" s="75" t="s">
        <v>59</v>
      </c>
      <c r="M1178" s="75" t="s">
        <v>427</v>
      </c>
      <c r="N1178" s="12" t="s">
        <v>418</v>
      </c>
      <c r="O1178" s="71" t="str">
        <f t="shared" si="38"/>
        <v>1278. Cuidado Continuo por una vida con bienestar para la ruralidad de BogotáComunitario20265_ZONAL-SUBRED1_ENERO_2026</v>
      </c>
      <c r="P1178" s="76">
        <v>468320</v>
      </c>
      <c r="Q1178" s="76"/>
      <c r="R1178" s="76"/>
      <c r="S1178" s="145"/>
      <c r="T1178" s="77">
        <v>0</v>
      </c>
    </row>
    <row r="1179" spans="2:20" ht="30" hidden="1" customHeight="1" x14ac:dyDescent="0.35">
      <c r="B1179" s="75">
        <v>127</v>
      </c>
      <c r="C1179" s="126" t="s">
        <v>107</v>
      </c>
      <c r="D1179" s="75" t="s">
        <v>115</v>
      </c>
      <c r="E1179" s="75">
        <v>2026</v>
      </c>
      <c r="F1179" s="71" t="str">
        <f t="shared" si="37"/>
        <v>1278. Cuidado Continuo por una vida con bienestar para la ruralidad de BogotáEducativo 2026</v>
      </c>
      <c r="G1179" s="125" t="s">
        <v>246</v>
      </c>
      <c r="H1179" s="125" t="s">
        <v>358</v>
      </c>
      <c r="I1179" s="75" t="s">
        <v>61</v>
      </c>
      <c r="J1179" s="71" t="s">
        <v>429</v>
      </c>
      <c r="K1179" s="75" t="s">
        <v>371</v>
      </c>
      <c r="L1179" s="75" t="s">
        <v>59</v>
      </c>
      <c r="M1179" s="75" t="s">
        <v>427</v>
      </c>
      <c r="N1179" s="12" t="s">
        <v>418</v>
      </c>
      <c r="O1179" s="71" t="str">
        <f t="shared" si="38"/>
        <v>1278. Cuidado Continuo por una vida con bienestar para la ruralidad de BogotáEducativo 20265_ZONAL-SUBRED1_ENERO_2026</v>
      </c>
      <c r="P1179" s="76">
        <v>468320</v>
      </c>
      <c r="Q1179" s="76"/>
      <c r="R1179" s="76"/>
      <c r="S1179" s="145"/>
      <c r="T1179" s="77">
        <v>0</v>
      </c>
    </row>
    <row r="1180" spans="2:20" ht="30" hidden="1" customHeight="1" x14ac:dyDescent="0.35">
      <c r="B1180" s="75">
        <v>127</v>
      </c>
      <c r="C1180" s="126" t="s">
        <v>107</v>
      </c>
      <c r="D1180" s="75" t="s">
        <v>118</v>
      </c>
      <c r="E1180" s="75">
        <v>2026</v>
      </c>
      <c r="F1180" s="71" t="str">
        <f t="shared" si="37"/>
        <v>1278. Cuidado Continuo por una vida con bienestar para la ruralidad de BogotáInstitucional2026</v>
      </c>
      <c r="G1180" s="125" t="s">
        <v>246</v>
      </c>
      <c r="H1180" s="125" t="s">
        <v>358</v>
      </c>
      <c r="I1180" s="75" t="s">
        <v>61</v>
      </c>
      <c r="J1180" s="71" t="s">
        <v>429</v>
      </c>
      <c r="K1180" s="75" t="s">
        <v>371</v>
      </c>
      <c r="L1180" s="75" t="s">
        <v>59</v>
      </c>
      <c r="M1180" s="75" t="s">
        <v>427</v>
      </c>
      <c r="N1180" s="12" t="s">
        <v>418</v>
      </c>
      <c r="O1180" s="71" t="str">
        <f t="shared" si="38"/>
        <v>1278. Cuidado Continuo por una vida con bienestar para la ruralidad de BogotáInstitucional20265_ZONAL-SUBRED1_ENERO_2026</v>
      </c>
      <c r="P1180" s="76">
        <v>468320</v>
      </c>
      <c r="Q1180" s="76"/>
      <c r="R1180" s="76"/>
      <c r="S1180" s="145"/>
      <c r="T1180" s="77">
        <v>0</v>
      </c>
    </row>
    <row r="1181" spans="2:20" ht="30" hidden="1" customHeight="1" x14ac:dyDescent="0.35">
      <c r="B1181" s="75">
        <v>128</v>
      </c>
      <c r="C1181" s="126" t="s">
        <v>107</v>
      </c>
      <c r="D1181" s="75" t="s">
        <v>114</v>
      </c>
      <c r="E1181" s="75">
        <v>2026</v>
      </c>
      <c r="F1181" s="71" t="str">
        <f t="shared" si="37"/>
        <v>1288. Cuidado Continuo por una vida con bienestar para la ruralidad de BogotáComunitario2026</v>
      </c>
      <c r="G1181" s="125" t="s">
        <v>247</v>
      </c>
      <c r="H1181" s="125" t="s">
        <v>358</v>
      </c>
      <c r="I1181" s="75" t="s">
        <v>61</v>
      </c>
      <c r="J1181" s="71" t="s">
        <v>429</v>
      </c>
      <c r="K1181" s="75" t="s">
        <v>371</v>
      </c>
      <c r="L1181" s="75" t="s">
        <v>369</v>
      </c>
      <c r="M1181" s="75" t="s">
        <v>427</v>
      </c>
      <c r="N1181" s="12" t="s">
        <v>418</v>
      </c>
      <c r="O1181" s="71" t="str">
        <f t="shared" si="38"/>
        <v>1288. Cuidado Continuo por una vida con bienestar para la ruralidad de BogotáComunitario20265_ZONAL-SUBRED1_ENERO_2026</v>
      </c>
      <c r="P1181" s="76">
        <v>140539</v>
      </c>
      <c r="Q1181" s="76"/>
      <c r="R1181" s="76"/>
      <c r="S1181" s="145"/>
      <c r="T1181" s="77">
        <v>0</v>
      </c>
    </row>
    <row r="1182" spans="2:20" ht="30" hidden="1" customHeight="1" x14ac:dyDescent="0.35">
      <c r="B1182" s="75">
        <v>128</v>
      </c>
      <c r="C1182" s="126" t="s">
        <v>107</v>
      </c>
      <c r="D1182" s="75" t="s">
        <v>115</v>
      </c>
      <c r="E1182" s="75">
        <v>2026</v>
      </c>
      <c r="F1182" s="71" t="str">
        <f t="shared" si="37"/>
        <v>1288. Cuidado Continuo por una vida con bienestar para la ruralidad de BogotáEducativo 2026</v>
      </c>
      <c r="G1182" s="125" t="s">
        <v>247</v>
      </c>
      <c r="H1182" s="125" t="s">
        <v>358</v>
      </c>
      <c r="I1182" s="75" t="s">
        <v>61</v>
      </c>
      <c r="J1182" s="71" t="s">
        <v>429</v>
      </c>
      <c r="K1182" s="75" t="s">
        <v>371</v>
      </c>
      <c r="L1182" s="75" t="s">
        <v>369</v>
      </c>
      <c r="M1182" s="75" t="s">
        <v>427</v>
      </c>
      <c r="N1182" s="12" t="s">
        <v>418</v>
      </c>
      <c r="O1182" s="71" t="str">
        <f t="shared" si="38"/>
        <v>1288. Cuidado Continuo por una vida con bienestar para la ruralidad de BogotáEducativo 20265_ZONAL-SUBRED1_ENERO_2026</v>
      </c>
      <c r="P1182" s="76">
        <v>140539</v>
      </c>
      <c r="Q1182" s="76"/>
      <c r="R1182" s="76"/>
      <c r="S1182" s="145"/>
      <c r="T1182" s="77">
        <v>0</v>
      </c>
    </row>
    <row r="1183" spans="2:20" ht="30" hidden="1" customHeight="1" x14ac:dyDescent="0.35">
      <c r="B1183" s="75">
        <v>129</v>
      </c>
      <c r="C1183" s="126" t="s">
        <v>107</v>
      </c>
      <c r="D1183" s="75" t="s">
        <v>114</v>
      </c>
      <c r="E1183" s="75">
        <v>2026</v>
      </c>
      <c r="F1183" s="71" t="str">
        <f t="shared" si="37"/>
        <v>1298. Cuidado Continuo por una vida con bienestar para la ruralidad de BogotáComunitario2026</v>
      </c>
      <c r="G1183" s="125" t="s">
        <v>248</v>
      </c>
      <c r="H1183" s="125" t="s">
        <v>358</v>
      </c>
      <c r="I1183" s="75" t="s">
        <v>61</v>
      </c>
      <c r="J1183" s="71" t="s">
        <v>429</v>
      </c>
      <c r="K1183" s="75" t="s">
        <v>371</v>
      </c>
      <c r="L1183" s="75" t="s">
        <v>59</v>
      </c>
      <c r="M1183" s="75" t="s">
        <v>427</v>
      </c>
      <c r="N1183" s="12" t="s">
        <v>418</v>
      </c>
      <c r="O1183" s="71" t="str">
        <f t="shared" si="38"/>
        <v>1298. Cuidado Continuo por una vida con bienestar para la ruralidad de BogotáComunitario20265_ZONAL-SUBRED1_ENERO_2026</v>
      </c>
      <c r="P1183" s="76">
        <v>175674</v>
      </c>
      <c r="Q1183" s="76"/>
      <c r="R1183" s="76"/>
      <c r="S1183" s="145"/>
      <c r="T1183" s="77">
        <v>0</v>
      </c>
    </row>
    <row r="1184" spans="2:20" ht="30" hidden="1" customHeight="1" x14ac:dyDescent="0.35">
      <c r="B1184" s="75">
        <v>130</v>
      </c>
      <c r="C1184" s="126" t="s">
        <v>107</v>
      </c>
      <c r="D1184" s="75" t="s">
        <v>114</v>
      </c>
      <c r="E1184" s="75">
        <v>2026</v>
      </c>
      <c r="F1184" s="71" t="str">
        <f t="shared" si="37"/>
        <v>1308. Cuidado Continuo por una vida con bienestar para la ruralidad de BogotáComunitario2026</v>
      </c>
      <c r="G1184" s="125" t="s">
        <v>249</v>
      </c>
      <c r="H1184" s="125" t="s">
        <v>358</v>
      </c>
      <c r="I1184" s="75" t="s">
        <v>61</v>
      </c>
      <c r="J1184" s="71" t="s">
        <v>429</v>
      </c>
      <c r="K1184" s="75" t="s">
        <v>371</v>
      </c>
      <c r="L1184" s="75" t="s">
        <v>369</v>
      </c>
      <c r="M1184" s="75" t="s">
        <v>427</v>
      </c>
      <c r="N1184" s="12" t="s">
        <v>418</v>
      </c>
      <c r="O1184" s="71" t="str">
        <f t="shared" si="38"/>
        <v>1308. Cuidado Continuo por una vida con bienestar para la ruralidad de BogotáComunitario20265_ZONAL-SUBRED1_ENERO_2026</v>
      </c>
      <c r="P1184" s="76">
        <v>140539</v>
      </c>
      <c r="Q1184" s="76"/>
      <c r="R1184" s="76"/>
      <c r="S1184" s="145"/>
      <c r="T1184" s="77">
        <v>0</v>
      </c>
    </row>
    <row r="1185" spans="2:20" ht="30" hidden="1" customHeight="1" x14ac:dyDescent="0.35">
      <c r="B1185" s="75">
        <v>131</v>
      </c>
      <c r="C1185" s="126" t="s">
        <v>107</v>
      </c>
      <c r="D1185" s="75" t="s">
        <v>119</v>
      </c>
      <c r="E1185" s="75">
        <v>2026</v>
      </c>
      <c r="F1185" s="71" t="str">
        <f t="shared" si="37"/>
        <v>1318. Cuidado Continuo por una vida con bienestar para la ruralidad de BogotáLaboral2026</v>
      </c>
      <c r="G1185" s="125" t="s">
        <v>250</v>
      </c>
      <c r="H1185" s="125" t="s">
        <v>359</v>
      </c>
      <c r="I1185" s="75" t="s">
        <v>61</v>
      </c>
      <c r="J1185" s="71" t="s">
        <v>429</v>
      </c>
      <c r="K1185" s="75" t="s">
        <v>376</v>
      </c>
      <c r="L1185" s="75" t="s">
        <v>59</v>
      </c>
      <c r="M1185" s="75" t="s">
        <v>427</v>
      </c>
      <c r="N1185" s="12" t="s">
        <v>418</v>
      </c>
      <c r="O1185" s="71" t="str">
        <f t="shared" si="38"/>
        <v>1318. Cuidado Continuo por una vida con bienestar para la ruralidad de BogotáLaboral20265_ZONAL-SUBRED1_ENERO_2026</v>
      </c>
      <c r="P1185" s="76">
        <v>940787</v>
      </c>
      <c r="Q1185" s="76"/>
      <c r="R1185" s="76"/>
      <c r="S1185" s="145"/>
      <c r="T1185" s="77">
        <v>0</v>
      </c>
    </row>
    <row r="1186" spans="2:20" ht="30" hidden="1" customHeight="1" x14ac:dyDescent="0.35">
      <c r="B1186" s="75">
        <v>132</v>
      </c>
      <c r="C1186" s="126" t="s">
        <v>107</v>
      </c>
      <c r="D1186" s="75" t="s">
        <v>119</v>
      </c>
      <c r="E1186" s="75">
        <v>2026</v>
      </c>
      <c r="F1186" s="71" t="str">
        <f t="shared" si="37"/>
        <v>1328. Cuidado Continuo por una vida con bienestar para la ruralidad de BogotáLaboral2026</v>
      </c>
      <c r="G1186" s="125" t="s">
        <v>251</v>
      </c>
      <c r="H1186" s="125" t="s">
        <v>359</v>
      </c>
      <c r="I1186" s="75" t="s">
        <v>61</v>
      </c>
      <c r="J1186" s="71" t="s">
        <v>429</v>
      </c>
      <c r="K1186" s="75" t="s">
        <v>385</v>
      </c>
      <c r="L1186" s="75" t="s">
        <v>369</v>
      </c>
      <c r="M1186" s="75" t="s">
        <v>427</v>
      </c>
      <c r="N1186" s="12" t="s">
        <v>418</v>
      </c>
      <c r="O1186" s="71" t="str">
        <f t="shared" si="38"/>
        <v>1328. Cuidado Continuo por una vida con bienestar para la ruralidad de BogotáLaboral20265_ZONAL-SUBRED1_ENERO_2026</v>
      </c>
      <c r="P1186" s="76">
        <v>250875</v>
      </c>
      <c r="Q1186" s="76"/>
      <c r="R1186" s="76"/>
      <c r="S1186" s="145"/>
      <c r="T1186" s="77">
        <v>0</v>
      </c>
    </row>
    <row r="1187" spans="2:20" ht="30" hidden="1" customHeight="1" x14ac:dyDescent="0.35">
      <c r="B1187" s="75">
        <v>133</v>
      </c>
      <c r="C1187" s="126" t="s">
        <v>107</v>
      </c>
      <c r="D1187" s="75" t="s">
        <v>119</v>
      </c>
      <c r="E1187" s="75">
        <v>2026</v>
      </c>
      <c r="F1187" s="71" t="str">
        <f t="shared" si="37"/>
        <v>1338. Cuidado Continuo por una vida con bienestar para la ruralidad de BogotáLaboral2026</v>
      </c>
      <c r="G1187" s="125" t="s">
        <v>252</v>
      </c>
      <c r="H1187" s="125" t="s">
        <v>359</v>
      </c>
      <c r="I1187" s="75" t="s">
        <v>61</v>
      </c>
      <c r="J1187" s="71" t="s">
        <v>429</v>
      </c>
      <c r="K1187" s="75" t="s">
        <v>385</v>
      </c>
      <c r="L1187" s="75" t="s">
        <v>369</v>
      </c>
      <c r="M1187" s="75" t="s">
        <v>427</v>
      </c>
      <c r="N1187" s="12" t="s">
        <v>418</v>
      </c>
      <c r="O1187" s="71" t="str">
        <f t="shared" si="38"/>
        <v>1338. Cuidado Continuo por una vida con bienestar para la ruralidad de BogotáLaboral20265_ZONAL-SUBRED1_ENERO_2026</v>
      </c>
      <c r="P1187" s="76">
        <v>183687</v>
      </c>
      <c r="Q1187" s="76"/>
      <c r="R1187" s="76"/>
      <c r="S1187" s="145"/>
      <c r="T1187" s="77">
        <v>0</v>
      </c>
    </row>
    <row r="1188" spans="2:20" ht="30" hidden="1" customHeight="1" x14ac:dyDescent="0.35">
      <c r="B1188" s="75">
        <v>134</v>
      </c>
      <c r="C1188" s="126" t="s">
        <v>107</v>
      </c>
      <c r="D1188" s="75" t="s">
        <v>119</v>
      </c>
      <c r="E1188" s="75">
        <v>2026</v>
      </c>
      <c r="F1188" s="71" t="str">
        <f t="shared" si="37"/>
        <v>1348. Cuidado Continuo por una vida con bienestar para la ruralidad de BogotáLaboral2026</v>
      </c>
      <c r="G1188" s="125" t="s">
        <v>253</v>
      </c>
      <c r="H1188" s="125" t="s">
        <v>359</v>
      </c>
      <c r="I1188" s="75" t="s">
        <v>61</v>
      </c>
      <c r="J1188" s="71" t="s">
        <v>429</v>
      </c>
      <c r="K1188" s="75" t="s">
        <v>375</v>
      </c>
      <c r="L1188" s="75" t="s">
        <v>369</v>
      </c>
      <c r="M1188" s="75" t="s">
        <v>427</v>
      </c>
      <c r="N1188" s="12" t="s">
        <v>418</v>
      </c>
      <c r="O1188" s="71" t="str">
        <f t="shared" si="38"/>
        <v>1348. Cuidado Continuo por una vida con bienestar para la ruralidad de BogotáLaboral20265_ZONAL-SUBRED1_ENERO_2026</v>
      </c>
      <c r="P1188" s="76">
        <v>110336</v>
      </c>
      <c r="Q1188" s="76"/>
      <c r="R1188" s="76"/>
      <c r="S1188" s="145"/>
      <c r="T1188" s="77">
        <v>0</v>
      </c>
    </row>
    <row r="1189" spans="2:20" ht="30" hidden="1" customHeight="1" x14ac:dyDescent="0.35">
      <c r="B1189" s="75">
        <v>135</v>
      </c>
      <c r="C1189" s="126" t="s">
        <v>107</v>
      </c>
      <c r="D1189" s="75" t="s">
        <v>119</v>
      </c>
      <c r="E1189" s="75">
        <v>2026</v>
      </c>
      <c r="F1189" s="71" t="str">
        <f t="shared" si="37"/>
        <v>1358. Cuidado Continuo por una vida con bienestar para la ruralidad de BogotáLaboral2026</v>
      </c>
      <c r="G1189" s="125" t="s">
        <v>254</v>
      </c>
      <c r="H1189" s="125" t="s">
        <v>359</v>
      </c>
      <c r="I1189" s="75" t="s">
        <v>61</v>
      </c>
      <c r="J1189" s="71" t="s">
        <v>429</v>
      </c>
      <c r="K1189" s="75" t="s">
        <v>375</v>
      </c>
      <c r="L1189" s="75" t="s">
        <v>59</v>
      </c>
      <c r="M1189" s="75" t="s">
        <v>427</v>
      </c>
      <c r="N1189" s="12" t="s">
        <v>418</v>
      </c>
      <c r="O1189" s="71" t="str">
        <f t="shared" si="38"/>
        <v>1358. Cuidado Continuo por una vida con bienestar para la ruralidad de BogotáLaboral20265_ZONAL-SUBRED1_ENERO_2026</v>
      </c>
      <c r="P1189" s="76">
        <v>137922</v>
      </c>
      <c r="Q1189" s="76"/>
      <c r="R1189" s="76"/>
      <c r="S1189" s="145"/>
      <c r="T1189" s="77">
        <v>0</v>
      </c>
    </row>
    <row r="1190" spans="2:20" ht="30" hidden="1" customHeight="1" x14ac:dyDescent="0.35">
      <c r="B1190" s="75">
        <v>86</v>
      </c>
      <c r="C1190" s="126" t="s">
        <v>108</v>
      </c>
      <c r="D1190" s="75" t="s">
        <v>116</v>
      </c>
      <c r="E1190" s="75">
        <v>2026</v>
      </c>
      <c r="F1190" s="71" t="str">
        <f t="shared" si="37"/>
        <v>869. Gestión de Programas Estrategias y Planes para el BienestarGestión Integral Estrategias y Programas2026</v>
      </c>
      <c r="G1190" s="125" t="s">
        <v>205</v>
      </c>
      <c r="H1190" s="125" t="s">
        <v>361</v>
      </c>
      <c r="I1190" s="75" t="s">
        <v>61</v>
      </c>
      <c r="J1190" s="71" t="s">
        <v>429</v>
      </c>
      <c r="K1190" s="75" t="s">
        <v>384</v>
      </c>
      <c r="L1190" s="75" t="s">
        <v>354</v>
      </c>
      <c r="M1190" s="75" t="s">
        <v>427</v>
      </c>
      <c r="N1190" s="12" t="s">
        <v>418</v>
      </c>
      <c r="O1190" s="71" t="str">
        <f t="shared" si="38"/>
        <v>869. Gestión de Programas Estrategias y Planes para el BienestarGestión Integral Estrategias y Programas20265_ZONAL-SUBRED1_ENERO_2026</v>
      </c>
      <c r="P1190" s="76">
        <v>73474880</v>
      </c>
      <c r="Q1190" s="76"/>
      <c r="R1190" s="76"/>
      <c r="S1190" s="145"/>
      <c r="T1190" s="77">
        <v>0</v>
      </c>
    </row>
    <row r="1191" spans="2:20" ht="30" hidden="1" customHeight="1" x14ac:dyDescent="0.35">
      <c r="B1191" s="75">
        <v>136</v>
      </c>
      <c r="C1191" s="126" t="s">
        <v>108</v>
      </c>
      <c r="D1191" s="75" t="s">
        <v>116</v>
      </c>
      <c r="E1191" s="75">
        <v>2026</v>
      </c>
      <c r="F1191" s="71" t="str">
        <f t="shared" si="37"/>
        <v>1369. Gestión de Programas Estrategias y Planes para el BienestarGestión Integral Estrategias y Programas2026</v>
      </c>
      <c r="G1191" s="125" t="s">
        <v>255</v>
      </c>
      <c r="H1191" s="125" t="s">
        <v>362</v>
      </c>
      <c r="I1191" s="75" t="s">
        <v>60</v>
      </c>
      <c r="J1191" s="71" t="s">
        <v>429</v>
      </c>
      <c r="K1191" s="75" t="s">
        <v>353</v>
      </c>
      <c r="L1191" s="75" t="s">
        <v>354</v>
      </c>
      <c r="M1191" s="75" t="s">
        <v>427</v>
      </c>
      <c r="N1191" s="12" t="s">
        <v>418</v>
      </c>
      <c r="O1191" s="71" t="str">
        <f t="shared" si="38"/>
        <v>1369. Gestión de Programas Estrategias y Planes para el BienestarGestión Integral Estrategias y Programas20265_ZONAL-SUBRED1_ENERO_2026</v>
      </c>
      <c r="P1191" s="76">
        <v>5621568</v>
      </c>
      <c r="Q1191" s="76"/>
      <c r="R1191" s="76"/>
      <c r="S1191" s="145">
        <v>2</v>
      </c>
      <c r="T1191" s="77">
        <v>11243136</v>
      </c>
    </row>
    <row r="1192" spans="2:20" ht="30" hidden="1" customHeight="1" x14ac:dyDescent="0.35">
      <c r="B1192" s="75">
        <v>137</v>
      </c>
      <c r="C1192" s="126" t="s">
        <v>108</v>
      </c>
      <c r="D1192" s="75" t="s">
        <v>116</v>
      </c>
      <c r="E1192" s="75">
        <v>2026</v>
      </c>
      <c r="F1192" s="71" t="str">
        <f t="shared" si="37"/>
        <v>1379. Gestión de Programas Estrategias y Planes para el BienestarGestión Integral Estrategias y Programas2026</v>
      </c>
      <c r="G1192" s="125" t="s">
        <v>256</v>
      </c>
      <c r="H1192" s="125" t="s">
        <v>362</v>
      </c>
      <c r="I1192" s="75" t="s">
        <v>60</v>
      </c>
      <c r="J1192" s="71" t="s">
        <v>429</v>
      </c>
      <c r="K1192" s="75" t="s">
        <v>353</v>
      </c>
      <c r="L1192" s="75" t="s">
        <v>354</v>
      </c>
      <c r="M1192" s="75" t="s">
        <v>427</v>
      </c>
      <c r="N1192" s="12" t="s">
        <v>418</v>
      </c>
      <c r="O1192" s="71" t="str">
        <f t="shared" si="38"/>
        <v>1379. Gestión de Programas Estrategias y Planes para el BienestarGestión Integral Estrategias y Programas20265_ZONAL-SUBRED1_ENERO_2026</v>
      </c>
      <c r="P1192" s="76">
        <v>3994272</v>
      </c>
      <c r="Q1192" s="76"/>
      <c r="R1192" s="76"/>
      <c r="S1192" s="145">
        <v>1</v>
      </c>
      <c r="T1192" s="77">
        <v>3994272</v>
      </c>
    </row>
    <row r="1193" spans="2:20" ht="30" hidden="1" customHeight="1" x14ac:dyDescent="0.35">
      <c r="B1193" s="75">
        <v>138</v>
      </c>
      <c r="C1193" s="126" t="s">
        <v>108</v>
      </c>
      <c r="D1193" s="75" t="s">
        <v>116</v>
      </c>
      <c r="E1193" s="75">
        <v>2026</v>
      </c>
      <c r="F1193" s="71" t="str">
        <f t="shared" si="37"/>
        <v>1389. Gestión de Programas Estrategias y Planes para el BienestarGestión Integral Estrategias y Programas2026</v>
      </c>
      <c r="G1193" s="125" t="s">
        <v>257</v>
      </c>
      <c r="H1193" s="125" t="s">
        <v>362</v>
      </c>
      <c r="I1193" s="75" t="s">
        <v>60</v>
      </c>
      <c r="J1193" s="71" t="s">
        <v>429</v>
      </c>
      <c r="K1193" s="75" t="s">
        <v>353</v>
      </c>
      <c r="L1193" s="75" t="s">
        <v>354</v>
      </c>
      <c r="M1193" s="75" t="s">
        <v>427</v>
      </c>
      <c r="N1193" s="12" t="s">
        <v>418</v>
      </c>
      <c r="O1193" s="71" t="str">
        <f t="shared" si="38"/>
        <v>1389. Gestión de Programas Estrategias y Planes para el BienestarGestión Integral Estrategias y Programas20265_ZONAL-SUBRED1_ENERO_2026</v>
      </c>
      <c r="P1193" s="76">
        <v>12969056</v>
      </c>
      <c r="Q1193" s="76"/>
      <c r="R1193" s="76"/>
      <c r="S1193" s="145">
        <v>1</v>
      </c>
      <c r="T1193" s="77">
        <v>12969056</v>
      </c>
    </row>
    <row r="1194" spans="2:20" ht="30" hidden="1" customHeight="1" x14ac:dyDescent="0.35">
      <c r="B1194" s="75">
        <v>139</v>
      </c>
      <c r="C1194" s="126" t="s">
        <v>108</v>
      </c>
      <c r="D1194" s="75" t="s">
        <v>116</v>
      </c>
      <c r="E1194" s="75">
        <v>2026</v>
      </c>
      <c r="F1194" s="71" t="str">
        <f t="shared" si="37"/>
        <v>1399. Gestión de Programas Estrategias y Planes para el BienestarGestión Integral Estrategias y Programas2026</v>
      </c>
      <c r="G1194" s="125" t="s">
        <v>258</v>
      </c>
      <c r="H1194" s="125" t="s">
        <v>362</v>
      </c>
      <c r="I1194" s="75" t="s">
        <v>60</v>
      </c>
      <c r="J1194" s="71" t="s">
        <v>429</v>
      </c>
      <c r="K1194" s="75" t="s">
        <v>353</v>
      </c>
      <c r="L1194" s="75" t="s">
        <v>354</v>
      </c>
      <c r="M1194" s="75" t="s">
        <v>427</v>
      </c>
      <c r="N1194" s="12" t="s">
        <v>418</v>
      </c>
      <c r="O1194" s="71" t="str">
        <f t="shared" si="38"/>
        <v>1399. Gestión de Programas Estrategias y Planes para el BienestarGestión Integral Estrategias y Programas20265_ZONAL-SUBRED1_ENERO_2026</v>
      </c>
      <c r="P1194" s="76">
        <v>3994272</v>
      </c>
      <c r="Q1194" s="76"/>
      <c r="R1194" s="76"/>
      <c r="S1194" s="145">
        <v>3</v>
      </c>
      <c r="T1194" s="77">
        <v>11982816</v>
      </c>
    </row>
    <row r="1195" spans="2:20" ht="30" hidden="1" customHeight="1" x14ac:dyDescent="0.35">
      <c r="B1195" s="75">
        <v>140</v>
      </c>
      <c r="C1195" s="126" t="s">
        <v>108</v>
      </c>
      <c r="D1195" s="75" t="s">
        <v>116</v>
      </c>
      <c r="E1195" s="75">
        <v>2026</v>
      </c>
      <c r="F1195" s="71" t="str">
        <f t="shared" si="37"/>
        <v>1409. Gestión de Programas Estrategias y Planes para el BienestarGestión Integral Estrategias y Programas2026</v>
      </c>
      <c r="G1195" s="125" t="s">
        <v>259</v>
      </c>
      <c r="H1195" s="125" t="s">
        <v>362</v>
      </c>
      <c r="I1195" s="75" t="s">
        <v>60</v>
      </c>
      <c r="J1195" s="71" t="s">
        <v>429</v>
      </c>
      <c r="K1195" s="75" t="s">
        <v>353</v>
      </c>
      <c r="L1195" s="75" t="s">
        <v>354</v>
      </c>
      <c r="M1195" s="75" t="s">
        <v>427</v>
      </c>
      <c r="N1195" s="12" t="s">
        <v>418</v>
      </c>
      <c r="O1195" s="71" t="str">
        <f t="shared" si="38"/>
        <v>1409. Gestión de Programas Estrategias y Planes para el BienestarGestión Integral Estrategias y Programas20265_ZONAL-SUBRED1_ENERO_2026</v>
      </c>
      <c r="P1195" s="76">
        <v>5621568</v>
      </c>
      <c r="Q1195" s="76"/>
      <c r="R1195" s="76"/>
      <c r="S1195" s="145">
        <v>1</v>
      </c>
      <c r="T1195" s="77">
        <v>5621568</v>
      </c>
    </row>
    <row r="1196" spans="2:20" ht="30" hidden="1" customHeight="1" x14ac:dyDescent="0.35">
      <c r="B1196" s="75">
        <v>141</v>
      </c>
      <c r="C1196" s="126" t="s">
        <v>108</v>
      </c>
      <c r="D1196" s="75" t="s">
        <v>116</v>
      </c>
      <c r="E1196" s="75">
        <v>2026</v>
      </c>
      <c r="F1196" s="71" t="str">
        <f t="shared" si="37"/>
        <v>1419. Gestión de Programas Estrategias y Planes para el BienestarGestión Integral Estrategias y Programas2026</v>
      </c>
      <c r="G1196" s="125" t="s">
        <v>47</v>
      </c>
      <c r="H1196" s="125" t="s">
        <v>362</v>
      </c>
      <c r="I1196" s="75" t="s">
        <v>60</v>
      </c>
      <c r="J1196" s="71" t="s">
        <v>429</v>
      </c>
      <c r="K1196" s="75" t="s">
        <v>353</v>
      </c>
      <c r="L1196" s="75" t="s">
        <v>354</v>
      </c>
      <c r="M1196" s="75" t="s">
        <v>427</v>
      </c>
      <c r="N1196" s="12" t="s">
        <v>418</v>
      </c>
      <c r="O1196" s="71" t="str">
        <f t="shared" si="38"/>
        <v>1419. Gestión de Programas Estrategias y Planes para el BienestarGestión Integral Estrategias y Programas20265_ZONAL-SUBRED1_ENERO_2026</v>
      </c>
      <c r="P1196" s="76">
        <v>3994272</v>
      </c>
      <c r="Q1196" s="76"/>
      <c r="R1196" s="76"/>
      <c r="S1196" s="145">
        <v>1</v>
      </c>
      <c r="T1196" s="77">
        <v>3994272</v>
      </c>
    </row>
    <row r="1197" spans="2:20" ht="30" hidden="1" customHeight="1" x14ac:dyDescent="0.35">
      <c r="B1197" s="75">
        <v>142</v>
      </c>
      <c r="C1197" s="126" t="s">
        <v>108</v>
      </c>
      <c r="D1197" s="75" t="s">
        <v>116</v>
      </c>
      <c r="E1197" s="75">
        <v>2026</v>
      </c>
      <c r="F1197" s="71" t="str">
        <f t="shared" si="37"/>
        <v>1429. Gestión de Programas Estrategias y Planes para el BienestarGestión Integral Estrategias y Programas2026</v>
      </c>
      <c r="G1197" s="125" t="s">
        <v>77</v>
      </c>
      <c r="H1197" s="125" t="s">
        <v>362</v>
      </c>
      <c r="I1197" s="75" t="s">
        <v>60</v>
      </c>
      <c r="J1197" s="71" t="s">
        <v>429</v>
      </c>
      <c r="K1197" s="75" t="s">
        <v>353</v>
      </c>
      <c r="L1197" s="75" t="s">
        <v>369</v>
      </c>
      <c r="M1197" s="75" t="s">
        <v>427</v>
      </c>
      <c r="N1197" s="12" t="s">
        <v>418</v>
      </c>
      <c r="O1197" s="71" t="str">
        <f t="shared" si="38"/>
        <v>1429. Gestión de Programas Estrategias y Planes para el BienestarGestión Integral Estrategias y Programas20265_ZONAL-SUBRED1_ENERO_2026</v>
      </c>
      <c r="P1197" s="76">
        <v>3994272</v>
      </c>
      <c r="Q1197" s="76"/>
      <c r="R1197" s="76"/>
      <c r="S1197" s="145"/>
      <c r="T1197" s="77">
        <v>0</v>
      </c>
    </row>
    <row r="1198" spans="2:20" ht="30" hidden="1" customHeight="1" x14ac:dyDescent="0.35">
      <c r="B1198" s="75">
        <v>143</v>
      </c>
      <c r="C1198" s="126" t="s">
        <v>108</v>
      </c>
      <c r="D1198" s="75" t="s">
        <v>116</v>
      </c>
      <c r="E1198" s="75">
        <v>2026</v>
      </c>
      <c r="F1198" s="71" t="str">
        <f t="shared" si="37"/>
        <v>1439. Gestión de Programas Estrategias y Planes para el BienestarGestión Integral Estrategias y Programas2026</v>
      </c>
      <c r="G1198" s="125" t="s">
        <v>260</v>
      </c>
      <c r="H1198" s="125" t="s">
        <v>363</v>
      </c>
      <c r="I1198" s="75" t="s">
        <v>60</v>
      </c>
      <c r="J1198" s="71" t="s">
        <v>429</v>
      </c>
      <c r="K1198" s="75" t="s">
        <v>353</v>
      </c>
      <c r="L1198" s="75" t="s">
        <v>354</v>
      </c>
      <c r="M1198" s="75" t="s">
        <v>427</v>
      </c>
      <c r="N1198" s="12" t="s">
        <v>418</v>
      </c>
      <c r="O1198" s="71" t="str">
        <f t="shared" si="38"/>
        <v>1439. Gestión de Programas Estrategias y Planes para el BienestarGestión Integral Estrategias y Programas20265_ZONAL-SUBRED1_ENERO_2026</v>
      </c>
      <c r="P1198" s="76">
        <v>7508288</v>
      </c>
      <c r="Q1198" s="76"/>
      <c r="R1198" s="76"/>
      <c r="S1198" s="145">
        <v>1</v>
      </c>
      <c r="T1198" s="77">
        <v>7508288</v>
      </c>
    </row>
    <row r="1199" spans="2:20" ht="30" hidden="1" customHeight="1" x14ac:dyDescent="0.35">
      <c r="B1199" s="75">
        <v>144</v>
      </c>
      <c r="C1199" s="126" t="s">
        <v>108</v>
      </c>
      <c r="D1199" s="75" t="s">
        <v>116</v>
      </c>
      <c r="E1199" s="75">
        <v>2026</v>
      </c>
      <c r="F1199" s="71" t="str">
        <f t="shared" si="37"/>
        <v>1449. Gestión de Programas Estrategias y Planes para el BienestarGestión Integral Estrategias y Programas2026</v>
      </c>
      <c r="G1199" s="125" t="s">
        <v>261</v>
      </c>
      <c r="H1199" s="125" t="s">
        <v>363</v>
      </c>
      <c r="I1199" s="75" t="s">
        <v>60</v>
      </c>
      <c r="J1199" s="71" t="s">
        <v>429</v>
      </c>
      <c r="K1199" s="75" t="s">
        <v>353</v>
      </c>
      <c r="L1199" s="75" t="s">
        <v>354</v>
      </c>
      <c r="M1199" s="75" t="s">
        <v>427</v>
      </c>
      <c r="N1199" s="12" t="s">
        <v>418</v>
      </c>
      <c r="O1199" s="71" t="str">
        <f t="shared" si="38"/>
        <v>1449. Gestión de Programas Estrategias y Planes para el BienestarGestión Integral Estrategias y Programas20265_ZONAL-SUBRED1_ENERO_2026</v>
      </c>
      <c r="P1199" s="76">
        <v>7508288</v>
      </c>
      <c r="Q1199" s="76"/>
      <c r="R1199" s="76"/>
      <c r="S1199" s="145">
        <v>1</v>
      </c>
      <c r="T1199" s="77">
        <v>7508288</v>
      </c>
    </row>
    <row r="1200" spans="2:20" ht="30" hidden="1" customHeight="1" x14ac:dyDescent="0.35">
      <c r="B1200" s="75">
        <v>145</v>
      </c>
      <c r="C1200" s="126" t="s">
        <v>108</v>
      </c>
      <c r="D1200" s="75" t="s">
        <v>116</v>
      </c>
      <c r="E1200" s="75">
        <v>2026</v>
      </c>
      <c r="F1200" s="71" t="str">
        <f t="shared" si="37"/>
        <v>1459. Gestión de Programas Estrategias y Planes para el BienestarGestión Integral Estrategias y Programas2026</v>
      </c>
      <c r="G1200" s="125" t="s">
        <v>262</v>
      </c>
      <c r="H1200" s="125" t="s">
        <v>363</v>
      </c>
      <c r="I1200" s="75" t="s">
        <v>60</v>
      </c>
      <c r="J1200" s="71" t="s">
        <v>429</v>
      </c>
      <c r="K1200" s="75" t="s">
        <v>353</v>
      </c>
      <c r="L1200" s="75" t="s">
        <v>354</v>
      </c>
      <c r="M1200" s="75" t="s">
        <v>427</v>
      </c>
      <c r="N1200" s="12" t="s">
        <v>418</v>
      </c>
      <c r="O1200" s="71" t="str">
        <f t="shared" si="38"/>
        <v>1459. Gestión de Programas Estrategias y Planes para el BienestarGestión Integral Estrategias y Programas20265_ZONAL-SUBRED1_ENERO_2026</v>
      </c>
      <c r="P1200" s="76">
        <v>5299968</v>
      </c>
      <c r="Q1200" s="76"/>
      <c r="R1200" s="76"/>
      <c r="S1200" s="145">
        <v>1</v>
      </c>
      <c r="T1200" s="77">
        <v>5299968</v>
      </c>
    </row>
    <row r="1201" spans="2:20" ht="30" hidden="1" customHeight="1" x14ac:dyDescent="0.35">
      <c r="B1201" s="75">
        <v>146</v>
      </c>
      <c r="C1201" s="126" t="s">
        <v>108</v>
      </c>
      <c r="D1201" s="75" t="s">
        <v>116</v>
      </c>
      <c r="E1201" s="75">
        <v>2026</v>
      </c>
      <c r="F1201" s="71" t="str">
        <f t="shared" si="37"/>
        <v>1469. Gestión de Programas Estrategias y Planes para el BienestarGestión Integral Estrategias y Programas2026</v>
      </c>
      <c r="G1201" s="125" t="s">
        <v>263</v>
      </c>
      <c r="H1201" s="125" t="s">
        <v>363</v>
      </c>
      <c r="I1201" s="75" t="s">
        <v>60</v>
      </c>
      <c r="J1201" s="71" t="s">
        <v>429</v>
      </c>
      <c r="K1201" s="75" t="s">
        <v>371</v>
      </c>
      <c r="L1201" s="75" t="s">
        <v>369</v>
      </c>
      <c r="M1201" s="75" t="s">
        <v>427</v>
      </c>
      <c r="N1201" s="12" t="s">
        <v>418</v>
      </c>
      <c r="O1201" s="71" t="str">
        <f t="shared" si="38"/>
        <v>1469. Gestión de Programas Estrategias y Planes para el BienestarGestión Integral Estrategias y Programas20265_ZONAL-SUBRED1_ENERO_2026</v>
      </c>
      <c r="P1201" s="76">
        <v>122208</v>
      </c>
      <c r="Q1201" s="76"/>
      <c r="R1201" s="76"/>
      <c r="S1201" s="145"/>
      <c r="T1201" s="77">
        <v>0</v>
      </c>
    </row>
    <row r="1202" spans="2:20" ht="30" hidden="1" customHeight="1" x14ac:dyDescent="0.35">
      <c r="B1202" s="75">
        <v>147</v>
      </c>
      <c r="C1202" s="126" t="s">
        <v>108</v>
      </c>
      <c r="D1202" s="75" t="s">
        <v>116</v>
      </c>
      <c r="E1202" s="75">
        <v>2026</v>
      </c>
      <c r="F1202" s="71" t="str">
        <f t="shared" si="37"/>
        <v>1479. Gestión de Programas Estrategias y Planes para el BienestarGestión Integral Estrategias y Programas2026</v>
      </c>
      <c r="G1202" s="125" t="s">
        <v>264</v>
      </c>
      <c r="H1202" s="125" t="s">
        <v>363</v>
      </c>
      <c r="I1202" s="75" t="s">
        <v>60</v>
      </c>
      <c r="J1202" s="71" t="s">
        <v>429</v>
      </c>
      <c r="K1202" s="75" t="s">
        <v>383</v>
      </c>
      <c r="L1202" s="75" t="s">
        <v>369</v>
      </c>
      <c r="M1202" s="75" t="s">
        <v>427</v>
      </c>
      <c r="N1202" s="12" t="s">
        <v>418</v>
      </c>
      <c r="O1202" s="71" t="str">
        <f t="shared" si="38"/>
        <v>1479. Gestión de Programas Estrategias y Planes para el BienestarGestión Integral Estrategias y Programas20265_ZONAL-SUBRED1_ENERO_2026</v>
      </c>
      <c r="P1202" s="76">
        <v>30552</v>
      </c>
      <c r="Q1202" s="76"/>
      <c r="R1202" s="76"/>
      <c r="S1202" s="145"/>
      <c r="T1202" s="77">
        <v>0</v>
      </c>
    </row>
    <row r="1203" spans="2:20" ht="30" hidden="1" customHeight="1" x14ac:dyDescent="0.35">
      <c r="B1203" s="75">
        <v>148</v>
      </c>
      <c r="C1203" s="126" t="s">
        <v>108</v>
      </c>
      <c r="D1203" s="75" t="s">
        <v>116</v>
      </c>
      <c r="E1203" s="75">
        <v>2026</v>
      </c>
      <c r="F1203" s="71" t="str">
        <f t="shared" si="37"/>
        <v>1489. Gestión de Programas Estrategias y Planes para el BienestarGestión Integral Estrategias y Programas2026</v>
      </c>
      <c r="G1203" s="125" t="s">
        <v>265</v>
      </c>
      <c r="H1203" s="125" t="s">
        <v>363</v>
      </c>
      <c r="I1203" s="75" t="s">
        <v>60</v>
      </c>
      <c r="J1203" s="71" t="s">
        <v>429</v>
      </c>
      <c r="K1203" s="75" t="s">
        <v>371</v>
      </c>
      <c r="L1203" s="75" t="s">
        <v>369</v>
      </c>
      <c r="M1203" s="75" t="s">
        <v>427</v>
      </c>
      <c r="N1203" s="12" t="s">
        <v>418</v>
      </c>
      <c r="O1203" s="71" t="str">
        <f t="shared" si="38"/>
        <v>1489. Gestión de Programas Estrategias y Planes para el BienestarGestión Integral Estrategias y Programas20265_ZONAL-SUBRED1_ENERO_2026</v>
      </c>
      <c r="P1203" s="76">
        <v>122208</v>
      </c>
      <c r="Q1203" s="76"/>
      <c r="R1203" s="76"/>
      <c r="S1203" s="145"/>
      <c r="T1203" s="77">
        <v>0</v>
      </c>
    </row>
    <row r="1204" spans="2:20" ht="30" hidden="1" customHeight="1" x14ac:dyDescent="0.35">
      <c r="B1204" s="75">
        <v>149</v>
      </c>
      <c r="C1204" s="126" t="s">
        <v>108</v>
      </c>
      <c r="D1204" s="75" t="s">
        <v>116</v>
      </c>
      <c r="E1204" s="75">
        <v>2026</v>
      </c>
      <c r="F1204" s="71" t="str">
        <f t="shared" si="37"/>
        <v>1499. Gestión de Programas Estrategias y Planes para el BienestarGestión Integral Estrategias y Programas2026</v>
      </c>
      <c r="G1204" s="125" t="s">
        <v>266</v>
      </c>
      <c r="H1204" s="125" t="s">
        <v>363</v>
      </c>
      <c r="I1204" s="75" t="s">
        <v>60</v>
      </c>
      <c r="J1204" s="71" t="s">
        <v>429</v>
      </c>
      <c r="K1204" s="75" t="s">
        <v>353</v>
      </c>
      <c r="L1204" s="75" t="s">
        <v>354</v>
      </c>
      <c r="M1204" s="75" t="s">
        <v>427</v>
      </c>
      <c r="N1204" s="12" t="s">
        <v>418</v>
      </c>
      <c r="O1204" s="71" t="str">
        <f t="shared" si="38"/>
        <v>1499. Gestión de Programas Estrategias y Planes para el BienestarGestión Integral Estrategias y Programas20265_ZONAL-SUBRED1_ENERO_2026</v>
      </c>
      <c r="P1204" s="76">
        <v>3665168</v>
      </c>
      <c r="Q1204" s="76"/>
      <c r="R1204" s="76"/>
      <c r="S1204" s="145">
        <v>1</v>
      </c>
      <c r="T1204" s="77">
        <v>3665168</v>
      </c>
    </row>
    <row r="1205" spans="2:20" ht="30" hidden="1" customHeight="1" x14ac:dyDescent="0.35">
      <c r="B1205" s="75">
        <v>150</v>
      </c>
      <c r="C1205" s="126" t="s">
        <v>108</v>
      </c>
      <c r="D1205" s="75" t="s">
        <v>116</v>
      </c>
      <c r="E1205" s="75">
        <v>2026</v>
      </c>
      <c r="F1205" s="71" t="str">
        <f t="shared" si="37"/>
        <v>1509. Gestión de Programas Estrategias y Planes para el BienestarGestión Integral Estrategias y Programas2026</v>
      </c>
      <c r="G1205" s="125" t="s">
        <v>267</v>
      </c>
      <c r="H1205" s="125" t="s">
        <v>363</v>
      </c>
      <c r="I1205" s="75" t="s">
        <v>60</v>
      </c>
      <c r="J1205" s="71" t="s">
        <v>429</v>
      </c>
      <c r="K1205" s="75" t="s">
        <v>353</v>
      </c>
      <c r="L1205" s="75" t="s">
        <v>354</v>
      </c>
      <c r="M1205" s="75" t="s">
        <v>427</v>
      </c>
      <c r="N1205" s="12" t="s">
        <v>418</v>
      </c>
      <c r="O1205" s="71" t="str">
        <f t="shared" si="38"/>
        <v>1509. Gestión de Programas Estrategias y Planes para el BienestarGestión Integral Estrategias y Programas20265_ZONAL-SUBRED1_ENERO_2026</v>
      </c>
      <c r="P1205" s="76">
        <v>1057260</v>
      </c>
      <c r="Q1205" s="76"/>
      <c r="R1205" s="76"/>
      <c r="S1205" s="145">
        <v>1</v>
      </c>
      <c r="T1205" s="77">
        <v>1057260</v>
      </c>
    </row>
    <row r="1206" spans="2:20" ht="30" hidden="1" customHeight="1" x14ac:dyDescent="0.35">
      <c r="B1206" s="75">
        <v>151</v>
      </c>
      <c r="C1206" s="126" t="s">
        <v>108</v>
      </c>
      <c r="D1206" s="75" t="s">
        <v>116</v>
      </c>
      <c r="E1206" s="75">
        <v>2026</v>
      </c>
      <c r="F1206" s="71" t="str">
        <f t="shared" si="37"/>
        <v>1519. Gestión de Programas Estrategias y Planes para el BienestarGestión Integral Estrategias y Programas2026</v>
      </c>
      <c r="G1206" s="125" t="s">
        <v>268</v>
      </c>
      <c r="H1206" s="125" t="s">
        <v>363</v>
      </c>
      <c r="I1206" s="75" t="s">
        <v>60</v>
      </c>
      <c r="J1206" s="71" t="s">
        <v>429</v>
      </c>
      <c r="K1206" s="75" t="s">
        <v>353</v>
      </c>
      <c r="L1206" s="75" t="s">
        <v>354</v>
      </c>
      <c r="M1206" s="75" t="s">
        <v>427</v>
      </c>
      <c r="N1206" s="12" t="s">
        <v>418</v>
      </c>
      <c r="O1206" s="71" t="str">
        <f t="shared" si="38"/>
        <v>1519. Gestión de Programas Estrategias y Planes para el BienestarGestión Integral Estrategias y Programas20265_ZONAL-SUBRED1_ENERO_2026</v>
      </c>
      <c r="P1206" s="76">
        <v>1409680</v>
      </c>
      <c r="Q1206" s="76"/>
      <c r="R1206" s="76"/>
      <c r="S1206" s="145">
        <v>1</v>
      </c>
      <c r="T1206" s="77">
        <v>1409680</v>
      </c>
    </row>
    <row r="1207" spans="2:20" ht="30" hidden="1" customHeight="1" x14ac:dyDescent="0.35">
      <c r="B1207" s="75">
        <v>152</v>
      </c>
      <c r="C1207" s="126" t="s">
        <v>108</v>
      </c>
      <c r="D1207" s="75" t="s">
        <v>116</v>
      </c>
      <c r="E1207" s="75">
        <v>2026</v>
      </c>
      <c r="F1207" s="71" t="str">
        <f t="shared" si="37"/>
        <v>1529. Gestión de Programas Estrategias y Planes para el BienestarGestión Integral Estrategias y Programas2026</v>
      </c>
      <c r="G1207" s="125" t="s">
        <v>269</v>
      </c>
      <c r="H1207" s="125" t="s">
        <v>363</v>
      </c>
      <c r="I1207" s="75" t="s">
        <v>60</v>
      </c>
      <c r="J1207" s="71" t="s">
        <v>429</v>
      </c>
      <c r="K1207" s="75" t="s">
        <v>353</v>
      </c>
      <c r="L1207" s="75" t="s">
        <v>354</v>
      </c>
      <c r="M1207" s="75" t="s">
        <v>427</v>
      </c>
      <c r="N1207" s="12" t="s">
        <v>418</v>
      </c>
      <c r="O1207" s="71" t="str">
        <f t="shared" si="38"/>
        <v>1529. Gestión de Programas Estrategias y Planes para el BienestarGestión Integral Estrategias y Programas20265_ZONAL-SUBRED1_ENERO_2026</v>
      </c>
      <c r="P1207" s="76">
        <v>352420</v>
      </c>
      <c r="Q1207" s="76"/>
      <c r="R1207" s="76"/>
      <c r="S1207" s="145">
        <v>1</v>
      </c>
      <c r="T1207" s="77">
        <v>352420</v>
      </c>
    </row>
    <row r="1208" spans="2:20" ht="30" hidden="1" customHeight="1" x14ac:dyDescent="0.35">
      <c r="B1208" s="75">
        <v>153</v>
      </c>
      <c r="C1208" s="126" t="s">
        <v>108</v>
      </c>
      <c r="D1208" s="75" t="s">
        <v>116</v>
      </c>
      <c r="E1208" s="75">
        <v>2026</v>
      </c>
      <c r="F1208" s="71" t="str">
        <f t="shared" si="37"/>
        <v>1539. Gestión de Programas Estrategias y Planes para el BienestarGestión Integral Estrategias y Programas2026</v>
      </c>
      <c r="G1208" s="125" t="s">
        <v>270</v>
      </c>
      <c r="H1208" s="125" t="s">
        <v>361</v>
      </c>
      <c r="I1208" s="75" t="s">
        <v>60</v>
      </c>
      <c r="J1208" s="71" t="s">
        <v>429</v>
      </c>
      <c r="K1208" s="75" t="s">
        <v>353</v>
      </c>
      <c r="L1208" s="75" t="s">
        <v>354</v>
      </c>
      <c r="M1208" s="75" t="s">
        <v>427</v>
      </c>
      <c r="N1208" s="12" t="s">
        <v>418</v>
      </c>
      <c r="O1208" s="71" t="str">
        <f t="shared" si="38"/>
        <v>1539. Gestión de Programas Estrategias y Planes para el BienestarGestión Integral Estrategias y Programas20265_ZONAL-SUBRED1_ENERO_2026</v>
      </c>
      <c r="P1208" s="76">
        <v>7347488</v>
      </c>
      <c r="Q1208" s="76"/>
      <c r="R1208" s="76"/>
      <c r="S1208" s="145">
        <v>1</v>
      </c>
      <c r="T1208" s="77">
        <v>7347488</v>
      </c>
    </row>
    <row r="1209" spans="2:20" ht="30" hidden="1" customHeight="1" x14ac:dyDescent="0.35">
      <c r="B1209" s="75">
        <v>154</v>
      </c>
      <c r="C1209" s="126" t="s">
        <v>108</v>
      </c>
      <c r="D1209" s="75" t="s">
        <v>116</v>
      </c>
      <c r="E1209" s="75">
        <v>2026</v>
      </c>
      <c r="F1209" s="71" t="str">
        <f t="shared" si="37"/>
        <v>1549. Gestión de Programas Estrategias y Planes para el BienestarGestión Integral Estrategias y Programas2026</v>
      </c>
      <c r="G1209" s="125" t="s">
        <v>271</v>
      </c>
      <c r="H1209" s="125" t="s">
        <v>361</v>
      </c>
      <c r="I1209" s="75" t="s">
        <v>60</v>
      </c>
      <c r="J1209" s="71" t="s">
        <v>429</v>
      </c>
      <c r="K1209" s="75" t="s">
        <v>353</v>
      </c>
      <c r="L1209" s="75" t="s">
        <v>354</v>
      </c>
      <c r="M1209" s="75" t="s">
        <v>427</v>
      </c>
      <c r="N1209" s="12" t="s">
        <v>418</v>
      </c>
      <c r="O1209" s="71" t="str">
        <f t="shared" si="38"/>
        <v>1549. Gestión de Programas Estrategias y Planes para el BienestarGestión Integral Estrategias y Programas20265_ZONAL-SUBRED1_ENERO_2026</v>
      </c>
      <c r="P1209" s="76">
        <v>7347488</v>
      </c>
      <c r="Q1209" s="76"/>
      <c r="R1209" s="76"/>
      <c r="S1209" s="145">
        <v>1</v>
      </c>
      <c r="T1209" s="77">
        <v>7347488</v>
      </c>
    </row>
    <row r="1210" spans="2:20" ht="30" hidden="1" customHeight="1" x14ac:dyDescent="0.35">
      <c r="B1210" s="75">
        <v>155</v>
      </c>
      <c r="C1210" s="126" t="s">
        <v>108</v>
      </c>
      <c r="D1210" s="75" t="s">
        <v>116</v>
      </c>
      <c r="E1210" s="75">
        <v>2026</v>
      </c>
      <c r="F1210" s="71" t="str">
        <f t="shared" si="37"/>
        <v>1559. Gestión de Programas Estrategias y Planes para el BienestarGestión Integral Estrategias y Programas2026</v>
      </c>
      <c r="G1210" s="125" t="s">
        <v>272</v>
      </c>
      <c r="H1210" s="125" t="s">
        <v>361</v>
      </c>
      <c r="I1210" s="75" t="s">
        <v>60</v>
      </c>
      <c r="J1210" s="71" t="s">
        <v>429</v>
      </c>
      <c r="K1210" s="75" t="s">
        <v>353</v>
      </c>
      <c r="L1210" s="75" t="s">
        <v>354</v>
      </c>
      <c r="M1210" s="75" t="s">
        <v>427</v>
      </c>
      <c r="N1210" s="12" t="s">
        <v>418</v>
      </c>
      <c r="O1210" s="71" t="str">
        <f t="shared" si="38"/>
        <v>1559. Gestión de Programas Estrategias y Planes para el BienestarGestión Integral Estrategias y Programas20265_ZONAL-SUBRED1_ENERO_2026</v>
      </c>
      <c r="P1210" s="76">
        <v>7347488</v>
      </c>
      <c r="Q1210" s="76"/>
      <c r="R1210" s="76"/>
      <c r="S1210" s="145">
        <v>1</v>
      </c>
      <c r="T1210" s="77">
        <v>7347488</v>
      </c>
    </row>
    <row r="1211" spans="2:20" ht="30" hidden="1" customHeight="1" x14ac:dyDescent="0.35">
      <c r="B1211" s="75">
        <v>156</v>
      </c>
      <c r="C1211" s="126" t="s">
        <v>108</v>
      </c>
      <c r="D1211" s="75" t="s">
        <v>116</v>
      </c>
      <c r="E1211" s="75">
        <v>2026</v>
      </c>
      <c r="F1211" s="71" t="str">
        <f t="shared" si="37"/>
        <v>1569. Gestión de Programas Estrategias y Planes para el BienestarGestión Integral Estrategias y Programas2026</v>
      </c>
      <c r="G1211" s="125" t="s">
        <v>273</v>
      </c>
      <c r="H1211" s="125" t="s">
        <v>361</v>
      </c>
      <c r="I1211" s="75" t="s">
        <v>60</v>
      </c>
      <c r="J1211" s="71" t="s">
        <v>429</v>
      </c>
      <c r="K1211" s="75" t="s">
        <v>353</v>
      </c>
      <c r="L1211" s="75" t="s">
        <v>354</v>
      </c>
      <c r="M1211" s="75" t="s">
        <v>427</v>
      </c>
      <c r="N1211" s="12" t="s">
        <v>418</v>
      </c>
      <c r="O1211" s="71" t="str">
        <f t="shared" si="38"/>
        <v>1569. Gestión de Programas Estrategias y Planes para el BienestarGestión Integral Estrategias y Programas20265_ZONAL-SUBRED1_ENERO_2026</v>
      </c>
      <c r="P1211" s="76">
        <v>13832016</v>
      </c>
      <c r="Q1211" s="76"/>
      <c r="R1211" s="76"/>
      <c r="S1211" s="145">
        <v>1</v>
      </c>
      <c r="T1211" s="77">
        <v>13832016</v>
      </c>
    </row>
    <row r="1212" spans="2:20" ht="30" hidden="1" customHeight="1" x14ac:dyDescent="0.35">
      <c r="B1212" s="75">
        <v>157</v>
      </c>
      <c r="C1212" s="126" t="s">
        <v>108</v>
      </c>
      <c r="D1212" s="75" t="s">
        <v>116</v>
      </c>
      <c r="E1212" s="75">
        <v>2026</v>
      </c>
      <c r="F1212" s="71" t="str">
        <f t="shared" si="37"/>
        <v>1579. Gestión de Programas Estrategias y Planes para el BienestarGestión Integral Estrategias y Programas2026</v>
      </c>
      <c r="G1212" s="125" t="s">
        <v>274</v>
      </c>
      <c r="H1212" s="125" t="s">
        <v>361</v>
      </c>
      <c r="I1212" s="75" t="s">
        <v>60</v>
      </c>
      <c r="J1212" s="71" t="s">
        <v>429</v>
      </c>
      <c r="K1212" s="75" t="s">
        <v>353</v>
      </c>
      <c r="L1212" s="75" t="s">
        <v>354</v>
      </c>
      <c r="M1212" s="75" t="s">
        <v>427</v>
      </c>
      <c r="N1212" s="12" t="s">
        <v>418</v>
      </c>
      <c r="O1212" s="71" t="str">
        <f t="shared" si="38"/>
        <v>1579. Gestión de Programas Estrategias y Planes para el BienestarGestión Integral Estrategias y Programas20265_ZONAL-SUBRED1_ENERO_2026</v>
      </c>
      <c r="P1212" s="76">
        <v>13832016</v>
      </c>
      <c r="Q1212" s="76"/>
      <c r="R1212" s="76"/>
      <c r="S1212" s="145">
        <v>1</v>
      </c>
      <c r="T1212" s="77">
        <v>13832016</v>
      </c>
    </row>
    <row r="1213" spans="2:20" ht="30" hidden="1" customHeight="1" x14ac:dyDescent="0.35">
      <c r="B1213" s="75">
        <v>158</v>
      </c>
      <c r="C1213" s="126" t="s">
        <v>108</v>
      </c>
      <c r="D1213" s="75" t="s">
        <v>116</v>
      </c>
      <c r="E1213" s="75">
        <v>2026</v>
      </c>
      <c r="F1213" s="71" t="str">
        <f t="shared" si="37"/>
        <v>1589. Gestión de Programas Estrategias y Planes para el BienestarGestión Integral Estrategias y Programas2026</v>
      </c>
      <c r="G1213" s="125" t="s">
        <v>275</v>
      </c>
      <c r="H1213" s="125" t="s">
        <v>361</v>
      </c>
      <c r="I1213" s="75" t="s">
        <v>60</v>
      </c>
      <c r="J1213" s="71" t="s">
        <v>429</v>
      </c>
      <c r="K1213" s="75" t="s">
        <v>371</v>
      </c>
      <c r="L1213" s="75" t="s">
        <v>354</v>
      </c>
      <c r="M1213" s="75" t="s">
        <v>427</v>
      </c>
      <c r="N1213" s="12" t="s">
        <v>418</v>
      </c>
      <c r="O1213" s="71" t="str">
        <f t="shared" si="38"/>
        <v>1589. Gestión de Programas Estrategias y Planes para el BienestarGestión Integral Estrategias y Programas20265_ZONAL-SUBRED1_ENERO_2026</v>
      </c>
      <c r="P1213" s="76">
        <v>2114520</v>
      </c>
      <c r="Q1213" s="76"/>
      <c r="R1213" s="76"/>
      <c r="S1213" s="145">
        <v>1</v>
      </c>
      <c r="T1213" s="77">
        <v>2114520</v>
      </c>
    </row>
    <row r="1214" spans="2:20" ht="30" hidden="1" customHeight="1" x14ac:dyDescent="0.35">
      <c r="B1214" s="75">
        <v>159</v>
      </c>
      <c r="C1214" s="126" t="s">
        <v>108</v>
      </c>
      <c r="D1214" s="75" t="s">
        <v>116</v>
      </c>
      <c r="E1214" s="75">
        <v>2026</v>
      </c>
      <c r="F1214" s="71" t="str">
        <f t="shared" si="37"/>
        <v>1599. Gestión de Programas Estrategias y Planes para el BienestarGestión Integral Estrategias y Programas2026</v>
      </c>
      <c r="G1214" s="125" t="s">
        <v>276</v>
      </c>
      <c r="H1214" s="125" t="s">
        <v>361</v>
      </c>
      <c r="I1214" s="75" t="s">
        <v>60</v>
      </c>
      <c r="J1214" s="71" t="s">
        <v>429</v>
      </c>
      <c r="K1214" s="75" t="s">
        <v>353</v>
      </c>
      <c r="L1214" s="75" t="s">
        <v>354</v>
      </c>
      <c r="M1214" s="75" t="s">
        <v>427</v>
      </c>
      <c r="N1214" s="12" t="s">
        <v>418</v>
      </c>
      <c r="O1214" s="71" t="str">
        <f t="shared" si="38"/>
        <v>1599. Gestión de Programas Estrategias y Planes para el BienestarGestión Integral Estrategias y Programas20265_ZONAL-SUBRED1_ENERO_2026</v>
      </c>
      <c r="P1214" s="76">
        <v>4370008</v>
      </c>
      <c r="Q1214" s="76"/>
      <c r="R1214" s="76"/>
      <c r="S1214" s="145">
        <v>1</v>
      </c>
      <c r="T1214" s="77">
        <v>4370008</v>
      </c>
    </row>
    <row r="1215" spans="2:20" ht="30" hidden="1" customHeight="1" x14ac:dyDescent="0.35">
      <c r="B1215" s="75">
        <v>160</v>
      </c>
      <c r="C1215" s="126" t="s">
        <v>108</v>
      </c>
      <c r="D1215" s="75" t="s">
        <v>116</v>
      </c>
      <c r="E1215" s="75">
        <v>2026</v>
      </c>
      <c r="F1215" s="71" t="str">
        <f t="shared" si="37"/>
        <v>1609. Gestión de Programas Estrategias y Planes para el BienestarGestión Integral Estrategias y Programas2026</v>
      </c>
      <c r="G1215" s="125" t="s">
        <v>277</v>
      </c>
      <c r="H1215" s="125" t="s">
        <v>361</v>
      </c>
      <c r="I1215" s="75" t="s">
        <v>60</v>
      </c>
      <c r="J1215" s="71" t="s">
        <v>429</v>
      </c>
      <c r="K1215" s="75" t="s">
        <v>353</v>
      </c>
      <c r="L1215" s="75" t="s">
        <v>354</v>
      </c>
      <c r="M1215" s="75" t="s">
        <v>427</v>
      </c>
      <c r="N1215" s="12" t="s">
        <v>418</v>
      </c>
      <c r="O1215" s="71" t="str">
        <f t="shared" si="38"/>
        <v>1609. Gestión de Programas Estrategias y Planes para el BienestarGestión Integral Estrategias y Programas20265_ZONAL-SUBRED1_ENERO_2026</v>
      </c>
      <c r="P1215" s="76">
        <v>3994272</v>
      </c>
      <c r="Q1215" s="76"/>
      <c r="R1215" s="76"/>
      <c r="S1215" s="145">
        <v>1</v>
      </c>
      <c r="T1215" s="77">
        <v>3994272</v>
      </c>
    </row>
    <row r="1216" spans="2:20" ht="30" hidden="1" customHeight="1" x14ac:dyDescent="0.35">
      <c r="B1216" s="75">
        <v>161</v>
      </c>
      <c r="C1216" s="126" t="s">
        <v>108</v>
      </c>
      <c r="D1216" s="75" t="s">
        <v>116</v>
      </c>
      <c r="E1216" s="75">
        <v>2026</v>
      </c>
      <c r="F1216" s="71" t="str">
        <f t="shared" si="37"/>
        <v>1619. Gestión de Programas Estrategias y Planes para el BienestarGestión Integral Estrategias y Programas2026</v>
      </c>
      <c r="G1216" s="125" t="s">
        <v>278</v>
      </c>
      <c r="H1216" s="125" t="s">
        <v>362</v>
      </c>
      <c r="I1216" s="75" t="s">
        <v>60</v>
      </c>
      <c r="J1216" s="71" t="s">
        <v>429</v>
      </c>
      <c r="K1216" s="75" t="s">
        <v>353</v>
      </c>
      <c r="L1216" s="75" t="s">
        <v>354</v>
      </c>
      <c r="M1216" s="75" t="s">
        <v>427</v>
      </c>
      <c r="N1216" s="12" t="s">
        <v>418</v>
      </c>
      <c r="O1216" s="71" t="str">
        <f t="shared" si="38"/>
        <v>1619. Gestión de Programas Estrategias y Planes para el BienestarGestión Integral Estrategias y Programas20265_ZONAL-SUBRED1_ENERO_2026</v>
      </c>
      <c r="P1216" s="76">
        <v>7347488</v>
      </c>
      <c r="Q1216" s="76"/>
      <c r="R1216" s="76"/>
      <c r="S1216" s="145">
        <v>2.7336956521739131</v>
      </c>
      <c r="T1216" s="77">
        <v>20085796</v>
      </c>
    </row>
    <row r="1217" spans="2:20" ht="30" hidden="1" customHeight="1" x14ac:dyDescent="0.35">
      <c r="B1217" s="75">
        <v>162</v>
      </c>
      <c r="C1217" s="126" t="s">
        <v>108</v>
      </c>
      <c r="D1217" s="75" t="s">
        <v>116</v>
      </c>
      <c r="E1217" s="75">
        <v>2026</v>
      </c>
      <c r="F1217" s="71" t="str">
        <f t="shared" si="37"/>
        <v>1629. Gestión de Programas Estrategias y Planes para el BienestarGestión Integral Estrategias y Programas2026</v>
      </c>
      <c r="G1217" s="125" t="s">
        <v>279</v>
      </c>
      <c r="H1217" s="125" t="s">
        <v>362</v>
      </c>
      <c r="I1217" s="75" t="s">
        <v>60</v>
      </c>
      <c r="J1217" s="71" t="s">
        <v>429</v>
      </c>
      <c r="K1217" s="75" t="s">
        <v>353</v>
      </c>
      <c r="L1217" s="75" t="s">
        <v>354</v>
      </c>
      <c r="M1217" s="75" t="s">
        <v>427</v>
      </c>
      <c r="N1217" s="12" t="s">
        <v>418</v>
      </c>
      <c r="O1217" s="71" t="str">
        <f t="shared" si="38"/>
        <v>1629. Gestión de Programas Estrategias y Planes para el BienestarGestión Integral Estrategias y Programas20265_ZONAL-SUBRED1_ENERO_2026</v>
      </c>
      <c r="P1217" s="76">
        <v>10478800</v>
      </c>
      <c r="Q1217" s="76"/>
      <c r="R1217" s="76"/>
      <c r="S1217" s="145">
        <v>3</v>
      </c>
      <c r="T1217" s="77">
        <v>31436400</v>
      </c>
    </row>
    <row r="1218" spans="2:20" ht="30" hidden="1" customHeight="1" x14ac:dyDescent="0.35">
      <c r="B1218" s="75">
        <v>163</v>
      </c>
      <c r="C1218" s="126" t="s">
        <v>108</v>
      </c>
      <c r="D1218" s="75" t="s">
        <v>116</v>
      </c>
      <c r="E1218" s="75">
        <v>2026</v>
      </c>
      <c r="F1218" s="71" t="str">
        <f t="shared" si="37"/>
        <v>1639. Gestión de Programas Estrategias y Planes para el BienestarGestión Integral Estrategias y Programas2026</v>
      </c>
      <c r="G1218" s="125" t="s">
        <v>280</v>
      </c>
      <c r="H1218" s="125" t="s">
        <v>362</v>
      </c>
      <c r="I1218" s="75" t="s">
        <v>60</v>
      </c>
      <c r="J1218" s="71" t="s">
        <v>429</v>
      </c>
      <c r="K1218" s="75" t="s">
        <v>353</v>
      </c>
      <c r="L1218" s="75" t="s">
        <v>354</v>
      </c>
      <c r="M1218" s="75" t="s">
        <v>427</v>
      </c>
      <c r="N1218" s="12" t="s">
        <v>418</v>
      </c>
      <c r="O1218" s="71" t="str">
        <f t="shared" si="38"/>
        <v>1639. Gestión de Programas Estrategias y Planes para el BienestarGestión Integral Estrategias y Programas20265_ZONAL-SUBRED1_ENERO_2026</v>
      </c>
      <c r="P1218" s="76">
        <v>3994272</v>
      </c>
      <c r="Q1218" s="76"/>
      <c r="R1218" s="76"/>
      <c r="S1218" s="145">
        <v>0</v>
      </c>
      <c r="T1218" s="77">
        <v>0</v>
      </c>
    </row>
    <row r="1219" spans="2:20" ht="30" hidden="1" customHeight="1" x14ac:dyDescent="0.35">
      <c r="B1219" s="75">
        <v>164</v>
      </c>
      <c r="C1219" s="126" t="s">
        <v>108</v>
      </c>
      <c r="D1219" s="75" t="s">
        <v>116</v>
      </c>
      <c r="E1219" s="75">
        <v>2026</v>
      </c>
      <c r="F1219" s="71" t="str">
        <f t="shared" si="37"/>
        <v>1649. Gestión de Programas Estrategias y Planes para el BienestarGestión Integral Estrategias y Programas2026</v>
      </c>
      <c r="G1219" s="125" t="s">
        <v>281</v>
      </c>
      <c r="H1219" s="125" t="s">
        <v>362</v>
      </c>
      <c r="I1219" s="75" t="s">
        <v>60</v>
      </c>
      <c r="J1219" s="71" t="s">
        <v>429</v>
      </c>
      <c r="K1219" s="75" t="s">
        <v>353</v>
      </c>
      <c r="L1219" s="75" t="s">
        <v>354</v>
      </c>
      <c r="M1219" s="75" t="s">
        <v>427</v>
      </c>
      <c r="N1219" s="12" t="s">
        <v>418</v>
      </c>
      <c r="O1219" s="71" t="str">
        <f t="shared" si="38"/>
        <v>1649. Gestión de Programas Estrategias y Planes para el BienestarGestión Integral Estrategias y Programas20265_ZONAL-SUBRED1_ENERO_2026</v>
      </c>
      <c r="P1219" s="76">
        <v>6484528</v>
      </c>
      <c r="Q1219" s="76"/>
      <c r="R1219" s="76"/>
      <c r="S1219" s="145">
        <v>4</v>
      </c>
      <c r="T1219" s="77">
        <v>25938112</v>
      </c>
    </row>
    <row r="1220" spans="2:20" ht="30" hidden="1" customHeight="1" x14ac:dyDescent="0.35">
      <c r="B1220" s="75">
        <v>165</v>
      </c>
      <c r="C1220" s="126" t="s">
        <v>108</v>
      </c>
      <c r="D1220" s="75" t="s">
        <v>116</v>
      </c>
      <c r="E1220" s="75">
        <v>2026</v>
      </c>
      <c r="F1220" s="71" t="str">
        <f t="shared" si="37"/>
        <v>1659. Gestión de Programas Estrategias y Planes para el BienestarGestión Integral Estrategias y Programas2026</v>
      </c>
      <c r="G1220" s="125" t="s">
        <v>282</v>
      </c>
      <c r="H1220" s="125" t="s">
        <v>362</v>
      </c>
      <c r="I1220" s="75" t="s">
        <v>60</v>
      </c>
      <c r="J1220" s="71" t="s">
        <v>429</v>
      </c>
      <c r="K1220" s="75" t="s">
        <v>353</v>
      </c>
      <c r="L1220" s="75" t="s">
        <v>354</v>
      </c>
      <c r="M1220" s="75" t="s">
        <v>427</v>
      </c>
      <c r="N1220" s="12" t="s">
        <v>418</v>
      </c>
      <c r="O1220" s="71" t="str">
        <f t="shared" si="38"/>
        <v>1659. Gestión de Programas Estrategias y Planes para el BienestarGestión Integral Estrategias y Programas20265_ZONAL-SUBRED1_ENERO_2026</v>
      </c>
      <c r="P1220" s="76">
        <v>3994272</v>
      </c>
      <c r="Q1220" s="76"/>
      <c r="R1220" s="76"/>
      <c r="S1220" s="145">
        <v>59.331872370266474</v>
      </c>
      <c r="T1220" s="77">
        <v>236987636.51612902</v>
      </c>
    </row>
    <row r="1221" spans="2:20" ht="30" hidden="1" customHeight="1" x14ac:dyDescent="0.35">
      <c r="B1221" s="75">
        <v>166</v>
      </c>
      <c r="C1221" s="126" t="s">
        <v>108</v>
      </c>
      <c r="D1221" s="75" t="s">
        <v>116</v>
      </c>
      <c r="E1221" s="75">
        <v>2026</v>
      </c>
      <c r="F1221" s="71" t="str">
        <f t="shared" si="37"/>
        <v>1669. Gestión de Programas Estrategias y Planes para el BienestarGestión Integral Estrategias y Programas2026</v>
      </c>
      <c r="G1221" s="125" t="s">
        <v>283</v>
      </c>
      <c r="H1221" s="125" t="s">
        <v>362</v>
      </c>
      <c r="I1221" s="75" t="s">
        <v>60</v>
      </c>
      <c r="J1221" s="71" t="s">
        <v>429</v>
      </c>
      <c r="K1221" s="75" t="s">
        <v>353</v>
      </c>
      <c r="L1221" s="75" t="s">
        <v>354</v>
      </c>
      <c r="M1221" s="75" t="s">
        <v>427</v>
      </c>
      <c r="N1221" s="12" t="s">
        <v>418</v>
      </c>
      <c r="O1221" s="71" t="str">
        <f t="shared" si="38"/>
        <v>1669. Gestión de Programas Estrategias y Planes para el BienestarGestión Integral Estrategias y Programas20265_ZONAL-SUBRED1_ENERO_2026</v>
      </c>
      <c r="P1221" s="76">
        <v>2983376</v>
      </c>
      <c r="Q1221" s="76"/>
      <c r="R1221" s="76"/>
      <c r="S1221" s="145">
        <v>8</v>
      </c>
      <c r="T1221" s="77">
        <v>23867008</v>
      </c>
    </row>
    <row r="1222" spans="2:20" ht="30" hidden="1" customHeight="1" x14ac:dyDescent="0.35">
      <c r="B1222" s="75">
        <v>167</v>
      </c>
      <c r="C1222" s="126" t="s">
        <v>108</v>
      </c>
      <c r="D1222" s="75" t="s">
        <v>116</v>
      </c>
      <c r="E1222" s="75">
        <v>2026</v>
      </c>
      <c r="F1222" s="71" t="str">
        <f t="shared" si="37"/>
        <v>1679. Gestión de Programas Estrategias y Planes para el BienestarGestión Integral Estrategias y Programas2026</v>
      </c>
      <c r="G1222" s="125" t="s">
        <v>284</v>
      </c>
      <c r="H1222" s="125" t="s">
        <v>362</v>
      </c>
      <c r="I1222" s="75" t="s">
        <v>60</v>
      </c>
      <c r="J1222" s="71" t="s">
        <v>429</v>
      </c>
      <c r="K1222" s="75" t="s">
        <v>353</v>
      </c>
      <c r="L1222" s="75" t="s">
        <v>354</v>
      </c>
      <c r="M1222" s="75" t="s">
        <v>427</v>
      </c>
      <c r="N1222" s="12" t="s">
        <v>418</v>
      </c>
      <c r="O1222" s="71" t="str">
        <f t="shared" si="38"/>
        <v>1679. Gestión de Programas Estrategias y Planes para el BienestarGestión Integral Estrategias y Programas20265_ZONAL-SUBRED1_ENERO_2026</v>
      </c>
      <c r="P1222" s="76">
        <v>6484528</v>
      </c>
      <c r="Q1222" s="76"/>
      <c r="R1222" s="76"/>
      <c r="S1222" s="145">
        <v>0</v>
      </c>
      <c r="T1222" s="77">
        <v>0</v>
      </c>
    </row>
    <row r="1223" spans="2:20" ht="30" hidden="1" customHeight="1" x14ac:dyDescent="0.35">
      <c r="B1223" s="75">
        <v>168</v>
      </c>
      <c r="C1223" s="126" t="s">
        <v>108</v>
      </c>
      <c r="D1223" s="75" t="s">
        <v>116</v>
      </c>
      <c r="E1223" s="75">
        <v>2026</v>
      </c>
      <c r="F1223" s="71" t="str">
        <f t="shared" si="37"/>
        <v>1689. Gestión de Programas Estrategias y Planes para el BienestarGestión Integral Estrategias y Programas2026</v>
      </c>
      <c r="G1223" s="125" t="s">
        <v>285</v>
      </c>
      <c r="H1223" s="125" t="s">
        <v>362</v>
      </c>
      <c r="I1223" s="75" t="s">
        <v>60</v>
      </c>
      <c r="J1223" s="71" t="s">
        <v>429</v>
      </c>
      <c r="K1223" s="75" t="s">
        <v>353</v>
      </c>
      <c r="L1223" s="75" t="s">
        <v>354</v>
      </c>
      <c r="M1223" s="75" t="s">
        <v>427</v>
      </c>
      <c r="N1223" s="12" t="s">
        <v>418</v>
      </c>
      <c r="O1223" s="71" t="str">
        <f t="shared" si="38"/>
        <v>1689. Gestión de Programas Estrategias y Planes para el BienestarGestión Integral Estrategias y Programas20265_ZONAL-SUBRED1_ENERO_2026</v>
      </c>
      <c r="P1223" s="76">
        <v>3994272</v>
      </c>
      <c r="Q1223" s="76"/>
      <c r="R1223" s="76"/>
      <c r="S1223" s="145">
        <v>5</v>
      </c>
      <c r="T1223" s="77">
        <v>19971360</v>
      </c>
    </row>
    <row r="1224" spans="2:20" ht="30" hidden="1" customHeight="1" x14ac:dyDescent="0.35">
      <c r="B1224" s="75">
        <v>169</v>
      </c>
      <c r="C1224" s="126" t="s">
        <v>108</v>
      </c>
      <c r="D1224" s="75" t="s">
        <v>116</v>
      </c>
      <c r="E1224" s="75">
        <v>2026</v>
      </c>
      <c r="F1224" s="71" t="str">
        <f t="shared" ref="F1224:F1287" si="39">B1224&amp;C1224&amp;D1224&amp;E1224</f>
        <v>1699. Gestión de Programas Estrategias y Planes para el BienestarGestión Integral Estrategias y Programas2026</v>
      </c>
      <c r="G1224" s="125" t="s">
        <v>286</v>
      </c>
      <c r="H1224" s="125" t="s">
        <v>362</v>
      </c>
      <c r="I1224" s="75" t="s">
        <v>60</v>
      </c>
      <c r="J1224" s="71" t="s">
        <v>429</v>
      </c>
      <c r="K1224" s="75" t="s">
        <v>353</v>
      </c>
      <c r="L1224" s="75" t="s">
        <v>354</v>
      </c>
      <c r="M1224" s="75" t="s">
        <v>427</v>
      </c>
      <c r="N1224" s="12" t="s">
        <v>418</v>
      </c>
      <c r="O1224" s="71" t="str">
        <f t="shared" si="38"/>
        <v>1699. Gestión de Programas Estrategias y Planes para el BienestarGestión Integral Estrategias y Programas20265_ZONAL-SUBRED1_ENERO_2026</v>
      </c>
      <c r="P1224" s="76">
        <v>3994272</v>
      </c>
      <c r="Q1224" s="76"/>
      <c r="R1224" s="76"/>
      <c r="S1224" s="145">
        <v>3</v>
      </c>
      <c r="T1224" s="77">
        <v>11982816</v>
      </c>
    </row>
    <row r="1225" spans="2:20" ht="30" hidden="1" customHeight="1" x14ac:dyDescent="0.35">
      <c r="B1225" s="75">
        <v>170</v>
      </c>
      <c r="C1225" s="126" t="s">
        <v>108</v>
      </c>
      <c r="D1225" s="75" t="s">
        <v>116</v>
      </c>
      <c r="E1225" s="75">
        <v>2026</v>
      </c>
      <c r="F1225" s="71" t="str">
        <f t="shared" si="39"/>
        <v>1709. Gestión de Programas Estrategias y Planes para el BienestarGestión Integral Estrategias y Programas2026</v>
      </c>
      <c r="G1225" s="125" t="s">
        <v>287</v>
      </c>
      <c r="H1225" s="125" t="s">
        <v>362</v>
      </c>
      <c r="I1225" s="75" t="s">
        <v>60</v>
      </c>
      <c r="J1225" s="71" t="s">
        <v>429</v>
      </c>
      <c r="K1225" s="75" t="s">
        <v>386</v>
      </c>
      <c r="L1225" s="75" t="s">
        <v>354</v>
      </c>
      <c r="M1225" s="75" t="s">
        <v>427</v>
      </c>
      <c r="N1225" s="12" t="s">
        <v>418</v>
      </c>
      <c r="O1225" s="71" t="str">
        <f t="shared" ref="O1225:O1288" si="40">+F1225&amp;M1225&amp;N1225</f>
        <v>1709. Gestión de Programas Estrategias y Planes para el BienestarGestión Integral Estrategias y Programas20265_ZONAL-SUBRED1_ENERO_2026</v>
      </c>
      <c r="P1225" s="76">
        <v>19450000</v>
      </c>
      <c r="Q1225" s="76"/>
      <c r="R1225" s="76"/>
      <c r="S1225" s="145">
        <v>1.1808055012853471</v>
      </c>
      <c r="T1225" s="77">
        <v>22966667</v>
      </c>
    </row>
    <row r="1226" spans="2:20" ht="30" hidden="1" customHeight="1" x14ac:dyDescent="0.35">
      <c r="B1226" s="75">
        <v>171</v>
      </c>
      <c r="C1226" s="126" t="s">
        <v>108</v>
      </c>
      <c r="D1226" s="75" t="s">
        <v>116</v>
      </c>
      <c r="E1226" s="75">
        <v>2026</v>
      </c>
      <c r="F1226" s="71" t="str">
        <f t="shared" si="39"/>
        <v>1719. Gestión de Programas Estrategias y Planes para el BienestarGestión Integral Estrategias y Programas2026</v>
      </c>
      <c r="G1226" s="125" t="s">
        <v>288</v>
      </c>
      <c r="H1226" s="125" t="s">
        <v>362</v>
      </c>
      <c r="I1226" s="75" t="s">
        <v>60</v>
      </c>
      <c r="J1226" s="71" t="s">
        <v>429</v>
      </c>
      <c r="K1226" s="75" t="s">
        <v>387</v>
      </c>
      <c r="L1226" s="75" t="s">
        <v>354</v>
      </c>
      <c r="M1226" s="75" t="s">
        <v>427</v>
      </c>
      <c r="N1226" s="12" t="s">
        <v>418</v>
      </c>
      <c r="O1226" s="71" t="str">
        <f t="shared" si="40"/>
        <v>1719. Gestión de Programas Estrategias y Planes para el BienestarGestión Integral Estrategias y Programas20265_ZONAL-SUBRED1_ENERO_2026</v>
      </c>
      <c r="P1226" s="76">
        <v>3994272</v>
      </c>
      <c r="Q1226" s="76"/>
      <c r="R1226" s="76"/>
      <c r="S1226" s="145">
        <v>5</v>
      </c>
      <c r="T1226" s="77">
        <v>19971360</v>
      </c>
    </row>
    <row r="1227" spans="2:20" ht="30" hidden="1" customHeight="1" x14ac:dyDescent="0.35">
      <c r="B1227" s="75">
        <v>172</v>
      </c>
      <c r="C1227" s="126" t="s">
        <v>108</v>
      </c>
      <c r="D1227" s="75" t="s">
        <v>116</v>
      </c>
      <c r="E1227" s="75">
        <v>2026</v>
      </c>
      <c r="F1227" s="71" t="str">
        <f t="shared" si="39"/>
        <v>1729. Gestión de Programas Estrategias y Planes para el BienestarGestión Integral Estrategias y Programas2026</v>
      </c>
      <c r="G1227" s="125" t="s">
        <v>289</v>
      </c>
      <c r="H1227" s="125" t="s">
        <v>362</v>
      </c>
      <c r="I1227" s="75" t="s">
        <v>60</v>
      </c>
      <c r="J1227" s="71" t="s">
        <v>429</v>
      </c>
      <c r="K1227" s="75" t="s">
        <v>353</v>
      </c>
      <c r="L1227" s="75" t="s">
        <v>354</v>
      </c>
      <c r="M1227" s="75" t="s">
        <v>427</v>
      </c>
      <c r="N1227" s="12" t="s">
        <v>418</v>
      </c>
      <c r="O1227" s="71" t="str">
        <f t="shared" si="40"/>
        <v>1729. Gestión de Programas Estrategias y Planes para el BienestarGestión Integral Estrategias y Programas20265_ZONAL-SUBRED1_ENERO_2026</v>
      </c>
      <c r="P1227" s="76">
        <v>9985680</v>
      </c>
      <c r="Q1227" s="76"/>
      <c r="R1227" s="76"/>
      <c r="S1227" s="145">
        <v>0</v>
      </c>
      <c r="T1227" s="77">
        <v>0</v>
      </c>
    </row>
    <row r="1228" spans="2:20" ht="30" hidden="1" customHeight="1" x14ac:dyDescent="0.35">
      <c r="B1228" s="75">
        <v>173</v>
      </c>
      <c r="C1228" s="126" t="s">
        <v>108</v>
      </c>
      <c r="D1228" s="75" t="s">
        <v>116</v>
      </c>
      <c r="E1228" s="75">
        <v>2026</v>
      </c>
      <c r="F1228" s="71" t="str">
        <f t="shared" si="39"/>
        <v>1739. Gestión de Programas Estrategias y Planes para el BienestarGestión Integral Estrategias y Programas2026</v>
      </c>
      <c r="G1228" s="125" t="s">
        <v>290</v>
      </c>
      <c r="H1228" s="125" t="s">
        <v>362</v>
      </c>
      <c r="I1228" s="75" t="s">
        <v>60</v>
      </c>
      <c r="J1228" s="71" t="s">
        <v>429</v>
      </c>
      <c r="K1228" s="75" t="s">
        <v>353</v>
      </c>
      <c r="L1228" s="75" t="s">
        <v>354</v>
      </c>
      <c r="M1228" s="75" t="s">
        <v>427</v>
      </c>
      <c r="N1228" s="12" t="s">
        <v>418</v>
      </c>
      <c r="O1228" s="71" t="str">
        <f t="shared" si="40"/>
        <v>1739. Gestión de Programas Estrategias y Planes para el BienestarGestión Integral Estrategias y Programas20265_ZONAL-SUBRED1_ENERO_2026</v>
      </c>
      <c r="P1228" s="76">
        <v>2983376</v>
      </c>
      <c r="Q1228" s="76"/>
      <c r="R1228" s="76"/>
      <c r="S1228" s="145">
        <v>0</v>
      </c>
      <c r="T1228" s="77">
        <v>0</v>
      </c>
    </row>
    <row r="1229" spans="2:20" ht="30" hidden="1" customHeight="1" x14ac:dyDescent="0.35">
      <c r="B1229" s="75">
        <v>174</v>
      </c>
      <c r="C1229" s="126" t="s">
        <v>109</v>
      </c>
      <c r="D1229" s="75" t="s">
        <v>44</v>
      </c>
      <c r="E1229" s="75">
        <v>2026</v>
      </c>
      <c r="F1229" s="71" t="str">
        <f t="shared" si="39"/>
        <v>17410. Proceso integral e integrado de la Vigilancia de la Salud PúblicaVigilancia en salud pública2026</v>
      </c>
      <c r="G1229" s="125" t="s">
        <v>291</v>
      </c>
      <c r="H1229" s="125" t="s">
        <v>364</v>
      </c>
      <c r="I1229" s="75" t="s">
        <v>60</v>
      </c>
      <c r="J1229" s="71" t="s">
        <v>429</v>
      </c>
      <c r="K1229" s="75" t="s">
        <v>353</v>
      </c>
      <c r="L1229" s="75" t="s">
        <v>354</v>
      </c>
      <c r="M1229" s="75" t="s">
        <v>427</v>
      </c>
      <c r="N1229" s="12" t="s">
        <v>418</v>
      </c>
      <c r="O1229" s="71" t="str">
        <f t="shared" si="40"/>
        <v>17410. Proceso integral e integrado de la Vigilancia de la Salud PúblicaVigilancia en salud pública20265_ZONAL-SUBRED1_ENERO_2026</v>
      </c>
      <c r="P1229" s="76">
        <v>37920928</v>
      </c>
      <c r="Q1229" s="76"/>
      <c r="R1229" s="76"/>
      <c r="S1229" s="145">
        <v>1</v>
      </c>
      <c r="T1229" s="77">
        <v>37920928</v>
      </c>
    </row>
    <row r="1230" spans="2:20" ht="30" hidden="1" customHeight="1" x14ac:dyDescent="0.35">
      <c r="B1230" s="75">
        <v>175</v>
      </c>
      <c r="C1230" s="126" t="s">
        <v>109</v>
      </c>
      <c r="D1230" s="75" t="s">
        <v>44</v>
      </c>
      <c r="E1230" s="75">
        <v>2026</v>
      </c>
      <c r="F1230" s="71" t="str">
        <f t="shared" si="39"/>
        <v>17510. Proceso integral e integrado de la Vigilancia de la Salud PúblicaVigilancia en salud pública2026</v>
      </c>
      <c r="G1230" s="125" t="s">
        <v>292</v>
      </c>
      <c r="H1230" s="125" t="s">
        <v>364</v>
      </c>
      <c r="I1230" s="75" t="s">
        <v>60</v>
      </c>
      <c r="J1230" s="71" t="s">
        <v>429</v>
      </c>
      <c r="K1230" s="75" t="s">
        <v>353</v>
      </c>
      <c r="L1230" s="75" t="s">
        <v>354</v>
      </c>
      <c r="M1230" s="75" t="s">
        <v>427</v>
      </c>
      <c r="N1230" s="12" t="s">
        <v>418</v>
      </c>
      <c r="O1230" s="71" t="str">
        <f t="shared" si="40"/>
        <v>17510. Proceso integral e integrado de la Vigilancia de la Salud PúblicaVigilancia en salud pública20265_ZONAL-SUBRED1_ENERO_2026</v>
      </c>
      <c r="P1230" s="76">
        <v>26899696</v>
      </c>
      <c r="Q1230" s="76"/>
      <c r="R1230" s="76"/>
      <c r="S1230" s="145">
        <v>0</v>
      </c>
      <c r="T1230" s="77">
        <v>0</v>
      </c>
    </row>
    <row r="1231" spans="2:20" ht="30" hidden="1" customHeight="1" x14ac:dyDescent="0.35">
      <c r="B1231" s="75">
        <v>176</v>
      </c>
      <c r="C1231" s="126" t="s">
        <v>109</v>
      </c>
      <c r="D1231" s="75" t="s">
        <v>44</v>
      </c>
      <c r="E1231" s="75">
        <v>2026</v>
      </c>
      <c r="F1231" s="71" t="str">
        <f t="shared" si="39"/>
        <v>17610. Proceso integral e integrado de la Vigilancia de la Salud PúblicaVigilancia en salud pública2026</v>
      </c>
      <c r="G1231" s="125" t="s">
        <v>293</v>
      </c>
      <c r="H1231" s="125" t="s">
        <v>364</v>
      </c>
      <c r="I1231" s="75" t="s">
        <v>60</v>
      </c>
      <c r="J1231" s="71" t="s">
        <v>429</v>
      </c>
      <c r="K1231" s="75" t="s">
        <v>353</v>
      </c>
      <c r="L1231" s="75" t="s">
        <v>369</v>
      </c>
      <c r="M1231" s="75" t="s">
        <v>427</v>
      </c>
      <c r="N1231" s="12" t="s">
        <v>418</v>
      </c>
      <c r="O1231" s="71" t="str">
        <f t="shared" si="40"/>
        <v>17610. Proceso integral e integrado de la Vigilancia de la Salud PúblicaVigilancia en salud pública20265_ZONAL-SUBRED1_ENERO_2026</v>
      </c>
      <c r="P1231" s="76">
        <v>28206464</v>
      </c>
      <c r="Q1231" s="76"/>
      <c r="R1231" s="76"/>
      <c r="S1231" s="145">
        <v>0</v>
      </c>
      <c r="T1231" s="77">
        <v>0</v>
      </c>
    </row>
    <row r="1232" spans="2:20" ht="30" hidden="1" customHeight="1" x14ac:dyDescent="0.35">
      <c r="B1232" s="75">
        <v>177</v>
      </c>
      <c r="C1232" s="126" t="s">
        <v>109</v>
      </c>
      <c r="D1232" s="75" t="s">
        <v>44</v>
      </c>
      <c r="E1232" s="75">
        <v>2026</v>
      </c>
      <c r="F1232" s="71" t="str">
        <f t="shared" si="39"/>
        <v>17710. Proceso integral e integrado de la Vigilancia de la Salud PúblicaVigilancia en salud pública2026</v>
      </c>
      <c r="G1232" s="125" t="s">
        <v>294</v>
      </c>
      <c r="H1232" s="125" t="s">
        <v>364</v>
      </c>
      <c r="I1232" s="75" t="s">
        <v>60</v>
      </c>
      <c r="J1232" s="71" t="s">
        <v>429</v>
      </c>
      <c r="K1232" s="75" t="s">
        <v>353</v>
      </c>
      <c r="L1232" s="75" t="s">
        <v>369</v>
      </c>
      <c r="M1232" s="75" t="s">
        <v>427</v>
      </c>
      <c r="N1232" s="12" t="s">
        <v>418</v>
      </c>
      <c r="O1232" s="71" t="str">
        <f t="shared" si="40"/>
        <v>17710. Proceso integral e integrado de la Vigilancia de la Salud PúblicaVigilancia en salud pública20265_ZONAL-SUBRED1_ENERO_2026</v>
      </c>
      <c r="P1232" s="76">
        <v>37181248</v>
      </c>
      <c r="Q1232" s="76"/>
      <c r="R1232" s="76"/>
      <c r="S1232" s="145">
        <v>0</v>
      </c>
      <c r="T1232" s="77">
        <v>0</v>
      </c>
    </row>
    <row r="1233" spans="2:20" ht="30" hidden="1" customHeight="1" x14ac:dyDescent="0.35">
      <c r="B1233" s="75">
        <v>178</v>
      </c>
      <c r="C1233" s="126" t="s">
        <v>109</v>
      </c>
      <c r="D1233" s="75" t="s">
        <v>44</v>
      </c>
      <c r="E1233" s="75">
        <v>2026</v>
      </c>
      <c r="F1233" s="71" t="str">
        <f t="shared" si="39"/>
        <v>17810. Proceso integral e integrado de la Vigilancia de la Salud PúblicaVigilancia en salud pública2026</v>
      </c>
      <c r="G1233" s="125" t="s">
        <v>48</v>
      </c>
      <c r="H1233" s="125" t="s">
        <v>364</v>
      </c>
      <c r="I1233" s="75" t="s">
        <v>60</v>
      </c>
      <c r="J1233" s="71" t="s">
        <v>429</v>
      </c>
      <c r="K1233" s="75" t="s">
        <v>353</v>
      </c>
      <c r="L1233" s="75" t="s">
        <v>354</v>
      </c>
      <c r="M1233" s="75" t="s">
        <v>427</v>
      </c>
      <c r="N1233" s="12" t="s">
        <v>418</v>
      </c>
      <c r="O1233" s="71" t="str">
        <f t="shared" si="40"/>
        <v>17810. Proceso integral e integrado de la Vigilancia de la Salud PúblicaVigilancia en salud pública20265_ZONAL-SUBRED1_ENERO_2026</v>
      </c>
      <c r="P1233" s="76">
        <v>7347488</v>
      </c>
      <c r="Q1233" s="76"/>
      <c r="R1233" s="76"/>
      <c r="S1233" s="145">
        <v>1</v>
      </c>
      <c r="T1233" s="77">
        <v>7347488</v>
      </c>
    </row>
    <row r="1234" spans="2:20" ht="30" hidden="1" customHeight="1" x14ac:dyDescent="0.35">
      <c r="B1234" s="75">
        <v>179</v>
      </c>
      <c r="C1234" s="126" t="s">
        <v>109</v>
      </c>
      <c r="D1234" s="75" t="s">
        <v>44</v>
      </c>
      <c r="E1234" s="75">
        <v>2026</v>
      </c>
      <c r="F1234" s="71" t="str">
        <f t="shared" si="39"/>
        <v>17910. Proceso integral e integrado de la Vigilancia de la Salud PúblicaVigilancia en salud pública2026</v>
      </c>
      <c r="G1234" s="125" t="s">
        <v>295</v>
      </c>
      <c r="H1234" s="125" t="s">
        <v>364</v>
      </c>
      <c r="I1234" s="75" t="s">
        <v>60</v>
      </c>
      <c r="J1234" s="71" t="s">
        <v>429</v>
      </c>
      <c r="K1234" s="75" t="s">
        <v>353</v>
      </c>
      <c r="L1234" s="75" t="s">
        <v>354</v>
      </c>
      <c r="M1234" s="75" t="s">
        <v>427</v>
      </c>
      <c r="N1234" s="12" t="s">
        <v>418</v>
      </c>
      <c r="O1234" s="71" t="str">
        <f t="shared" si="40"/>
        <v>17910. Proceso integral e integrado de la Vigilancia de la Salud PúblicaVigilancia en salud pública20265_ZONAL-SUBRED1_ENERO_2026</v>
      </c>
      <c r="P1234" s="76">
        <v>3673744</v>
      </c>
      <c r="Q1234" s="76"/>
      <c r="R1234" s="76"/>
      <c r="S1234" s="145">
        <v>1</v>
      </c>
      <c r="T1234" s="77">
        <v>3673744</v>
      </c>
    </row>
    <row r="1235" spans="2:20" ht="30" hidden="1" customHeight="1" x14ac:dyDescent="0.35">
      <c r="B1235" s="75">
        <v>180</v>
      </c>
      <c r="C1235" s="126" t="s">
        <v>109</v>
      </c>
      <c r="D1235" s="75" t="s">
        <v>44</v>
      </c>
      <c r="E1235" s="75">
        <v>2026</v>
      </c>
      <c r="F1235" s="71" t="str">
        <f t="shared" si="39"/>
        <v>18010. Proceso integral e integrado de la Vigilancia de la Salud PúblicaVigilancia en salud pública2026</v>
      </c>
      <c r="G1235" s="125" t="s">
        <v>296</v>
      </c>
      <c r="H1235" s="125" t="s">
        <v>364</v>
      </c>
      <c r="I1235" s="75" t="s">
        <v>60</v>
      </c>
      <c r="J1235" s="71" t="s">
        <v>429</v>
      </c>
      <c r="K1235" s="75" t="s">
        <v>353</v>
      </c>
      <c r="L1235" s="75" t="s">
        <v>354</v>
      </c>
      <c r="M1235" s="75" t="s">
        <v>427</v>
      </c>
      <c r="N1235" s="12" t="s">
        <v>418</v>
      </c>
      <c r="O1235" s="71" t="str">
        <f t="shared" si="40"/>
        <v>18010. Proceso integral e integrado de la Vigilancia de la Salud PúblicaVigilancia en salud pública20265_ZONAL-SUBRED1_ENERO_2026</v>
      </c>
      <c r="P1235" s="76">
        <v>3673744</v>
      </c>
      <c r="Q1235" s="76"/>
      <c r="R1235" s="76"/>
      <c r="S1235" s="145">
        <v>0</v>
      </c>
      <c r="T1235" s="77">
        <v>0</v>
      </c>
    </row>
    <row r="1236" spans="2:20" ht="30" hidden="1" customHeight="1" x14ac:dyDescent="0.35">
      <c r="B1236" s="75">
        <v>181</v>
      </c>
      <c r="C1236" s="126" t="s">
        <v>109</v>
      </c>
      <c r="D1236" s="75" t="s">
        <v>44</v>
      </c>
      <c r="E1236" s="75">
        <v>2026</v>
      </c>
      <c r="F1236" s="71" t="str">
        <f t="shared" si="39"/>
        <v>18110. Proceso integral e integrado de la Vigilancia de la Salud PúblicaVigilancia en salud pública2026</v>
      </c>
      <c r="G1236" s="125" t="s">
        <v>297</v>
      </c>
      <c r="H1236" s="125" t="s">
        <v>364</v>
      </c>
      <c r="I1236" s="75" t="s">
        <v>60</v>
      </c>
      <c r="J1236" s="71" t="s">
        <v>429</v>
      </c>
      <c r="K1236" s="75" t="s">
        <v>353</v>
      </c>
      <c r="L1236" s="75" t="s">
        <v>354</v>
      </c>
      <c r="M1236" s="75" t="s">
        <v>427</v>
      </c>
      <c r="N1236" s="12" t="s">
        <v>418</v>
      </c>
      <c r="O1236" s="71" t="str">
        <f t="shared" si="40"/>
        <v>18110. Proceso integral e integrado de la Vigilancia de la Salud PúblicaVigilancia en salud pública20265_ZONAL-SUBRED1_ENERO_2026</v>
      </c>
      <c r="P1236" s="76">
        <v>87405520</v>
      </c>
      <c r="Q1236" s="76"/>
      <c r="R1236" s="76"/>
      <c r="S1236" s="145">
        <v>1</v>
      </c>
      <c r="T1236" s="77">
        <v>87405520</v>
      </c>
    </row>
    <row r="1237" spans="2:20" ht="30" hidden="1" customHeight="1" x14ac:dyDescent="0.35">
      <c r="B1237" s="75">
        <v>182</v>
      </c>
      <c r="C1237" s="126" t="s">
        <v>109</v>
      </c>
      <c r="D1237" s="75" t="s">
        <v>44</v>
      </c>
      <c r="E1237" s="75">
        <v>2026</v>
      </c>
      <c r="F1237" s="71" t="str">
        <f t="shared" si="39"/>
        <v>18210. Proceso integral e integrado de la Vigilancia de la Salud PúblicaVigilancia en salud pública2026</v>
      </c>
      <c r="G1237" s="125" t="s">
        <v>298</v>
      </c>
      <c r="H1237" s="125" t="s">
        <v>364</v>
      </c>
      <c r="I1237" s="75" t="s">
        <v>60</v>
      </c>
      <c r="J1237" s="71" t="s">
        <v>429</v>
      </c>
      <c r="K1237" s="75" t="s">
        <v>353</v>
      </c>
      <c r="L1237" s="75" t="s">
        <v>354</v>
      </c>
      <c r="M1237" s="75" t="s">
        <v>427</v>
      </c>
      <c r="N1237" s="12" t="s">
        <v>418</v>
      </c>
      <c r="O1237" s="71" t="str">
        <f t="shared" si="40"/>
        <v>18210. Proceso integral e integrado de la Vigilancia de la Salud PúblicaVigilancia en salud pública20265_ZONAL-SUBRED1_ENERO_2026</v>
      </c>
      <c r="P1237" s="76">
        <v>17288787</v>
      </c>
      <c r="Q1237" s="76"/>
      <c r="R1237" s="76"/>
      <c r="S1237" s="145">
        <v>0.84997148730000005</v>
      </c>
      <c r="T1237" s="77">
        <v>14694976.000002906</v>
      </c>
    </row>
    <row r="1238" spans="2:20" ht="30" hidden="1" customHeight="1" x14ac:dyDescent="0.35">
      <c r="B1238" s="75">
        <v>183</v>
      </c>
      <c r="C1238" s="126" t="s">
        <v>109</v>
      </c>
      <c r="D1238" s="75" t="s">
        <v>44</v>
      </c>
      <c r="E1238" s="75">
        <v>2026</v>
      </c>
      <c r="F1238" s="71" t="str">
        <f t="shared" si="39"/>
        <v>18310. Proceso integral e integrado de la Vigilancia de la Salud PúblicaVigilancia en salud pública2026</v>
      </c>
      <c r="G1238" s="125" t="s">
        <v>78</v>
      </c>
      <c r="H1238" s="125" t="s">
        <v>364</v>
      </c>
      <c r="I1238" s="75" t="s">
        <v>60</v>
      </c>
      <c r="J1238" s="71" t="s">
        <v>429</v>
      </c>
      <c r="K1238" s="75" t="s">
        <v>353</v>
      </c>
      <c r="L1238" s="75" t="s">
        <v>354</v>
      </c>
      <c r="M1238" s="75" t="s">
        <v>427</v>
      </c>
      <c r="N1238" s="12" t="s">
        <v>418</v>
      </c>
      <c r="O1238" s="71" t="str">
        <f t="shared" si="40"/>
        <v>18310. Proceso integral e integrado de la Vigilancia de la Salud PúblicaVigilancia en salud pública20265_ZONAL-SUBRED1_ENERO_2026</v>
      </c>
      <c r="P1238" s="76">
        <v>61146880</v>
      </c>
      <c r="Q1238" s="76"/>
      <c r="R1238" s="76"/>
      <c r="S1238" s="145">
        <v>0</v>
      </c>
      <c r="T1238" s="77">
        <v>0</v>
      </c>
    </row>
    <row r="1239" spans="2:20" ht="30" hidden="1" customHeight="1" x14ac:dyDescent="0.35">
      <c r="B1239" s="75">
        <v>184</v>
      </c>
      <c r="C1239" s="126" t="s">
        <v>109</v>
      </c>
      <c r="D1239" s="75" t="s">
        <v>44</v>
      </c>
      <c r="E1239" s="75">
        <v>2026</v>
      </c>
      <c r="F1239" s="71" t="str">
        <f t="shared" si="39"/>
        <v>18410. Proceso integral e integrado de la Vigilancia de la Salud PúblicaVigilancia en salud pública2026</v>
      </c>
      <c r="G1239" s="125" t="s">
        <v>299</v>
      </c>
      <c r="H1239" s="125" t="s">
        <v>364</v>
      </c>
      <c r="I1239" s="75" t="s">
        <v>60</v>
      </c>
      <c r="J1239" s="71" t="s">
        <v>429</v>
      </c>
      <c r="K1239" s="75" t="s">
        <v>353</v>
      </c>
      <c r="L1239" s="75" t="s">
        <v>354</v>
      </c>
      <c r="M1239" s="75" t="s">
        <v>427</v>
      </c>
      <c r="N1239" s="12" t="s">
        <v>418</v>
      </c>
      <c r="O1239" s="71" t="str">
        <f t="shared" si="40"/>
        <v>18410. Proceso integral e integrado de la Vigilancia de la Salud PúblicaVigilancia en salud pública20265_ZONAL-SUBRED1_ENERO_2026</v>
      </c>
      <c r="P1239" s="76">
        <v>9941299</v>
      </c>
      <c r="Q1239" s="76"/>
      <c r="R1239" s="76"/>
      <c r="S1239" s="145">
        <v>0</v>
      </c>
      <c r="T1239" s="77">
        <v>0</v>
      </c>
    </row>
    <row r="1240" spans="2:20" ht="30" hidden="1" customHeight="1" x14ac:dyDescent="0.35">
      <c r="B1240" s="75">
        <v>185</v>
      </c>
      <c r="C1240" s="126" t="s">
        <v>109</v>
      </c>
      <c r="D1240" s="75" t="s">
        <v>44</v>
      </c>
      <c r="E1240" s="75">
        <v>2026</v>
      </c>
      <c r="F1240" s="71" t="str">
        <f t="shared" si="39"/>
        <v>18510. Proceso integral e integrado de la Vigilancia de la Salud PúblicaVigilancia en salud pública2026</v>
      </c>
      <c r="G1240" s="125" t="s">
        <v>300</v>
      </c>
      <c r="H1240" s="125" t="s">
        <v>364</v>
      </c>
      <c r="I1240" s="75" t="s">
        <v>60</v>
      </c>
      <c r="J1240" s="71" t="s">
        <v>429</v>
      </c>
      <c r="K1240" s="75" t="s">
        <v>353</v>
      </c>
      <c r="L1240" s="75" t="s">
        <v>354</v>
      </c>
      <c r="M1240" s="75" t="s">
        <v>427</v>
      </c>
      <c r="N1240" s="12" t="s">
        <v>418</v>
      </c>
      <c r="O1240" s="71" t="str">
        <f t="shared" si="40"/>
        <v>18510. Proceso integral e integrado de la Vigilancia de la Salud PúblicaVigilancia en salud pública20265_ZONAL-SUBRED1_ENERO_2026</v>
      </c>
      <c r="P1240" s="76">
        <v>40189280</v>
      </c>
      <c r="Q1240" s="76"/>
      <c r="R1240" s="76"/>
      <c r="S1240" s="145">
        <v>0</v>
      </c>
      <c r="T1240" s="77">
        <v>0</v>
      </c>
    </row>
    <row r="1241" spans="2:20" ht="30" hidden="1" customHeight="1" x14ac:dyDescent="0.35">
      <c r="B1241" s="75">
        <v>186</v>
      </c>
      <c r="C1241" s="126" t="s">
        <v>109</v>
      </c>
      <c r="D1241" s="75" t="s">
        <v>44</v>
      </c>
      <c r="E1241" s="75">
        <v>2026</v>
      </c>
      <c r="F1241" s="71" t="str">
        <f t="shared" si="39"/>
        <v>18610. Proceso integral e integrado de la Vigilancia de la Salud PúblicaVigilancia en salud pública2026</v>
      </c>
      <c r="G1241" s="125" t="s">
        <v>82</v>
      </c>
      <c r="H1241" s="125" t="s">
        <v>364</v>
      </c>
      <c r="I1241" s="75" t="s">
        <v>60</v>
      </c>
      <c r="J1241" s="71" t="s">
        <v>429</v>
      </c>
      <c r="K1241" s="75" t="s">
        <v>353</v>
      </c>
      <c r="L1241" s="75" t="s">
        <v>369</v>
      </c>
      <c r="M1241" s="75" t="s">
        <v>427</v>
      </c>
      <c r="N1241" s="12" t="s">
        <v>418</v>
      </c>
      <c r="O1241" s="71" t="str">
        <f t="shared" si="40"/>
        <v>18610. Proceso integral e integrado de la Vigilancia de la Salud PúblicaVigilancia en salud pública20265_ZONAL-SUBRED1_ENERO_2026</v>
      </c>
      <c r="P1241" s="76">
        <v>7347488</v>
      </c>
      <c r="Q1241" s="76"/>
      <c r="R1241" s="76"/>
      <c r="S1241" s="145">
        <v>0</v>
      </c>
      <c r="T1241" s="77">
        <v>0</v>
      </c>
    </row>
    <row r="1242" spans="2:20" ht="30" hidden="1" customHeight="1" x14ac:dyDescent="0.35">
      <c r="B1242" s="75">
        <v>187</v>
      </c>
      <c r="C1242" s="126" t="s">
        <v>109</v>
      </c>
      <c r="D1242" s="75" t="s">
        <v>44</v>
      </c>
      <c r="E1242" s="75">
        <v>2026</v>
      </c>
      <c r="F1242" s="71" t="str">
        <f t="shared" si="39"/>
        <v>18710. Proceso integral e integrado de la Vigilancia de la Salud PúblicaVigilancia en salud pública2026</v>
      </c>
      <c r="G1242" s="125" t="s">
        <v>301</v>
      </c>
      <c r="H1242" s="125" t="s">
        <v>365</v>
      </c>
      <c r="I1242" s="75" t="s">
        <v>60</v>
      </c>
      <c r="J1242" s="71" t="s">
        <v>429</v>
      </c>
      <c r="K1242" s="75" t="s">
        <v>353</v>
      </c>
      <c r="L1242" s="75" t="s">
        <v>354</v>
      </c>
      <c r="M1242" s="75" t="s">
        <v>427</v>
      </c>
      <c r="N1242" s="12" t="s">
        <v>418</v>
      </c>
      <c r="O1242" s="71" t="str">
        <f t="shared" si="40"/>
        <v>18710. Proceso integral e integrado de la Vigilancia de la Salud PúblicaVigilancia en salud pública20265_ZONAL-SUBRED1_ENERO_2026</v>
      </c>
      <c r="P1242" s="76">
        <v>3994272</v>
      </c>
      <c r="Q1242" s="76"/>
      <c r="R1242" s="76"/>
      <c r="S1242" s="145">
        <v>12</v>
      </c>
      <c r="T1242" s="77">
        <v>47931264</v>
      </c>
    </row>
    <row r="1243" spans="2:20" ht="30" hidden="1" customHeight="1" x14ac:dyDescent="0.35">
      <c r="B1243" s="75">
        <v>188</v>
      </c>
      <c r="C1243" s="126" t="s">
        <v>109</v>
      </c>
      <c r="D1243" s="75" t="s">
        <v>44</v>
      </c>
      <c r="E1243" s="75">
        <v>2026</v>
      </c>
      <c r="F1243" s="71" t="str">
        <f t="shared" si="39"/>
        <v>18810. Proceso integral e integrado de la Vigilancia de la Salud PúblicaVigilancia en salud pública2026</v>
      </c>
      <c r="G1243" s="125" t="s">
        <v>302</v>
      </c>
      <c r="H1243" s="125" t="s">
        <v>365</v>
      </c>
      <c r="I1243" s="75" t="s">
        <v>60</v>
      </c>
      <c r="J1243" s="71" t="s">
        <v>429</v>
      </c>
      <c r="K1243" s="75" t="s">
        <v>353</v>
      </c>
      <c r="L1243" s="75" t="s">
        <v>354</v>
      </c>
      <c r="M1243" s="75" t="s">
        <v>427</v>
      </c>
      <c r="N1243" s="12" t="s">
        <v>418</v>
      </c>
      <c r="O1243" s="71" t="str">
        <f t="shared" si="40"/>
        <v>18810. Proceso integral e integrado de la Vigilancia de la Salud PúblicaVigilancia en salud pública20265_ZONAL-SUBRED1_ENERO_2026</v>
      </c>
      <c r="P1243" s="76">
        <v>33280669</v>
      </c>
      <c r="Q1243" s="76"/>
      <c r="R1243" s="76"/>
      <c r="S1243" s="145">
        <v>0.88309379167283997</v>
      </c>
      <c r="T1243" s="77">
        <v>29389952.176618744</v>
      </c>
    </row>
    <row r="1244" spans="2:20" ht="30" hidden="1" customHeight="1" x14ac:dyDescent="0.35">
      <c r="B1244" s="75">
        <v>189</v>
      </c>
      <c r="C1244" s="126" t="s">
        <v>109</v>
      </c>
      <c r="D1244" s="75" t="s">
        <v>44</v>
      </c>
      <c r="E1244" s="75">
        <v>2026</v>
      </c>
      <c r="F1244" s="71" t="str">
        <f t="shared" si="39"/>
        <v>18910. Proceso integral e integrado de la Vigilancia de la Salud PúblicaVigilancia en salud pública2026</v>
      </c>
      <c r="G1244" s="125" t="s">
        <v>303</v>
      </c>
      <c r="H1244" s="125" t="s">
        <v>365</v>
      </c>
      <c r="I1244" s="75" t="s">
        <v>60</v>
      </c>
      <c r="J1244" s="71" t="s">
        <v>429</v>
      </c>
      <c r="K1244" s="75" t="s">
        <v>353</v>
      </c>
      <c r="L1244" s="75" t="s">
        <v>354</v>
      </c>
      <c r="M1244" s="75" t="s">
        <v>427</v>
      </c>
      <c r="N1244" s="12" t="s">
        <v>418</v>
      </c>
      <c r="O1244" s="71" t="str">
        <f t="shared" si="40"/>
        <v>18910. Proceso integral e integrado de la Vigilancia de la Salud PúblicaVigilancia en salud pública20265_ZONAL-SUBRED1_ENERO_2026</v>
      </c>
      <c r="P1244" s="76">
        <v>25933181</v>
      </c>
      <c r="Q1244" s="76"/>
      <c r="R1244" s="76"/>
      <c r="S1244" s="145">
        <v>0</v>
      </c>
      <c r="T1244" s="77">
        <v>0</v>
      </c>
    </row>
    <row r="1245" spans="2:20" ht="30" hidden="1" customHeight="1" x14ac:dyDescent="0.35">
      <c r="B1245" s="75">
        <v>190</v>
      </c>
      <c r="C1245" s="126" t="s">
        <v>109</v>
      </c>
      <c r="D1245" s="75" t="s">
        <v>44</v>
      </c>
      <c r="E1245" s="75">
        <v>2026</v>
      </c>
      <c r="F1245" s="71" t="str">
        <f t="shared" si="39"/>
        <v>19010. Proceso integral e integrado de la Vigilancia de la Salud PúblicaVigilancia en salud pública2026</v>
      </c>
      <c r="G1245" s="125" t="s">
        <v>304</v>
      </c>
      <c r="H1245" s="125" t="s">
        <v>365</v>
      </c>
      <c r="I1245" s="75" t="s">
        <v>60</v>
      </c>
      <c r="J1245" s="71" t="s">
        <v>429</v>
      </c>
      <c r="K1245" s="75" t="s">
        <v>353</v>
      </c>
      <c r="L1245" s="75" t="s">
        <v>354</v>
      </c>
      <c r="M1245" s="75" t="s">
        <v>427</v>
      </c>
      <c r="N1245" s="12" t="s">
        <v>418</v>
      </c>
      <c r="O1245" s="71" t="str">
        <f t="shared" si="40"/>
        <v>19010. Proceso integral e integrado de la Vigilancia de la Salud PúblicaVigilancia en salud pública20265_ZONAL-SUBRED1_ENERO_2026</v>
      </c>
      <c r="P1245" s="76">
        <v>8432352</v>
      </c>
      <c r="Q1245" s="76"/>
      <c r="R1245" s="76"/>
      <c r="S1245" s="145">
        <v>1</v>
      </c>
      <c r="T1245" s="77">
        <v>8432352</v>
      </c>
    </row>
    <row r="1246" spans="2:20" ht="30" hidden="1" customHeight="1" x14ac:dyDescent="0.35">
      <c r="B1246" s="75">
        <v>191</v>
      </c>
      <c r="C1246" s="126" t="s">
        <v>109</v>
      </c>
      <c r="D1246" s="75" t="s">
        <v>44</v>
      </c>
      <c r="E1246" s="75">
        <v>2026</v>
      </c>
      <c r="F1246" s="71" t="str">
        <f t="shared" si="39"/>
        <v>19110. Proceso integral e integrado de la Vigilancia de la Salud PúblicaVigilancia en salud pública2026</v>
      </c>
      <c r="G1246" s="125" t="s">
        <v>305</v>
      </c>
      <c r="H1246" s="125" t="s">
        <v>364</v>
      </c>
      <c r="I1246" s="75" t="s">
        <v>60</v>
      </c>
      <c r="J1246" s="71" t="s">
        <v>429</v>
      </c>
      <c r="K1246" s="75" t="s">
        <v>353</v>
      </c>
      <c r="L1246" s="75" t="s">
        <v>354</v>
      </c>
      <c r="M1246" s="75" t="s">
        <v>427</v>
      </c>
      <c r="N1246" s="12" t="s">
        <v>418</v>
      </c>
      <c r="O1246" s="71" t="str">
        <f t="shared" si="40"/>
        <v>19110. Proceso integral e integrado de la Vigilancia de la Salud PúblicaVigilancia en salud pública20265_ZONAL-SUBRED1_ENERO_2026</v>
      </c>
      <c r="P1246" s="76">
        <v>7347488</v>
      </c>
      <c r="Q1246" s="76"/>
      <c r="R1246" s="76"/>
      <c r="S1246" s="145">
        <v>0</v>
      </c>
      <c r="T1246" s="77">
        <v>0</v>
      </c>
    </row>
    <row r="1247" spans="2:20" ht="30" hidden="1" customHeight="1" x14ac:dyDescent="0.35">
      <c r="B1247" s="75">
        <v>192</v>
      </c>
      <c r="C1247" s="126" t="s">
        <v>109</v>
      </c>
      <c r="D1247" s="75" t="s">
        <v>44</v>
      </c>
      <c r="E1247" s="75">
        <v>2026</v>
      </c>
      <c r="F1247" s="71" t="str">
        <f t="shared" si="39"/>
        <v>19210. Proceso integral e integrado de la Vigilancia de la Salud PúblicaVigilancia en salud pública2026</v>
      </c>
      <c r="G1247" s="125" t="s">
        <v>306</v>
      </c>
      <c r="H1247" s="125" t="s">
        <v>364</v>
      </c>
      <c r="I1247" s="75" t="s">
        <v>60</v>
      </c>
      <c r="J1247" s="71" t="s">
        <v>429</v>
      </c>
      <c r="K1247" s="75" t="s">
        <v>353</v>
      </c>
      <c r="L1247" s="75" t="s">
        <v>354</v>
      </c>
      <c r="M1247" s="75" t="s">
        <v>427</v>
      </c>
      <c r="N1247" s="12" t="s">
        <v>418</v>
      </c>
      <c r="O1247" s="71" t="str">
        <f t="shared" si="40"/>
        <v>19210. Proceso integral e integrado de la Vigilancia de la Salud PúblicaVigilancia en salud pública20265_ZONAL-SUBRED1_ENERO_2026</v>
      </c>
      <c r="P1247" s="76">
        <v>3673744</v>
      </c>
      <c r="Q1247" s="76"/>
      <c r="R1247" s="76"/>
      <c r="S1247" s="145">
        <v>1</v>
      </c>
      <c r="T1247" s="77">
        <v>3673744</v>
      </c>
    </row>
    <row r="1248" spans="2:20" ht="30" hidden="1" customHeight="1" x14ac:dyDescent="0.35">
      <c r="B1248" s="75">
        <v>193</v>
      </c>
      <c r="C1248" s="126" t="s">
        <v>109</v>
      </c>
      <c r="D1248" s="75" t="s">
        <v>44</v>
      </c>
      <c r="E1248" s="75">
        <v>2026</v>
      </c>
      <c r="F1248" s="71" t="str">
        <f t="shared" si="39"/>
        <v>19310. Proceso integral e integrado de la Vigilancia de la Salud PúblicaVigilancia en salud pública2026</v>
      </c>
      <c r="G1248" s="125" t="s">
        <v>81</v>
      </c>
      <c r="H1248" s="125" t="s">
        <v>365</v>
      </c>
      <c r="I1248" s="75" t="s">
        <v>60</v>
      </c>
      <c r="J1248" s="71" t="s">
        <v>429</v>
      </c>
      <c r="K1248" s="75" t="s">
        <v>353</v>
      </c>
      <c r="L1248" s="75" t="s">
        <v>354</v>
      </c>
      <c r="M1248" s="75" t="s">
        <v>427</v>
      </c>
      <c r="N1248" s="12" t="s">
        <v>418</v>
      </c>
      <c r="O1248" s="71" t="str">
        <f t="shared" si="40"/>
        <v>19310. Proceso integral e integrado de la Vigilancia de la Salud PúblicaVigilancia en salud pública20265_ZONAL-SUBRED1_ENERO_2026</v>
      </c>
      <c r="P1248" s="76">
        <v>42556256</v>
      </c>
      <c r="Q1248" s="76"/>
      <c r="R1248" s="76"/>
      <c r="S1248" s="145">
        <v>0</v>
      </c>
      <c r="T1248" s="77">
        <v>0</v>
      </c>
    </row>
    <row r="1249" spans="2:20" ht="30" hidden="1" customHeight="1" x14ac:dyDescent="0.35">
      <c r="B1249" s="75">
        <v>194</v>
      </c>
      <c r="C1249" s="126" t="s">
        <v>109</v>
      </c>
      <c r="D1249" s="75" t="s">
        <v>44</v>
      </c>
      <c r="E1249" s="75">
        <v>2026</v>
      </c>
      <c r="F1249" s="71" t="str">
        <f t="shared" si="39"/>
        <v>19410. Proceso integral e integrado de la Vigilancia de la Salud PúblicaVigilancia en salud pública2026</v>
      </c>
      <c r="G1249" s="125" t="s">
        <v>307</v>
      </c>
      <c r="H1249" s="125" t="s">
        <v>365</v>
      </c>
      <c r="I1249" s="75" t="s">
        <v>60</v>
      </c>
      <c r="J1249" s="71" t="s">
        <v>429</v>
      </c>
      <c r="K1249" s="75" t="s">
        <v>353</v>
      </c>
      <c r="L1249" s="75" t="s">
        <v>354</v>
      </c>
      <c r="M1249" s="75" t="s">
        <v>427</v>
      </c>
      <c r="N1249" s="12" t="s">
        <v>418</v>
      </c>
      <c r="O1249" s="71" t="str">
        <f t="shared" si="40"/>
        <v>19410. Proceso integral e integrado de la Vigilancia de la Salud PúblicaVigilancia en salud pública20265_ZONAL-SUBRED1_ENERO_2026</v>
      </c>
      <c r="P1249" s="76">
        <v>38561984</v>
      </c>
      <c r="Q1249" s="76"/>
      <c r="R1249" s="76"/>
      <c r="S1249" s="145">
        <v>0</v>
      </c>
      <c r="T1249" s="77">
        <v>0</v>
      </c>
    </row>
    <row r="1250" spans="2:20" ht="30" hidden="1" customHeight="1" x14ac:dyDescent="0.35">
      <c r="B1250" s="75">
        <v>195</v>
      </c>
      <c r="C1250" s="126" t="s">
        <v>109</v>
      </c>
      <c r="D1250" s="75" t="s">
        <v>44</v>
      </c>
      <c r="E1250" s="75">
        <v>2026</v>
      </c>
      <c r="F1250" s="71" t="str">
        <f t="shared" si="39"/>
        <v>19510. Proceso integral e integrado de la Vigilancia de la Salud PúblicaVigilancia en salud pública2026</v>
      </c>
      <c r="G1250" s="125" t="s">
        <v>308</v>
      </c>
      <c r="H1250" s="125" t="s">
        <v>364</v>
      </c>
      <c r="I1250" s="75" t="s">
        <v>60</v>
      </c>
      <c r="J1250" s="71" t="s">
        <v>429</v>
      </c>
      <c r="K1250" s="75" t="s">
        <v>353</v>
      </c>
      <c r="L1250" s="75" t="s">
        <v>354</v>
      </c>
      <c r="M1250" s="75" t="s">
        <v>427</v>
      </c>
      <c r="N1250" s="12" t="s">
        <v>418</v>
      </c>
      <c r="O1250" s="71" t="str">
        <f t="shared" si="40"/>
        <v>19510. Proceso integral e integrado de la Vigilancia de la Salud PúblicaVigilancia en salud pública20265_ZONAL-SUBRED1_ENERO_2026</v>
      </c>
      <c r="P1250" s="76">
        <v>125967504</v>
      </c>
      <c r="Q1250" s="76"/>
      <c r="R1250" s="76"/>
      <c r="S1250" s="145">
        <v>0</v>
      </c>
      <c r="T1250" s="77">
        <v>0</v>
      </c>
    </row>
    <row r="1251" spans="2:20" ht="30" hidden="1" customHeight="1" x14ac:dyDescent="0.35">
      <c r="B1251" s="75">
        <v>196</v>
      </c>
      <c r="C1251" s="126" t="s">
        <v>109</v>
      </c>
      <c r="D1251" s="75" t="s">
        <v>44</v>
      </c>
      <c r="E1251" s="75">
        <v>2026</v>
      </c>
      <c r="F1251" s="71" t="str">
        <f t="shared" si="39"/>
        <v>19610. Proceso integral e integrado de la Vigilancia de la Salud PúblicaVigilancia en salud pública2026</v>
      </c>
      <c r="G1251" s="125" t="s">
        <v>309</v>
      </c>
      <c r="H1251" s="125" t="s">
        <v>364</v>
      </c>
      <c r="I1251" s="75" t="s">
        <v>60</v>
      </c>
      <c r="J1251" s="71" t="s">
        <v>429</v>
      </c>
      <c r="K1251" s="75" t="s">
        <v>353</v>
      </c>
      <c r="L1251" s="75" t="s">
        <v>354</v>
      </c>
      <c r="M1251" s="75" t="s">
        <v>427</v>
      </c>
      <c r="N1251" s="12" t="s">
        <v>418</v>
      </c>
      <c r="O1251" s="71" t="str">
        <f t="shared" si="40"/>
        <v>19610. Proceso integral e integrado de la Vigilancia de la Salud PúblicaVigilancia en salud pública20265_ZONAL-SUBRED1_ENERO_2026</v>
      </c>
      <c r="P1251" s="76">
        <v>59199056</v>
      </c>
      <c r="Q1251" s="76"/>
      <c r="R1251" s="76"/>
      <c r="S1251" s="145">
        <v>1</v>
      </c>
      <c r="T1251" s="77">
        <v>59199056</v>
      </c>
    </row>
    <row r="1252" spans="2:20" ht="30" hidden="1" customHeight="1" x14ac:dyDescent="0.35">
      <c r="B1252" s="75">
        <v>197</v>
      </c>
      <c r="C1252" s="126" t="s">
        <v>109</v>
      </c>
      <c r="D1252" s="75" t="s">
        <v>44</v>
      </c>
      <c r="E1252" s="75">
        <v>2026</v>
      </c>
      <c r="F1252" s="71" t="str">
        <f t="shared" si="39"/>
        <v>19710. Proceso integral e integrado de la Vigilancia de la Salud PúblicaVigilancia en salud pública2026</v>
      </c>
      <c r="G1252" s="125" t="s">
        <v>310</v>
      </c>
      <c r="H1252" s="125" t="s">
        <v>364</v>
      </c>
      <c r="I1252" s="75" t="s">
        <v>60</v>
      </c>
      <c r="J1252" s="71" t="s">
        <v>429</v>
      </c>
      <c r="K1252" s="75" t="s">
        <v>353</v>
      </c>
      <c r="L1252" s="75" t="s">
        <v>354</v>
      </c>
      <c r="M1252" s="75" t="s">
        <v>427</v>
      </c>
      <c r="N1252" s="12" t="s">
        <v>418</v>
      </c>
      <c r="O1252" s="71" t="str">
        <f t="shared" si="40"/>
        <v>19710. Proceso integral e integrado de la Vigilancia de la Salud PúblicaVigilancia en salud pública20265_ZONAL-SUBRED1_ENERO_2026</v>
      </c>
      <c r="P1252" s="76">
        <v>34888240</v>
      </c>
      <c r="Q1252" s="76"/>
      <c r="R1252" s="76"/>
      <c r="S1252" s="145">
        <v>0</v>
      </c>
      <c r="T1252" s="77">
        <v>0</v>
      </c>
    </row>
    <row r="1253" spans="2:20" ht="30" hidden="1" customHeight="1" x14ac:dyDescent="0.35">
      <c r="B1253" s="75">
        <v>198</v>
      </c>
      <c r="C1253" s="126" t="s">
        <v>109</v>
      </c>
      <c r="D1253" s="75" t="s">
        <v>44</v>
      </c>
      <c r="E1253" s="75">
        <v>2026</v>
      </c>
      <c r="F1253" s="71" t="str">
        <f t="shared" si="39"/>
        <v>19810. Proceso integral e integrado de la Vigilancia de la Salud PúblicaVigilancia en salud pública2026</v>
      </c>
      <c r="G1253" s="125" t="s">
        <v>311</v>
      </c>
      <c r="H1253" s="125" t="s">
        <v>364</v>
      </c>
      <c r="I1253" s="75" t="s">
        <v>60</v>
      </c>
      <c r="J1253" s="71" t="s">
        <v>429</v>
      </c>
      <c r="K1253" s="75" t="s">
        <v>353</v>
      </c>
      <c r="L1253" s="75" t="s">
        <v>354</v>
      </c>
      <c r="M1253" s="75" t="s">
        <v>427</v>
      </c>
      <c r="N1253" s="12" t="s">
        <v>418</v>
      </c>
      <c r="O1253" s="71" t="str">
        <f t="shared" si="40"/>
        <v>19810. Proceso integral e integrado de la Vigilancia de la Salud PúblicaVigilancia en salud pública20265_ZONAL-SUBRED1_ENERO_2026</v>
      </c>
      <c r="P1253" s="76">
        <v>73252976</v>
      </c>
      <c r="Q1253" s="76"/>
      <c r="R1253" s="76"/>
      <c r="S1253" s="145">
        <v>0</v>
      </c>
      <c r="T1253" s="77">
        <v>0</v>
      </c>
    </row>
    <row r="1254" spans="2:20" ht="30" hidden="1" customHeight="1" x14ac:dyDescent="0.35">
      <c r="B1254" s="75">
        <v>199</v>
      </c>
      <c r="C1254" s="126" t="s">
        <v>109</v>
      </c>
      <c r="D1254" s="75" t="s">
        <v>44</v>
      </c>
      <c r="E1254" s="75">
        <v>2026</v>
      </c>
      <c r="F1254" s="71" t="str">
        <f t="shared" si="39"/>
        <v>19910. Proceso integral e integrado de la Vigilancia de la Salud PúblicaVigilancia en salud pública2026</v>
      </c>
      <c r="G1254" s="125" t="s">
        <v>312</v>
      </c>
      <c r="H1254" s="125" t="s">
        <v>364</v>
      </c>
      <c r="I1254" s="75" t="s">
        <v>60</v>
      </c>
      <c r="J1254" s="71" t="s">
        <v>429</v>
      </c>
      <c r="K1254" s="75" t="s">
        <v>353</v>
      </c>
      <c r="L1254" s="75" t="s">
        <v>354</v>
      </c>
      <c r="M1254" s="75" t="s">
        <v>427</v>
      </c>
      <c r="N1254" s="12" t="s">
        <v>418</v>
      </c>
      <c r="O1254" s="71" t="str">
        <f t="shared" si="40"/>
        <v>19910. Proceso integral e integrado de la Vigilancia de la Salud PúblicaVigilancia en salud pública20265_ZONAL-SUBRED1_ENERO_2026</v>
      </c>
      <c r="P1254" s="76">
        <v>67631408</v>
      </c>
      <c r="Q1254" s="76"/>
      <c r="R1254" s="76"/>
      <c r="S1254" s="145">
        <v>1</v>
      </c>
      <c r="T1254" s="77">
        <v>67631408</v>
      </c>
    </row>
    <row r="1255" spans="2:20" ht="30" hidden="1" customHeight="1" x14ac:dyDescent="0.35">
      <c r="B1255" s="75">
        <v>200</v>
      </c>
      <c r="C1255" s="126" t="s">
        <v>109</v>
      </c>
      <c r="D1255" s="75" t="s">
        <v>44</v>
      </c>
      <c r="E1255" s="75">
        <v>2026</v>
      </c>
      <c r="F1255" s="71" t="str">
        <f t="shared" si="39"/>
        <v>20010. Proceso integral e integrado de la Vigilancia de la Salud PúblicaVigilancia en salud pública2026</v>
      </c>
      <c r="G1255" s="125" t="s">
        <v>313</v>
      </c>
      <c r="H1255" s="125" t="s">
        <v>364</v>
      </c>
      <c r="I1255" s="75" t="s">
        <v>60</v>
      </c>
      <c r="J1255" s="71" t="s">
        <v>429</v>
      </c>
      <c r="K1255" s="75" t="s">
        <v>353</v>
      </c>
      <c r="L1255" s="75" t="s">
        <v>354</v>
      </c>
      <c r="M1255" s="75" t="s">
        <v>427</v>
      </c>
      <c r="N1255" s="12" t="s">
        <v>418</v>
      </c>
      <c r="O1255" s="71" t="str">
        <f t="shared" si="40"/>
        <v>20010. Proceso integral e integrado de la Vigilancia de la Salud PúblicaVigilancia en salud pública20265_ZONAL-SUBRED1_ENERO_2026</v>
      </c>
      <c r="P1255" s="76">
        <v>62009840</v>
      </c>
      <c r="Q1255" s="76"/>
      <c r="R1255" s="76"/>
      <c r="S1255" s="145">
        <v>0</v>
      </c>
      <c r="T1255" s="77">
        <v>0</v>
      </c>
    </row>
    <row r="1256" spans="2:20" ht="30" hidden="1" customHeight="1" x14ac:dyDescent="0.35">
      <c r="B1256" s="75">
        <v>201</v>
      </c>
      <c r="C1256" s="126" t="s">
        <v>109</v>
      </c>
      <c r="D1256" s="75" t="s">
        <v>44</v>
      </c>
      <c r="E1256" s="75">
        <v>2026</v>
      </c>
      <c r="F1256" s="71" t="str">
        <f t="shared" si="39"/>
        <v>20110. Proceso integral e integrado de la Vigilancia de la Salud PúblicaVigilancia en salud pública2026</v>
      </c>
      <c r="G1256" s="125" t="s">
        <v>50</v>
      </c>
      <c r="H1256" s="125" t="s">
        <v>365</v>
      </c>
      <c r="I1256" s="75" t="s">
        <v>60</v>
      </c>
      <c r="J1256" s="71" t="s">
        <v>429</v>
      </c>
      <c r="K1256" s="75" t="s">
        <v>57</v>
      </c>
      <c r="L1256" s="75" t="s">
        <v>354</v>
      </c>
      <c r="M1256" s="75" t="s">
        <v>427</v>
      </c>
      <c r="N1256" s="12" t="s">
        <v>418</v>
      </c>
      <c r="O1256" s="71" t="str">
        <f t="shared" si="40"/>
        <v>20110. Proceso integral e integrado de la Vigilancia de la Salud PúblicaVigilancia en salud pública20265_ZONAL-SUBRED1_ENERO_2026</v>
      </c>
      <c r="P1256" s="76">
        <v>152760</v>
      </c>
      <c r="Q1256" s="76"/>
      <c r="R1256" s="76"/>
      <c r="S1256" s="145">
        <v>141</v>
      </c>
      <c r="T1256" s="77">
        <v>21539160</v>
      </c>
    </row>
    <row r="1257" spans="2:20" ht="30" hidden="1" customHeight="1" x14ac:dyDescent="0.35">
      <c r="B1257" s="75">
        <v>202</v>
      </c>
      <c r="C1257" s="126" t="s">
        <v>109</v>
      </c>
      <c r="D1257" s="75" t="s">
        <v>44</v>
      </c>
      <c r="E1257" s="75">
        <v>2026</v>
      </c>
      <c r="F1257" s="71" t="str">
        <f t="shared" si="39"/>
        <v>20210. Proceso integral e integrado de la Vigilancia de la Salud PúblicaVigilancia en salud pública2026</v>
      </c>
      <c r="G1257" s="125" t="s">
        <v>314</v>
      </c>
      <c r="H1257" s="125" t="s">
        <v>364</v>
      </c>
      <c r="I1257" s="75" t="s">
        <v>60</v>
      </c>
      <c r="J1257" s="71" t="s">
        <v>429</v>
      </c>
      <c r="K1257" s="75" t="s">
        <v>353</v>
      </c>
      <c r="L1257" s="75" t="s">
        <v>354</v>
      </c>
      <c r="M1257" s="75" t="s">
        <v>427</v>
      </c>
      <c r="N1257" s="12" t="s">
        <v>418</v>
      </c>
      <c r="O1257" s="71" t="str">
        <f t="shared" si="40"/>
        <v>20210. Proceso integral e integrado de la Vigilancia de la Salud PúblicaVigilancia en salud pública20265_ZONAL-SUBRED1_ENERO_2026</v>
      </c>
      <c r="P1257" s="76">
        <v>41150864</v>
      </c>
      <c r="Q1257" s="76"/>
      <c r="R1257" s="76"/>
      <c r="S1257" s="145">
        <v>0</v>
      </c>
      <c r="T1257" s="77">
        <v>0</v>
      </c>
    </row>
    <row r="1258" spans="2:20" ht="30" hidden="1" customHeight="1" x14ac:dyDescent="0.35">
      <c r="B1258" s="75">
        <v>203</v>
      </c>
      <c r="C1258" s="126" t="s">
        <v>109</v>
      </c>
      <c r="D1258" s="75" t="s">
        <v>44</v>
      </c>
      <c r="E1258" s="75">
        <v>2026</v>
      </c>
      <c r="F1258" s="71" t="str">
        <f t="shared" si="39"/>
        <v>20310. Proceso integral e integrado de la Vigilancia de la Salud PúblicaVigilancia en salud pública2026</v>
      </c>
      <c r="G1258" s="125" t="s">
        <v>315</v>
      </c>
      <c r="H1258" s="125" t="s">
        <v>364</v>
      </c>
      <c r="I1258" s="75" t="s">
        <v>60</v>
      </c>
      <c r="J1258" s="71" t="s">
        <v>429</v>
      </c>
      <c r="K1258" s="75" t="s">
        <v>353</v>
      </c>
      <c r="L1258" s="75" t="s">
        <v>354</v>
      </c>
      <c r="M1258" s="75" t="s">
        <v>427</v>
      </c>
      <c r="N1258" s="12" t="s">
        <v>418</v>
      </c>
      <c r="O1258" s="71" t="str">
        <f t="shared" si="40"/>
        <v>20310. Proceso integral e integrado de la Vigilancia de la Salud PúblicaVigilancia en salud pública20265_ZONAL-SUBRED1_ENERO_2026</v>
      </c>
      <c r="P1258" s="76">
        <v>37156592</v>
      </c>
      <c r="Q1258" s="76"/>
      <c r="R1258" s="76"/>
      <c r="S1258" s="145">
        <v>1</v>
      </c>
      <c r="T1258" s="77">
        <v>37156592</v>
      </c>
    </row>
    <row r="1259" spans="2:20" ht="30" hidden="1" customHeight="1" x14ac:dyDescent="0.35">
      <c r="B1259" s="75">
        <v>204</v>
      </c>
      <c r="C1259" s="126" t="s">
        <v>109</v>
      </c>
      <c r="D1259" s="75" t="s">
        <v>44</v>
      </c>
      <c r="E1259" s="75">
        <v>2026</v>
      </c>
      <c r="F1259" s="71" t="str">
        <f t="shared" si="39"/>
        <v>20410. Proceso integral e integrado de la Vigilancia de la Salud PúblicaVigilancia en salud pública2026</v>
      </c>
      <c r="G1259" s="125" t="s">
        <v>79</v>
      </c>
      <c r="H1259" s="125" t="s">
        <v>364</v>
      </c>
      <c r="I1259" s="75" t="s">
        <v>60</v>
      </c>
      <c r="J1259" s="71" t="s">
        <v>429</v>
      </c>
      <c r="K1259" s="75" t="s">
        <v>353</v>
      </c>
      <c r="L1259" s="75" t="s">
        <v>354</v>
      </c>
      <c r="M1259" s="75" t="s">
        <v>427</v>
      </c>
      <c r="N1259" s="12" t="s">
        <v>418</v>
      </c>
      <c r="O1259" s="71" t="str">
        <f t="shared" si="40"/>
        <v>20410. Proceso integral e integrado de la Vigilancia de la Salud PúblicaVigilancia en salud pública20265_ZONAL-SUBRED1_ENERO_2026</v>
      </c>
      <c r="P1259" s="76">
        <v>33162320</v>
      </c>
      <c r="Q1259" s="76"/>
      <c r="R1259" s="76"/>
      <c r="S1259" s="145">
        <v>0</v>
      </c>
      <c r="T1259" s="77">
        <v>0</v>
      </c>
    </row>
    <row r="1260" spans="2:20" ht="30" hidden="1" customHeight="1" x14ac:dyDescent="0.35">
      <c r="B1260" s="75">
        <v>205</v>
      </c>
      <c r="C1260" s="126" t="s">
        <v>109</v>
      </c>
      <c r="D1260" s="75" t="s">
        <v>44</v>
      </c>
      <c r="E1260" s="75">
        <v>2026</v>
      </c>
      <c r="F1260" s="71" t="str">
        <f t="shared" si="39"/>
        <v>20510. Proceso integral e integrado de la Vigilancia de la Salud PúblicaVigilancia en salud pública2026</v>
      </c>
      <c r="G1260" s="125" t="s">
        <v>316</v>
      </c>
      <c r="H1260" s="125" t="s">
        <v>364</v>
      </c>
      <c r="I1260" s="75" t="s">
        <v>60</v>
      </c>
      <c r="J1260" s="71" t="s">
        <v>429</v>
      </c>
      <c r="K1260" s="75" t="s">
        <v>353</v>
      </c>
      <c r="L1260" s="75" t="s">
        <v>354</v>
      </c>
      <c r="M1260" s="75" t="s">
        <v>427</v>
      </c>
      <c r="N1260" s="12" t="s">
        <v>418</v>
      </c>
      <c r="O1260" s="71" t="str">
        <f t="shared" si="40"/>
        <v>20510. Proceso integral e integrado de la Vigilancia de la Salud PúblicaVigilancia en salud pública20265_ZONAL-SUBRED1_ENERO_2026</v>
      </c>
      <c r="P1260" s="76">
        <v>11243136</v>
      </c>
      <c r="Q1260" s="76"/>
      <c r="R1260" s="76"/>
      <c r="S1260" s="145">
        <v>1</v>
      </c>
      <c r="T1260" s="77">
        <v>11243136</v>
      </c>
    </row>
    <row r="1261" spans="2:20" ht="30" hidden="1" customHeight="1" x14ac:dyDescent="0.35">
      <c r="B1261" s="75">
        <v>206</v>
      </c>
      <c r="C1261" s="126" t="s">
        <v>109</v>
      </c>
      <c r="D1261" s="75" t="s">
        <v>44</v>
      </c>
      <c r="E1261" s="75">
        <v>2026</v>
      </c>
      <c r="F1261" s="71" t="str">
        <f t="shared" si="39"/>
        <v>20610. Proceso integral e integrado de la Vigilancia de la Salud PúblicaVigilancia en salud pública2026</v>
      </c>
      <c r="G1261" s="125" t="s">
        <v>51</v>
      </c>
      <c r="H1261" s="125" t="s">
        <v>364</v>
      </c>
      <c r="I1261" s="75" t="s">
        <v>60</v>
      </c>
      <c r="J1261" s="71" t="s">
        <v>429</v>
      </c>
      <c r="K1261" s="75" t="s">
        <v>353</v>
      </c>
      <c r="L1261" s="75" t="s">
        <v>354</v>
      </c>
      <c r="M1261" s="75" t="s">
        <v>427</v>
      </c>
      <c r="N1261" s="12" t="s">
        <v>418</v>
      </c>
      <c r="O1261" s="71" t="str">
        <f t="shared" si="40"/>
        <v>20610. Proceso integral e integrado de la Vigilancia de la Salud PúblicaVigilancia en salud pública20265_ZONAL-SUBRED1_ENERO_2026</v>
      </c>
      <c r="P1261" s="76">
        <v>7347488</v>
      </c>
      <c r="Q1261" s="76"/>
      <c r="R1261" s="76"/>
      <c r="S1261" s="145">
        <v>1</v>
      </c>
      <c r="T1261" s="77">
        <v>7347488</v>
      </c>
    </row>
    <row r="1262" spans="2:20" ht="30" hidden="1" customHeight="1" x14ac:dyDescent="0.35">
      <c r="B1262" s="75">
        <v>207</v>
      </c>
      <c r="C1262" s="126" t="s">
        <v>109</v>
      </c>
      <c r="D1262" s="75" t="s">
        <v>44</v>
      </c>
      <c r="E1262" s="75">
        <v>2026</v>
      </c>
      <c r="F1262" s="71" t="str">
        <f t="shared" si="39"/>
        <v>20710. Proceso integral e integrado de la Vigilancia de la Salud PúblicaVigilancia en salud pública2026</v>
      </c>
      <c r="G1262" s="125" t="s">
        <v>49</v>
      </c>
      <c r="H1262" s="125" t="s">
        <v>364</v>
      </c>
      <c r="I1262" s="75" t="s">
        <v>60</v>
      </c>
      <c r="J1262" s="71" t="s">
        <v>429</v>
      </c>
      <c r="K1262" s="75" t="s">
        <v>353</v>
      </c>
      <c r="L1262" s="75" t="s">
        <v>354</v>
      </c>
      <c r="M1262" s="75" t="s">
        <v>427</v>
      </c>
      <c r="N1262" s="12" t="s">
        <v>418</v>
      </c>
      <c r="O1262" s="71" t="str">
        <f t="shared" si="40"/>
        <v>20710. Proceso integral e integrado de la Vigilancia de la Salud PúblicaVigilancia en salud pública20265_ZONAL-SUBRED1_ENERO_2026</v>
      </c>
      <c r="P1262" s="76">
        <v>8210448</v>
      </c>
      <c r="Q1262" s="76"/>
      <c r="R1262" s="76"/>
      <c r="S1262" s="146">
        <v>1</v>
      </c>
      <c r="T1262" s="77">
        <v>8210448</v>
      </c>
    </row>
    <row r="1263" spans="2:20" ht="30" hidden="1" customHeight="1" x14ac:dyDescent="0.35">
      <c r="B1263" s="75">
        <v>208</v>
      </c>
      <c r="C1263" s="126" t="s">
        <v>109</v>
      </c>
      <c r="D1263" s="75" t="s">
        <v>44</v>
      </c>
      <c r="E1263" s="75">
        <v>2026</v>
      </c>
      <c r="F1263" s="71" t="str">
        <f t="shared" si="39"/>
        <v>20810. Proceso integral e integrado de la Vigilancia de la Salud PúblicaVigilancia en salud pública2026</v>
      </c>
      <c r="G1263" s="125" t="s">
        <v>317</v>
      </c>
      <c r="H1263" s="125" t="s">
        <v>365</v>
      </c>
      <c r="I1263" s="75" t="s">
        <v>60</v>
      </c>
      <c r="J1263" s="71" t="s">
        <v>429</v>
      </c>
      <c r="K1263" s="75" t="s">
        <v>353</v>
      </c>
      <c r="L1263" s="75" t="s">
        <v>354</v>
      </c>
      <c r="M1263" s="75" t="s">
        <v>427</v>
      </c>
      <c r="N1263" s="12" t="s">
        <v>418</v>
      </c>
      <c r="O1263" s="71" t="str">
        <f t="shared" si="40"/>
        <v>20810. Proceso integral e integrado de la Vigilancia de la Salud PúblicaVigilancia en salud pública20265_ZONAL-SUBRED1_ENERO_2026</v>
      </c>
      <c r="P1263" s="76">
        <v>12969056</v>
      </c>
      <c r="Q1263" s="76"/>
      <c r="R1263" s="76"/>
      <c r="S1263" s="145">
        <v>3</v>
      </c>
      <c r="T1263" s="77">
        <v>38907168</v>
      </c>
    </row>
    <row r="1264" spans="2:20" ht="30" hidden="1" customHeight="1" x14ac:dyDescent="0.35">
      <c r="B1264" s="75">
        <v>209</v>
      </c>
      <c r="C1264" s="126" t="s">
        <v>109</v>
      </c>
      <c r="D1264" s="75" t="s">
        <v>44</v>
      </c>
      <c r="E1264" s="75">
        <v>2026</v>
      </c>
      <c r="F1264" s="71" t="str">
        <f t="shared" si="39"/>
        <v>20910. Proceso integral e integrado de la Vigilancia de la Salud PúblicaVigilancia en salud pública2026</v>
      </c>
      <c r="G1264" s="125" t="s">
        <v>318</v>
      </c>
      <c r="H1264" s="125" t="s">
        <v>365</v>
      </c>
      <c r="I1264" s="75" t="s">
        <v>60</v>
      </c>
      <c r="J1264" s="71" t="s">
        <v>429</v>
      </c>
      <c r="K1264" s="75" t="s">
        <v>353</v>
      </c>
      <c r="L1264" s="75" t="s">
        <v>354</v>
      </c>
      <c r="M1264" s="75" t="s">
        <v>427</v>
      </c>
      <c r="N1264" s="12" t="s">
        <v>418</v>
      </c>
      <c r="O1264" s="71" t="str">
        <f t="shared" si="40"/>
        <v>20910. Proceso integral e integrado de la Vigilancia de la Salud PúblicaVigilancia en salud pública20265_ZONAL-SUBRED1_ENERO_2026</v>
      </c>
      <c r="P1264" s="76">
        <v>7988544</v>
      </c>
      <c r="Q1264" s="76"/>
      <c r="R1264" s="76"/>
      <c r="S1264" s="146">
        <v>1</v>
      </c>
      <c r="T1264" s="77">
        <v>7988544</v>
      </c>
    </row>
    <row r="1265" spans="2:20" ht="30" hidden="1" customHeight="1" x14ac:dyDescent="0.35">
      <c r="B1265" s="75">
        <v>210</v>
      </c>
      <c r="C1265" s="126" t="s">
        <v>109</v>
      </c>
      <c r="D1265" s="75" t="s">
        <v>44</v>
      </c>
      <c r="E1265" s="75">
        <v>2026</v>
      </c>
      <c r="F1265" s="71" t="str">
        <f t="shared" si="39"/>
        <v>21010. Proceso integral e integrado de la Vigilancia de la Salud PúblicaVigilancia en salud pública2026</v>
      </c>
      <c r="G1265" s="125" t="s">
        <v>319</v>
      </c>
      <c r="H1265" s="125" t="s">
        <v>365</v>
      </c>
      <c r="I1265" s="75" t="s">
        <v>60</v>
      </c>
      <c r="J1265" s="71" t="s">
        <v>429</v>
      </c>
      <c r="K1265" s="75" t="s">
        <v>353</v>
      </c>
      <c r="L1265" s="75" t="s">
        <v>369</v>
      </c>
      <c r="M1265" s="75" t="s">
        <v>427</v>
      </c>
      <c r="N1265" s="12" t="s">
        <v>418</v>
      </c>
      <c r="O1265" s="71" t="str">
        <f t="shared" si="40"/>
        <v>21010. Proceso integral e integrado de la Vigilancia de la Salud PúblicaVigilancia en salud pública20265_ZONAL-SUBRED1_ENERO_2026</v>
      </c>
      <c r="P1265" s="76">
        <v>70836688</v>
      </c>
      <c r="Q1265" s="76"/>
      <c r="R1265" s="76"/>
      <c r="S1265" s="145">
        <v>0</v>
      </c>
      <c r="T1265" s="77">
        <v>0</v>
      </c>
    </row>
    <row r="1266" spans="2:20" ht="30" hidden="1" customHeight="1" x14ac:dyDescent="0.35">
      <c r="B1266" s="75">
        <v>211</v>
      </c>
      <c r="C1266" s="126" t="s">
        <v>109</v>
      </c>
      <c r="D1266" s="75" t="s">
        <v>44</v>
      </c>
      <c r="E1266" s="75">
        <v>2026</v>
      </c>
      <c r="F1266" s="71" t="str">
        <f t="shared" si="39"/>
        <v>21110. Proceso integral e integrado de la Vigilancia de la Salud PúblicaVigilancia en salud pública2026</v>
      </c>
      <c r="G1266" s="125" t="s">
        <v>320</v>
      </c>
      <c r="H1266" s="125" t="s">
        <v>365</v>
      </c>
      <c r="I1266" s="75" t="s">
        <v>60</v>
      </c>
      <c r="J1266" s="71" t="s">
        <v>429</v>
      </c>
      <c r="K1266" s="75" t="s">
        <v>353</v>
      </c>
      <c r="L1266" s="75" t="s">
        <v>369</v>
      </c>
      <c r="M1266" s="75" t="s">
        <v>427</v>
      </c>
      <c r="N1266" s="12" t="s">
        <v>418</v>
      </c>
      <c r="O1266" s="71" t="str">
        <f t="shared" si="40"/>
        <v>21110. Proceso integral e integrado de la Vigilancia de la Salud PúblicaVigilancia en salud pública20265_ZONAL-SUBRED1_ENERO_2026</v>
      </c>
      <c r="P1266" s="76">
        <v>25938112</v>
      </c>
      <c r="Q1266" s="76"/>
      <c r="R1266" s="76"/>
      <c r="S1266" s="145">
        <v>0</v>
      </c>
      <c r="T1266" s="77">
        <v>0</v>
      </c>
    </row>
    <row r="1267" spans="2:20" ht="30" hidden="1" customHeight="1" x14ac:dyDescent="0.35">
      <c r="B1267" s="75">
        <v>212</v>
      </c>
      <c r="C1267" s="126" t="s">
        <v>109</v>
      </c>
      <c r="D1267" s="75" t="s">
        <v>44</v>
      </c>
      <c r="E1267" s="75">
        <v>2026</v>
      </c>
      <c r="F1267" s="71" t="str">
        <f t="shared" si="39"/>
        <v>21210. Proceso integral e integrado de la Vigilancia de la Salud PúblicaVigilancia en salud pública2026</v>
      </c>
      <c r="G1267" s="125" t="s">
        <v>321</v>
      </c>
      <c r="H1267" s="125" t="s">
        <v>365</v>
      </c>
      <c r="I1267" s="75" t="s">
        <v>60</v>
      </c>
      <c r="J1267" s="71" t="s">
        <v>429</v>
      </c>
      <c r="K1267" s="75" t="s">
        <v>353</v>
      </c>
      <c r="L1267" s="75" t="s">
        <v>369</v>
      </c>
      <c r="M1267" s="75" t="s">
        <v>427</v>
      </c>
      <c r="N1267" s="12" t="s">
        <v>418</v>
      </c>
      <c r="O1267" s="71" t="str">
        <f t="shared" si="40"/>
        <v>21210. Proceso integral e integrado de la Vigilancia de la Salud PúblicaVigilancia en salud pública20265_ZONAL-SUBRED1_ENERO_2026</v>
      </c>
      <c r="P1267" s="76">
        <v>100000000</v>
      </c>
      <c r="Q1267" s="76"/>
      <c r="R1267" s="76"/>
      <c r="S1267" s="145">
        <v>0</v>
      </c>
      <c r="T1267" s="77">
        <v>0</v>
      </c>
    </row>
    <row r="1268" spans="2:20" ht="30" hidden="1" customHeight="1" x14ac:dyDescent="0.35">
      <c r="B1268" s="75">
        <v>213</v>
      </c>
      <c r="C1268" s="126" t="s">
        <v>109</v>
      </c>
      <c r="D1268" s="75" t="s">
        <v>44</v>
      </c>
      <c r="E1268" s="75">
        <v>2026</v>
      </c>
      <c r="F1268" s="71" t="str">
        <f t="shared" si="39"/>
        <v>21310. Proceso integral e integrado de la Vigilancia de la Salud PúblicaVigilancia en salud pública2026</v>
      </c>
      <c r="G1268" s="125" t="s">
        <v>322</v>
      </c>
      <c r="H1268" s="125" t="s">
        <v>364</v>
      </c>
      <c r="I1268" s="75" t="s">
        <v>60</v>
      </c>
      <c r="J1268" s="71" t="s">
        <v>429</v>
      </c>
      <c r="K1268" s="75" t="s">
        <v>353</v>
      </c>
      <c r="L1268" s="75" t="s">
        <v>354</v>
      </c>
      <c r="M1268" s="75" t="s">
        <v>427</v>
      </c>
      <c r="N1268" s="12" t="s">
        <v>418</v>
      </c>
      <c r="O1268" s="71" t="str">
        <f t="shared" si="40"/>
        <v>21310. Proceso integral e integrado de la Vigilancia de la Salud PúblicaVigilancia en salud pública20265_ZONAL-SUBRED1_ENERO_2026</v>
      </c>
      <c r="P1268" s="76">
        <v>92953120</v>
      </c>
      <c r="Q1268" s="76"/>
      <c r="R1268" s="76"/>
      <c r="S1268" s="145">
        <v>1</v>
      </c>
      <c r="T1268" s="77">
        <v>92953120</v>
      </c>
    </row>
    <row r="1269" spans="2:20" ht="30" hidden="1" customHeight="1" x14ac:dyDescent="0.35">
      <c r="B1269" s="75">
        <v>214</v>
      </c>
      <c r="C1269" s="126" t="s">
        <v>109</v>
      </c>
      <c r="D1269" s="75" t="s">
        <v>44</v>
      </c>
      <c r="E1269" s="75">
        <v>2026</v>
      </c>
      <c r="F1269" s="71" t="str">
        <f t="shared" si="39"/>
        <v>21410. Proceso integral e integrado de la Vigilancia de la Salud PúblicaVigilancia en salud pública2026</v>
      </c>
      <c r="G1269" s="125" t="s">
        <v>80</v>
      </c>
      <c r="H1269" s="125" t="s">
        <v>364</v>
      </c>
      <c r="I1269" s="75" t="s">
        <v>60</v>
      </c>
      <c r="J1269" s="71" t="s">
        <v>429</v>
      </c>
      <c r="K1269" s="75" t="s">
        <v>353</v>
      </c>
      <c r="L1269" s="75" t="s">
        <v>354</v>
      </c>
      <c r="M1269" s="75" t="s">
        <v>427</v>
      </c>
      <c r="N1269" s="12" t="s">
        <v>418</v>
      </c>
      <c r="O1269" s="71" t="str">
        <f t="shared" si="40"/>
        <v>21410. Proceso integral e integrado de la Vigilancia de la Salud PúblicaVigilancia en salud pública20265_ZONAL-SUBRED1_ENERO_2026</v>
      </c>
      <c r="P1269" s="76">
        <v>72587264</v>
      </c>
      <c r="Q1269" s="76"/>
      <c r="R1269" s="76"/>
      <c r="S1269" s="146">
        <v>0</v>
      </c>
      <c r="T1269" s="77">
        <v>0</v>
      </c>
    </row>
    <row r="1270" spans="2:20" ht="30" hidden="1" customHeight="1" x14ac:dyDescent="0.35">
      <c r="B1270" s="75">
        <v>215</v>
      </c>
      <c r="C1270" s="126" t="s">
        <v>109</v>
      </c>
      <c r="D1270" s="75" t="s">
        <v>44</v>
      </c>
      <c r="E1270" s="75">
        <v>2026</v>
      </c>
      <c r="F1270" s="71" t="str">
        <f t="shared" si="39"/>
        <v>21510. Proceso integral e integrado de la Vigilancia de la Salud PúblicaVigilancia en salud pública2026</v>
      </c>
      <c r="G1270" s="125" t="s">
        <v>52</v>
      </c>
      <c r="H1270" s="125" t="s">
        <v>365</v>
      </c>
      <c r="I1270" s="75" t="s">
        <v>60</v>
      </c>
      <c r="J1270" s="71" t="s">
        <v>429</v>
      </c>
      <c r="K1270" s="75" t="s">
        <v>388</v>
      </c>
      <c r="L1270" s="75" t="s">
        <v>354</v>
      </c>
      <c r="M1270" s="75" t="s">
        <v>427</v>
      </c>
      <c r="N1270" s="12" t="s">
        <v>418</v>
      </c>
      <c r="O1270" s="71" t="str">
        <f t="shared" si="40"/>
        <v>21510. Proceso integral e integrado de la Vigilancia de la Salud PúblicaVigilancia en salud pública20265_ZONAL-SUBRED1_ENERO_2026</v>
      </c>
      <c r="P1270" s="76">
        <v>211452</v>
      </c>
      <c r="Q1270" s="76"/>
      <c r="R1270" s="76"/>
      <c r="S1270" s="145">
        <v>945</v>
      </c>
      <c r="T1270" s="77">
        <v>199822140</v>
      </c>
    </row>
    <row r="1271" spans="2:20" ht="30" hidden="1" customHeight="1" x14ac:dyDescent="0.35">
      <c r="B1271" s="75">
        <v>216</v>
      </c>
      <c r="C1271" s="126" t="s">
        <v>109</v>
      </c>
      <c r="D1271" s="75" t="s">
        <v>44</v>
      </c>
      <c r="E1271" s="75">
        <v>2026</v>
      </c>
      <c r="F1271" s="71" t="str">
        <f t="shared" si="39"/>
        <v>21610. Proceso integral e integrado de la Vigilancia de la Salud PúblicaVigilancia en salud pública2026</v>
      </c>
      <c r="G1271" s="125" t="s">
        <v>323</v>
      </c>
      <c r="H1271" s="125" t="s">
        <v>364</v>
      </c>
      <c r="I1271" s="75" t="s">
        <v>60</v>
      </c>
      <c r="J1271" s="71" t="s">
        <v>429</v>
      </c>
      <c r="K1271" s="75" t="s">
        <v>353</v>
      </c>
      <c r="L1271" s="75" t="s">
        <v>369</v>
      </c>
      <c r="M1271" s="75" t="s">
        <v>427</v>
      </c>
      <c r="N1271" s="12" t="s">
        <v>418</v>
      </c>
      <c r="O1271" s="71" t="str">
        <f t="shared" si="40"/>
        <v>21610. Proceso integral e integrado de la Vigilancia de la Salud PúblicaVigilancia en salud pública20265_ZONAL-SUBRED1_ENERO_2026</v>
      </c>
      <c r="P1271" s="76">
        <v>30252912</v>
      </c>
      <c r="Q1271" s="76"/>
      <c r="R1271" s="76"/>
      <c r="S1271" s="145">
        <v>0</v>
      </c>
      <c r="T1271" s="77">
        <v>0</v>
      </c>
    </row>
    <row r="1272" spans="2:20" ht="30" hidden="1" customHeight="1" x14ac:dyDescent="0.35">
      <c r="B1272" s="75">
        <v>217</v>
      </c>
      <c r="C1272" s="126" t="s">
        <v>109</v>
      </c>
      <c r="D1272" s="75" t="s">
        <v>44</v>
      </c>
      <c r="E1272" s="75">
        <v>2026</v>
      </c>
      <c r="F1272" s="71" t="str">
        <f t="shared" si="39"/>
        <v>21710. Proceso integral e integrado de la Vigilancia de la Salud PúblicaVigilancia en salud pública2026</v>
      </c>
      <c r="G1272" s="125" t="s">
        <v>324</v>
      </c>
      <c r="H1272" s="125" t="s">
        <v>364</v>
      </c>
      <c r="I1272" s="75" t="s">
        <v>60</v>
      </c>
      <c r="J1272" s="71" t="s">
        <v>429</v>
      </c>
      <c r="K1272" s="75" t="s">
        <v>353</v>
      </c>
      <c r="L1272" s="75" t="s">
        <v>354</v>
      </c>
      <c r="M1272" s="75" t="s">
        <v>427</v>
      </c>
      <c r="N1272" s="12" t="s">
        <v>418</v>
      </c>
      <c r="O1272" s="71" t="str">
        <f t="shared" si="40"/>
        <v>21710. Proceso integral e integrado de la Vigilancia de la Salud PúblicaVigilancia en salud pública20265_ZONAL-SUBRED1_ENERO_2026</v>
      </c>
      <c r="P1272" s="76">
        <v>3994272</v>
      </c>
      <c r="Q1272" s="76"/>
      <c r="R1272" s="76"/>
      <c r="S1272" s="145">
        <v>1</v>
      </c>
      <c r="T1272" s="77">
        <v>3994272</v>
      </c>
    </row>
    <row r="1273" spans="2:20" ht="30" hidden="1" customHeight="1" x14ac:dyDescent="0.35">
      <c r="B1273" s="75">
        <v>218</v>
      </c>
      <c r="C1273" s="126" t="s">
        <v>109</v>
      </c>
      <c r="D1273" s="75" t="s">
        <v>44</v>
      </c>
      <c r="E1273" s="75">
        <v>2026</v>
      </c>
      <c r="F1273" s="71" t="str">
        <f t="shared" si="39"/>
        <v>21810. Proceso integral e integrado de la Vigilancia de la Salud PúblicaVigilancia en salud pública2026</v>
      </c>
      <c r="G1273" s="125" t="s">
        <v>325</v>
      </c>
      <c r="H1273" s="125" t="s">
        <v>364</v>
      </c>
      <c r="I1273" s="75" t="s">
        <v>60</v>
      </c>
      <c r="J1273" s="71" t="s">
        <v>429</v>
      </c>
      <c r="K1273" s="75" t="s">
        <v>353</v>
      </c>
      <c r="L1273" s="75" t="s">
        <v>354</v>
      </c>
      <c r="M1273" s="75" t="s">
        <v>427</v>
      </c>
      <c r="N1273" s="12" t="s">
        <v>418</v>
      </c>
      <c r="O1273" s="71" t="str">
        <f t="shared" si="40"/>
        <v>21810. Proceso integral e integrado de la Vigilancia de la Salud PúblicaVigilancia en salud pública20265_ZONAL-SUBRED1_ENERO_2026</v>
      </c>
      <c r="P1273" s="76">
        <v>7347488</v>
      </c>
      <c r="Q1273" s="76"/>
      <c r="R1273" s="76"/>
      <c r="S1273" s="145">
        <v>1</v>
      </c>
      <c r="T1273" s="77">
        <v>7347488</v>
      </c>
    </row>
    <row r="1274" spans="2:20" ht="30" hidden="1" customHeight="1" x14ac:dyDescent="0.35">
      <c r="B1274" s="75">
        <v>219</v>
      </c>
      <c r="C1274" s="126" t="s">
        <v>109</v>
      </c>
      <c r="D1274" s="75" t="s">
        <v>44</v>
      </c>
      <c r="E1274" s="75">
        <v>2026</v>
      </c>
      <c r="F1274" s="71" t="str">
        <f t="shared" si="39"/>
        <v>21910. Proceso integral e integrado de la Vigilancia de la Salud PúblicaVigilancia en salud pública2026</v>
      </c>
      <c r="G1274" s="125" t="s">
        <v>53</v>
      </c>
      <c r="H1274" s="125" t="s">
        <v>364</v>
      </c>
      <c r="I1274" s="75" t="s">
        <v>60</v>
      </c>
      <c r="J1274" s="71" t="s">
        <v>429</v>
      </c>
      <c r="K1274" s="75" t="s">
        <v>353</v>
      </c>
      <c r="L1274" s="75" t="s">
        <v>354</v>
      </c>
      <c r="M1274" s="75" t="s">
        <v>427</v>
      </c>
      <c r="N1274" s="12" t="s">
        <v>418</v>
      </c>
      <c r="O1274" s="71" t="str">
        <f t="shared" si="40"/>
        <v>21910. Proceso integral e integrado de la Vigilancia de la Salud PúblicaVigilancia en salud pública20265_ZONAL-SUBRED1_ENERO_2026</v>
      </c>
      <c r="P1274" s="76">
        <v>6484528</v>
      </c>
      <c r="Q1274" s="76"/>
      <c r="R1274" s="76"/>
      <c r="S1274" s="145">
        <v>1</v>
      </c>
      <c r="T1274" s="77">
        <v>6484528</v>
      </c>
    </row>
    <row r="1275" spans="2:20" ht="30" hidden="1" customHeight="1" x14ac:dyDescent="0.35">
      <c r="B1275" s="75">
        <v>220</v>
      </c>
      <c r="C1275" s="126" t="s">
        <v>109</v>
      </c>
      <c r="D1275" s="75" t="s">
        <v>44</v>
      </c>
      <c r="E1275" s="75">
        <v>2026</v>
      </c>
      <c r="F1275" s="71" t="str">
        <f t="shared" si="39"/>
        <v>22010. Proceso integral e integrado de la Vigilancia de la Salud PúblicaVigilancia en salud pública2026</v>
      </c>
      <c r="G1275" s="125" t="s">
        <v>54</v>
      </c>
      <c r="H1275" s="125" t="s">
        <v>364</v>
      </c>
      <c r="I1275" s="75" t="s">
        <v>60</v>
      </c>
      <c r="J1275" s="71" t="s">
        <v>429</v>
      </c>
      <c r="K1275" s="75" t="s">
        <v>353</v>
      </c>
      <c r="L1275" s="75" t="s">
        <v>354</v>
      </c>
      <c r="M1275" s="75" t="s">
        <v>427</v>
      </c>
      <c r="N1275" s="12" t="s">
        <v>418</v>
      </c>
      <c r="O1275" s="71" t="str">
        <f t="shared" si="40"/>
        <v>22010. Proceso integral e integrado de la Vigilancia de la Salud PúblicaVigilancia en salud pública20265_ZONAL-SUBRED1_ENERO_2026</v>
      </c>
      <c r="P1275" s="76">
        <v>5621568</v>
      </c>
      <c r="Q1275" s="76"/>
      <c r="R1275" s="76"/>
      <c r="S1275" s="145">
        <v>1</v>
      </c>
      <c r="T1275" s="77">
        <v>5621568</v>
      </c>
    </row>
    <row r="1276" spans="2:20" ht="30" hidden="1" customHeight="1" x14ac:dyDescent="0.35">
      <c r="B1276" s="75">
        <v>221</v>
      </c>
      <c r="C1276" s="126" t="s">
        <v>109</v>
      </c>
      <c r="D1276" s="75" t="s">
        <v>44</v>
      </c>
      <c r="E1276" s="75">
        <v>2026</v>
      </c>
      <c r="F1276" s="71" t="str">
        <f t="shared" si="39"/>
        <v>22110. Proceso integral e integrado de la Vigilancia de la Salud PúblicaVigilancia en salud pública2026</v>
      </c>
      <c r="G1276" s="125" t="s">
        <v>326</v>
      </c>
      <c r="H1276" s="125" t="s">
        <v>365</v>
      </c>
      <c r="I1276" s="75" t="s">
        <v>60</v>
      </c>
      <c r="J1276" s="71" t="s">
        <v>429</v>
      </c>
      <c r="K1276" s="75" t="s">
        <v>353</v>
      </c>
      <c r="L1276" s="75" t="s">
        <v>369</v>
      </c>
      <c r="M1276" s="75" t="s">
        <v>427</v>
      </c>
      <c r="N1276" s="12" t="s">
        <v>418</v>
      </c>
      <c r="O1276" s="71" t="str">
        <f t="shared" si="40"/>
        <v>22110. Proceso integral e integrado de la Vigilancia de la Salud PúblicaVigilancia en salud pública20265_ZONAL-SUBRED1_ENERO_2026</v>
      </c>
      <c r="P1276" s="76">
        <v>149094832</v>
      </c>
      <c r="Q1276" s="76"/>
      <c r="R1276" s="76"/>
      <c r="S1276" s="145">
        <v>0</v>
      </c>
      <c r="T1276" s="77">
        <v>0</v>
      </c>
    </row>
    <row r="1277" spans="2:20" s="44" customFormat="1" ht="30" hidden="1" customHeight="1" x14ac:dyDescent="0.35">
      <c r="B1277" s="75">
        <v>222</v>
      </c>
      <c r="C1277" s="126" t="s">
        <v>109</v>
      </c>
      <c r="D1277" s="75" t="s">
        <v>44</v>
      </c>
      <c r="E1277" s="75">
        <v>2026</v>
      </c>
      <c r="F1277" s="71" t="str">
        <f t="shared" si="39"/>
        <v>22210. Proceso integral e integrado de la Vigilancia de la Salud PúblicaVigilancia en salud pública2026</v>
      </c>
      <c r="G1277" s="125" t="s">
        <v>55</v>
      </c>
      <c r="H1277" s="125" t="s">
        <v>364</v>
      </c>
      <c r="I1277" s="75" t="s">
        <v>60</v>
      </c>
      <c r="J1277" s="71" t="s">
        <v>429</v>
      </c>
      <c r="K1277" s="71" t="s">
        <v>353</v>
      </c>
      <c r="L1277" s="71" t="s">
        <v>354</v>
      </c>
      <c r="M1277" s="75" t="s">
        <v>427</v>
      </c>
      <c r="N1277" s="12" t="s">
        <v>418</v>
      </c>
      <c r="O1277" s="71" t="str">
        <f t="shared" si="40"/>
        <v>22210. Proceso integral e integrado de la Vigilancia de la Salud PúblicaVigilancia en salud pública20265_ZONAL-SUBRED1_ENERO_2026</v>
      </c>
      <c r="P1277" s="76">
        <v>18590624</v>
      </c>
      <c r="Q1277" s="76"/>
      <c r="R1277" s="76"/>
      <c r="S1277" s="145">
        <v>1</v>
      </c>
      <c r="T1277" s="77">
        <v>18590624</v>
      </c>
    </row>
    <row r="1278" spans="2:20" ht="30" hidden="1" customHeight="1" x14ac:dyDescent="0.35">
      <c r="B1278" s="75">
        <v>223</v>
      </c>
      <c r="C1278" s="126" t="s">
        <v>109</v>
      </c>
      <c r="D1278" s="75" t="s">
        <v>44</v>
      </c>
      <c r="E1278" s="75">
        <v>2026</v>
      </c>
      <c r="F1278" s="71" t="str">
        <f t="shared" si="39"/>
        <v>22310. Proceso integral e integrado de la Vigilancia de la Salud PúblicaVigilancia en salud pública2026</v>
      </c>
      <c r="G1278" s="125" t="s">
        <v>327</v>
      </c>
      <c r="H1278" s="125" t="s">
        <v>364</v>
      </c>
      <c r="I1278" s="75" t="s">
        <v>60</v>
      </c>
      <c r="J1278" s="71" t="s">
        <v>429</v>
      </c>
      <c r="K1278" s="75" t="s">
        <v>353</v>
      </c>
      <c r="L1278" s="75" t="s">
        <v>354</v>
      </c>
      <c r="M1278" s="75" t="s">
        <v>427</v>
      </c>
      <c r="N1278" s="12" t="s">
        <v>418</v>
      </c>
      <c r="O1278" s="71" t="str">
        <f t="shared" si="40"/>
        <v>22310. Proceso integral e integrado de la Vigilancia de la Salud PúblicaVigilancia en salud pública20265_ZONAL-SUBRED1_ENERO_2026</v>
      </c>
      <c r="P1278" s="76">
        <v>29488576</v>
      </c>
      <c r="Q1278" s="76"/>
      <c r="R1278" s="76"/>
      <c r="S1278" s="146">
        <v>0</v>
      </c>
      <c r="T1278" s="77">
        <v>0</v>
      </c>
    </row>
    <row r="1279" spans="2:20" ht="30" hidden="1" customHeight="1" x14ac:dyDescent="0.35">
      <c r="B1279" s="75">
        <v>224</v>
      </c>
      <c r="C1279" s="126" t="s">
        <v>109</v>
      </c>
      <c r="D1279" s="75" t="s">
        <v>44</v>
      </c>
      <c r="E1279" s="75">
        <v>2026</v>
      </c>
      <c r="F1279" s="71" t="str">
        <f t="shared" si="39"/>
        <v>22410. Proceso integral e integrado de la Vigilancia de la Salud PúblicaVigilancia en salud pública2026</v>
      </c>
      <c r="G1279" s="125" t="s">
        <v>56</v>
      </c>
      <c r="H1279" s="125" t="s">
        <v>365</v>
      </c>
      <c r="I1279" s="75" t="s">
        <v>60</v>
      </c>
      <c r="J1279" s="71" t="s">
        <v>429</v>
      </c>
      <c r="K1279" s="75" t="s">
        <v>353</v>
      </c>
      <c r="L1279" s="75" t="s">
        <v>354</v>
      </c>
      <c r="M1279" s="75" t="s">
        <v>427</v>
      </c>
      <c r="N1279" s="12" t="s">
        <v>418</v>
      </c>
      <c r="O1279" s="71" t="str">
        <f t="shared" si="40"/>
        <v>22410. Proceso integral e integrado de la Vigilancia de la Salud PúblicaVigilancia en salud pública20265_ZONAL-SUBRED1_ENERO_2026</v>
      </c>
      <c r="P1279" s="76">
        <v>3994272</v>
      </c>
      <c r="Q1279" s="76"/>
      <c r="R1279" s="76"/>
      <c r="S1279" s="146">
        <v>1</v>
      </c>
      <c r="T1279" s="77">
        <v>3994272</v>
      </c>
    </row>
    <row r="1280" spans="2:20" s="43" customFormat="1" ht="30" hidden="1" customHeight="1" x14ac:dyDescent="0.35">
      <c r="B1280" s="136">
        <v>225</v>
      </c>
      <c r="C1280" s="137" t="s">
        <v>109</v>
      </c>
      <c r="D1280" s="136" t="s">
        <v>44</v>
      </c>
      <c r="E1280" s="75">
        <v>2026</v>
      </c>
      <c r="F1280" s="139" t="str">
        <f t="shared" si="39"/>
        <v>22510. Proceso integral e integrado de la Vigilancia de la Salud PúblicaVigilancia en salud pública2026</v>
      </c>
      <c r="G1280" s="138" t="s">
        <v>328</v>
      </c>
      <c r="H1280" s="138" t="s">
        <v>364</v>
      </c>
      <c r="I1280" s="136" t="s">
        <v>60</v>
      </c>
      <c r="J1280" s="71" t="s">
        <v>429</v>
      </c>
      <c r="K1280" s="136" t="s">
        <v>353</v>
      </c>
      <c r="L1280" s="136" t="s">
        <v>354</v>
      </c>
      <c r="M1280" s="75" t="s">
        <v>427</v>
      </c>
      <c r="N1280" s="12" t="s">
        <v>418</v>
      </c>
      <c r="O1280" s="139" t="str">
        <f t="shared" si="40"/>
        <v>22510. Proceso integral e integrado de la Vigilancia de la Salud PúblicaVigilancia en salud pública20265_ZONAL-SUBRED1_ENERO_2026</v>
      </c>
      <c r="P1280" s="140">
        <v>7347488</v>
      </c>
      <c r="Q1280" s="140"/>
      <c r="R1280" s="140"/>
      <c r="S1280" s="178">
        <v>1</v>
      </c>
      <c r="T1280" s="142">
        <v>7347488</v>
      </c>
    </row>
    <row r="1281" spans="2:20" ht="30" hidden="1" customHeight="1" x14ac:dyDescent="0.35">
      <c r="B1281" s="75">
        <v>226</v>
      </c>
      <c r="C1281" s="126" t="s">
        <v>109</v>
      </c>
      <c r="D1281" s="75" t="s">
        <v>44</v>
      </c>
      <c r="E1281" s="75">
        <v>2026</v>
      </c>
      <c r="F1281" s="71" t="str">
        <f t="shared" si="39"/>
        <v>22610. Proceso integral e integrado de la Vigilancia de la Salud PúblicaVigilancia en salud pública2026</v>
      </c>
      <c r="G1281" s="125" t="s">
        <v>329</v>
      </c>
      <c r="H1281" s="125" t="s">
        <v>364</v>
      </c>
      <c r="I1281" s="75" t="s">
        <v>60</v>
      </c>
      <c r="J1281" s="71" t="s">
        <v>429</v>
      </c>
      <c r="K1281" s="75" t="s">
        <v>353</v>
      </c>
      <c r="L1281" s="75" t="s">
        <v>369</v>
      </c>
      <c r="M1281" s="75" t="s">
        <v>427</v>
      </c>
      <c r="N1281" s="12" t="s">
        <v>418</v>
      </c>
      <c r="O1281" s="71" t="str">
        <f t="shared" si="40"/>
        <v>22610. Proceso integral e integrado de la Vigilancia de la Salud PúblicaVigilancia en salud pública20265_ZONAL-SUBRED1_ENERO_2026</v>
      </c>
      <c r="P1281" s="76">
        <v>95295440</v>
      </c>
      <c r="Q1281" s="76"/>
      <c r="R1281" s="76"/>
      <c r="S1281" s="145">
        <v>0</v>
      </c>
      <c r="T1281" s="77">
        <v>0</v>
      </c>
    </row>
    <row r="1282" spans="2:20" ht="30" hidden="1" customHeight="1" x14ac:dyDescent="0.35">
      <c r="B1282" s="75">
        <v>227</v>
      </c>
      <c r="C1282" s="126" t="s">
        <v>109</v>
      </c>
      <c r="D1282" s="75" t="s">
        <v>44</v>
      </c>
      <c r="E1282" s="75">
        <v>2026</v>
      </c>
      <c r="F1282" s="71" t="str">
        <f t="shared" si="39"/>
        <v>22710. Proceso integral e integrado de la Vigilancia de la Salud PúblicaVigilancia en salud pública2026</v>
      </c>
      <c r="G1282" s="125" t="s">
        <v>330</v>
      </c>
      <c r="H1282" s="125" t="s">
        <v>364</v>
      </c>
      <c r="I1282" s="75" t="s">
        <v>60</v>
      </c>
      <c r="J1282" s="71" t="s">
        <v>429</v>
      </c>
      <c r="K1282" s="75" t="s">
        <v>353</v>
      </c>
      <c r="L1282" s="75" t="s">
        <v>369</v>
      </c>
      <c r="M1282" s="75" t="s">
        <v>427</v>
      </c>
      <c r="N1282" s="12" t="s">
        <v>418</v>
      </c>
      <c r="O1282" s="71" t="str">
        <f t="shared" si="40"/>
        <v>22710. Proceso integral e integrado de la Vigilancia de la Salud PúblicaVigilancia en salud pública20265_ZONAL-SUBRED1_ENERO_2026</v>
      </c>
      <c r="P1282" s="76">
        <v>53602144</v>
      </c>
      <c r="Q1282" s="76"/>
      <c r="R1282" s="76"/>
      <c r="S1282" s="145">
        <v>0</v>
      </c>
      <c r="T1282" s="77">
        <v>0</v>
      </c>
    </row>
    <row r="1283" spans="2:20" ht="30" hidden="1" customHeight="1" x14ac:dyDescent="0.35">
      <c r="B1283" s="75">
        <v>228</v>
      </c>
      <c r="C1283" s="126" t="s">
        <v>109</v>
      </c>
      <c r="D1283" s="75" t="s">
        <v>44</v>
      </c>
      <c r="E1283" s="75">
        <v>2026</v>
      </c>
      <c r="F1283" s="71" t="str">
        <f t="shared" si="39"/>
        <v>22810. Proceso integral e integrado de la Vigilancia de la Salud PúblicaVigilancia en salud pública2026</v>
      </c>
      <c r="G1283" s="125" t="s">
        <v>331</v>
      </c>
      <c r="H1283" s="125" t="s">
        <v>365</v>
      </c>
      <c r="I1283" s="75" t="s">
        <v>60</v>
      </c>
      <c r="J1283" s="71" t="s">
        <v>429</v>
      </c>
      <c r="K1283" s="75" t="s">
        <v>353</v>
      </c>
      <c r="L1283" s="75" t="s">
        <v>59</v>
      </c>
      <c r="M1283" s="75" t="s">
        <v>427</v>
      </c>
      <c r="N1283" s="12" t="s">
        <v>418</v>
      </c>
      <c r="O1283" s="71" t="str">
        <f t="shared" si="40"/>
        <v>22810. Proceso integral e integrado de la Vigilancia de la Salud PúblicaVigilancia en salud pública20265_ZONAL-SUBRED1_ENERO_2026</v>
      </c>
      <c r="P1283" s="76">
        <v>3513480</v>
      </c>
      <c r="Q1283" s="76"/>
      <c r="R1283" s="76"/>
      <c r="S1283" s="145">
        <v>0</v>
      </c>
      <c r="T1283" s="77">
        <v>0</v>
      </c>
    </row>
    <row r="1284" spans="2:20" ht="30" hidden="1" customHeight="1" x14ac:dyDescent="0.35">
      <c r="B1284" s="75">
        <v>229</v>
      </c>
      <c r="C1284" s="126" t="s">
        <v>109</v>
      </c>
      <c r="D1284" s="75" t="s">
        <v>44</v>
      </c>
      <c r="E1284" s="75">
        <v>2026</v>
      </c>
      <c r="F1284" s="71" t="str">
        <f t="shared" si="39"/>
        <v>22910. Proceso integral e integrado de la Vigilancia de la Salud PúblicaVigilancia en salud pública2026</v>
      </c>
      <c r="G1284" s="125" t="s">
        <v>332</v>
      </c>
      <c r="H1284" s="125" t="s">
        <v>365</v>
      </c>
      <c r="I1284" s="75" t="s">
        <v>60</v>
      </c>
      <c r="J1284" s="71" t="s">
        <v>429</v>
      </c>
      <c r="K1284" s="75" t="s">
        <v>389</v>
      </c>
      <c r="L1284" s="75" t="s">
        <v>354</v>
      </c>
      <c r="M1284" s="75" t="s">
        <v>427</v>
      </c>
      <c r="N1284" s="12" t="s">
        <v>418</v>
      </c>
      <c r="O1284" s="71" t="str">
        <f t="shared" si="40"/>
        <v>22910. Proceso integral e integrado de la Vigilancia de la Salud PúblicaVigilancia en salud pública20265_ZONAL-SUBRED1_ENERO_2026</v>
      </c>
      <c r="P1284" s="76">
        <v>281936</v>
      </c>
      <c r="Q1284" s="76"/>
      <c r="R1284" s="76"/>
      <c r="S1284" s="145">
        <v>33</v>
      </c>
      <c r="T1284" s="77">
        <v>9303888</v>
      </c>
    </row>
    <row r="1285" spans="2:20" ht="30" hidden="1" customHeight="1" x14ac:dyDescent="0.35">
      <c r="B1285" s="75">
        <v>230</v>
      </c>
      <c r="C1285" s="126" t="s">
        <v>109</v>
      </c>
      <c r="D1285" s="75" t="s">
        <v>44</v>
      </c>
      <c r="E1285" s="75">
        <v>2026</v>
      </c>
      <c r="F1285" s="71" t="str">
        <f t="shared" si="39"/>
        <v>23010. Proceso integral e integrado de la Vigilancia de la Salud PúblicaVigilancia en salud pública2026</v>
      </c>
      <c r="G1285" s="125" t="s">
        <v>333</v>
      </c>
      <c r="H1285" s="125" t="s">
        <v>365</v>
      </c>
      <c r="I1285" s="75" t="s">
        <v>60</v>
      </c>
      <c r="J1285" s="71" t="s">
        <v>429</v>
      </c>
      <c r="K1285" s="75" t="s">
        <v>389</v>
      </c>
      <c r="L1285" s="75" t="s">
        <v>354</v>
      </c>
      <c r="M1285" s="75" t="s">
        <v>427</v>
      </c>
      <c r="N1285" s="12" t="s">
        <v>418</v>
      </c>
      <c r="O1285" s="71" t="str">
        <f t="shared" si="40"/>
        <v>23010. Proceso integral e integrado de la Vigilancia de la Salud PúblicaVigilancia en salud pública20265_ZONAL-SUBRED1_ENERO_2026</v>
      </c>
      <c r="P1285" s="76">
        <v>244416</v>
      </c>
      <c r="Q1285" s="76"/>
      <c r="R1285" s="76"/>
      <c r="S1285" s="145">
        <v>4.5</v>
      </c>
      <c r="T1285" s="77">
        <v>1099872</v>
      </c>
    </row>
    <row r="1286" spans="2:20" ht="30" hidden="1" customHeight="1" x14ac:dyDescent="0.35">
      <c r="B1286" s="75">
        <v>231</v>
      </c>
      <c r="C1286" s="126" t="s">
        <v>110</v>
      </c>
      <c r="D1286" s="75" t="s">
        <v>44</v>
      </c>
      <c r="E1286" s="75">
        <v>2026</v>
      </c>
      <c r="F1286" s="71" t="str">
        <f t="shared" si="39"/>
        <v>23111. Proceso integral e integrado de la Vigilancia basada en ComunidadVigilancia en salud pública2026</v>
      </c>
      <c r="G1286" s="125" t="s">
        <v>334</v>
      </c>
      <c r="H1286" s="125" t="s">
        <v>334</v>
      </c>
      <c r="I1286" s="75" t="s">
        <v>60</v>
      </c>
      <c r="J1286" s="71" t="s">
        <v>429</v>
      </c>
      <c r="K1286" s="75" t="s">
        <v>353</v>
      </c>
      <c r="L1286" s="75" t="s">
        <v>354</v>
      </c>
      <c r="M1286" s="75" t="s">
        <v>427</v>
      </c>
      <c r="N1286" s="12" t="s">
        <v>418</v>
      </c>
      <c r="O1286" s="71" t="str">
        <f t="shared" si="40"/>
        <v>23111. Proceso integral e integrado de la Vigilancia basada en ComunidadVigilancia en salud pública20265_ZONAL-SUBRED1_ENERO_2026</v>
      </c>
      <c r="P1286" s="76">
        <v>25173776</v>
      </c>
      <c r="Q1286" s="76"/>
      <c r="R1286" s="76"/>
      <c r="S1286" s="145">
        <v>1</v>
      </c>
      <c r="T1286" s="77">
        <v>25173776</v>
      </c>
    </row>
    <row r="1287" spans="2:20" ht="30" hidden="1" customHeight="1" x14ac:dyDescent="0.35">
      <c r="B1287" s="75">
        <v>232</v>
      </c>
      <c r="C1287" s="126" t="s">
        <v>110</v>
      </c>
      <c r="D1287" s="75" t="s">
        <v>44</v>
      </c>
      <c r="E1287" s="75">
        <v>2026</v>
      </c>
      <c r="F1287" s="71" t="str">
        <f t="shared" si="39"/>
        <v>23211. Proceso integral e integrado de la Vigilancia basada en ComunidadVigilancia en salud pública2026</v>
      </c>
      <c r="G1287" s="125" t="s">
        <v>335</v>
      </c>
      <c r="H1287" s="125" t="s">
        <v>335</v>
      </c>
      <c r="I1287" s="75" t="s">
        <v>60</v>
      </c>
      <c r="J1287" s="71" t="s">
        <v>429</v>
      </c>
      <c r="K1287" s="75" t="s">
        <v>353</v>
      </c>
      <c r="L1287" s="75" t="s">
        <v>59</v>
      </c>
      <c r="M1287" s="75" t="s">
        <v>427</v>
      </c>
      <c r="N1287" s="12" t="s">
        <v>418</v>
      </c>
      <c r="O1287" s="71" t="str">
        <f t="shared" si="40"/>
        <v>23211. Proceso integral e integrado de la Vigilancia basada en ComunidadVigilancia en salud pública20265_ZONAL-SUBRED1_ENERO_2026</v>
      </c>
      <c r="P1287" s="76">
        <v>5621568</v>
      </c>
      <c r="Q1287" s="76"/>
      <c r="R1287" s="76"/>
      <c r="S1287" s="145"/>
      <c r="T1287" s="77">
        <v>0</v>
      </c>
    </row>
    <row r="1288" spans="2:20" ht="30" hidden="1" customHeight="1" x14ac:dyDescent="0.35">
      <c r="B1288" s="75">
        <v>233</v>
      </c>
      <c r="C1288" s="126" t="s">
        <v>110</v>
      </c>
      <c r="D1288" s="75" t="s">
        <v>44</v>
      </c>
      <c r="E1288" s="75">
        <v>2026</v>
      </c>
      <c r="F1288" s="71" t="str">
        <f t="shared" ref="F1288:F1351" si="41">B1288&amp;C1288&amp;D1288&amp;E1288</f>
        <v>23311. Proceso integral e integrado de la Vigilancia basada en ComunidadVigilancia en salud pública2026</v>
      </c>
      <c r="G1288" s="125" t="s">
        <v>336</v>
      </c>
      <c r="H1288" s="125" t="s">
        <v>335</v>
      </c>
      <c r="I1288" s="75" t="s">
        <v>60</v>
      </c>
      <c r="J1288" s="71" t="s">
        <v>429</v>
      </c>
      <c r="K1288" s="75" t="s">
        <v>353</v>
      </c>
      <c r="L1288" s="75" t="s">
        <v>59</v>
      </c>
      <c r="M1288" s="75" t="s">
        <v>427</v>
      </c>
      <c r="N1288" s="12" t="s">
        <v>418</v>
      </c>
      <c r="O1288" s="71" t="str">
        <f t="shared" si="40"/>
        <v>23311. Proceso integral e integrado de la Vigilancia basada en ComunidadVigilancia en salud pública20265_ZONAL-SUBRED1_ENERO_2026</v>
      </c>
      <c r="P1288" s="76">
        <v>7026960</v>
      </c>
      <c r="Q1288" s="76"/>
      <c r="R1288" s="76"/>
      <c r="S1288" s="145"/>
      <c r="T1288" s="77">
        <v>0</v>
      </c>
    </row>
    <row r="1289" spans="2:20" ht="30" hidden="1" customHeight="1" x14ac:dyDescent="0.35">
      <c r="B1289" s="75">
        <v>234</v>
      </c>
      <c r="C1289" s="126" t="s">
        <v>112</v>
      </c>
      <c r="D1289" s="75" t="s">
        <v>113</v>
      </c>
      <c r="E1289" s="75">
        <v>2026</v>
      </c>
      <c r="F1289" s="71" t="str">
        <f t="shared" si="41"/>
        <v>23413. Proceso integral e integrado de gestión y análisis de políticas para el bienestarAnálisis de Politicas2026</v>
      </c>
      <c r="G1289" s="125" t="s">
        <v>337</v>
      </c>
      <c r="H1289" s="125" t="s">
        <v>366</v>
      </c>
      <c r="I1289" s="75" t="s">
        <v>60</v>
      </c>
      <c r="J1289" s="71" t="s">
        <v>429</v>
      </c>
      <c r="K1289" s="75" t="s">
        <v>353</v>
      </c>
      <c r="L1289" s="75" t="s">
        <v>59</v>
      </c>
      <c r="M1289" s="75" t="s">
        <v>427</v>
      </c>
      <c r="N1289" s="12" t="s">
        <v>418</v>
      </c>
      <c r="O1289" s="71" t="str">
        <f t="shared" ref="O1289:O1352" si="42">+F1289&amp;M1289&amp;N1289</f>
        <v>23413. Proceso integral e integrado de gestión y análisis de políticas para el bienestarAnálisis de Politicas20265_ZONAL-SUBRED1_ENERO_2026</v>
      </c>
      <c r="P1289" s="76">
        <v>24853248</v>
      </c>
      <c r="Q1289" s="76"/>
      <c r="R1289" s="76"/>
      <c r="S1289" s="145"/>
      <c r="T1289" s="77">
        <v>0</v>
      </c>
    </row>
    <row r="1290" spans="2:20" ht="30" hidden="1" customHeight="1" x14ac:dyDescent="0.35">
      <c r="B1290" s="75">
        <v>235</v>
      </c>
      <c r="C1290" s="126" t="s">
        <v>112</v>
      </c>
      <c r="D1290" s="75" t="s">
        <v>113</v>
      </c>
      <c r="E1290" s="75">
        <v>2026</v>
      </c>
      <c r="F1290" s="71" t="str">
        <f t="shared" si="41"/>
        <v>23513. Proceso integral e integrado de gestión y análisis de políticas para el bienestarAnálisis de Politicas2026</v>
      </c>
      <c r="G1290" s="125" t="s">
        <v>338</v>
      </c>
      <c r="H1290" s="125" t="s">
        <v>366</v>
      </c>
      <c r="I1290" s="75" t="s">
        <v>60</v>
      </c>
      <c r="J1290" s="71" t="s">
        <v>429</v>
      </c>
      <c r="K1290" s="75" t="s">
        <v>353</v>
      </c>
      <c r="L1290" s="75" t="s">
        <v>354</v>
      </c>
      <c r="M1290" s="75" t="s">
        <v>427</v>
      </c>
      <c r="N1290" s="12" t="s">
        <v>418</v>
      </c>
      <c r="O1290" s="71" t="str">
        <f t="shared" si="42"/>
        <v>23513. Proceso integral e integrado de gestión y análisis de políticas para el bienestarAnálisis de Politicas20265_ZONAL-SUBRED1_ENERO_2026</v>
      </c>
      <c r="P1290" s="76">
        <v>7332480</v>
      </c>
      <c r="Q1290" s="76"/>
      <c r="R1290" s="76"/>
      <c r="S1290" s="145">
        <v>1</v>
      </c>
      <c r="T1290" s="77">
        <v>7332480</v>
      </c>
    </row>
    <row r="1291" spans="2:20" ht="30" hidden="1" customHeight="1" x14ac:dyDescent="0.35">
      <c r="B1291" s="75">
        <v>236</v>
      </c>
      <c r="C1291" s="126" t="s">
        <v>112</v>
      </c>
      <c r="D1291" s="75" t="s">
        <v>113</v>
      </c>
      <c r="E1291" s="75">
        <v>2026</v>
      </c>
      <c r="F1291" s="71" t="str">
        <f t="shared" si="41"/>
        <v>23613. Proceso integral e integrado de gestión y análisis de políticas para el bienestarAnálisis de Politicas2026</v>
      </c>
      <c r="G1291" s="125" t="s">
        <v>339</v>
      </c>
      <c r="H1291" s="125" t="s">
        <v>366</v>
      </c>
      <c r="I1291" s="75" t="s">
        <v>60</v>
      </c>
      <c r="J1291" s="71" t="s">
        <v>429</v>
      </c>
      <c r="K1291" s="75" t="s">
        <v>353</v>
      </c>
      <c r="L1291" s="75" t="s">
        <v>369</v>
      </c>
      <c r="M1291" s="75" t="s">
        <v>427</v>
      </c>
      <c r="N1291" s="12" t="s">
        <v>418</v>
      </c>
      <c r="O1291" s="71" t="str">
        <f t="shared" si="42"/>
        <v>23613. Proceso integral e integrado de gestión y análisis de políticas para el bienestarAnálisis de Politicas20265_ZONAL-SUBRED1_ENERO_2026</v>
      </c>
      <c r="P1291" s="76">
        <v>7332480</v>
      </c>
      <c r="Q1291" s="76"/>
      <c r="R1291" s="76"/>
      <c r="S1291" s="145"/>
      <c r="T1291" s="77">
        <v>0</v>
      </c>
    </row>
    <row r="1292" spans="2:20" ht="30" hidden="1" customHeight="1" x14ac:dyDescent="0.35">
      <c r="B1292" s="75">
        <v>237</v>
      </c>
      <c r="C1292" s="126" t="s">
        <v>112</v>
      </c>
      <c r="D1292" s="75" t="s">
        <v>113</v>
      </c>
      <c r="E1292" s="75">
        <v>2026</v>
      </c>
      <c r="F1292" s="71" t="str">
        <f t="shared" si="41"/>
        <v>23713. Proceso integral e integrado de gestión y análisis de políticas para el bienestarAnálisis de Politicas2026</v>
      </c>
      <c r="G1292" s="125" t="s">
        <v>340</v>
      </c>
      <c r="H1292" s="125" t="s">
        <v>366</v>
      </c>
      <c r="I1292" s="75" t="s">
        <v>60</v>
      </c>
      <c r="J1292" s="71" t="s">
        <v>429</v>
      </c>
      <c r="K1292" s="75" t="s">
        <v>353</v>
      </c>
      <c r="L1292" s="75" t="s">
        <v>59</v>
      </c>
      <c r="M1292" s="75" t="s">
        <v>427</v>
      </c>
      <c r="N1292" s="12" t="s">
        <v>418</v>
      </c>
      <c r="O1292" s="71" t="str">
        <f t="shared" si="42"/>
        <v>23713. Proceso integral e integrado de gestión y análisis de políticas para el bienestarAnálisis de Politicas20265_ZONAL-SUBRED1_ENERO_2026</v>
      </c>
      <c r="P1292" s="76">
        <v>22914000</v>
      </c>
      <c r="Q1292" s="76"/>
      <c r="R1292" s="76"/>
      <c r="S1292" s="145"/>
      <c r="T1292" s="77">
        <v>0</v>
      </c>
    </row>
    <row r="1293" spans="2:20" ht="30" hidden="1" customHeight="1" x14ac:dyDescent="0.35">
      <c r="B1293" s="75">
        <v>238</v>
      </c>
      <c r="C1293" s="126" t="s">
        <v>112</v>
      </c>
      <c r="D1293" s="75" t="s">
        <v>113</v>
      </c>
      <c r="E1293" s="75">
        <v>2026</v>
      </c>
      <c r="F1293" s="71" t="str">
        <f t="shared" si="41"/>
        <v>23813. Proceso integral e integrado de gestión y análisis de políticas para el bienestarAnálisis de Politicas2026</v>
      </c>
      <c r="G1293" s="125" t="s">
        <v>341</v>
      </c>
      <c r="H1293" s="125" t="s">
        <v>366</v>
      </c>
      <c r="I1293" s="75" t="s">
        <v>60</v>
      </c>
      <c r="J1293" s="71" t="s">
        <v>429</v>
      </c>
      <c r="K1293" s="75" t="s">
        <v>353</v>
      </c>
      <c r="L1293" s="75" t="s">
        <v>369</v>
      </c>
      <c r="M1293" s="75" t="s">
        <v>427</v>
      </c>
      <c r="N1293" s="12" t="s">
        <v>418</v>
      </c>
      <c r="O1293" s="71" t="str">
        <f t="shared" si="42"/>
        <v>23813. Proceso integral e integrado de gestión y análisis de políticas para el bienestarAnálisis de Politicas20265_ZONAL-SUBRED1_ENERO_2026</v>
      </c>
      <c r="P1293" s="76">
        <v>29329920</v>
      </c>
      <c r="Q1293" s="76"/>
      <c r="R1293" s="76"/>
      <c r="S1293" s="145"/>
      <c r="T1293" s="77">
        <v>0</v>
      </c>
    </row>
    <row r="1294" spans="2:20" ht="30" hidden="1" customHeight="1" x14ac:dyDescent="0.35">
      <c r="B1294" s="75">
        <v>239</v>
      </c>
      <c r="C1294" s="126" t="s">
        <v>112</v>
      </c>
      <c r="D1294" s="75" t="s">
        <v>113</v>
      </c>
      <c r="E1294" s="75">
        <v>2026</v>
      </c>
      <c r="F1294" s="71" t="str">
        <f t="shared" si="41"/>
        <v>23913. Proceso integral e integrado de gestión y análisis de políticas para el bienestarAnálisis de Politicas2026</v>
      </c>
      <c r="G1294" s="125" t="s">
        <v>342</v>
      </c>
      <c r="H1294" s="125" t="s">
        <v>367</v>
      </c>
      <c r="I1294" s="75" t="s">
        <v>60</v>
      </c>
      <c r="J1294" s="71" t="s">
        <v>429</v>
      </c>
      <c r="K1294" s="75" t="s">
        <v>353</v>
      </c>
      <c r="L1294" s="75" t="s">
        <v>59</v>
      </c>
      <c r="M1294" s="75" t="s">
        <v>427</v>
      </c>
      <c r="N1294" s="12" t="s">
        <v>418</v>
      </c>
      <c r="O1294" s="71" t="str">
        <f t="shared" si="42"/>
        <v>23913. Proceso integral e integrado de gestión y análisis de políticas para el bienestarAnálisis de Politicas20265_ZONAL-SUBRED1_ENERO_2026</v>
      </c>
      <c r="P1294" s="76">
        <v>17086608</v>
      </c>
      <c r="Q1294" s="76"/>
      <c r="R1294" s="76"/>
      <c r="S1294" s="145"/>
      <c r="T1294" s="77">
        <v>0</v>
      </c>
    </row>
    <row r="1295" spans="2:20" ht="30" hidden="1" customHeight="1" x14ac:dyDescent="0.35">
      <c r="B1295" s="75">
        <v>240</v>
      </c>
      <c r="C1295" s="126" t="s">
        <v>112</v>
      </c>
      <c r="D1295" s="75" t="s">
        <v>113</v>
      </c>
      <c r="E1295" s="75">
        <v>2026</v>
      </c>
      <c r="F1295" s="71" t="str">
        <f t="shared" si="41"/>
        <v>24013. Proceso integral e integrado de gestión y análisis de políticas para el bienestarAnálisis de Politicas2026</v>
      </c>
      <c r="G1295" s="125" t="s">
        <v>343</v>
      </c>
      <c r="H1295" s="125" t="s">
        <v>367</v>
      </c>
      <c r="I1295" s="75" t="s">
        <v>60</v>
      </c>
      <c r="J1295" s="71" t="s">
        <v>429</v>
      </c>
      <c r="K1295" s="75" t="s">
        <v>353</v>
      </c>
      <c r="L1295" s="75" t="s">
        <v>354</v>
      </c>
      <c r="M1295" s="75" t="s">
        <v>427</v>
      </c>
      <c r="N1295" s="12" t="s">
        <v>418</v>
      </c>
      <c r="O1295" s="71" t="str">
        <f t="shared" si="42"/>
        <v>24013. Proceso integral e integrado de gestión y análisis de políticas para el bienestarAnálisis de Politicas20265_ZONAL-SUBRED1_ENERO_2026</v>
      </c>
      <c r="P1295" s="76">
        <v>3910656</v>
      </c>
      <c r="Q1295" s="76"/>
      <c r="R1295" s="76"/>
      <c r="S1295" s="146">
        <v>1</v>
      </c>
      <c r="T1295" s="77">
        <v>3910656</v>
      </c>
    </row>
    <row r="1296" spans="2:20" ht="30" hidden="1" customHeight="1" x14ac:dyDescent="0.35">
      <c r="B1296" s="75">
        <v>241</v>
      </c>
      <c r="C1296" s="126" t="s">
        <v>112</v>
      </c>
      <c r="D1296" s="75" t="s">
        <v>113</v>
      </c>
      <c r="E1296" s="75">
        <v>2026</v>
      </c>
      <c r="F1296" s="71" t="str">
        <f t="shared" si="41"/>
        <v>24113. Proceso integral e integrado de gestión y análisis de políticas para el bienestarAnálisis de Politicas2026</v>
      </c>
      <c r="G1296" s="125" t="s">
        <v>344</v>
      </c>
      <c r="H1296" s="125" t="s">
        <v>367</v>
      </c>
      <c r="I1296" s="75" t="s">
        <v>60</v>
      </c>
      <c r="J1296" s="71" t="s">
        <v>429</v>
      </c>
      <c r="K1296" s="75" t="s">
        <v>353</v>
      </c>
      <c r="L1296" s="75" t="s">
        <v>369</v>
      </c>
      <c r="M1296" s="75" t="s">
        <v>427</v>
      </c>
      <c r="N1296" s="12" t="s">
        <v>418</v>
      </c>
      <c r="O1296" s="71" t="str">
        <f t="shared" si="42"/>
        <v>24113. Proceso integral e integrado de gestión y análisis de políticas para el bienestarAnálisis de Politicas20265_ZONAL-SUBRED1_ENERO_2026</v>
      </c>
      <c r="P1296" s="76">
        <v>3910656</v>
      </c>
      <c r="Q1296" s="76"/>
      <c r="R1296" s="76"/>
      <c r="S1296" s="146"/>
      <c r="T1296" s="77">
        <v>0</v>
      </c>
    </row>
    <row r="1297" spans="2:20" ht="30" hidden="1" customHeight="1" x14ac:dyDescent="0.35">
      <c r="B1297" s="75">
        <v>242</v>
      </c>
      <c r="C1297" s="126" t="s">
        <v>112</v>
      </c>
      <c r="D1297" s="75" t="s">
        <v>113</v>
      </c>
      <c r="E1297" s="75">
        <v>2026</v>
      </c>
      <c r="F1297" s="71" t="str">
        <f t="shared" si="41"/>
        <v>24213. Proceso integral e integrado de gestión y análisis de políticas para el bienestarAnálisis de Politicas2026</v>
      </c>
      <c r="G1297" s="125" t="s">
        <v>345</v>
      </c>
      <c r="H1297" s="125" t="s">
        <v>367</v>
      </c>
      <c r="I1297" s="75" t="s">
        <v>60</v>
      </c>
      <c r="J1297" s="71" t="s">
        <v>429</v>
      </c>
      <c r="K1297" s="75" t="s">
        <v>353</v>
      </c>
      <c r="L1297" s="75" t="s">
        <v>59</v>
      </c>
      <c r="M1297" s="75" t="s">
        <v>427</v>
      </c>
      <c r="N1297" s="12" t="s">
        <v>418</v>
      </c>
      <c r="O1297" s="71" t="str">
        <f t="shared" si="42"/>
        <v>24213. Proceso integral e integrado de gestión y análisis de políticas para el bienestarAnálisis de Politicas20265_ZONAL-SUBRED1_ENERO_2026</v>
      </c>
      <c r="P1297" s="76">
        <v>12220800</v>
      </c>
      <c r="Q1297" s="76"/>
      <c r="R1297" s="76"/>
      <c r="S1297" s="146"/>
      <c r="T1297" s="77">
        <v>0</v>
      </c>
    </row>
    <row r="1298" spans="2:20" ht="30" hidden="1" customHeight="1" x14ac:dyDescent="0.35">
      <c r="B1298" s="75">
        <v>243</v>
      </c>
      <c r="C1298" s="126" t="s">
        <v>112</v>
      </c>
      <c r="D1298" s="75" t="s">
        <v>113</v>
      </c>
      <c r="E1298" s="75">
        <v>2026</v>
      </c>
      <c r="F1298" s="71" t="str">
        <f t="shared" si="41"/>
        <v>24313. Proceso integral e integrado de gestión y análisis de políticas para el bienestarAnálisis de Politicas2026</v>
      </c>
      <c r="G1298" s="125" t="s">
        <v>346</v>
      </c>
      <c r="H1298" s="125" t="s">
        <v>367</v>
      </c>
      <c r="I1298" s="75" t="s">
        <v>60</v>
      </c>
      <c r="J1298" s="71" t="s">
        <v>429</v>
      </c>
      <c r="K1298" s="75" t="s">
        <v>370</v>
      </c>
      <c r="L1298" s="75" t="s">
        <v>369</v>
      </c>
      <c r="M1298" s="75" t="s">
        <v>427</v>
      </c>
      <c r="N1298" s="12" t="s">
        <v>418</v>
      </c>
      <c r="O1298" s="71" t="str">
        <f t="shared" si="42"/>
        <v>24313. Proceso integral e integrado de gestión y análisis de políticas para el bienestarAnálisis de Politicas20265_ZONAL-SUBRED1_ENERO_2026</v>
      </c>
      <c r="P1298" s="76">
        <v>15642624</v>
      </c>
      <c r="Q1298" s="76"/>
      <c r="R1298" s="76"/>
      <c r="S1298" s="146"/>
      <c r="T1298" s="77">
        <v>0</v>
      </c>
    </row>
    <row r="1299" spans="2:20" ht="30" hidden="1" customHeight="1" x14ac:dyDescent="0.35">
      <c r="B1299" s="75">
        <v>244</v>
      </c>
      <c r="C1299" s="126" t="s">
        <v>112</v>
      </c>
      <c r="D1299" s="75" t="s">
        <v>113</v>
      </c>
      <c r="E1299" s="75">
        <v>2026</v>
      </c>
      <c r="F1299" s="71" t="str">
        <f t="shared" si="41"/>
        <v>24413. Proceso integral e integrado de gestión y análisis de políticas para el bienestarAnálisis de Politicas2026</v>
      </c>
      <c r="G1299" s="125" t="s">
        <v>347</v>
      </c>
      <c r="H1299" s="125" t="s">
        <v>368</v>
      </c>
      <c r="I1299" s="75" t="s">
        <v>60</v>
      </c>
      <c r="J1299" s="71" t="s">
        <v>429</v>
      </c>
      <c r="K1299" s="75" t="s">
        <v>370</v>
      </c>
      <c r="L1299" s="75" t="s">
        <v>354</v>
      </c>
      <c r="M1299" s="75" t="s">
        <v>427</v>
      </c>
      <c r="N1299" s="12" t="s">
        <v>418</v>
      </c>
      <c r="O1299" s="71" t="str">
        <f t="shared" si="42"/>
        <v>24413. Proceso integral e integrado de gestión y análisis de políticas para el bienestarAnálisis de Politicas20265_ZONAL-SUBRED1_ENERO_2026</v>
      </c>
      <c r="P1299" s="76">
        <v>20316544</v>
      </c>
      <c r="Q1299" s="76"/>
      <c r="R1299" s="76"/>
      <c r="S1299" s="145">
        <v>1</v>
      </c>
      <c r="T1299" s="77">
        <v>20316544</v>
      </c>
    </row>
    <row r="1300" spans="2:20" ht="30" hidden="1" customHeight="1" x14ac:dyDescent="0.35">
      <c r="B1300" s="75">
        <v>245</v>
      </c>
      <c r="C1300" s="126" t="s">
        <v>112</v>
      </c>
      <c r="D1300" s="75" t="s">
        <v>113</v>
      </c>
      <c r="E1300" s="75">
        <v>2026</v>
      </c>
      <c r="F1300" s="71" t="str">
        <f t="shared" si="41"/>
        <v>24513. Proceso integral e integrado de gestión y análisis de políticas para el bienestarAnálisis de Politicas2026</v>
      </c>
      <c r="G1300" s="125" t="s">
        <v>348</v>
      </c>
      <c r="H1300" s="125" t="s">
        <v>368</v>
      </c>
      <c r="I1300" s="75" t="s">
        <v>60</v>
      </c>
      <c r="J1300" s="71" t="s">
        <v>429</v>
      </c>
      <c r="K1300" s="75" t="s">
        <v>370</v>
      </c>
      <c r="L1300" s="75" t="s">
        <v>369</v>
      </c>
      <c r="M1300" s="75" t="s">
        <v>427</v>
      </c>
      <c r="N1300" s="12" t="s">
        <v>418</v>
      </c>
      <c r="O1300" s="71" t="str">
        <f t="shared" si="42"/>
        <v>24513. Proceso integral e integrado de gestión y análisis de políticas para el bienestarAnálisis de Politicas20265_ZONAL-SUBRED1_ENERO_2026</v>
      </c>
      <c r="P1300" s="76">
        <v>24729968</v>
      </c>
      <c r="Q1300" s="76"/>
      <c r="R1300" s="76"/>
      <c r="S1300" s="145"/>
      <c r="T1300" s="77">
        <v>0</v>
      </c>
    </row>
    <row r="1301" spans="2:20" ht="30" hidden="1" customHeight="1" x14ac:dyDescent="0.35">
      <c r="B1301" s="75">
        <v>246</v>
      </c>
      <c r="C1301" s="126" t="s">
        <v>112</v>
      </c>
      <c r="D1301" s="75" t="s">
        <v>113</v>
      </c>
      <c r="E1301" s="75">
        <v>2026</v>
      </c>
      <c r="F1301" s="71" t="str">
        <f t="shared" si="41"/>
        <v>24613. Proceso integral e integrado de gestión y análisis de políticas para el bienestarAnálisis de Politicas2026</v>
      </c>
      <c r="G1301" s="125" t="s">
        <v>349</v>
      </c>
      <c r="H1301" s="125" t="s">
        <v>366</v>
      </c>
      <c r="I1301" s="75" t="s">
        <v>60</v>
      </c>
      <c r="J1301" s="71" t="s">
        <v>429</v>
      </c>
      <c r="K1301" s="75" t="s">
        <v>390</v>
      </c>
      <c r="L1301" s="75" t="s">
        <v>369</v>
      </c>
      <c r="M1301" s="75" t="s">
        <v>427</v>
      </c>
      <c r="N1301" s="12" t="s">
        <v>418</v>
      </c>
      <c r="O1301" s="71" t="str">
        <f t="shared" si="42"/>
        <v>24613. Proceso integral e integrado de gestión y análisis de políticas para el bienestarAnálisis de Politicas20265_ZONAL-SUBRED1_ENERO_2026</v>
      </c>
      <c r="P1301" s="76">
        <v>67458816</v>
      </c>
      <c r="Q1301" s="76"/>
      <c r="R1301" s="76"/>
      <c r="S1301" s="145"/>
      <c r="T1301" s="77">
        <v>0</v>
      </c>
    </row>
    <row r="1302" spans="2:20" s="164" customFormat="1" ht="30" hidden="1" customHeight="1" x14ac:dyDescent="0.35">
      <c r="B1302" s="165">
        <v>1</v>
      </c>
      <c r="C1302" s="166" t="s">
        <v>100</v>
      </c>
      <c r="D1302" s="165" t="s">
        <v>117</v>
      </c>
      <c r="E1302" s="75">
        <v>2026</v>
      </c>
      <c r="F1302" s="168" t="str">
        <f t="shared" si="41"/>
        <v>11. Gestión Territorial para la Atención Primaria Social de los procesos de Gestión de la Salud Pública (GSP) y el Plan de Salud Pública de Intervenciones Colectivas (PSPIC)Gestión Territorial2026</v>
      </c>
      <c r="G1302" s="167" t="s">
        <v>121</v>
      </c>
      <c r="H1302" s="167" t="s">
        <v>355</v>
      </c>
      <c r="I1302" s="165" t="s">
        <v>350</v>
      </c>
      <c r="J1302" s="71" t="s">
        <v>429</v>
      </c>
      <c r="K1302" s="165" t="s">
        <v>353</v>
      </c>
      <c r="L1302" s="165" t="s">
        <v>354</v>
      </c>
      <c r="M1302" s="165" t="s">
        <v>428</v>
      </c>
      <c r="N1302" s="12" t="s">
        <v>418</v>
      </c>
      <c r="O1302" s="168" t="str">
        <f t="shared" si="42"/>
        <v>11. Gestión Territorial para la Atención Primaria Social de los procesos de Gestión de la Salud Pública (GSP) y el Plan de Salud Pública de Intervenciones Colectivas (PSPIC)Gestión Territorial20266_DISTRITO1_ENERO_2026</v>
      </c>
      <c r="P1302" s="172">
        <v>30277568</v>
      </c>
      <c r="Q1302" s="172"/>
      <c r="R1302" s="172"/>
      <c r="S1302" s="177"/>
      <c r="T1302" s="174">
        <v>0</v>
      </c>
    </row>
    <row r="1303" spans="2:20" ht="30" hidden="1" customHeight="1" x14ac:dyDescent="0.35">
      <c r="B1303" s="75">
        <v>3</v>
      </c>
      <c r="C1303" s="126" t="s">
        <v>100</v>
      </c>
      <c r="D1303" s="75" t="s">
        <v>117</v>
      </c>
      <c r="E1303" s="75">
        <v>2026</v>
      </c>
      <c r="F1303" s="71" t="str">
        <f t="shared" si="41"/>
        <v>31. Gestión Territorial para la Atención Primaria Social de los procesos de Gestión de la Salud Pública (GSP) y el Plan de Salud Pública de Intervenciones Colectivas (PSPIC)Gestión Territorial2026</v>
      </c>
      <c r="G1303" s="125" t="s">
        <v>122</v>
      </c>
      <c r="H1303" s="125" t="s">
        <v>355</v>
      </c>
      <c r="I1303" s="75" t="s">
        <v>351</v>
      </c>
      <c r="J1303" s="71" t="s">
        <v>429</v>
      </c>
      <c r="K1303" s="75" t="s">
        <v>353</v>
      </c>
      <c r="L1303" s="75" t="s">
        <v>59</v>
      </c>
      <c r="M1303" s="75" t="s">
        <v>428</v>
      </c>
      <c r="N1303" s="12" t="s">
        <v>418</v>
      </c>
      <c r="O1303" s="71" t="str">
        <f t="shared" si="42"/>
        <v>31. Gestión Territorial para la Atención Primaria Social de los procesos de Gestión de la Salud Pública (GSP) y el Plan de Salud Pública de Intervenciones Colectivas (PSPIC)Gestión Territorial20266_DISTRITO1_ENERO_2026</v>
      </c>
      <c r="P1303" s="76">
        <v>12204720</v>
      </c>
      <c r="Q1303" s="76"/>
      <c r="R1303" s="76"/>
      <c r="S1303" s="146"/>
      <c r="T1303" s="77">
        <v>0</v>
      </c>
    </row>
    <row r="1304" spans="2:20" ht="30" hidden="1" customHeight="1" x14ac:dyDescent="0.35">
      <c r="B1304" s="75">
        <v>4</v>
      </c>
      <c r="C1304" s="126" t="s">
        <v>100</v>
      </c>
      <c r="D1304" s="75" t="s">
        <v>117</v>
      </c>
      <c r="E1304" s="75">
        <v>2026</v>
      </c>
      <c r="F1304" s="71" t="str">
        <f t="shared" si="41"/>
        <v>41. Gestión Territorial para la Atención Primaria Social de los procesos de Gestión de la Salud Pública (GSP) y el Plan de Salud Pública de Intervenciones Colectivas (PSPIC)Gestión Territorial2026</v>
      </c>
      <c r="G1304" s="125" t="s">
        <v>123</v>
      </c>
      <c r="H1304" s="125" t="s">
        <v>355</v>
      </c>
      <c r="I1304" s="75" t="s">
        <v>351</v>
      </c>
      <c r="J1304" s="71" t="s">
        <v>429</v>
      </c>
      <c r="K1304" s="75" t="s">
        <v>353</v>
      </c>
      <c r="L1304" s="75" t="s">
        <v>59</v>
      </c>
      <c r="M1304" s="75" t="s">
        <v>428</v>
      </c>
      <c r="N1304" s="12" t="s">
        <v>418</v>
      </c>
      <c r="O1304" s="71" t="str">
        <f t="shared" si="42"/>
        <v>41. Gestión Territorial para la Atención Primaria Social de los procesos de Gestión de la Salud Pública (GSP) y el Plan de Salud Pública de Intervenciones Colectivas (PSPIC)Gestión Territorial20266_DISTRITO1_ENERO_2026</v>
      </c>
      <c r="P1304" s="76">
        <v>6484528</v>
      </c>
      <c r="Q1304" s="76"/>
      <c r="R1304" s="76"/>
      <c r="S1304" s="146"/>
      <c r="T1304" s="77">
        <v>0</v>
      </c>
    </row>
    <row r="1305" spans="2:20" ht="30" hidden="1" customHeight="1" x14ac:dyDescent="0.35">
      <c r="B1305" s="75">
        <v>5</v>
      </c>
      <c r="C1305" s="126" t="s">
        <v>100</v>
      </c>
      <c r="D1305" s="75" t="s">
        <v>117</v>
      </c>
      <c r="E1305" s="75">
        <v>2026</v>
      </c>
      <c r="F1305" s="71" t="str">
        <f t="shared" si="41"/>
        <v>51. Gestión Territorial para la Atención Primaria Social de los procesos de Gestión de la Salud Pública (GSP) y el Plan de Salud Pública de Intervenciones Colectivas (PSPIC)Gestión Territorial2026</v>
      </c>
      <c r="G1305" s="125" t="s">
        <v>124</v>
      </c>
      <c r="H1305" s="125" t="s">
        <v>355</v>
      </c>
      <c r="I1305" s="75" t="s">
        <v>351</v>
      </c>
      <c r="J1305" s="71" t="s">
        <v>429</v>
      </c>
      <c r="K1305" s="75" t="s">
        <v>353</v>
      </c>
      <c r="L1305" s="75" t="s">
        <v>59</v>
      </c>
      <c r="M1305" s="75" t="s">
        <v>428</v>
      </c>
      <c r="N1305" s="12" t="s">
        <v>418</v>
      </c>
      <c r="O1305" s="71" t="str">
        <f t="shared" si="42"/>
        <v>51. Gestión Territorial para la Atención Primaria Social de los procesos de Gestión de la Salud Pública (GSP) y el Plan de Salud Pública de Intervenciones Colectivas (PSPIC)Gestión Territorial20266_DISTRITO1_ENERO_2026</v>
      </c>
      <c r="P1305" s="76">
        <v>5621568</v>
      </c>
      <c r="Q1305" s="76"/>
      <c r="R1305" s="76"/>
      <c r="S1305" s="145"/>
      <c r="T1305" s="77">
        <v>0</v>
      </c>
    </row>
    <row r="1306" spans="2:20" ht="30" hidden="1" customHeight="1" x14ac:dyDescent="0.35">
      <c r="B1306" s="75">
        <v>6</v>
      </c>
      <c r="C1306" s="126" t="s">
        <v>100</v>
      </c>
      <c r="D1306" s="75" t="s">
        <v>117</v>
      </c>
      <c r="E1306" s="75">
        <v>2026</v>
      </c>
      <c r="F1306" s="71" t="str">
        <f t="shared" si="41"/>
        <v>61. Gestión Territorial para la Atención Primaria Social de los procesos de Gestión de la Salud Pública (GSP) y el Plan de Salud Pública de Intervenciones Colectivas (PSPIC)Gestión Territorial2026</v>
      </c>
      <c r="G1306" s="125" t="s">
        <v>125</v>
      </c>
      <c r="H1306" s="125" t="s">
        <v>355</v>
      </c>
      <c r="I1306" s="75" t="s">
        <v>351</v>
      </c>
      <c r="J1306" s="71" t="s">
        <v>429</v>
      </c>
      <c r="K1306" s="75" t="s">
        <v>353</v>
      </c>
      <c r="L1306" s="75" t="s">
        <v>59</v>
      </c>
      <c r="M1306" s="75" t="s">
        <v>428</v>
      </c>
      <c r="N1306" s="12" t="s">
        <v>418</v>
      </c>
      <c r="O1306" s="71" t="str">
        <f t="shared" si="42"/>
        <v>61. Gestión Territorial para la Atención Primaria Social de los procesos de Gestión de la Salud Pública (GSP) y el Plan de Salud Pública de Intervenciones Colectivas (PSPIC)Gestión Territorial20266_DISTRITO1_ENERO_2026</v>
      </c>
      <c r="P1306" s="76">
        <v>15132712</v>
      </c>
      <c r="Q1306" s="76"/>
      <c r="R1306" s="76"/>
      <c r="S1306" s="145"/>
      <c r="T1306" s="77">
        <v>0</v>
      </c>
    </row>
    <row r="1307" spans="2:20" ht="30" hidden="1" customHeight="1" x14ac:dyDescent="0.35">
      <c r="B1307" s="75">
        <v>7</v>
      </c>
      <c r="C1307" s="126" t="s">
        <v>100</v>
      </c>
      <c r="D1307" s="75" t="s">
        <v>117</v>
      </c>
      <c r="E1307" s="75">
        <v>2026</v>
      </c>
      <c r="F1307" s="71" t="str">
        <f t="shared" si="41"/>
        <v>71. Gestión Territorial para la Atención Primaria Social de los procesos de Gestión de la Salud Pública (GSP) y el Plan de Salud Pública de Intervenciones Colectivas (PSPIC)Gestión Territorial2026</v>
      </c>
      <c r="G1307" s="125" t="s">
        <v>126</v>
      </c>
      <c r="H1307" s="125" t="s">
        <v>355</v>
      </c>
      <c r="I1307" s="75" t="s">
        <v>60</v>
      </c>
      <c r="J1307" s="71" t="s">
        <v>429</v>
      </c>
      <c r="K1307" s="75" t="s">
        <v>353</v>
      </c>
      <c r="L1307" s="75" t="s">
        <v>354</v>
      </c>
      <c r="M1307" s="75" t="s">
        <v>428</v>
      </c>
      <c r="N1307" s="12" t="s">
        <v>418</v>
      </c>
      <c r="O1307" s="71" t="str">
        <f t="shared" si="42"/>
        <v>71. Gestión Territorial para la Atención Primaria Social de los procesos de Gestión de la Salud Pública (GSP) y el Plan de Salud Pública de Intervenciones Colectivas (PSPIC)Gestión Territorial20266_DISTRITO1_ENERO_2026</v>
      </c>
      <c r="P1307" s="76">
        <v>25617584</v>
      </c>
      <c r="Q1307" s="76"/>
      <c r="R1307" s="76"/>
      <c r="S1307" s="145"/>
      <c r="T1307" s="77">
        <v>0</v>
      </c>
    </row>
    <row r="1308" spans="2:20" ht="30" hidden="1" customHeight="1" x14ac:dyDescent="0.35">
      <c r="B1308" s="75">
        <v>8</v>
      </c>
      <c r="C1308" s="126" t="s">
        <v>100</v>
      </c>
      <c r="D1308" s="75" t="s">
        <v>117</v>
      </c>
      <c r="E1308" s="75">
        <v>2026</v>
      </c>
      <c r="F1308" s="71" t="str">
        <f t="shared" si="41"/>
        <v>81. Gestión Territorial para la Atención Primaria Social de los procesos de Gestión de la Salud Pública (GSP) y el Plan de Salud Pública de Intervenciones Colectivas (PSPIC)Gestión Territorial2026</v>
      </c>
      <c r="G1308" s="125" t="s">
        <v>127</v>
      </c>
      <c r="H1308" s="125" t="s">
        <v>355</v>
      </c>
      <c r="I1308" s="75" t="s">
        <v>60</v>
      </c>
      <c r="J1308" s="71" t="s">
        <v>429</v>
      </c>
      <c r="K1308" s="75" t="s">
        <v>353</v>
      </c>
      <c r="L1308" s="75" t="s">
        <v>354</v>
      </c>
      <c r="M1308" s="75" t="s">
        <v>428</v>
      </c>
      <c r="N1308" s="12" t="s">
        <v>418</v>
      </c>
      <c r="O1308" s="71" t="str">
        <f t="shared" si="42"/>
        <v>81. Gestión Territorial para la Atención Primaria Social de los procesos de Gestión de la Salud Pública (GSP) y el Plan de Salud Pública de Intervenciones Colectivas (PSPIC)Gestión Territorial20266_DISTRITO1_ENERO_2026</v>
      </c>
      <c r="P1308" s="76">
        <v>9098064</v>
      </c>
      <c r="Q1308" s="76"/>
      <c r="R1308" s="76"/>
      <c r="S1308" s="145"/>
      <c r="T1308" s="77">
        <v>0</v>
      </c>
    </row>
    <row r="1309" spans="2:20" ht="30" hidden="1" customHeight="1" x14ac:dyDescent="0.35">
      <c r="B1309" s="75">
        <v>9</v>
      </c>
      <c r="C1309" s="126" t="s">
        <v>100</v>
      </c>
      <c r="D1309" s="75" t="s">
        <v>117</v>
      </c>
      <c r="E1309" s="75">
        <v>2026</v>
      </c>
      <c r="F1309" s="71" t="str">
        <f t="shared" si="41"/>
        <v>91. Gestión Territorial para la Atención Primaria Social de los procesos de Gestión de la Salud Pública (GSP) y el Plan de Salud Pública de Intervenciones Colectivas (PSPIC)Gestión Territorial2026</v>
      </c>
      <c r="G1309" s="125" t="s">
        <v>128</v>
      </c>
      <c r="H1309" s="125" t="s">
        <v>355</v>
      </c>
      <c r="I1309" s="75" t="s">
        <v>60</v>
      </c>
      <c r="J1309" s="71" t="s">
        <v>429</v>
      </c>
      <c r="K1309" s="75" t="s">
        <v>353</v>
      </c>
      <c r="L1309" s="75" t="s">
        <v>354</v>
      </c>
      <c r="M1309" s="75" t="s">
        <v>428</v>
      </c>
      <c r="N1309" s="12" t="s">
        <v>418</v>
      </c>
      <c r="O1309" s="71" t="str">
        <f t="shared" si="42"/>
        <v>91. Gestión Territorial para la Atención Primaria Social de los procesos de Gestión de la Salud Pública (GSP) y el Plan de Salud Pública de Intervenciones Colectivas (PSPIC)Gestión Territorial20266_DISTRITO1_ENERO_2026</v>
      </c>
      <c r="P1309" s="76">
        <v>28674928</v>
      </c>
      <c r="Q1309" s="76"/>
      <c r="R1309" s="76"/>
      <c r="S1309" s="145"/>
      <c r="T1309" s="77">
        <v>0</v>
      </c>
    </row>
    <row r="1310" spans="2:20" ht="30" hidden="1" customHeight="1" x14ac:dyDescent="0.35">
      <c r="B1310" s="75">
        <v>10</v>
      </c>
      <c r="C1310" s="126" t="s">
        <v>100</v>
      </c>
      <c r="D1310" s="75" t="s">
        <v>117</v>
      </c>
      <c r="E1310" s="75">
        <v>2026</v>
      </c>
      <c r="F1310" s="71" t="str">
        <f t="shared" si="41"/>
        <v>101. Gestión Territorial para la Atención Primaria Social de los procesos de Gestión de la Salud Pública (GSP) y el Plan de Salud Pública de Intervenciones Colectivas (PSPIC)Gestión Territorial2026</v>
      </c>
      <c r="G1310" s="125" t="s">
        <v>129</v>
      </c>
      <c r="H1310" s="125" t="s">
        <v>355</v>
      </c>
      <c r="I1310" s="75" t="s">
        <v>60</v>
      </c>
      <c r="J1310" s="71" t="s">
        <v>429</v>
      </c>
      <c r="K1310" s="75" t="s">
        <v>353</v>
      </c>
      <c r="L1310" s="75" t="s">
        <v>354</v>
      </c>
      <c r="M1310" s="75" t="s">
        <v>428</v>
      </c>
      <c r="N1310" s="12" t="s">
        <v>418</v>
      </c>
      <c r="O1310" s="71" t="str">
        <f t="shared" si="42"/>
        <v>101. Gestión Territorial para la Atención Primaria Social de los procesos de Gestión de la Salud Pública (GSP) y el Plan de Salud Pública de Intervenciones Colectivas (PSPIC)Gestión Territorial20266_DISTRITO1_ENERO_2026</v>
      </c>
      <c r="P1310" s="76">
        <v>13092336</v>
      </c>
      <c r="Q1310" s="76"/>
      <c r="R1310" s="76"/>
      <c r="S1310" s="145"/>
      <c r="T1310" s="77">
        <v>0</v>
      </c>
    </row>
    <row r="1311" spans="2:20" ht="30" hidden="1" customHeight="1" x14ac:dyDescent="0.35">
      <c r="B1311" s="75">
        <v>11</v>
      </c>
      <c r="C1311" s="126" t="s">
        <v>100</v>
      </c>
      <c r="D1311" s="75" t="s">
        <v>117</v>
      </c>
      <c r="E1311" s="75">
        <v>2026</v>
      </c>
      <c r="F1311" s="71" t="str">
        <f t="shared" si="41"/>
        <v>111. Gestión Territorial para la Atención Primaria Social de los procesos de Gestión de la Salud Pública (GSP) y el Plan de Salud Pública de Intervenciones Colectivas (PSPIC)Gestión Territorial2026</v>
      </c>
      <c r="G1311" s="125" t="s">
        <v>130</v>
      </c>
      <c r="H1311" s="125" t="s">
        <v>355</v>
      </c>
      <c r="I1311" s="75" t="s">
        <v>60</v>
      </c>
      <c r="J1311" s="71" t="s">
        <v>429</v>
      </c>
      <c r="K1311" s="75" t="s">
        <v>353</v>
      </c>
      <c r="L1311" s="75" t="s">
        <v>354</v>
      </c>
      <c r="M1311" s="75" t="s">
        <v>428</v>
      </c>
      <c r="N1311" s="12" t="s">
        <v>418</v>
      </c>
      <c r="O1311" s="71" t="str">
        <f t="shared" si="42"/>
        <v>111. Gestión Territorial para la Atención Primaria Social de los procesos de Gestión de la Salud Pública (GSP) y el Plan de Salud Pública de Intervenciones Colectivas (PSPIC)Gestión Territorial20266_DISTRITO1_ENERO_2026</v>
      </c>
      <c r="P1311" s="76">
        <v>29389952</v>
      </c>
      <c r="Q1311" s="76"/>
      <c r="R1311" s="76"/>
      <c r="S1311" s="145"/>
      <c r="T1311" s="77">
        <v>0</v>
      </c>
    </row>
    <row r="1312" spans="2:20" ht="30" hidden="1" customHeight="1" x14ac:dyDescent="0.35">
      <c r="B1312" s="75">
        <v>12</v>
      </c>
      <c r="C1312" s="126" t="s">
        <v>100</v>
      </c>
      <c r="D1312" s="75" t="s">
        <v>117</v>
      </c>
      <c r="E1312" s="75">
        <v>2026</v>
      </c>
      <c r="F1312" s="71" t="str">
        <f t="shared" si="41"/>
        <v>121. Gestión Territorial para la Atención Primaria Social de los procesos de Gestión de la Salud Pública (GSP) y el Plan de Salud Pública de Intervenciones Colectivas (PSPIC)Gestión Territorial2026</v>
      </c>
      <c r="G1312" s="125" t="s">
        <v>131</v>
      </c>
      <c r="H1312" s="125" t="s">
        <v>356</v>
      </c>
      <c r="I1312" s="75" t="s">
        <v>60</v>
      </c>
      <c r="J1312" s="71" t="s">
        <v>429</v>
      </c>
      <c r="K1312" s="75" t="s">
        <v>353</v>
      </c>
      <c r="L1312" s="75" t="s">
        <v>354</v>
      </c>
      <c r="M1312" s="75" t="s">
        <v>428</v>
      </c>
      <c r="N1312" s="12" t="s">
        <v>418</v>
      </c>
      <c r="O1312" s="71" t="str">
        <f t="shared" si="42"/>
        <v>121. Gestión Territorial para la Atención Primaria Social de los procesos de Gestión de la Salud Pública (GSP) y el Plan de Salud Pública de Intervenciones Colectivas (PSPIC)Gestión Territorial20266_DISTRITO1_ENERO_2026</v>
      </c>
      <c r="P1312" s="76">
        <v>100029392</v>
      </c>
      <c r="Q1312" s="76"/>
      <c r="R1312" s="76"/>
      <c r="S1312" s="145"/>
      <c r="T1312" s="77">
        <v>0</v>
      </c>
    </row>
    <row r="1313" spans="2:20" ht="30" hidden="1" customHeight="1" x14ac:dyDescent="0.35">
      <c r="B1313" s="75">
        <v>13</v>
      </c>
      <c r="C1313" s="126" t="s">
        <v>100</v>
      </c>
      <c r="D1313" s="75" t="s">
        <v>117</v>
      </c>
      <c r="E1313" s="75">
        <v>2026</v>
      </c>
      <c r="F1313" s="71" t="str">
        <f t="shared" si="41"/>
        <v>131. Gestión Territorial para la Atención Primaria Social de los procesos de Gestión de la Salud Pública (GSP) y el Plan de Salud Pública de Intervenciones Colectivas (PSPIC)Gestión Territorial2026</v>
      </c>
      <c r="G1313" s="125" t="s">
        <v>132</v>
      </c>
      <c r="H1313" s="125" t="s">
        <v>356</v>
      </c>
      <c r="I1313" s="75" t="s">
        <v>60</v>
      </c>
      <c r="J1313" s="71" t="s">
        <v>429</v>
      </c>
      <c r="K1313" s="75" t="s">
        <v>353</v>
      </c>
      <c r="L1313" s="75" t="s">
        <v>354</v>
      </c>
      <c r="M1313" s="75" t="s">
        <v>428</v>
      </c>
      <c r="N1313" s="12" t="s">
        <v>418</v>
      </c>
      <c r="O1313" s="71" t="str">
        <f t="shared" si="42"/>
        <v>131. Gestión Territorial para la Atención Primaria Social de los procesos de Gestión de la Salud Pública (GSP) y el Plan de Salud Pública de Intervenciones Colectivas (PSPIC)Gestión Territorial20266_DISTRITO1_ENERO_2026</v>
      </c>
      <c r="P1313" s="76">
        <v>29833760</v>
      </c>
      <c r="Q1313" s="76"/>
      <c r="R1313" s="76"/>
      <c r="S1313" s="145"/>
      <c r="T1313" s="77">
        <v>0</v>
      </c>
    </row>
    <row r="1314" spans="2:20" ht="30" hidden="1" customHeight="1" x14ac:dyDescent="0.35">
      <c r="B1314" s="75">
        <v>14</v>
      </c>
      <c r="C1314" s="126" t="s">
        <v>100</v>
      </c>
      <c r="D1314" s="75" t="s">
        <v>117</v>
      </c>
      <c r="E1314" s="75">
        <v>2026</v>
      </c>
      <c r="F1314" s="71" t="str">
        <f t="shared" si="41"/>
        <v>141. Gestión Territorial para la Atención Primaria Social de los procesos de Gestión de la Salud Pública (GSP) y el Plan de Salud Pública de Intervenciones Colectivas (PSPIC)Gestión Territorial2026</v>
      </c>
      <c r="G1314" s="125" t="s">
        <v>133</v>
      </c>
      <c r="H1314" s="125" t="s">
        <v>356</v>
      </c>
      <c r="I1314" s="75" t="s">
        <v>60</v>
      </c>
      <c r="J1314" s="71" t="s">
        <v>429</v>
      </c>
      <c r="K1314" s="75" t="s">
        <v>353</v>
      </c>
      <c r="L1314" s="75" t="s">
        <v>354</v>
      </c>
      <c r="M1314" s="75" t="s">
        <v>428</v>
      </c>
      <c r="N1314" s="12" t="s">
        <v>418</v>
      </c>
      <c r="O1314" s="71" t="str">
        <f t="shared" si="42"/>
        <v>141. Gestión Territorial para la Atención Primaria Social de los procesos de Gestión de la Salud Pública (GSP) y el Plan de Salud Pública de Intervenciones Colectivas (PSPIC)Gestión Territorial20266_DISTRITO1_ENERO_2026</v>
      </c>
      <c r="P1314" s="76">
        <v>54021296</v>
      </c>
      <c r="Q1314" s="76"/>
      <c r="R1314" s="76"/>
      <c r="S1314" s="145"/>
      <c r="T1314" s="77">
        <v>0</v>
      </c>
    </row>
    <row r="1315" spans="2:20" ht="30" hidden="1" customHeight="1" x14ac:dyDescent="0.35">
      <c r="B1315" s="75">
        <v>15</v>
      </c>
      <c r="C1315" s="126" t="s">
        <v>100</v>
      </c>
      <c r="D1315" s="75" t="s">
        <v>117</v>
      </c>
      <c r="E1315" s="75">
        <v>2026</v>
      </c>
      <c r="F1315" s="71" t="str">
        <f t="shared" si="41"/>
        <v>151. Gestión Territorial para la Atención Primaria Social de los procesos de Gestión de la Salud Pública (GSP) y el Plan de Salud Pública de Intervenciones Colectivas (PSPIC)Gestión Territorial2026</v>
      </c>
      <c r="G1315" s="125" t="s">
        <v>134</v>
      </c>
      <c r="H1315" s="125" t="s">
        <v>356</v>
      </c>
      <c r="I1315" s="75" t="s">
        <v>60</v>
      </c>
      <c r="J1315" s="71" t="s">
        <v>429</v>
      </c>
      <c r="K1315" s="75" t="s">
        <v>353</v>
      </c>
      <c r="L1315" s="75" t="s">
        <v>354</v>
      </c>
      <c r="M1315" s="75" t="s">
        <v>428</v>
      </c>
      <c r="N1315" s="12" t="s">
        <v>418</v>
      </c>
      <c r="O1315" s="71" t="str">
        <f t="shared" si="42"/>
        <v>151. Gestión Territorial para la Atención Primaria Social de los procesos de Gestión de la Salud Pública (GSP) y el Plan de Salud Pública de Intervenciones Colectivas (PSPIC)Gestión Territorial20266_DISTRITO1_ENERO_2026</v>
      </c>
      <c r="P1315" s="76">
        <v>5621568</v>
      </c>
      <c r="Q1315" s="76"/>
      <c r="R1315" s="76"/>
      <c r="S1315" s="146"/>
      <c r="T1315" s="77">
        <v>0</v>
      </c>
    </row>
    <row r="1316" spans="2:20" ht="30" hidden="1" customHeight="1" x14ac:dyDescent="0.35">
      <c r="B1316" s="75">
        <v>16</v>
      </c>
      <c r="C1316" s="126" t="s">
        <v>100</v>
      </c>
      <c r="D1316" s="75" t="s">
        <v>117</v>
      </c>
      <c r="E1316" s="75">
        <v>2026</v>
      </c>
      <c r="F1316" s="71" t="str">
        <f t="shared" si="41"/>
        <v>161. Gestión Territorial para la Atención Primaria Social de los procesos de Gestión de la Salud Pública (GSP) y el Plan de Salud Pública de Intervenciones Colectivas (PSPIC)Gestión Territorial2026</v>
      </c>
      <c r="G1316" s="125" t="s">
        <v>135</v>
      </c>
      <c r="H1316" s="125" t="s">
        <v>356</v>
      </c>
      <c r="I1316" s="75" t="s">
        <v>60</v>
      </c>
      <c r="J1316" s="71" t="s">
        <v>429</v>
      </c>
      <c r="K1316" s="75" t="s">
        <v>353</v>
      </c>
      <c r="L1316" s="75" t="s">
        <v>369</v>
      </c>
      <c r="M1316" s="75" t="s">
        <v>428</v>
      </c>
      <c r="N1316" s="12" t="s">
        <v>418</v>
      </c>
      <c r="O1316" s="71" t="str">
        <f t="shared" si="42"/>
        <v>161. Gestión Territorial para la Atención Primaria Social de los procesos de Gestión de la Salud Pública (GSP) y el Plan de Salud Pública de Intervenciones Colectivas (PSPIC)Gestión Territorial20266_DISTRITO1_ENERO_2026</v>
      </c>
      <c r="P1316" s="76">
        <v>3994272</v>
      </c>
      <c r="Q1316" s="76"/>
      <c r="R1316" s="76"/>
      <c r="S1316" s="145"/>
      <c r="T1316" s="77">
        <v>0</v>
      </c>
    </row>
    <row r="1317" spans="2:20" ht="30" hidden="1" customHeight="1" x14ac:dyDescent="0.35">
      <c r="B1317" s="75">
        <v>17</v>
      </c>
      <c r="C1317" s="126" t="s">
        <v>100</v>
      </c>
      <c r="D1317" s="75" t="s">
        <v>117</v>
      </c>
      <c r="E1317" s="75">
        <v>2026</v>
      </c>
      <c r="F1317" s="71" t="str">
        <f t="shared" si="41"/>
        <v>171. Gestión Territorial para la Atención Primaria Social de los procesos de Gestión de la Salud Pública (GSP) y el Plan de Salud Pública de Intervenciones Colectivas (PSPIC)Gestión Territorial2026</v>
      </c>
      <c r="G1317" s="125" t="s">
        <v>136</v>
      </c>
      <c r="H1317" s="125" t="s">
        <v>357</v>
      </c>
      <c r="I1317" s="75" t="s">
        <v>60</v>
      </c>
      <c r="J1317" s="71" t="s">
        <v>429</v>
      </c>
      <c r="K1317" s="75" t="s">
        <v>370</v>
      </c>
      <c r="L1317" s="75" t="s">
        <v>369</v>
      </c>
      <c r="M1317" s="75" t="s">
        <v>428</v>
      </c>
      <c r="N1317" s="12" t="s">
        <v>418</v>
      </c>
      <c r="O1317" s="71" t="str">
        <f t="shared" si="42"/>
        <v>171. Gestión Territorial para la Atención Primaria Social de los procesos de Gestión de la Salud Pública (GSP) y el Plan de Salud Pública de Intervenciones Colectivas (PSPIC)Gestión Territorial20266_DISTRITO1_ENERO_2026</v>
      </c>
      <c r="P1317" s="76">
        <v>5621568</v>
      </c>
      <c r="Q1317" s="76"/>
      <c r="R1317" s="76"/>
      <c r="S1317" s="145">
        <v>1</v>
      </c>
      <c r="T1317" s="77">
        <v>5621568</v>
      </c>
    </row>
    <row r="1318" spans="2:20" ht="30" hidden="1" customHeight="1" x14ac:dyDescent="0.35">
      <c r="B1318" s="75">
        <v>18</v>
      </c>
      <c r="C1318" s="126" t="s">
        <v>100</v>
      </c>
      <c r="D1318" s="75" t="s">
        <v>117</v>
      </c>
      <c r="E1318" s="75">
        <v>2026</v>
      </c>
      <c r="F1318" s="71" t="str">
        <f t="shared" si="41"/>
        <v>181. Gestión Territorial para la Atención Primaria Social de los procesos de Gestión de la Salud Pública (GSP) y el Plan de Salud Pública de Intervenciones Colectivas (PSPIC)Gestión Territorial2026</v>
      </c>
      <c r="G1318" s="125" t="s">
        <v>137</v>
      </c>
      <c r="H1318" s="125" t="s">
        <v>357</v>
      </c>
      <c r="I1318" s="75" t="s">
        <v>60</v>
      </c>
      <c r="J1318" s="71" t="s">
        <v>429</v>
      </c>
      <c r="K1318" s="75" t="s">
        <v>370</v>
      </c>
      <c r="L1318" s="75" t="s">
        <v>354</v>
      </c>
      <c r="M1318" s="75" t="s">
        <v>428</v>
      </c>
      <c r="N1318" s="12" t="s">
        <v>418</v>
      </c>
      <c r="O1318" s="71" t="str">
        <f t="shared" si="42"/>
        <v>181. Gestión Territorial para la Atención Primaria Social de los procesos de Gestión de la Salud Pública (GSP) y el Plan de Salud Pública de Intervenciones Colectivas (PSPIC)Gestión Territorial20266_DISTRITO1_ENERO_2026</v>
      </c>
      <c r="P1318" s="76">
        <v>32422640</v>
      </c>
      <c r="Q1318" s="76"/>
      <c r="R1318" s="76"/>
      <c r="S1318" s="146"/>
      <c r="T1318" s="77">
        <v>0</v>
      </c>
    </row>
    <row r="1319" spans="2:20" ht="30" hidden="1" customHeight="1" x14ac:dyDescent="0.35">
      <c r="B1319" s="75">
        <v>19</v>
      </c>
      <c r="C1319" s="126" t="s">
        <v>100</v>
      </c>
      <c r="D1319" s="75" t="s">
        <v>117</v>
      </c>
      <c r="E1319" s="75">
        <v>2026</v>
      </c>
      <c r="F1319" s="71" t="str">
        <f t="shared" si="41"/>
        <v>191. Gestión Territorial para la Atención Primaria Social de los procesos de Gestión de la Salud Pública (GSP) y el Plan de Salud Pública de Intervenciones Colectivas (PSPIC)Gestión Territorial2026</v>
      </c>
      <c r="G1319" s="125" t="s">
        <v>138</v>
      </c>
      <c r="H1319" s="125" t="s">
        <v>357</v>
      </c>
      <c r="I1319" s="75" t="s">
        <v>60</v>
      </c>
      <c r="J1319" s="71" t="s">
        <v>429</v>
      </c>
      <c r="K1319" s="75" t="s">
        <v>370</v>
      </c>
      <c r="L1319" s="75" t="s">
        <v>354</v>
      </c>
      <c r="M1319" s="75" t="s">
        <v>428</v>
      </c>
      <c r="N1319" s="12" t="s">
        <v>418</v>
      </c>
      <c r="O1319" s="71" t="str">
        <f t="shared" si="42"/>
        <v>191. Gestión Territorial para la Atención Primaria Social de los procesos de Gestión de la Salud Pública (GSP) y el Plan de Salud Pública de Intervenciones Colectivas (PSPIC)Gestión Territorial20266_DISTRITO1_ENERO_2026</v>
      </c>
      <c r="P1319" s="76">
        <v>20316544</v>
      </c>
      <c r="Q1319" s="76"/>
      <c r="R1319" s="76"/>
      <c r="S1319" s="145"/>
      <c r="T1319" s="77">
        <v>0</v>
      </c>
    </row>
    <row r="1320" spans="2:20" ht="30" hidden="1" customHeight="1" x14ac:dyDescent="0.35">
      <c r="B1320" s="75">
        <v>20</v>
      </c>
      <c r="C1320" s="126" t="s">
        <v>101</v>
      </c>
      <c r="D1320" s="75" t="s">
        <v>114</v>
      </c>
      <c r="E1320" s="75">
        <v>2026</v>
      </c>
      <c r="F1320" s="71" t="str">
        <f t="shared" si="41"/>
        <v>202. Cuidado Continuo por una vida con bienestarComunitario2026</v>
      </c>
      <c r="G1320" s="125" t="s">
        <v>139</v>
      </c>
      <c r="H1320" s="125" t="s">
        <v>358</v>
      </c>
      <c r="I1320" s="75" t="s">
        <v>61</v>
      </c>
      <c r="J1320" s="71" t="s">
        <v>429</v>
      </c>
      <c r="K1320" s="75" t="s">
        <v>371</v>
      </c>
      <c r="L1320" s="75" t="s">
        <v>59</v>
      </c>
      <c r="M1320" s="75" t="s">
        <v>428</v>
      </c>
      <c r="N1320" s="12" t="s">
        <v>418</v>
      </c>
      <c r="O1320" s="71" t="str">
        <f t="shared" si="42"/>
        <v>202. Cuidado Continuo por una vida con bienestarComunitario20266_DISTRITO1_ENERO_2026</v>
      </c>
      <c r="P1320" s="76">
        <v>105404</v>
      </c>
      <c r="Q1320" s="76"/>
      <c r="R1320" s="76"/>
      <c r="S1320" s="145"/>
      <c r="T1320" s="77">
        <v>0</v>
      </c>
    </row>
    <row r="1321" spans="2:20" ht="30" hidden="1" customHeight="1" x14ac:dyDescent="0.35">
      <c r="B1321" s="75">
        <v>20</v>
      </c>
      <c r="C1321" s="126" t="s">
        <v>101</v>
      </c>
      <c r="D1321" s="75" t="s">
        <v>115</v>
      </c>
      <c r="E1321" s="75">
        <v>2026</v>
      </c>
      <c r="F1321" s="71" t="str">
        <f t="shared" si="41"/>
        <v>202. Cuidado Continuo por una vida con bienestarEducativo 2026</v>
      </c>
      <c r="G1321" s="125" t="s">
        <v>139</v>
      </c>
      <c r="H1321" s="125" t="s">
        <v>358</v>
      </c>
      <c r="I1321" s="75" t="s">
        <v>61</v>
      </c>
      <c r="J1321" s="71" t="s">
        <v>429</v>
      </c>
      <c r="K1321" s="75" t="s">
        <v>371</v>
      </c>
      <c r="L1321" s="75" t="s">
        <v>59</v>
      </c>
      <c r="M1321" s="75" t="s">
        <v>428</v>
      </c>
      <c r="N1321" s="12" t="s">
        <v>418</v>
      </c>
      <c r="O1321" s="71" t="str">
        <f t="shared" si="42"/>
        <v>202. Cuidado Continuo por una vida con bienestarEducativo 20266_DISTRITO1_ENERO_2026</v>
      </c>
      <c r="P1321" s="76">
        <v>105404</v>
      </c>
      <c r="Q1321" s="76"/>
      <c r="R1321" s="76"/>
      <c r="S1321" s="146"/>
      <c r="T1321" s="77">
        <v>0</v>
      </c>
    </row>
    <row r="1322" spans="2:20" ht="30" hidden="1" customHeight="1" x14ac:dyDescent="0.35">
      <c r="B1322" s="75">
        <v>20</v>
      </c>
      <c r="C1322" s="126" t="s">
        <v>101</v>
      </c>
      <c r="D1322" s="75" t="s">
        <v>118</v>
      </c>
      <c r="E1322" s="75">
        <v>2026</v>
      </c>
      <c r="F1322" s="71" t="str">
        <f t="shared" si="41"/>
        <v>202. Cuidado Continuo por una vida con bienestarInstitucional2026</v>
      </c>
      <c r="G1322" s="125" t="s">
        <v>139</v>
      </c>
      <c r="H1322" s="125" t="s">
        <v>358</v>
      </c>
      <c r="I1322" s="75" t="s">
        <v>61</v>
      </c>
      <c r="J1322" s="71" t="s">
        <v>429</v>
      </c>
      <c r="K1322" s="75" t="s">
        <v>371</v>
      </c>
      <c r="L1322" s="75" t="s">
        <v>59</v>
      </c>
      <c r="M1322" s="75" t="s">
        <v>428</v>
      </c>
      <c r="N1322" s="12" t="s">
        <v>418</v>
      </c>
      <c r="O1322" s="71" t="str">
        <f t="shared" si="42"/>
        <v>202. Cuidado Continuo por una vida con bienestarInstitucional20266_DISTRITO1_ENERO_2026</v>
      </c>
      <c r="P1322" s="76">
        <v>105404</v>
      </c>
      <c r="Q1322" s="76"/>
      <c r="R1322" s="76"/>
      <c r="S1322" s="146"/>
      <c r="T1322" s="77">
        <v>0</v>
      </c>
    </row>
    <row r="1323" spans="2:20" ht="30" hidden="1" customHeight="1" x14ac:dyDescent="0.35">
      <c r="B1323" s="75">
        <v>21</v>
      </c>
      <c r="C1323" s="126" t="s">
        <v>101</v>
      </c>
      <c r="D1323" s="75" t="s">
        <v>114</v>
      </c>
      <c r="E1323" s="75">
        <v>2026</v>
      </c>
      <c r="F1323" s="71" t="str">
        <f t="shared" si="41"/>
        <v>212. Cuidado Continuo por una vida con bienestarComunitario2026</v>
      </c>
      <c r="G1323" s="125" t="s">
        <v>140</v>
      </c>
      <c r="H1323" s="125" t="s">
        <v>358</v>
      </c>
      <c r="I1323" s="75" t="s">
        <v>61</v>
      </c>
      <c r="J1323" s="71" t="s">
        <v>429</v>
      </c>
      <c r="K1323" s="75" t="s">
        <v>371</v>
      </c>
      <c r="L1323" s="75" t="s">
        <v>59</v>
      </c>
      <c r="M1323" s="75" t="s">
        <v>428</v>
      </c>
      <c r="N1323" s="12" t="s">
        <v>418</v>
      </c>
      <c r="O1323" s="71" t="str">
        <f t="shared" si="42"/>
        <v>212. Cuidado Continuo por una vida con bienestarComunitario20266_DISTRITO1_ENERO_2026</v>
      </c>
      <c r="P1323" s="76">
        <v>55938</v>
      </c>
      <c r="Q1323" s="76"/>
      <c r="R1323" s="76"/>
      <c r="S1323" s="146"/>
      <c r="T1323" s="77">
        <v>0</v>
      </c>
    </row>
    <row r="1324" spans="2:20" ht="30" hidden="1" customHeight="1" x14ac:dyDescent="0.35">
      <c r="B1324" s="75">
        <v>22</v>
      </c>
      <c r="C1324" s="126" t="s">
        <v>101</v>
      </c>
      <c r="D1324" s="75" t="s">
        <v>114</v>
      </c>
      <c r="E1324" s="75">
        <v>2026</v>
      </c>
      <c r="F1324" s="71" t="str">
        <f t="shared" si="41"/>
        <v>222. Cuidado Continuo por una vida con bienestarComunitario2026</v>
      </c>
      <c r="G1324" s="125" t="s">
        <v>141</v>
      </c>
      <c r="H1324" s="125" t="s">
        <v>358</v>
      </c>
      <c r="I1324" s="75" t="s">
        <v>61</v>
      </c>
      <c r="J1324" s="71" t="s">
        <v>429</v>
      </c>
      <c r="K1324" s="75" t="s">
        <v>371</v>
      </c>
      <c r="L1324" s="75" t="s">
        <v>369</v>
      </c>
      <c r="M1324" s="75" t="s">
        <v>428</v>
      </c>
      <c r="N1324" s="12" t="s">
        <v>418</v>
      </c>
      <c r="O1324" s="71" t="str">
        <f t="shared" si="42"/>
        <v>222. Cuidado Continuo por una vida con bienestarComunitario20266_DISTRITO1_ENERO_2026</v>
      </c>
      <c r="P1324" s="76">
        <v>105404</v>
      </c>
      <c r="Q1324" s="76"/>
      <c r="R1324" s="76"/>
      <c r="S1324" s="146"/>
      <c r="T1324" s="77">
        <v>0</v>
      </c>
    </row>
    <row r="1325" spans="2:20" ht="30" hidden="1" customHeight="1" x14ac:dyDescent="0.35">
      <c r="B1325" s="75">
        <v>23</v>
      </c>
      <c r="C1325" s="126" t="s">
        <v>101</v>
      </c>
      <c r="D1325" s="75" t="s">
        <v>114</v>
      </c>
      <c r="E1325" s="75">
        <v>2026</v>
      </c>
      <c r="F1325" s="71" t="str">
        <f t="shared" si="41"/>
        <v>232. Cuidado Continuo por una vida con bienestarComunitario2026</v>
      </c>
      <c r="G1325" s="125" t="s">
        <v>142</v>
      </c>
      <c r="H1325" s="125" t="s">
        <v>358</v>
      </c>
      <c r="I1325" s="75" t="s">
        <v>61</v>
      </c>
      <c r="J1325" s="71" t="s">
        <v>429</v>
      </c>
      <c r="K1325" s="75" t="s">
        <v>371</v>
      </c>
      <c r="L1325" s="75" t="s">
        <v>369</v>
      </c>
      <c r="M1325" s="75" t="s">
        <v>428</v>
      </c>
      <c r="N1325" s="12" t="s">
        <v>418</v>
      </c>
      <c r="O1325" s="71" t="str">
        <f t="shared" si="42"/>
        <v>232. Cuidado Continuo por una vida con bienestarComunitario20266_DISTRITO1_ENERO_2026</v>
      </c>
      <c r="P1325" s="76">
        <v>55938</v>
      </c>
      <c r="Q1325" s="76"/>
      <c r="R1325" s="76"/>
      <c r="S1325" s="146"/>
      <c r="T1325" s="77">
        <v>0</v>
      </c>
    </row>
    <row r="1326" spans="2:20" ht="30" hidden="1" customHeight="1" x14ac:dyDescent="0.35">
      <c r="B1326" s="75">
        <v>24</v>
      </c>
      <c r="C1326" s="126" t="s">
        <v>101</v>
      </c>
      <c r="D1326" s="75" t="s">
        <v>115</v>
      </c>
      <c r="E1326" s="75">
        <v>2026</v>
      </c>
      <c r="F1326" s="71" t="str">
        <f t="shared" si="41"/>
        <v>242. Cuidado Continuo por una vida con bienestarEducativo 2026</v>
      </c>
      <c r="G1326" s="125" t="s">
        <v>143</v>
      </c>
      <c r="H1326" s="125" t="s">
        <v>358</v>
      </c>
      <c r="I1326" s="75" t="s">
        <v>61</v>
      </c>
      <c r="J1326" s="71" t="s">
        <v>429</v>
      </c>
      <c r="K1326" s="75" t="s">
        <v>371</v>
      </c>
      <c r="L1326" s="75" t="s">
        <v>59</v>
      </c>
      <c r="M1326" s="75" t="s">
        <v>428</v>
      </c>
      <c r="N1326" s="12" t="s">
        <v>418</v>
      </c>
      <c r="O1326" s="71" t="str">
        <f t="shared" si="42"/>
        <v>242. Cuidado Continuo por una vida con bienestarEducativo 20266_DISTRITO1_ENERO_2026</v>
      </c>
      <c r="P1326" s="76">
        <v>180297</v>
      </c>
      <c r="Q1326" s="76"/>
      <c r="R1326" s="76"/>
      <c r="S1326" s="146"/>
      <c r="T1326" s="77">
        <v>0</v>
      </c>
    </row>
    <row r="1327" spans="2:20" ht="30" hidden="1" customHeight="1" x14ac:dyDescent="0.35">
      <c r="B1327" s="75">
        <v>25</v>
      </c>
      <c r="C1327" s="126" t="s">
        <v>101</v>
      </c>
      <c r="D1327" s="75" t="s">
        <v>119</v>
      </c>
      <c r="E1327" s="75">
        <v>2026</v>
      </c>
      <c r="F1327" s="71" t="str">
        <f t="shared" si="41"/>
        <v>252. Cuidado Continuo por una vida con bienestarLaboral2026</v>
      </c>
      <c r="G1327" s="125" t="s">
        <v>144</v>
      </c>
      <c r="H1327" s="125" t="s">
        <v>358</v>
      </c>
      <c r="I1327" s="75" t="s">
        <v>61</v>
      </c>
      <c r="J1327" s="71" t="s">
        <v>429</v>
      </c>
      <c r="K1327" s="75" t="s">
        <v>371</v>
      </c>
      <c r="L1327" s="75" t="s">
        <v>59</v>
      </c>
      <c r="M1327" s="75" t="s">
        <v>428</v>
      </c>
      <c r="N1327" s="12" t="s">
        <v>418</v>
      </c>
      <c r="O1327" s="71" t="str">
        <f t="shared" si="42"/>
        <v>252. Cuidado Continuo por una vida con bienestarLaboral20266_DISTRITO1_ENERO_2026</v>
      </c>
      <c r="P1327" s="76">
        <v>210809</v>
      </c>
      <c r="Q1327" s="76"/>
      <c r="R1327" s="76"/>
      <c r="S1327" s="146"/>
      <c r="T1327" s="77">
        <v>0</v>
      </c>
    </row>
    <row r="1328" spans="2:20" ht="30" hidden="1" customHeight="1" x14ac:dyDescent="0.35">
      <c r="B1328" s="75">
        <v>26</v>
      </c>
      <c r="C1328" s="126" t="s">
        <v>101</v>
      </c>
      <c r="D1328" s="75" t="s">
        <v>114</v>
      </c>
      <c r="E1328" s="75">
        <v>2026</v>
      </c>
      <c r="F1328" s="71" t="str">
        <f t="shared" si="41"/>
        <v>262. Cuidado Continuo por una vida con bienestarComunitario2026</v>
      </c>
      <c r="G1328" s="125" t="s">
        <v>145</v>
      </c>
      <c r="H1328" s="125" t="s">
        <v>358</v>
      </c>
      <c r="I1328" s="75" t="s">
        <v>61</v>
      </c>
      <c r="J1328" s="71" t="s">
        <v>429</v>
      </c>
      <c r="K1328" s="75" t="s">
        <v>371</v>
      </c>
      <c r="L1328" s="75" t="s">
        <v>59</v>
      </c>
      <c r="M1328" s="75" t="s">
        <v>428</v>
      </c>
      <c r="N1328" s="12" t="s">
        <v>418</v>
      </c>
      <c r="O1328" s="71" t="str">
        <f t="shared" si="42"/>
        <v>262. Cuidado Continuo por una vida con bienestarComunitario20266_DISTRITO1_ENERO_2026</v>
      </c>
      <c r="P1328" s="76">
        <v>140539</v>
      </c>
      <c r="Q1328" s="76"/>
      <c r="R1328" s="76"/>
      <c r="S1328" s="146"/>
      <c r="T1328" s="77">
        <v>0</v>
      </c>
    </row>
    <row r="1329" spans="2:20" ht="30" hidden="1" customHeight="1" x14ac:dyDescent="0.35">
      <c r="B1329" s="75">
        <v>27</v>
      </c>
      <c r="C1329" s="126" t="s">
        <v>101</v>
      </c>
      <c r="D1329" s="75" t="s">
        <v>114</v>
      </c>
      <c r="E1329" s="75">
        <v>2026</v>
      </c>
      <c r="F1329" s="71" t="str">
        <f t="shared" si="41"/>
        <v>272. Cuidado Continuo por una vida con bienestarComunitario2026</v>
      </c>
      <c r="G1329" s="125" t="s">
        <v>146</v>
      </c>
      <c r="H1329" s="125" t="s">
        <v>358</v>
      </c>
      <c r="I1329" s="75" t="s">
        <v>61</v>
      </c>
      <c r="J1329" s="71" t="s">
        <v>429</v>
      </c>
      <c r="K1329" s="75" t="s">
        <v>371</v>
      </c>
      <c r="L1329" s="75" t="s">
        <v>59</v>
      </c>
      <c r="M1329" s="75" t="s">
        <v>428</v>
      </c>
      <c r="N1329" s="12" t="s">
        <v>418</v>
      </c>
      <c r="O1329" s="71" t="str">
        <f t="shared" si="42"/>
        <v>272. Cuidado Continuo por una vida con bienestarComunitario20266_DISTRITO1_ENERO_2026</v>
      </c>
      <c r="P1329" s="76">
        <v>74584</v>
      </c>
      <c r="Q1329" s="76"/>
      <c r="R1329" s="76"/>
      <c r="S1329" s="146"/>
      <c r="T1329" s="77">
        <v>0</v>
      </c>
    </row>
    <row r="1330" spans="2:20" ht="30" hidden="1" customHeight="1" x14ac:dyDescent="0.35">
      <c r="B1330" s="75">
        <v>28</v>
      </c>
      <c r="C1330" s="126" t="s">
        <v>101</v>
      </c>
      <c r="D1330" s="75" t="s">
        <v>114</v>
      </c>
      <c r="E1330" s="75">
        <v>2026</v>
      </c>
      <c r="F1330" s="71" t="str">
        <f t="shared" si="41"/>
        <v>282. Cuidado Continuo por una vida con bienestarComunitario2026</v>
      </c>
      <c r="G1330" s="125" t="s">
        <v>147</v>
      </c>
      <c r="H1330" s="125" t="s">
        <v>358</v>
      </c>
      <c r="I1330" s="75" t="s">
        <v>61</v>
      </c>
      <c r="J1330" s="71" t="s">
        <v>429</v>
      </c>
      <c r="K1330" s="75" t="s">
        <v>371</v>
      </c>
      <c r="L1330" s="75" t="s">
        <v>59</v>
      </c>
      <c r="M1330" s="75" t="s">
        <v>428</v>
      </c>
      <c r="N1330" s="12" t="s">
        <v>418</v>
      </c>
      <c r="O1330" s="71" t="str">
        <f t="shared" si="42"/>
        <v>282. Cuidado Continuo por una vida con bienestarComunitario20266_DISTRITO1_ENERO_2026</v>
      </c>
      <c r="P1330" s="76">
        <v>215123</v>
      </c>
      <c r="Q1330" s="76"/>
      <c r="R1330" s="76"/>
      <c r="S1330" s="146"/>
      <c r="T1330" s="77">
        <v>0</v>
      </c>
    </row>
    <row r="1331" spans="2:20" ht="30" hidden="1" customHeight="1" x14ac:dyDescent="0.35">
      <c r="B1331" s="75">
        <v>29</v>
      </c>
      <c r="C1331" s="126" t="s">
        <v>101</v>
      </c>
      <c r="D1331" s="75" t="s">
        <v>114</v>
      </c>
      <c r="E1331" s="75">
        <v>2026</v>
      </c>
      <c r="F1331" s="71" t="str">
        <f t="shared" si="41"/>
        <v>292. Cuidado Continuo por una vida con bienestarComunitario2026</v>
      </c>
      <c r="G1331" s="125" t="s">
        <v>148</v>
      </c>
      <c r="H1331" s="125" t="s">
        <v>358</v>
      </c>
      <c r="I1331" s="75" t="s">
        <v>61</v>
      </c>
      <c r="J1331" s="71" t="s">
        <v>429</v>
      </c>
      <c r="K1331" s="75" t="s">
        <v>371</v>
      </c>
      <c r="L1331" s="75" t="s">
        <v>369</v>
      </c>
      <c r="M1331" s="75" t="s">
        <v>428</v>
      </c>
      <c r="N1331" s="12" t="s">
        <v>418</v>
      </c>
      <c r="O1331" s="71" t="str">
        <f t="shared" si="42"/>
        <v>292. Cuidado Continuo por una vida con bienestarComunitario20266_DISTRITO1_ENERO_2026</v>
      </c>
      <c r="P1331" s="76">
        <v>140539</v>
      </c>
      <c r="Q1331" s="76"/>
      <c r="R1331" s="76"/>
      <c r="S1331" s="145"/>
      <c r="T1331" s="77">
        <v>0</v>
      </c>
    </row>
    <row r="1332" spans="2:20" ht="30" hidden="1" customHeight="1" x14ac:dyDescent="0.35">
      <c r="B1332" s="75">
        <v>30</v>
      </c>
      <c r="C1332" s="126" t="s">
        <v>101</v>
      </c>
      <c r="D1332" s="75" t="s">
        <v>114</v>
      </c>
      <c r="E1332" s="75">
        <v>2026</v>
      </c>
      <c r="F1332" s="71" t="str">
        <f t="shared" si="41"/>
        <v>302. Cuidado Continuo por una vida con bienestarComunitario2026</v>
      </c>
      <c r="G1332" s="125" t="s">
        <v>149</v>
      </c>
      <c r="H1332" s="125" t="s">
        <v>358</v>
      </c>
      <c r="I1332" s="75" t="s">
        <v>61</v>
      </c>
      <c r="J1332" s="71" t="s">
        <v>429</v>
      </c>
      <c r="K1332" s="75" t="s">
        <v>371</v>
      </c>
      <c r="L1332" s="75" t="s">
        <v>369</v>
      </c>
      <c r="M1332" s="75" t="s">
        <v>428</v>
      </c>
      <c r="N1332" s="12" t="s">
        <v>418</v>
      </c>
      <c r="O1332" s="71" t="str">
        <f t="shared" si="42"/>
        <v>302. Cuidado Continuo por una vida con bienestarComunitario20266_DISTRITO1_ENERO_2026</v>
      </c>
      <c r="P1332" s="76">
        <v>74584</v>
      </c>
      <c r="Q1332" s="76"/>
      <c r="R1332" s="76"/>
      <c r="S1332" s="146"/>
      <c r="T1332" s="77">
        <v>0</v>
      </c>
    </row>
    <row r="1333" spans="2:20" ht="30" hidden="1" customHeight="1" x14ac:dyDescent="0.35">
      <c r="B1333" s="75">
        <v>31</v>
      </c>
      <c r="C1333" s="126" t="s">
        <v>101</v>
      </c>
      <c r="D1333" s="75" t="s">
        <v>114</v>
      </c>
      <c r="E1333" s="75">
        <v>2026</v>
      </c>
      <c r="F1333" s="71" t="str">
        <f t="shared" si="41"/>
        <v>312. Cuidado Continuo por una vida con bienestarComunitario2026</v>
      </c>
      <c r="G1333" s="125" t="s">
        <v>150</v>
      </c>
      <c r="H1333" s="125" t="s">
        <v>358</v>
      </c>
      <c r="I1333" s="75" t="s">
        <v>61</v>
      </c>
      <c r="J1333" s="71" t="s">
        <v>429</v>
      </c>
      <c r="K1333" s="75" t="s">
        <v>371</v>
      </c>
      <c r="L1333" s="75" t="s">
        <v>59</v>
      </c>
      <c r="M1333" s="75" t="s">
        <v>428</v>
      </c>
      <c r="N1333" s="12" t="s">
        <v>418</v>
      </c>
      <c r="O1333" s="71" t="str">
        <f t="shared" si="42"/>
        <v>312. Cuidado Continuo por una vida con bienestarComunitario20266_DISTRITO1_ENERO_2026</v>
      </c>
      <c r="P1333" s="76">
        <v>215123</v>
      </c>
      <c r="Q1333" s="76"/>
      <c r="R1333" s="76"/>
      <c r="S1333" s="145"/>
      <c r="T1333" s="77">
        <v>0</v>
      </c>
    </row>
    <row r="1334" spans="2:20" ht="30" hidden="1" customHeight="1" x14ac:dyDescent="0.35">
      <c r="B1334" s="75">
        <v>31</v>
      </c>
      <c r="C1334" s="126" t="s">
        <v>101</v>
      </c>
      <c r="D1334" s="75" t="s">
        <v>115</v>
      </c>
      <c r="E1334" s="75">
        <v>2026</v>
      </c>
      <c r="F1334" s="71" t="str">
        <f t="shared" si="41"/>
        <v>312. Cuidado Continuo por una vida con bienestarEducativo 2026</v>
      </c>
      <c r="G1334" s="125" t="s">
        <v>150</v>
      </c>
      <c r="H1334" s="125" t="s">
        <v>358</v>
      </c>
      <c r="I1334" s="75" t="s">
        <v>61</v>
      </c>
      <c r="J1334" s="71" t="s">
        <v>429</v>
      </c>
      <c r="K1334" s="75" t="s">
        <v>371</v>
      </c>
      <c r="L1334" s="75" t="s">
        <v>59</v>
      </c>
      <c r="M1334" s="75" t="s">
        <v>428</v>
      </c>
      <c r="N1334" s="12" t="s">
        <v>418</v>
      </c>
      <c r="O1334" s="71" t="str">
        <f t="shared" si="42"/>
        <v>312. Cuidado Continuo por una vida con bienestarEducativo 20266_DISTRITO1_ENERO_2026</v>
      </c>
      <c r="P1334" s="76">
        <v>215123</v>
      </c>
      <c r="Q1334" s="76"/>
      <c r="R1334" s="76"/>
      <c r="S1334" s="146"/>
      <c r="T1334" s="77">
        <v>0</v>
      </c>
    </row>
    <row r="1335" spans="2:20" ht="30" hidden="1" customHeight="1" x14ac:dyDescent="0.35">
      <c r="B1335" s="75">
        <v>31</v>
      </c>
      <c r="C1335" s="126" t="s">
        <v>101</v>
      </c>
      <c r="D1335" s="75" t="s">
        <v>119</v>
      </c>
      <c r="E1335" s="75">
        <v>2026</v>
      </c>
      <c r="F1335" s="71" t="str">
        <f t="shared" si="41"/>
        <v>312. Cuidado Continuo por una vida con bienestarLaboral2026</v>
      </c>
      <c r="G1335" s="125" t="s">
        <v>150</v>
      </c>
      <c r="H1335" s="125" t="s">
        <v>358</v>
      </c>
      <c r="I1335" s="75" t="s">
        <v>61</v>
      </c>
      <c r="J1335" s="71" t="s">
        <v>429</v>
      </c>
      <c r="K1335" s="75" t="s">
        <v>371</v>
      </c>
      <c r="L1335" s="75" t="s">
        <v>59</v>
      </c>
      <c r="M1335" s="75" t="s">
        <v>428</v>
      </c>
      <c r="N1335" s="12" t="s">
        <v>418</v>
      </c>
      <c r="O1335" s="71" t="str">
        <f t="shared" si="42"/>
        <v>312. Cuidado Continuo por una vida con bienestarLaboral20266_DISTRITO1_ENERO_2026</v>
      </c>
      <c r="P1335" s="76">
        <v>215123</v>
      </c>
      <c r="Q1335" s="76"/>
      <c r="R1335" s="76"/>
      <c r="S1335" s="146"/>
      <c r="T1335" s="77">
        <v>0</v>
      </c>
    </row>
    <row r="1336" spans="2:20" ht="30" hidden="1" customHeight="1" x14ac:dyDescent="0.35">
      <c r="B1336" s="75">
        <v>31</v>
      </c>
      <c r="C1336" s="126" t="s">
        <v>101</v>
      </c>
      <c r="D1336" s="75" t="s">
        <v>118</v>
      </c>
      <c r="E1336" s="75">
        <v>2026</v>
      </c>
      <c r="F1336" s="71" t="str">
        <f t="shared" si="41"/>
        <v>312. Cuidado Continuo por una vida con bienestarInstitucional2026</v>
      </c>
      <c r="G1336" s="125" t="s">
        <v>150</v>
      </c>
      <c r="H1336" s="125" t="s">
        <v>358</v>
      </c>
      <c r="I1336" s="75" t="s">
        <v>61</v>
      </c>
      <c r="J1336" s="71" t="s">
        <v>429</v>
      </c>
      <c r="K1336" s="75" t="s">
        <v>371</v>
      </c>
      <c r="L1336" s="75" t="s">
        <v>59</v>
      </c>
      <c r="M1336" s="75" t="s">
        <v>428</v>
      </c>
      <c r="N1336" s="12" t="s">
        <v>418</v>
      </c>
      <c r="O1336" s="71" t="str">
        <f t="shared" si="42"/>
        <v>312. Cuidado Continuo por una vida con bienestarInstitucional20266_DISTRITO1_ENERO_2026</v>
      </c>
      <c r="P1336" s="76">
        <v>215123</v>
      </c>
      <c r="Q1336" s="76"/>
      <c r="R1336" s="76"/>
      <c r="S1336" s="145"/>
      <c r="T1336" s="77">
        <v>0</v>
      </c>
    </row>
    <row r="1337" spans="2:20" ht="30" hidden="1" customHeight="1" x14ac:dyDescent="0.35">
      <c r="B1337" s="75">
        <v>32</v>
      </c>
      <c r="C1337" s="126" t="s">
        <v>101</v>
      </c>
      <c r="D1337" s="75" t="s">
        <v>115</v>
      </c>
      <c r="E1337" s="75">
        <v>2026</v>
      </c>
      <c r="F1337" s="71" t="str">
        <f t="shared" si="41"/>
        <v>322. Cuidado Continuo por una vida con bienestarEducativo 2026</v>
      </c>
      <c r="G1337" s="125" t="s">
        <v>151</v>
      </c>
      <c r="H1337" s="125" t="s">
        <v>358</v>
      </c>
      <c r="I1337" s="75" t="s">
        <v>61</v>
      </c>
      <c r="J1337" s="71" t="s">
        <v>429</v>
      </c>
      <c r="K1337" s="75" t="s">
        <v>371</v>
      </c>
      <c r="L1337" s="75" t="s">
        <v>59</v>
      </c>
      <c r="M1337" s="75" t="s">
        <v>428</v>
      </c>
      <c r="N1337" s="12" t="s">
        <v>418</v>
      </c>
      <c r="O1337" s="71" t="str">
        <f t="shared" si="42"/>
        <v>322. Cuidado Continuo por una vida con bienestarEducativo 20266_DISTRITO1_ENERO_2026</v>
      </c>
      <c r="P1337" s="76">
        <v>281078</v>
      </c>
      <c r="Q1337" s="76"/>
      <c r="R1337" s="76"/>
      <c r="S1337" s="145"/>
      <c r="T1337" s="77">
        <v>0</v>
      </c>
    </row>
    <row r="1338" spans="2:20" ht="30" hidden="1" customHeight="1" x14ac:dyDescent="0.35">
      <c r="B1338" s="75">
        <v>33</v>
      </c>
      <c r="C1338" s="126" t="s">
        <v>101</v>
      </c>
      <c r="D1338" s="75" t="s">
        <v>119</v>
      </c>
      <c r="E1338" s="75">
        <v>2026</v>
      </c>
      <c r="F1338" s="71" t="str">
        <f t="shared" si="41"/>
        <v>332. Cuidado Continuo por una vida con bienestarLaboral2026</v>
      </c>
      <c r="G1338" s="125" t="s">
        <v>152</v>
      </c>
      <c r="H1338" s="125" t="s">
        <v>358</v>
      </c>
      <c r="I1338" s="75" t="s">
        <v>61</v>
      </c>
      <c r="J1338" s="71" t="s">
        <v>429</v>
      </c>
      <c r="K1338" s="75" t="s">
        <v>372</v>
      </c>
      <c r="L1338" s="75" t="s">
        <v>59</v>
      </c>
      <c r="M1338" s="75" t="s">
        <v>428</v>
      </c>
      <c r="N1338" s="12" t="s">
        <v>418</v>
      </c>
      <c r="O1338" s="71" t="str">
        <f t="shared" si="42"/>
        <v>332. Cuidado Continuo por una vida con bienestarLaboral20266_DISTRITO1_ENERO_2026</v>
      </c>
      <c r="P1338" s="76">
        <v>1094110</v>
      </c>
      <c r="Q1338" s="76"/>
      <c r="R1338" s="76"/>
      <c r="S1338" s="145"/>
      <c r="T1338" s="77">
        <v>0</v>
      </c>
    </row>
    <row r="1339" spans="2:20" ht="30" hidden="1" customHeight="1" x14ac:dyDescent="0.35">
      <c r="B1339" s="75">
        <v>34</v>
      </c>
      <c r="C1339" s="126" t="s">
        <v>101</v>
      </c>
      <c r="D1339" s="75" t="s">
        <v>114</v>
      </c>
      <c r="E1339" s="75">
        <v>2026</v>
      </c>
      <c r="F1339" s="71" t="str">
        <f t="shared" si="41"/>
        <v>342. Cuidado Continuo por una vida con bienestarComunitario2026</v>
      </c>
      <c r="G1339" s="125" t="s">
        <v>153</v>
      </c>
      <c r="H1339" s="125" t="s">
        <v>359</v>
      </c>
      <c r="I1339" s="75" t="s">
        <v>61</v>
      </c>
      <c r="J1339" s="71" t="s">
        <v>429</v>
      </c>
      <c r="K1339" s="75" t="s">
        <v>371</v>
      </c>
      <c r="L1339" s="75" t="s">
        <v>59</v>
      </c>
      <c r="M1339" s="75" t="s">
        <v>428</v>
      </c>
      <c r="N1339" s="12" t="s">
        <v>418</v>
      </c>
      <c r="O1339" s="71" t="str">
        <f t="shared" si="42"/>
        <v>342. Cuidado Continuo por una vida con bienestarComunitario20266_DISTRITO1_ENERO_2026</v>
      </c>
      <c r="P1339" s="76">
        <v>161342</v>
      </c>
      <c r="Q1339" s="76"/>
      <c r="R1339" s="76"/>
      <c r="S1339" s="145"/>
      <c r="T1339" s="77">
        <v>0</v>
      </c>
    </row>
    <row r="1340" spans="2:20" ht="30" hidden="1" customHeight="1" x14ac:dyDescent="0.35">
      <c r="B1340" s="75">
        <v>35</v>
      </c>
      <c r="C1340" s="126" t="s">
        <v>101</v>
      </c>
      <c r="D1340" s="75" t="s">
        <v>114</v>
      </c>
      <c r="E1340" s="75">
        <v>2026</v>
      </c>
      <c r="F1340" s="71" t="str">
        <f t="shared" si="41"/>
        <v>352. Cuidado Continuo por una vida con bienestarComunitario2026</v>
      </c>
      <c r="G1340" s="125" t="s">
        <v>154</v>
      </c>
      <c r="H1340" s="125" t="s">
        <v>358</v>
      </c>
      <c r="I1340" s="75" t="s">
        <v>61</v>
      </c>
      <c r="J1340" s="71" t="s">
        <v>429</v>
      </c>
      <c r="K1340" s="75" t="s">
        <v>371</v>
      </c>
      <c r="L1340" s="75" t="s">
        <v>59</v>
      </c>
      <c r="M1340" s="75" t="s">
        <v>428</v>
      </c>
      <c r="N1340" s="12" t="s">
        <v>418</v>
      </c>
      <c r="O1340" s="71" t="str">
        <f t="shared" si="42"/>
        <v>352. Cuidado Continuo por una vida con bienestarComunitario20266_DISTRITO1_ENERO_2026</v>
      </c>
      <c r="P1340" s="76">
        <v>215123</v>
      </c>
      <c r="Q1340" s="76"/>
      <c r="R1340" s="76"/>
      <c r="S1340" s="146"/>
      <c r="T1340" s="77">
        <v>0</v>
      </c>
    </row>
    <row r="1341" spans="2:20" ht="30" hidden="1" customHeight="1" x14ac:dyDescent="0.35">
      <c r="B1341" s="75">
        <v>36</v>
      </c>
      <c r="C1341" s="126" t="s">
        <v>101</v>
      </c>
      <c r="D1341" s="75" t="s">
        <v>114</v>
      </c>
      <c r="E1341" s="75">
        <v>2026</v>
      </c>
      <c r="F1341" s="71" t="str">
        <f t="shared" si="41"/>
        <v>362. Cuidado Continuo por una vida con bienestarComunitario2026</v>
      </c>
      <c r="G1341" s="125" t="s">
        <v>155</v>
      </c>
      <c r="H1341" s="125" t="s">
        <v>358</v>
      </c>
      <c r="I1341" s="75" t="s">
        <v>61</v>
      </c>
      <c r="J1341" s="71" t="s">
        <v>429</v>
      </c>
      <c r="K1341" s="75" t="s">
        <v>371</v>
      </c>
      <c r="L1341" s="75" t="s">
        <v>369</v>
      </c>
      <c r="M1341" s="75" t="s">
        <v>428</v>
      </c>
      <c r="N1341" s="12" t="s">
        <v>418</v>
      </c>
      <c r="O1341" s="71" t="str">
        <f t="shared" si="42"/>
        <v>362. Cuidado Continuo por una vida con bienestarComunitario20266_DISTRITO1_ENERO_2026</v>
      </c>
      <c r="P1341" s="76">
        <v>140539</v>
      </c>
      <c r="Q1341" s="76"/>
      <c r="R1341" s="76"/>
      <c r="S1341" s="146"/>
      <c r="T1341" s="77">
        <v>0</v>
      </c>
    </row>
    <row r="1342" spans="2:20" ht="30" hidden="1" customHeight="1" x14ac:dyDescent="0.35">
      <c r="B1342" s="75">
        <v>37</v>
      </c>
      <c r="C1342" s="126" t="s">
        <v>101</v>
      </c>
      <c r="D1342" s="75" t="s">
        <v>114</v>
      </c>
      <c r="E1342" s="75">
        <v>2026</v>
      </c>
      <c r="F1342" s="71" t="str">
        <f t="shared" si="41"/>
        <v>372. Cuidado Continuo por una vida con bienestarComunitario2026</v>
      </c>
      <c r="G1342" s="125" t="s">
        <v>156</v>
      </c>
      <c r="H1342" s="125" t="s">
        <v>358</v>
      </c>
      <c r="I1342" s="75" t="s">
        <v>61</v>
      </c>
      <c r="J1342" s="71" t="s">
        <v>429</v>
      </c>
      <c r="K1342" s="75" t="s">
        <v>371</v>
      </c>
      <c r="L1342" s="75" t="s">
        <v>369</v>
      </c>
      <c r="M1342" s="75" t="s">
        <v>428</v>
      </c>
      <c r="N1342" s="12" t="s">
        <v>418</v>
      </c>
      <c r="O1342" s="71" t="str">
        <f t="shared" si="42"/>
        <v>372. Cuidado Continuo por una vida con bienestarComunitario20266_DISTRITO1_ENERO_2026</v>
      </c>
      <c r="P1342" s="76">
        <v>74584</v>
      </c>
      <c r="Q1342" s="76"/>
      <c r="R1342" s="76"/>
      <c r="S1342" s="145"/>
      <c r="T1342" s="77">
        <v>0</v>
      </c>
    </row>
    <row r="1343" spans="2:20" ht="30" hidden="1" customHeight="1" x14ac:dyDescent="0.35">
      <c r="B1343" s="75">
        <v>38</v>
      </c>
      <c r="C1343" s="126" t="s">
        <v>101</v>
      </c>
      <c r="D1343" s="75" t="s">
        <v>114</v>
      </c>
      <c r="E1343" s="75">
        <v>2026</v>
      </c>
      <c r="F1343" s="71" t="str">
        <f t="shared" si="41"/>
        <v>382. Cuidado Continuo por una vida con bienestarComunitario2026</v>
      </c>
      <c r="G1343" s="125" t="s">
        <v>157</v>
      </c>
      <c r="H1343" s="125" t="s">
        <v>358</v>
      </c>
      <c r="I1343" s="75" t="s">
        <v>61</v>
      </c>
      <c r="J1343" s="71" t="s">
        <v>429</v>
      </c>
      <c r="K1343" s="75" t="s">
        <v>371</v>
      </c>
      <c r="L1343" s="75" t="s">
        <v>59</v>
      </c>
      <c r="M1343" s="75" t="s">
        <v>428</v>
      </c>
      <c r="N1343" s="12" t="s">
        <v>418</v>
      </c>
      <c r="O1343" s="71" t="str">
        <f t="shared" si="42"/>
        <v>382. Cuidado Continuo por una vida con bienestarComunitario20266_DISTRITO1_ENERO_2026</v>
      </c>
      <c r="P1343" s="76">
        <v>355662</v>
      </c>
      <c r="Q1343" s="76"/>
      <c r="R1343" s="76"/>
      <c r="S1343" s="146"/>
      <c r="T1343" s="77">
        <v>0</v>
      </c>
    </row>
    <row r="1344" spans="2:20" ht="30" hidden="1" customHeight="1" x14ac:dyDescent="0.35">
      <c r="B1344" s="75">
        <v>39</v>
      </c>
      <c r="C1344" s="126" t="s">
        <v>101</v>
      </c>
      <c r="D1344" s="75" t="s">
        <v>114</v>
      </c>
      <c r="E1344" s="75">
        <v>2026</v>
      </c>
      <c r="F1344" s="71" t="str">
        <f t="shared" si="41"/>
        <v>392. Cuidado Continuo por una vida con bienestarComunitario2026</v>
      </c>
      <c r="G1344" s="125" t="s">
        <v>158</v>
      </c>
      <c r="H1344" s="125" t="s">
        <v>358</v>
      </c>
      <c r="I1344" s="75" t="s">
        <v>61</v>
      </c>
      <c r="J1344" s="71" t="s">
        <v>429</v>
      </c>
      <c r="K1344" s="75" t="s">
        <v>371</v>
      </c>
      <c r="L1344" s="75" t="s">
        <v>59</v>
      </c>
      <c r="M1344" s="75" t="s">
        <v>428</v>
      </c>
      <c r="N1344" s="12" t="s">
        <v>418</v>
      </c>
      <c r="O1344" s="71" t="str">
        <f t="shared" si="42"/>
        <v>392. Cuidado Continuo por una vida con bienestarComunitario20266_DISTRITO1_ENERO_2026</v>
      </c>
      <c r="P1344" s="76">
        <v>140539</v>
      </c>
      <c r="Q1344" s="76"/>
      <c r="R1344" s="76"/>
      <c r="S1344" s="146"/>
      <c r="T1344" s="77">
        <v>0</v>
      </c>
    </row>
    <row r="1345" spans="2:20" ht="30" hidden="1" customHeight="1" x14ac:dyDescent="0.35">
      <c r="B1345" s="75">
        <v>40</v>
      </c>
      <c r="C1345" s="126" t="s">
        <v>101</v>
      </c>
      <c r="D1345" s="75" t="s">
        <v>114</v>
      </c>
      <c r="E1345" s="75">
        <v>2026</v>
      </c>
      <c r="F1345" s="71" t="str">
        <f t="shared" si="41"/>
        <v>402. Cuidado Continuo por una vida con bienestarComunitario2026</v>
      </c>
      <c r="G1345" s="125" t="s">
        <v>159</v>
      </c>
      <c r="H1345" s="125" t="s">
        <v>358</v>
      </c>
      <c r="I1345" s="75" t="s">
        <v>61</v>
      </c>
      <c r="J1345" s="71" t="s">
        <v>429</v>
      </c>
      <c r="K1345" s="75" t="s">
        <v>371</v>
      </c>
      <c r="L1345" s="75" t="s">
        <v>59</v>
      </c>
      <c r="M1345" s="75" t="s">
        <v>428</v>
      </c>
      <c r="N1345" s="12" t="s">
        <v>418</v>
      </c>
      <c r="O1345" s="71" t="str">
        <f t="shared" si="42"/>
        <v>402. Cuidado Continuo por una vida con bienestarComunitario20266_DISTRITO1_ENERO_2026</v>
      </c>
      <c r="P1345" s="76">
        <v>74584</v>
      </c>
      <c r="Q1345" s="76"/>
      <c r="R1345" s="76"/>
      <c r="S1345" s="146"/>
      <c r="T1345" s="77">
        <v>0</v>
      </c>
    </row>
    <row r="1346" spans="2:20" ht="30" hidden="1" customHeight="1" x14ac:dyDescent="0.35">
      <c r="B1346" s="75">
        <v>41</v>
      </c>
      <c r="C1346" s="126" t="s">
        <v>101</v>
      </c>
      <c r="D1346" s="75" t="s">
        <v>114</v>
      </c>
      <c r="E1346" s="75">
        <v>2026</v>
      </c>
      <c r="F1346" s="71" t="str">
        <f t="shared" si="41"/>
        <v>412. Cuidado Continuo por una vida con bienestarComunitario2026</v>
      </c>
      <c r="G1346" s="125" t="s">
        <v>160</v>
      </c>
      <c r="H1346" s="125" t="s">
        <v>360</v>
      </c>
      <c r="I1346" s="75" t="s">
        <v>61</v>
      </c>
      <c r="J1346" s="71" t="s">
        <v>429</v>
      </c>
      <c r="K1346" s="75" t="s">
        <v>373</v>
      </c>
      <c r="L1346" s="75" t="s">
        <v>59</v>
      </c>
      <c r="M1346" s="75" t="s">
        <v>428</v>
      </c>
      <c r="N1346" s="12" t="s">
        <v>418</v>
      </c>
      <c r="O1346" s="71" t="str">
        <f t="shared" si="42"/>
        <v>412. Cuidado Continuo por una vida con bienestarComunitario20266_DISTRITO1_ENERO_2026</v>
      </c>
      <c r="P1346" s="76">
        <v>621332</v>
      </c>
      <c r="Q1346" s="76"/>
      <c r="R1346" s="76"/>
      <c r="S1346" s="146"/>
      <c r="T1346" s="77">
        <v>0</v>
      </c>
    </row>
    <row r="1347" spans="2:20" ht="30" hidden="1" customHeight="1" x14ac:dyDescent="0.35">
      <c r="B1347" s="75">
        <v>42</v>
      </c>
      <c r="C1347" s="126" t="s">
        <v>101</v>
      </c>
      <c r="D1347" s="75" t="s">
        <v>114</v>
      </c>
      <c r="E1347" s="75">
        <v>2026</v>
      </c>
      <c r="F1347" s="71" t="str">
        <f t="shared" si="41"/>
        <v>422. Cuidado Continuo por una vida con bienestarComunitario2026</v>
      </c>
      <c r="G1347" s="125" t="s">
        <v>161</v>
      </c>
      <c r="H1347" s="125" t="s">
        <v>358</v>
      </c>
      <c r="I1347" s="75" t="s">
        <v>61</v>
      </c>
      <c r="J1347" s="71" t="s">
        <v>429</v>
      </c>
      <c r="K1347" s="75" t="s">
        <v>373</v>
      </c>
      <c r="L1347" s="75" t="s">
        <v>59</v>
      </c>
      <c r="M1347" s="75" t="s">
        <v>428</v>
      </c>
      <c r="N1347" s="12" t="s">
        <v>418</v>
      </c>
      <c r="O1347" s="71" t="str">
        <f t="shared" si="42"/>
        <v>422. Cuidado Continuo por una vida con bienestarComunitario20266_DISTRITO1_ENERO_2026</v>
      </c>
      <c r="P1347" s="76">
        <v>340253</v>
      </c>
      <c r="Q1347" s="76"/>
      <c r="R1347" s="76"/>
      <c r="S1347" s="146"/>
      <c r="T1347" s="77">
        <v>0</v>
      </c>
    </row>
    <row r="1348" spans="2:20" ht="30" hidden="1" customHeight="1" x14ac:dyDescent="0.35">
      <c r="B1348" s="75">
        <v>43</v>
      </c>
      <c r="C1348" s="126" t="s">
        <v>101</v>
      </c>
      <c r="D1348" s="75" t="s">
        <v>114</v>
      </c>
      <c r="E1348" s="75">
        <v>2026</v>
      </c>
      <c r="F1348" s="71" t="str">
        <f t="shared" si="41"/>
        <v>432. Cuidado Continuo por una vida con bienestarComunitario2026</v>
      </c>
      <c r="G1348" s="125" t="s">
        <v>162</v>
      </c>
      <c r="H1348" s="125" t="s">
        <v>360</v>
      </c>
      <c r="I1348" s="75" t="s">
        <v>61</v>
      </c>
      <c r="J1348" s="71" t="s">
        <v>429</v>
      </c>
      <c r="K1348" s="75" t="s">
        <v>373</v>
      </c>
      <c r="L1348" s="75" t="s">
        <v>59</v>
      </c>
      <c r="M1348" s="75" t="s">
        <v>428</v>
      </c>
      <c r="N1348" s="12" t="s">
        <v>418</v>
      </c>
      <c r="O1348" s="71" t="str">
        <f t="shared" si="42"/>
        <v>432. Cuidado Continuo por una vida con bienestarComunitario20266_DISTRITO1_ENERO_2026</v>
      </c>
      <c r="P1348" s="76">
        <v>548596</v>
      </c>
      <c r="Q1348" s="76"/>
      <c r="R1348" s="76"/>
      <c r="S1348" s="146"/>
      <c r="T1348" s="77">
        <v>0</v>
      </c>
    </row>
    <row r="1349" spans="2:20" ht="30" hidden="1" customHeight="1" x14ac:dyDescent="0.35">
      <c r="B1349" s="75">
        <v>44</v>
      </c>
      <c r="C1349" s="126" t="s">
        <v>101</v>
      </c>
      <c r="D1349" s="75" t="s">
        <v>114</v>
      </c>
      <c r="E1349" s="75">
        <v>2026</v>
      </c>
      <c r="F1349" s="71" t="str">
        <f t="shared" si="41"/>
        <v>442. Cuidado Continuo por una vida con bienestarComunitario2026</v>
      </c>
      <c r="G1349" s="125" t="s">
        <v>163</v>
      </c>
      <c r="H1349" s="125" t="s">
        <v>358</v>
      </c>
      <c r="I1349" s="75" t="s">
        <v>61</v>
      </c>
      <c r="J1349" s="71" t="s">
        <v>429</v>
      </c>
      <c r="K1349" s="75" t="s">
        <v>373</v>
      </c>
      <c r="L1349" s="75" t="s">
        <v>59</v>
      </c>
      <c r="M1349" s="75" t="s">
        <v>428</v>
      </c>
      <c r="N1349" s="12" t="s">
        <v>418</v>
      </c>
      <c r="O1349" s="71" t="str">
        <f t="shared" si="42"/>
        <v>442. Cuidado Continuo por una vida con bienestarComunitario20266_DISTRITO1_ENERO_2026</v>
      </c>
      <c r="P1349" s="76">
        <v>711326</v>
      </c>
      <c r="Q1349" s="76"/>
      <c r="R1349" s="76"/>
      <c r="S1349" s="146"/>
      <c r="T1349" s="77">
        <v>0</v>
      </c>
    </row>
    <row r="1350" spans="2:20" ht="30" hidden="1" customHeight="1" x14ac:dyDescent="0.35">
      <c r="B1350" s="75">
        <v>45</v>
      </c>
      <c r="C1350" s="126" t="s">
        <v>101</v>
      </c>
      <c r="D1350" s="75" t="s">
        <v>114</v>
      </c>
      <c r="E1350" s="75">
        <v>2026</v>
      </c>
      <c r="F1350" s="71" t="str">
        <f t="shared" si="41"/>
        <v>452. Cuidado Continuo por una vida con bienestarComunitario2026</v>
      </c>
      <c r="G1350" s="125" t="s">
        <v>164</v>
      </c>
      <c r="H1350" s="125" t="s">
        <v>360</v>
      </c>
      <c r="I1350" s="75" t="s">
        <v>61</v>
      </c>
      <c r="J1350" s="71" t="s">
        <v>429</v>
      </c>
      <c r="K1350" s="75" t="s">
        <v>373</v>
      </c>
      <c r="L1350" s="75" t="s">
        <v>59</v>
      </c>
      <c r="M1350" s="75" t="s">
        <v>428</v>
      </c>
      <c r="N1350" s="12" t="s">
        <v>418</v>
      </c>
      <c r="O1350" s="71" t="str">
        <f t="shared" si="42"/>
        <v>452. Cuidado Continuo por una vida con bienestarComunitario20266_DISTRITO1_ENERO_2026</v>
      </c>
      <c r="P1350" s="76">
        <v>281078</v>
      </c>
      <c r="Q1350" s="76"/>
      <c r="R1350" s="76"/>
      <c r="S1350" s="146"/>
      <c r="T1350" s="77">
        <v>0</v>
      </c>
    </row>
    <row r="1351" spans="2:20" ht="30" hidden="1" customHeight="1" x14ac:dyDescent="0.35">
      <c r="B1351" s="75">
        <v>46</v>
      </c>
      <c r="C1351" s="126" t="s">
        <v>101</v>
      </c>
      <c r="D1351" s="75" t="s">
        <v>115</v>
      </c>
      <c r="E1351" s="75">
        <v>2026</v>
      </c>
      <c r="F1351" s="71" t="str">
        <f t="shared" si="41"/>
        <v>462. Cuidado Continuo por una vida con bienestarEducativo 2026</v>
      </c>
      <c r="G1351" s="125" t="s">
        <v>165</v>
      </c>
      <c r="H1351" s="125" t="s">
        <v>358</v>
      </c>
      <c r="I1351" s="75" t="s">
        <v>61</v>
      </c>
      <c r="J1351" s="71" t="s">
        <v>429</v>
      </c>
      <c r="K1351" s="75" t="s">
        <v>373</v>
      </c>
      <c r="L1351" s="75" t="s">
        <v>59</v>
      </c>
      <c r="M1351" s="75" t="s">
        <v>428</v>
      </c>
      <c r="N1351" s="12" t="s">
        <v>418</v>
      </c>
      <c r="O1351" s="71" t="str">
        <f t="shared" si="42"/>
        <v>462. Cuidado Continuo por una vida con bienestarEducativo 20266_DISTRITO1_ENERO_2026</v>
      </c>
      <c r="P1351" s="76">
        <v>2366976</v>
      </c>
      <c r="Q1351" s="76"/>
      <c r="R1351" s="76"/>
      <c r="S1351" s="146"/>
      <c r="T1351" s="77">
        <v>0</v>
      </c>
    </row>
    <row r="1352" spans="2:20" ht="30" hidden="1" customHeight="1" x14ac:dyDescent="0.35">
      <c r="B1352" s="75">
        <v>47</v>
      </c>
      <c r="C1352" s="126" t="s">
        <v>101</v>
      </c>
      <c r="D1352" s="75" t="s">
        <v>119</v>
      </c>
      <c r="E1352" s="75">
        <v>2026</v>
      </c>
      <c r="F1352" s="71" t="str">
        <f t="shared" ref="F1352:F1415" si="43">B1352&amp;C1352&amp;D1352&amp;E1352</f>
        <v>472. Cuidado Continuo por una vida con bienestarLaboral2026</v>
      </c>
      <c r="G1352" s="125" t="s">
        <v>166</v>
      </c>
      <c r="H1352" s="125" t="s">
        <v>358</v>
      </c>
      <c r="I1352" s="75" t="s">
        <v>61</v>
      </c>
      <c r="J1352" s="71" t="s">
        <v>429</v>
      </c>
      <c r="K1352" s="75" t="s">
        <v>373</v>
      </c>
      <c r="L1352" s="75" t="s">
        <v>59</v>
      </c>
      <c r="M1352" s="75" t="s">
        <v>428</v>
      </c>
      <c r="N1352" s="12" t="s">
        <v>418</v>
      </c>
      <c r="O1352" s="71" t="str">
        <f t="shared" si="42"/>
        <v>472. Cuidado Continuo por una vida con bienestarLaboral20266_DISTRITO1_ENERO_2026</v>
      </c>
      <c r="P1352" s="76">
        <v>110336</v>
      </c>
      <c r="Q1352" s="76"/>
      <c r="R1352" s="76"/>
      <c r="S1352" s="145"/>
      <c r="T1352" s="77">
        <v>0</v>
      </c>
    </row>
    <row r="1353" spans="2:20" ht="30" hidden="1" customHeight="1" x14ac:dyDescent="0.35">
      <c r="B1353" s="75">
        <v>48</v>
      </c>
      <c r="C1353" s="126" t="s">
        <v>101</v>
      </c>
      <c r="D1353" s="75" t="s">
        <v>114</v>
      </c>
      <c r="E1353" s="75">
        <v>2026</v>
      </c>
      <c r="F1353" s="71" t="str">
        <f t="shared" si="43"/>
        <v>482. Cuidado Continuo por una vida con bienestarComunitario2026</v>
      </c>
      <c r="G1353" s="125" t="s">
        <v>167</v>
      </c>
      <c r="H1353" s="125" t="s">
        <v>358</v>
      </c>
      <c r="I1353" s="75" t="s">
        <v>61</v>
      </c>
      <c r="J1353" s="71" t="s">
        <v>429</v>
      </c>
      <c r="K1353" s="75" t="s">
        <v>373</v>
      </c>
      <c r="L1353" s="75" t="s">
        <v>59</v>
      </c>
      <c r="M1353" s="75" t="s">
        <v>428</v>
      </c>
      <c r="N1353" s="12" t="s">
        <v>418</v>
      </c>
      <c r="O1353" s="71" t="str">
        <f t="shared" ref="O1353:O1416" si="44">+F1353&amp;M1353&amp;N1353</f>
        <v>482. Cuidado Continuo por una vida con bienestarComunitario20266_DISTRITO1_ENERO_2026</v>
      </c>
      <c r="P1353" s="76">
        <v>430247</v>
      </c>
      <c r="Q1353" s="76"/>
      <c r="R1353" s="76"/>
      <c r="S1353" s="145"/>
      <c r="T1353" s="77">
        <v>0</v>
      </c>
    </row>
    <row r="1354" spans="2:20" ht="30" hidden="1" customHeight="1" x14ac:dyDescent="0.35">
      <c r="B1354" s="75">
        <v>49</v>
      </c>
      <c r="C1354" s="126" t="s">
        <v>101</v>
      </c>
      <c r="D1354" s="75" t="s">
        <v>114</v>
      </c>
      <c r="E1354" s="75">
        <v>2026</v>
      </c>
      <c r="F1354" s="71" t="str">
        <f t="shared" si="43"/>
        <v>492. Cuidado Continuo por una vida con bienestarComunitario2026</v>
      </c>
      <c r="G1354" s="125" t="s">
        <v>168</v>
      </c>
      <c r="H1354" s="125" t="s">
        <v>358</v>
      </c>
      <c r="I1354" s="75" t="s">
        <v>61</v>
      </c>
      <c r="J1354" s="71" t="s">
        <v>429</v>
      </c>
      <c r="K1354" s="75" t="s">
        <v>373</v>
      </c>
      <c r="L1354" s="75" t="s">
        <v>59</v>
      </c>
      <c r="M1354" s="75" t="s">
        <v>428</v>
      </c>
      <c r="N1354" s="12" t="s">
        <v>418</v>
      </c>
      <c r="O1354" s="71" t="str">
        <f t="shared" si="44"/>
        <v>492. Cuidado Continuo por una vida con bienestarComunitario20266_DISTRITO1_ENERO_2026</v>
      </c>
      <c r="P1354" s="76">
        <v>711326</v>
      </c>
      <c r="Q1354" s="76"/>
      <c r="R1354" s="76"/>
      <c r="S1354" s="145"/>
      <c r="T1354" s="77">
        <v>0</v>
      </c>
    </row>
    <row r="1355" spans="2:20" ht="30" hidden="1" customHeight="1" x14ac:dyDescent="0.35">
      <c r="B1355" s="75">
        <v>50</v>
      </c>
      <c r="C1355" s="126" t="s">
        <v>101</v>
      </c>
      <c r="D1355" s="75" t="s">
        <v>114</v>
      </c>
      <c r="E1355" s="75">
        <v>2026</v>
      </c>
      <c r="F1355" s="71" t="str">
        <f t="shared" si="43"/>
        <v>502. Cuidado Continuo por una vida con bienestarComunitario2026</v>
      </c>
      <c r="G1355" s="125" t="s">
        <v>169</v>
      </c>
      <c r="H1355" s="125" t="s">
        <v>358</v>
      </c>
      <c r="I1355" s="75" t="s">
        <v>61</v>
      </c>
      <c r="J1355" s="71" t="s">
        <v>429</v>
      </c>
      <c r="K1355" s="75" t="s">
        <v>371</v>
      </c>
      <c r="L1355" s="75" t="s">
        <v>59</v>
      </c>
      <c r="M1355" s="75" t="s">
        <v>428</v>
      </c>
      <c r="N1355" s="12" t="s">
        <v>418</v>
      </c>
      <c r="O1355" s="71" t="str">
        <f t="shared" si="44"/>
        <v>502. Cuidado Continuo por una vida con bienestarComunitario20266_DISTRITO1_ENERO_2026</v>
      </c>
      <c r="P1355" s="76">
        <v>266747</v>
      </c>
      <c r="Q1355" s="76"/>
      <c r="R1355" s="76"/>
      <c r="S1355" s="146"/>
      <c r="T1355" s="77">
        <v>0</v>
      </c>
    </row>
    <row r="1356" spans="2:20" ht="30" hidden="1" customHeight="1" x14ac:dyDescent="0.35">
      <c r="B1356" s="75">
        <v>51</v>
      </c>
      <c r="C1356" s="126" t="s">
        <v>101</v>
      </c>
      <c r="D1356" s="75" t="s">
        <v>114</v>
      </c>
      <c r="E1356" s="75">
        <v>2026</v>
      </c>
      <c r="F1356" s="71" t="str">
        <f t="shared" si="43"/>
        <v>512. Cuidado Continuo por una vida con bienestarComunitario2026</v>
      </c>
      <c r="G1356" s="125" t="s">
        <v>170</v>
      </c>
      <c r="H1356" s="125" t="s">
        <v>358</v>
      </c>
      <c r="I1356" s="75" t="s">
        <v>61</v>
      </c>
      <c r="J1356" s="71" t="s">
        <v>429</v>
      </c>
      <c r="K1356" s="75" t="s">
        <v>353</v>
      </c>
      <c r="L1356" s="75" t="s">
        <v>369</v>
      </c>
      <c r="M1356" s="75" t="s">
        <v>428</v>
      </c>
      <c r="N1356" s="12" t="s">
        <v>418</v>
      </c>
      <c r="O1356" s="71" t="str">
        <f t="shared" si="44"/>
        <v>512. Cuidado Continuo por una vida con bienestarComunitario20266_DISTRITO1_ENERO_2026</v>
      </c>
      <c r="P1356" s="76">
        <v>5621568</v>
      </c>
      <c r="Q1356" s="76"/>
      <c r="R1356" s="76"/>
      <c r="S1356" s="145"/>
      <c r="T1356" s="77">
        <v>0</v>
      </c>
    </row>
    <row r="1357" spans="2:20" ht="30" hidden="1" customHeight="1" x14ac:dyDescent="0.35">
      <c r="B1357" s="75">
        <v>52</v>
      </c>
      <c r="C1357" s="126" t="s">
        <v>101</v>
      </c>
      <c r="D1357" s="75" t="s">
        <v>114</v>
      </c>
      <c r="E1357" s="75">
        <v>2026</v>
      </c>
      <c r="F1357" s="71" t="str">
        <f t="shared" si="43"/>
        <v>522. Cuidado Continuo por una vida con bienestarComunitario2026</v>
      </c>
      <c r="G1357" s="125" t="s">
        <v>171</v>
      </c>
      <c r="H1357" s="125" t="s">
        <v>359</v>
      </c>
      <c r="I1357" s="75" t="s">
        <v>61</v>
      </c>
      <c r="J1357" s="71" t="s">
        <v>429</v>
      </c>
      <c r="K1357" s="75" t="s">
        <v>373</v>
      </c>
      <c r="L1357" s="75" t="s">
        <v>59</v>
      </c>
      <c r="M1357" s="75" t="s">
        <v>428</v>
      </c>
      <c r="N1357" s="12" t="s">
        <v>418</v>
      </c>
      <c r="O1357" s="71" t="str">
        <f t="shared" si="44"/>
        <v>522. Cuidado Continuo por una vida con bienestarComunitario20266_DISTRITO1_ENERO_2026</v>
      </c>
      <c r="P1357" s="76">
        <v>711326</v>
      </c>
      <c r="Q1357" s="76"/>
      <c r="R1357" s="76"/>
      <c r="S1357" s="145"/>
      <c r="T1357" s="77">
        <v>0</v>
      </c>
    </row>
    <row r="1358" spans="2:20" ht="30" hidden="1" customHeight="1" x14ac:dyDescent="0.35">
      <c r="B1358" s="75">
        <v>53</v>
      </c>
      <c r="C1358" s="126" t="s">
        <v>101</v>
      </c>
      <c r="D1358" s="75" t="s">
        <v>114</v>
      </c>
      <c r="E1358" s="75">
        <v>2026</v>
      </c>
      <c r="F1358" s="71" t="str">
        <f t="shared" si="43"/>
        <v>532. Cuidado Continuo por una vida con bienestarComunitario2026</v>
      </c>
      <c r="G1358" s="125" t="s">
        <v>172</v>
      </c>
      <c r="H1358" s="125" t="s">
        <v>358</v>
      </c>
      <c r="I1358" s="75" t="s">
        <v>61</v>
      </c>
      <c r="J1358" s="71" t="s">
        <v>429</v>
      </c>
      <c r="K1358" s="75" t="s">
        <v>353</v>
      </c>
      <c r="L1358" s="75" t="s">
        <v>354</v>
      </c>
      <c r="M1358" s="75" t="s">
        <v>428</v>
      </c>
      <c r="N1358" s="12" t="s">
        <v>418</v>
      </c>
      <c r="O1358" s="71" t="str">
        <f t="shared" si="44"/>
        <v>532. Cuidado Continuo por una vida con bienestarComunitario20266_DISTRITO1_ENERO_2026</v>
      </c>
      <c r="P1358" s="76">
        <v>5621568</v>
      </c>
      <c r="Q1358" s="76"/>
      <c r="R1358" s="76"/>
      <c r="S1358" s="146"/>
      <c r="T1358" s="77">
        <v>0</v>
      </c>
    </row>
    <row r="1359" spans="2:20" ht="30" hidden="1" customHeight="1" x14ac:dyDescent="0.35">
      <c r="B1359" s="75">
        <v>54</v>
      </c>
      <c r="C1359" s="126" t="s">
        <v>101</v>
      </c>
      <c r="D1359" s="75" t="s">
        <v>114</v>
      </c>
      <c r="E1359" s="75">
        <v>2026</v>
      </c>
      <c r="F1359" s="71" t="str">
        <f t="shared" si="43"/>
        <v>542. Cuidado Continuo por una vida con bienestarComunitario2026</v>
      </c>
      <c r="G1359" s="125" t="s">
        <v>173</v>
      </c>
      <c r="H1359" s="125" t="s">
        <v>358</v>
      </c>
      <c r="I1359" s="75" t="s">
        <v>61</v>
      </c>
      <c r="J1359" s="71" t="s">
        <v>429</v>
      </c>
      <c r="K1359" s="75" t="s">
        <v>371</v>
      </c>
      <c r="L1359" s="75" t="s">
        <v>59</v>
      </c>
      <c r="M1359" s="75" t="s">
        <v>428</v>
      </c>
      <c r="N1359" s="12" t="s">
        <v>418</v>
      </c>
      <c r="O1359" s="71" t="str">
        <f t="shared" si="44"/>
        <v>542. Cuidado Continuo por una vida con bienestarComunitario20266_DISTRITO1_ENERO_2026</v>
      </c>
      <c r="P1359" s="76">
        <v>285702</v>
      </c>
      <c r="Q1359" s="76"/>
      <c r="R1359" s="76"/>
      <c r="S1359" s="146"/>
      <c r="T1359" s="77">
        <v>0</v>
      </c>
    </row>
    <row r="1360" spans="2:20" ht="30" hidden="1" customHeight="1" x14ac:dyDescent="0.35">
      <c r="B1360" s="75">
        <v>55</v>
      </c>
      <c r="C1360" s="126" t="s">
        <v>101</v>
      </c>
      <c r="D1360" s="75" t="s">
        <v>114</v>
      </c>
      <c r="E1360" s="75">
        <v>2026</v>
      </c>
      <c r="F1360" s="71" t="str">
        <f t="shared" si="43"/>
        <v>552. Cuidado Continuo por una vida con bienestarComunitario2026</v>
      </c>
      <c r="G1360" s="125" t="s">
        <v>174</v>
      </c>
      <c r="H1360" s="125" t="s">
        <v>358</v>
      </c>
      <c r="I1360" s="75" t="s">
        <v>61</v>
      </c>
      <c r="J1360" s="71" t="s">
        <v>429</v>
      </c>
      <c r="K1360" s="75" t="s">
        <v>371</v>
      </c>
      <c r="L1360" s="75" t="s">
        <v>59</v>
      </c>
      <c r="M1360" s="75" t="s">
        <v>428</v>
      </c>
      <c r="N1360" s="12" t="s">
        <v>418</v>
      </c>
      <c r="O1360" s="71" t="str">
        <f t="shared" si="44"/>
        <v>552. Cuidado Continuo por una vida con bienestarComunitario20266_DISTRITO1_ENERO_2026</v>
      </c>
      <c r="P1360" s="76">
        <v>380935</v>
      </c>
      <c r="Q1360" s="76"/>
      <c r="R1360" s="76"/>
      <c r="S1360" s="146"/>
      <c r="T1360" s="77">
        <v>0</v>
      </c>
    </row>
    <row r="1361" spans="2:20" ht="30" hidden="1" customHeight="1" x14ac:dyDescent="0.35">
      <c r="B1361" s="75">
        <v>56</v>
      </c>
      <c r="C1361" s="126" t="s">
        <v>101</v>
      </c>
      <c r="D1361" s="75" t="s">
        <v>114</v>
      </c>
      <c r="E1361" s="75">
        <v>2026</v>
      </c>
      <c r="F1361" s="71" t="str">
        <f t="shared" si="43"/>
        <v>562. Cuidado Continuo por una vida con bienestarComunitario2026</v>
      </c>
      <c r="G1361" s="125" t="s">
        <v>175</v>
      </c>
      <c r="H1361" s="125" t="s">
        <v>358</v>
      </c>
      <c r="I1361" s="75" t="s">
        <v>61</v>
      </c>
      <c r="J1361" s="71" t="s">
        <v>429</v>
      </c>
      <c r="K1361" s="75" t="s">
        <v>371</v>
      </c>
      <c r="L1361" s="75" t="s">
        <v>59</v>
      </c>
      <c r="M1361" s="75" t="s">
        <v>428</v>
      </c>
      <c r="N1361" s="12" t="s">
        <v>418</v>
      </c>
      <c r="O1361" s="71" t="str">
        <f t="shared" si="44"/>
        <v>562. Cuidado Continuo por una vida con bienestarComunitario20266_DISTRITO1_ENERO_2026</v>
      </c>
      <c r="P1361" s="76">
        <v>266747</v>
      </c>
      <c r="Q1361" s="76"/>
      <c r="R1361" s="76"/>
      <c r="S1361" s="146"/>
      <c r="T1361" s="77">
        <v>0</v>
      </c>
    </row>
    <row r="1362" spans="2:20" ht="30" hidden="1" customHeight="1" x14ac:dyDescent="0.35">
      <c r="B1362" s="75">
        <v>57</v>
      </c>
      <c r="C1362" s="126" t="s">
        <v>101</v>
      </c>
      <c r="D1362" s="75" t="s">
        <v>114</v>
      </c>
      <c r="E1362" s="75">
        <v>2026</v>
      </c>
      <c r="F1362" s="71" t="str">
        <f t="shared" si="43"/>
        <v>572. Cuidado Continuo por una vida con bienestarComunitario2026</v>
      </c>
      <c r="G1362" s="125" t="s">
        <v>176</v>
      </c>
      <c r="H1362" s="125" t="s">
        <v>359</v>
      </c>
      <c r="I1362" s="75" t="s">
        <v>61</v>
      </c>
      <c r="J1362" s="71" t="s">
        <v>429</v>
      </c>
      <c r="K1362" s="75" t="s">
        <v>371</v>
      </c>
      <c r="L1362" s="75" t="s">
        <v>59</v>
      </c>
      <c r="M1362" s="75" t="s">
        <v>428</v>
      </c>
      <c r="N1362" s="12" t="s">
        <v>418</v>
      </c>
      <c r="O1362" s="71" t="str">
        <f t="shared" si="44"/>
        <v>572. Cuidado Continuo por una vida con bienestarComunitario20266_DISTRITO1_ENERO_2026</v>
      </c>
      <c r="P1362" s="76">
        <v>88916</v>
      </c>
      <c r="Q1362" s="76"/>
      <c r="R1362" s="76"/>
      <c r="S1362" s="145"/>
      <c r="T1362" s="77">
        <v>0</v>
      </c>
    </row>
    <row r="1363" spans="2:20" ht="30" hidden="1" customHeight="1" x14ac:dyDescent="0.35">
      <c r="B1363" s="75">
        <v>58</v>
      </c>
      <c r="C1363" s="126" t="s">
        <v>101</v>
      </c>
      <c r="D1363" s="75" t="s">
        <v>115</v>
      </c>
      <c r="E1363" s="75">
        <v>2026</v>
      </c>
      <c r="F1363" s="71" t="str">
        <f t="shared" si="43"/>
        <v>582. Cuidado Continuo por una vida con bienestarEducativo 2026</v>
      </c>
      <c r="G1363" s="125" t="s">
        <v>177</v>
      </c>
      <c r="H1363" s="125" t="s">
        <v>358</v>
      </c>
      <c r="I1363" s="75" t="s">
        <v>61</v>
      </c>
      <c r="J1363" s="71" t="s">
        <v>429</v>
      </c>
      <c r="K1363" s="75" t="s">
        <v>374</v>
      </c>
      <c r="L1363" s="75" t="s">
        <v>59</v>
      </c>
      <c r="M1363" s="75" t="s">
        <v>428</v>
      </c>
      <c r="N1363" s="12" t="s">
        <v>418</v>
      </c>
      <c r="O1363" s="71" t="str">
        <f t="shared" si="44"/>
        <v>582. Cuidado Continuo por una vida con bienestarEducativo 20266_DISTRITO1_ENERO_2026</v>
      </c>
      <c r="P1363" s="76">
        <v>562157</v>
      </c>
      <c r="Q1363" s="76"/>
      <c r="R1363" s="76"/>
      <c r="S1363" s="145"/>
      <c r="T1363" s="77">
        <v>0</v>
      </c>
    </row>
    <row r="1364" spans="2:20" ht="30" hidden="1" customHeight="1" x14ac:dyDescent="0.35">
      <c r="B1364" s="75">
        <v>59</v>
      </c>
      <c r="C1364" s="126" t="s">
        <v>101</v>
      </c>
      <c r="D1364" s="75" t="s">
        <v>115</v>
      </c>
      <c r="E1364" s="75">
        <v>2026</v>
      </c>
      <c r="F1364" s="71" t="str">
        <f t="shared" si="43"/>
        <v>592. Cuidado Continuo por una vida con bienestarEducativo 2026</v>
      </c>
      <c r="G1364" s="125" t="s">
        <v>178</v>
      </c>
      <c r="H1364" s="125" t="s">
        <v>358</v>
      </c>
      <c r="I1364" s="75" t="s">
        <v>61</v>
      </c>
      <c r="J1364" s="71" t="s">
        <v>429</v>
      </c>
      <c r="K1364" s="75" t="s">
        <v>353</v>
      </c>
      <c r="L1364" s="75" t="s">
        <v>354</v>
      </c>
      <c r="M1364" s="75" t="s">
        <v>428</v>
      </c>
      <c r="N1364" s="12" t="s">
        <v>418</v>
      </c>
      <c r="O1364" s="71" t="str">
        <f t="shared" si="44"/>
        <v>592. Cuidado Continuo por una vida con bienestarEducativo 20266_DISTRITO1_ENERO_2026</v>
      </c>
      <c r="P1364" s="76">
        <v>14226512</v>
      </c>
      <c r="Q1364" s="76"/>
      <c r="R1364" s="76"/>
      <c r="S1364" s="146"/>
      <c r="T1364" s="77">
        <v>0</v>
      </c>
    </row>
    <row r="1365" spans="2:20" ht="30" hidden="1" customHeight="1" x14ac:dyDescent="0.35">
      <c r="B1365" s="75">
        <v>60</v>
      </c>
      <c r="C1365" s="126" t="s">
        <v>101</v>
      </c>
      <c r="D1365" s="75" t="s">
        <v>115</v>
      </c>
      <c r="E1365" s="75">
        <v>2026</v>
      </c>
      <c r="F1365" s="71" t="str">
        <f t="shared" si="43"/>
        <v>602. Cuidado Continuo por una vida con bienestarEducativo 2026</v>
      </c>
      <c r="G1365" s="125" t="s">
        <v>179</v>
      </c>
      <c r="H1365" s="125" t="s">
        <v>358</v>
      </c>
      <c r="I1365" s="75" t="s">
        <v>61</v>
      </c>
      <c r="J1365" s="71" t="s">
        <v>429</v>
      </c>
      <c r="K1365" s="75" t="s">
        <v>371</v>
      </c>
      <c r="L1365" s="75" t="s">
        <v>59</v>
      </c>
      <c r="M1365" s="75" t="s">
        <v>428</v>
      </c>
      <c r="N1365" s="12" t="s">
        <v>418</v>
      </c>
      <c r="O1365" s="71" t="str">
        <f t="shared" si="44"/>
        <v>602. Cuidado Continuo por una vida con bienestarEducativo 20266_DISTRITO1_ENERO_2026</v>
      </c>
      <c r="P1365" s="76">
        <v>105404</v>
      </c>
      <c r="Q1365" s="76"/>
      <c r="R1365" s="76"/>
      <c r="S1365" s="145"/>
      <c r="T1365" s="77">
        <v>0</v>
      </c>
    </row>
    <row r="1366" spans="2:20" ht="30" hidden="1" customHeight="1" x14ac:dyDescent="0.35">
      <c r="B1366" s="75">
        <v>61</v>
      </c>
      <c r="C1366" s="126" t="s">
        <v>101</v>
      </c>
      <c r="D1366" s="75" t="s">
        <v>115</v>
      </c>
      <c r="E1366" s="75">
        <v>2026</v>
      </c>
      <c r="F1366" s="71" t="str">
        <f t="shared" si="43"/>
        <v>612. Cuidado Continuo por una vida con bienestarEducativo 2026</v>
      </c>
      <c r="G1366" s="125" t="s">
        <v>180</v>
      </c>
      <c r="H1366" s="125" t="s">
        <v>358</v>
      </c>
      <c r="I1366" s="75" t="s">
        <v>61</v>
      </c>
      <c r="J1366" s="71" t="s">
        <v>429</v>
      </c>
      <c r="K1366" s="75" t="s">
        <v>371</v>
      </c>
      <c r="L1366" s="75" t="s">
        <v>59</v>
      </c>
      <c r="M1366" s="75" t="s">
        <v>428</v>
      </c>
      <c r="N1366" s="12" t="s">
        <v>418</v>
      </c>
      <c r="O1366" s="71" t="str">
        <f t="shared" si="44"/>
        <v>612. Cuidado Continuo por una vida con bienestarEducativo 20266_DISTRITO1_ENERO_2026</v>
      </c>
      <c r="P1366" s="76">
        <v>266747</v>
      </c>
      <c r="Q1366" s="76"/>
      <c r="R1366" s="76"/>
      <c r="S1366" s="145"/>
      <c r="T1366" s="77">
        <v>0</v>
      </c>
    </row>
    <row r="1367" spans="2:20" ht="30" hidden="1" customHeight="1" x14ac:dyDescent="0.35">
      <c r="B1367" s="75">
        <v>62</v>
      </c>
      <c r="C1367" s="126" t="s">
        <v>101</v>
      </c>
      <c r="D1367" s="75" t="s">
        <v>115</v>
      </c>
      <c r="E1367" s="75">
        <v>2026</v>
      </c>
      <c r="F1367" s="71" t="str">
        <f t="shared" si="43"/>
        <v>622. Cuidado Continuo por una vida con bienestarEducativo 2026</v>
      </c>
      <c r="G1367" s="125" t="s">
        <v>181</v>
      </c>
      <c r="H1367" s="125" t="s">
        <v>360</v>
      </c>
      <c r="I1367" s="75" t="s">
        <v>61</v>
      </c>
      <c r="J1367" s="71" t="s">
        <v>429</v>
      </c>
      <c r="K1367" s="75" t="s">
        <v>353</v>
      </c>
      <c r="L1367" s="75" t="s">
        <v>354</v>
      </c>
      <c r="M1367" s="75" t="s">
        <v>428</v>
      </c>
      <c r="N1367" s="12" t="s">
        <v>418</v>
      </c>
      <c r="O1367" s="71" t="str">
        <f t="shared" si="44"/>
        <v>622. Cuidado Continuo por una vida con bienestarEducativo 20266_DISTRITO1_ENERO_2026</v>
      </c>
      <c r="P1367" s="76">
        <v>13610112</v>
      </c>
      <c r="Q1367" s="76"/>
      <c r="R1367" s="76"/>
      <c r="S1367" s="145"/>
      <c r="T1367" s="77">
        <v>0</v>
      </c>
    </row>
    <row r="1368" spans="2:20" ht="30" hidden="1" customHeight="1" x14ac:dyDescent="0.35">
      <c r="B1368" s="75">
        <v>63</v>
      </c>
      <c r="C1368" s="126" t="s">
        <v>101</v>
      </c>
      <c r="D1368" s="75" t="s">
        <v>115</v>
      </c>
      <c r="E1368" s="75">
        <v>2026</v>
      </c>
      <c r="F1368" s="71" t="str">
        <f t="shared" si="43"/>
        <v>632. Cuidado Continuo por una vida con bienestarEducativo 2026</v>
      </c>
      <c r="G1368" s="125" t="s">
        <v>182</v>
      </c>
      <c r="H1368" s="125" t="s">
        <v>360</v>
      </c>
      <c r="I1368" s="75" t="s">
        <v>61</v>
      </c>
      <c r="J1368" s="71" t="s">
        <v>429</v>
      </c>
      <c r="K1368" s="75" t="s">
        <v>371</v>
      </c>
      <c r="L1368" s="75" t="s">
        <v>59</v>
      </c>
      <c r="M1368" s="75" t="s">
        <v>428</v>
      </c>
      <c r="N1368" s="12" t="s">
        <v>418</v>
      </c>
      <c r="O1368" s="71" t="str">
        <f t="shared" si="44"/>
        <v>632. Cuidado Continuo por una vida con bienestarEducativo 20266_DISTRITO1_ENERO_2026</v>
      </c>
      <c r="P1368" s="76">
        <v>105404</v>
      </c>
      <c r="Q1368" s="76"/>
      <c r="R1368" s="76"/>
      <c r="S1368" s="145"/>
      <c r="T1368" s="77">
        <v>0</v>
      </c>
    </row>
    <row r="1369" spans="2:20" ht="30" hidden="1" customHeight="1" x14ac:dyDescent="0.35">
      <c r="B1369" s="75">
        <v>64</v>
      </c>
      <c r="C1369" s="126" t="s">
        <v>101</v>
      </c>
      <c r="D1369" s="75" t="s">
        <v>115</v>
      </c>
      <c r="E1369" s="75">
        <v>2026</v>
      </c>
      <c r="F1369" s="71" t="str">
        <f t="shared" si="43"/>
        <v>642. Cuidado Continuo por una vida con bienestarEducativo 2026</v>
      </c>
      <c r="G1369" s="125" t="s">
        <v>183</v>
      </c>
      <c r="H1369" s="125" t="s">
        <v>359</v>
      </c>
      <c r="I1369" s="75" t="s">
        <v>61</v>
      </c>
      <c r="J1369" s="71" t="s">
        <v>429</v>
      </c>
      <c r="K1369" s="75" t="s">
        <v>371</v>
      </c>
      <c r="L1369" s="75" t="s">
        <v>59</v>
      </c>
      <c r="M1369" s="75" t="s">
        <v>428</v>
      </c>
      <c r="N1369" s="12" t="s">
        <v>418</v>
      </c>
      <c r="O1369" s="71" t="str">
        <f t="shared" si="44"/>
        <v>642. Cuidado Continuo por una vida con bienestarEducativo 20266_DISTRITO1_ENERO_2026</v>
      </c>
      <c r="P1369" s="76">
        <v>137765</v>
      </c>
      <c r="Q1369" s="76"/>
      <c r="R1369" s="76"/>
      <c r="S1369" s="145"/>
      <c r="T1369" s="77">
        <v>0</v>
      </c>
    </row>
    <row r="1370" spans="2:20" ht="30" hidden="1" customHeight="1" x14ac:dyDescent="0.35">
      <c r="B1370" s="75">
        <v>65</v>
      </c>
      <c r="C1370" s="126" t="s">
        <v>101</v>
      </c>
      <c r="D1370" s="75" t="s">
        <v>115</v>
      </c>
      <c r="E1370" s="75">
        <v>2026</v>
      </c>
      <c r="F1370" s="71" t="str">
        <f t="shared" si="43"/>
        <v>652. Cuidado Continuo por una vida con bienestarEducativo 2026</v>
      </c>
      <c r="G1370" s="125" t="s">
        <v>184</v>
      </c>
      <c r="H1370" s="125" t="s">
        <v>359</v>
      </c>
      <c r="I1370" s="75" t="s">
        <v>61</v>
      </c>
      <c r="J1370" s="71" t="s">
        <v>429</v>
      </c>
      <c r="K1370" s="75" t="s">
        <v>371</v>
      </c>
      <c r="L1370" s="75" t="s">
        <v>59</v>
      </c>
      <c r="M1370" s="75" t="s">
        <v>428</v>
      </c>
      <c r="N1370" s="12" t="s">
        <v>418</v>
      </c>
      <c r="O1370" s="71" t="str">
        <f t="shared" si="44"/>
        <v>652. Cuidado Continuo por una vida con bienestarEducativo 20266_DISTRITO1_ENERO_2026</v>
      </c>
      <c r="P1370" s="76">
        <v>105404</v>
      </c>
      <c r="Q1370" s="76"/>
      <c r="R1370" s="76"/>
      <c r="S1370" s="145"/>
      <c r="T1370" s="77">
        <v>0</v>
      </c>
    </row>
    <row r="1371" spans="2:20" ht="30" hidden="1" customHeight="1" x14ac:dyDescent="0.35">
      <c r="B1371" s="75">
        <v>66</v>
      </c>
      <c r="C1371" s="126" t="s">
        <v>101</v>
      </c>
      <c r="D1371" s="75" t="s">
        <v>115</v>
      </c>
      <c r="E1371" s="75">
        <v>2026</v>
      </c>
      <c r="F1371" s="71" t="str">
        <f t="shared" si="43"/>
        <v>662. Cuidado Continuo por una vida con bienestarEducativo 2026</v>
      </c>
      <c r="G1371" s="125" t="s">
        <v>185</v>
      </c>
      <c r="H1371" s="125" t="s">
        <v>359</v>
      </c>
      <c r="I1371" s="75" t="s">
        <v>61</v>
      </c>
      <c r="J1371" s="71" t="s">
        <v>429</v>
      </c>
      <c r="K1371" s="75" t="s">
        <v>373</v>
      </c>
      <c r="L1371" s="75" t="s">
        <v>59</v>
      </c>
      <c r="M1371" s="75" t="s">
        <v>428</v>
      </c>
      <c r="N1371" s="12" t="s">
        <v>418</v>
      </c>
      <c r="O1371" s="71" t="str">
        <f t="shared" si="44"/>
        <v>662. Cuidado Continuo por una vida con bienestarEducativo 20266_DISTRITO1_ENERO_2026</v>
      </c>
      <c r="P1371" s="76">
        <v>199714</v>
      </c>
      <c r="Q1371" s="76"/>
      <c r="R1371" s="76"/>
      <c r="S1371" s="146"/>
      <c r="T1371" s="77">
        <v>0</v>
      </c>
    </row>
    <row r="1372" spans="2:20" ht="30" hidden="1" customHeight="1" x14ac:dyDescent="0.35">
      <c r="B1372" s="75">
        <v>67</v>
      </c>
      <c r="C1372" s="126" t="s">
        <v>101</v>
      </c>
      <c r="D1372" s="75" t="s">
        <v>115</v>
      </c>
      <c r="E1372" s="75">
        <v>2026</v>
      </c>
      <c r="F1372" s="71" t="str">
        <f t="shared" si="43"/>
        <v>672. Cuidado Continuo por una vida con bienestarEducativo 2026</v>
      </c>
      <c r="G1372" s="125" t="s">
        <v>186</v>
      </c>
      <c r="H1372" s="125" t="s">
        <v>359</v>
      </c>
      <c r="I1372" s="75" t="s">
        <v>61</v>
      </c>
      <c r="J1372" s="71" t="s">
        <v>429</v>
      </c>
      <c r="K1372" s="75" t="s">
        <v>371</v>
      </c>
      <c r="L1372" s="75" t="s">
        <v>59</v>
      </c>
      <c r="M1372" s="75" t="s">
        <v>428</v>
      </c>
      <c r="N1372" s="12" t="s">
        <v>418</v>
      </c>
      <c r="O1372" s="71" t="str">
        <f t="shared" si="44"/>
        <v>672. Cuidado Continuo por una vida con bienestarEducativo 20266_DISTRITO1_ENERO_2026</v>
      </c>
      <c r="P1372" s="76">
        <v>88916</v>
      </c>
      <c r="Q1372" s="76"/>
      <c r="R1372" s="76"/>
      <c r="S1372" s="146"/>
      <c r="T1372" s="77">
        <v>0</v>
      </c>
    </row>
    <row r="1373" spans="2:20" ht="30" hidden="1" customHeight="1" x14ac:dyDescent="0.35">
      <c r="B1373" s="75">
        <v>68</v>
      </c>
      <c r="C1373" s="126" t="s">
        <v>101</v>
      </c>
      <c r="D1373" s="75" t="s">
        <v>118</v>
      </c>
      <c r="E1373" s="75">
        <v>2026</v>
      </c>
      <c r="F1373" s="71" t="str">
        <f t="shared" si="43"/>
        <v>682. Cuidado Continuo por una vida con bienestarInstitucional2026</v>
      </c>
      <c r="G1373" s="125" t="s">
        <v>187</v>
      </c>
      <c r="H1373" s="125" t="s">
        <v>359</v>
      </c>
      <c r="I1373" s="75" t="s">
        <v>61</v>
      </c>
      <c r="J1373" s="71" t="s">
        <v>429</v>
      </c>
      <c r="K1373" s="75" t="s">
        <v>371</v>
      </c>
      <c r="L1373" s="75" t="s">
        <v>59</v>
      </c>
      <c r="M1373" s="75" t="s">
        <v>428</v>
      </c>
      <c r="N1373" s="12" t="s">
        <v>418</v>
      </c>
      <c r="O1373" s="71" t="str">
        <f t="shared" si="44"/>
        <v>682. Cuidado Continuo por una vida con bienestarInstitucional20266_DISTRITO1_ENERO_2026</v>
      </c>
      <c r="P1373" s="76">
        <v>105404</v>
      </c>
      <c r="Q1373" s="76"/>
      <c r="R1373" s="76"/>
      <c r="S1373" s="146"/>
      <c r="T1373" s="77">
        <v>0</v>
      </c>
    </row>
    <row r="1374" spans="2:20" ht="30" hidden="1" customHeight="1" x14ac:dyDescent="0.35">
      <c r="B1374" s="75">
        <v>69</v>
      </c>
      <c r="C1374" s="126" t="s">
        <v>101</v>
      </c>
      <c r="D1374" s="75" t="s">
        <v>118</v>
      </c>
      <c r="E1374" s="75">
        <v>2026</v>
      </c>
      <c r="F1374" s="71" t="str">
        <f t="shared" si="43"/>
        <v>692. Cuidado Continuo por una vida con bienestarInstitucional2026</v>
      </c>
      <c r="G1374" s="125" t="s">
        <v>188</v>
      </c>
      <c r="H1374" s="125" t="s">
        <v>360</v>
      </c>
      <c r="I1374" s="75" t="s">
        <v>61</v>
      </c>
      <c r="J1374" s="71" t="s">
        <v>429</v>
      </c>
      <c r="K1374" s="75" t="s">
        <v>371</v>
      </c>
      <c r="L1374" s="75" t="s">
        <v>59</v>
      </c>
      <c r="M1374" s="75" t="s">
        <v>428</v>
      </c>
      <c r="N1374" s="12" t="s">
        <v>418</v>
      </c>
      <c r="O1374" s="71" t="str">
        <f t="shared" si="44"/>
        <v>692. Cuidado Continuo por una vida con bienestarInstitucional20266_DISTRITO1_ENERO_2026</v>
      </c>
      <c r="P1374" s="76">
        <v>105404</v>
      </c>
      <c r="Q1374" s="76"/>
      <c r="R1374" s="76"/>
      <c r="S1374" s="146"/>
      <c r="T1374" s="77">
        <v>0</v>
      </c>
    </row>
    <row r="1375" spans="2:20" ht="30" hidden="1" customHeight="1" x14ac:dyDescent="0.35">
      <c r="B1375" s="75">
        <v>70</v>
      </c>
      <c r="C1375" s="126" t="s">
        <v>101</v>
      </c>
      <c r="D1375" s="75" t="s">
        <v>118</v>
      </c>
      <c r="E1375" s="75">
        <v>2026</v>
      </c>
      <c r="F1375" s="71" t="str">
        <f t="shared" si="43"/>
        <v>702. Cuidado Continuo por una vida con bienestarInstitucional2026</v>
      </c>
      <c r="G1375" s="125" t="s">
        <v>189</v>
      </c>
      <c r="H1375" s="125" t="s">
        <v>358</v>
      </c>
      <c r="I1375" s="75" t="s">
        <v>61</v>
      </c>
      <c r="J1375" s="71" t="s">
        <v>429</v>
      </c>
      <c r="K1375" s="75" t="s">
        <v>371</v>
      </c>
      <c r="L1375" s="75" t="s">
        <v>59</v>
      </c>
      <c r="M1375" s="75" t="s">
        <v>428</v>
      </c>
      <c r="N1375" s="12" t="s">
        <v>418</v>
      </c>
      <c r="O1375" s="71" t="str">
        <f t="shared" si="44"/>
        <v>702. Cuidado Continuo por una vida con bienestarInstitucional20266_DISTRITO1_ENERO_2026</v>
      </c>
      <c r="P1375" s="76">
        <v>74893</v>
      </c>
      <c r="Q1375" s="76"/>
      <c r="R1375" s="76"/>
      <c r="S1375" s="146"/>
      <c r="T1375" s="77">
        <v>0</v>
      </c>
    </row>
    <row r="1376" spans="2:20" ht="30" hidden="1" customHeight="1" x14ac:dyDescent="0.35">
      <c r="B1376" s="75">
        <v>71</v>
      </c>
      <c r="C1376" s="126" t="s">
        <v>101</v>
      </c>
      <c r="D1376" s="75" t="s">
        <v>119</v>
      </c>
      <c r="E1376" s="75">
        <v>2026</v>
      </c>
      <c r="F1376" s="71" t="str">
        <f t="shared" si="43"/>
        <v>712. Cuidado Continuo por una vida con bienestarLaboral2026</v>
      </c>
      <c r="G1376" s="125" t="s">
        <v>190</v>
      </c>
      <c r="H1376" s="125" t="s">
        <v>359</v>
      </c>
      <c r="I1376" s="75" t="s">
        <v>61</v>
      </c>
      <c r="J1376" s="71" t="s">
        <v>429</v>
      </c>
      <c r="K1376" s="75" t="s">
        <v>375</v>
      </c>
      <c r="L1376" s="75" t="s">
        <v>59</v>
      </c>
      <c r="M1376" s="75" t="s">
        <v>428</v>
      </c>
      <c r="N1376" s="12" t="s">
        <v>418</v>
      </c>
      <c r="O1376" s="71" t="str">
        <f t="shared" si="44"/>
        <v>712. Cuidado Continuo por una vida con bienestarLaboral20266_DISTRITO1_ENERO_2026</v>
      </c>
      <c r="P1376" s="76">
        <v>59965</v>
      </c>
      <c r="Q1376" s="76"/>
      <c r="R1376" s="76"/>
      <c r="S1376" s="146"/>
      <c r="T1376" s="77">
        <v>0</v>
      </c>
    </row>
    <row r="1377" spans="2:20" ht="30" hidden="1" customHeight="1" x14ac:dyDescent="0.35">
      <c r="B1377" s="75">
        <v>72</v>
      </c>
      <c r="C1377" s="126" t="s">
        <v>101</v>
      </c>
      <c r="D1377" s="75" t="s">
        <v>119</v>
      </c>
      <c r="E1377" s="75">
        <v>2026</v>
      </c>
      <c r="F1377" s="71" t="str">
        <f t="shared" si="43"/>
        <v>722. Cuidado Continuo por una vida con bienestarLaboral2026</v>
      </c>
      <c r="G1377" s="125" t="s">
        <v>191</v>
      </c>
      <c r="H1377" s="125" t="s">
        <v>359</v>
      </c>
      <c r="I1377" s="75" t="s">
        <v>61</v>
      </c>
      <c r="J1377" s="71" t="s">
        <v>429</v>
      </c>
      <c r="K1377" s="75" t="s">
        <v>375</v>
      </c>
      <c r="L1377" s="75" t="s">
        <v>59</v>
      </c>
      <c r="M1377" s="75" t="s">
        <v>428</v>
      </c>
      <c r="N1377" s="12" t="s">
        <v>418</v>
      </c>
      <c r="O1377" s="71" t="str">
        <f t="shared" si="44"/>
        <v>722. Cuidado Continuo por una vida con bienestarLaboral20266_DISTRITO1_ENERO_2026</v>
      </c>
      <c r="P1377" s="76">
        <v>99830</v>
      </c>
      <c r="Q1377" s="76"/>
      <c r="R1377" s="76"/>
      <c r="S1377" s="146"/>
      <c r="T1377" s="77">
        <v>0</v>
      </c>
    </row>
    <row r="1378" spans="2:20" ht="30" hidden="1" customHeight="1" x14ac:dyDescent="0.35">
      <c r="B1378" s="75">
        <v>73</v>
      </c>
      <c r="C1378" s="126" t="s">
        <v>101</v>
      </c>
      <c r="D1378" s="75" t="s">
        <v>119</v>
      </c>
      <c r="E1378" s="75">
        <v>2026</v>
      </c>
      <c r="F1378" s="71" t="str">
        <f t="shared" si="43"/>
        <v>732. Cuidado Continuo por una vida con bienestarLaboral2026</v>
      </c>
      <c r="G1378" s="125" t="s">
        <v>192</v>
      </c>
      <c r="H1378" s="125" t="s">
        <v>359</v>
      </c>
      <c r="I1378" s="75" t="s">
        <v>61</v>
      </c>
      <c r="J1378" s="71" t="s">
        <v>429</v>
      </c>
      <c r="K1378" s="75" t="s">
        <v>376</v>
      </c>
      <c r="L1378" s="75" t="s">
        <v>59</v>
      </c>
      <c r="M1378" s="75" t="s">
        <v>428</v>
      </c>
      <c r="N1378" s="12" t="s">
        <v>418</v>
      </c>
      <c r="O1378" s="71" t="str">
        <f t="shared" si="44"/>
        <v>732. Cuidado Continuo por una vida con bienestarLaboral20266_DISTRITO1_ENERO_2026</v>
      </c>
      <c r="P1378" s="76">
        <v>220671</v>
      </c>
      <c r="Q1378" s="76"/>
      <c r="R1378" s="76"/>
      <c r="S1378" s="145"/>
      <c r="T1378" s="77">
        <v>0</v>
      </c>
    </row>
    <row r="1379" spans="2:20" ht="30" hidden="1" customHeight="1" x14ac:dyDescent="0.35">
      <c r="B1379" s="75">
        <v>74</v>
      </c>
      <c r="C1379" s="126" t="s">
        <v>101</v>
      </c>
      <c r="D1379" s="75" t="s">
        <v>119</v>
      </c>
      <c r="E1379" s="75">
        <v>2026</v>
      </c>
      <c r="F1379" s="71" t="str">
        <f t="shared" si="43"/>
        <v>742. Cuidado Continuo por una vida con bienestarLaboral2026</v>
      </c>
      <c r="G1379" s="125" t="s">
        <v>193</v>
      </c>
      <c r="H1379" s="125" t="s">
        <v>359</v>
      </c>
      <c r="I1379" s="75" t="s">
        <v>61</v>
      </c>
      <c r="J1379" s="71" t="s">
        <v>429</v>
      </c>
      <c r="K1379" s="75" t="s">
        <v>376</v>
      </c>
      <c r="L1379" s="75" t="s">
        <v>59</v>
      </c>
      <c r="M1379" s="75" t="s">
        <v>428</v>
      </c>
      <c r="N1379" s="12" t="s">
        <v>418</v>
      </c>
      <c r="O1379" s="71" t="str">
        <f t="shared" si="44"/>
        <v>742. Cuidado Continuo por una vida con bienestarLaboral20266_DISTRITO1_ENERO_2026</v>
      </c>
      <c r="P1379" s="76">
        <v>367374</v>
      </c>
      <c r="Q1379" s="76"/>
      <c r="R1379" s="76"/>
      <c r="S1379" s="146"/>
      <c r="T1379" s="77">
        <v>0</v>
      </c>
    </row>
    <row r="1380" spans="2:20" ht="30" hidden="1" customHeight="1" x14ac:dyDescent="0.35">
      <c r="B1380" s="75">
        <v>75</v>
      </c>
      <c r="C1380" s="126" t="s">
        <v>101</v>
      </c>
      <c r="D1380" s="75" t="s">
        <v>119</v>
      </c>
      <c r="E1380" s="75">
        <v>2026</v>
      </c>
      <c r="F1380" s="71" t="str">
        <f t="shared" si="43"/>
        <v>752. Cuidado Continuo por una vida con bienestarLaboral2026</v>
      </c>
      <c r="G1380" s="125" t="s">
        <v>194</v>
      </c>
      <c r="H1380" s="125" t="s">
        <v>359</v>
      </c>
      <c r="I1380" s="75" t="s">
        <v>61</v>
      </c>
      <c r="J1380" s="71" t="s">
        <v>429</v>
      </c>
      <c r="K1380" s="75" t="s">
        <v>58</v>
      </c>
      <c r="L1380" s="75" t="s">
        <v>59</v>
      </c>
      <c r="M1380" s="75" t="s">
        <v>428</v>
      </c>
      <c r="N1380" s="12" t="s">
        <v>418</v>
      </c>
      <c r="O1380" s="71" t="str">
        <f t="shared" si="44"/>
        <v>752. Cuidado Continuo por una vida con bienestarLaboral20266_DISTRITO1_ENERO_2026</v>
      </c>
      <c r="P1380" s="76">
        <v>210809</v>
      </c>
      <c r="Q1380" s="76"/>
      <c r="R1380" s="76"/>
      <c r="S1380" s="145"/>
      <c r="T1380" s="77">
        <v>0</v>
      </c>
    </row>
    <row r="1381" spans="2:20" ht="30" hidden="1" customHeight="1" x14ac:dyDescent="0.35">
      <c r="B1381" s="75">
        <v>76</v>
      </c>
      <c r="C1381" s="126" t="s">
        <v>101</v>
      </c>
      <c r="D1381" s="75" t="s">
        <v>119</v>
      </c>
      <c r="E1381" s="75">
        <v>2026</v>
      </c>
      <c r="F1381" s="71" t="str">
        <f t="shared" si="43"/>
        <v>762. Cuidado Continuo por una vida con bienestarLaboral2026</v>
      </c>
      <c r="G1381" s="125" t="s">
        <v>195</v>
      </c>
      <c r="H1381" s="125" t="s">
        <v>359</v>
      </c>
      <c r="I1381" s="75" t="s">
        <v>61</v>
      </c>
      <c r="J1381" s="71" t="s">
        <v>429</v>
      </c>
      <c r="K1381" s="75" t="s">
        <v>58</v>
      </c>
      <c r="L1381" s="75" t="s">
        <v>59</v>
      </c>
      <c r="M1381" s="75" t="s">
        <v>428</v>
      </c>
      <c r="N1381" s="12" t="s">
        <v>418</v>
      </c>
      <c r="O1381" s="71" t="str">
        <f t="shared" si="44"/>
        <v>762. Cuidado Continuo por una vida con bienestarLaboral20266_DISTRITO1_ENERO_2026</v>
      </c>
      <c r="P1381" s="76">
        <v>55168</v>
      </c>
      <c r="Q1381" s="76"/>
      <c r="R1381" s="76"/>
      <c r="S1381" s="145"/>
      <c r="T1381" s="77">
        <v>0</v>
      </c>
    </row>
    <row r="1382" spans="2:20" ht="30" hidden="1" customHeight="1" x14ac:dyDescent="0.35">
      <c r="B1382" s="75">
        <v>77</v>
      </c>
      <c r="C1382" s="126" t="s">
        <v>101</v>
      </c>
      <c r="D1382" s="75" t="s">
        <v>119</v>
      </c>
      <c r="E1382" s="75">
        <v>2026</v>
      </c>
      <c r="F1382" s="71" t="str">
        <f t="shared" si="43"/>
        <v>772. Cuidado Continuo por una vida con bienestarLaboral2026</v>
      </c>
      <c r="G1382" s="125" t="s">
        <v>196</v>
      </c>
      <c r="H1382" s="125" t="s">
        <v>359</v>
      </c>
      <c r="I1382" s="75" t="s">
        <v>61</v>
      </c>
      <c r="J1382" s="71" t="s">
        <v>429</v>
      </c>
      <c r="K1382" s="75" t="s">
        <v>58</v>
      </c>
      <c r="L1382" s="75" t="s">
        <v>369</v>
      </c>
      <c r="M1382" s="75" t="s">
        <v>428</v>
      </c>
      <c r="N1382" s="12" t="s">
        <v>418</v>
      </c>
      <c r="O1382" s="71" t="str">
        <f t="shared" si="44"/>
        <v>772. Cuidado Continuo por una vida con bienestarLaboral20266_DISTRITO1_ENERO_2026</v>
      </c>
      <c r="P1382" s="76">
        <v>91844</v>
      </c>
      <c r="Q1382" s="76"/>
      <c r="R1382" s="76"/>
      <c r="S1382" s="145"/>
      <c r="T1382" s="77">
        <v>0</v>
      </c>
    </row>
    <row r="1383" spans="2:20" ht="30" hidden="1" customHeight="1" x14ac:dyDescent="0.35">
      <c r="B1383" s="75">
        <v>78</v>
      </c>
      <c r="C1383" s="126" t="s">
        <v>101</v>
      </c>
      <c r="D1383" s="75" t="s">
        <v>119</v>
      </c>
      <c r="E1383" s="75">
        <v>2026</v>
      </c>
      <c r="F1383" s="71" t="str">
        <f t="shared" si="43"/>
        <v>782. Cuidado Continuo por una vida con bienestarLaboral2026</v>
      </c>
      <c r="G1383" s="125" t="s">
        <v>197</v>
      </c>
      <c r="H1383" s="125" t="s">
        <v>359</v>
      </c>
      <c r="I1383" s="75" t="s">
        <v>61</v>
      </c>
      <c r="J1383" s="71" t="s">
        <v>429</v>
      </c>
      <c r="K1383" s="75" t="s">
        <v>58</v>
      </c>
      <c r="L1383" s="75" t="s">
        <v>369</v>
      </c>
      <c r="M1383" s="75" t="s">
        <v>428</v>
      </c>
      <c r="N1383" s="12" t="s">
        <v>418</v>
      </c>
      <c r="O1383" s="71" t="str">
        <f t="shared" si="44"/>
        <v>782. Cuidado Continuo por una vida con bienestarLaboral20266_DISTRITO1_ENERO_2026</v>
      </c>
      <c r="P1383" s="76">
        <v>121585</v>
      </c>
      <c r="Q1383" s="76"/>
      <c r="R1383" s="76"/>
      <c r="S1383" s="145"/>
      <c r="T1383" s="77">
        <v>0</v>
      </c>
    </row>
    <row r="1384" spans="2:20" ht="30" hidden="1" customHeight="1" x14ac:dyDescent="0.35">
      <c r="B1384" s="75">
        <v>79</v>
      </c>
      <c r="C1384" s="126" t="s">
        <v>101</v>
      </c>
      <c r="D1384" s="75" t="s">
        <v>119</v>
      </c>
      <c r="E1384" s="75">
        <v>2026</v>
      </c>
      <c r="F1384" s="71" t="str">
        <f t="shared" si="43"/>
        <v>792. Cuidado Continuo por una vida con bienestarLaboral2026</v>
      </c>
      <c r="G1384" s="125" t="s">
        <v>198</v>
      </c>
      <c r="H1384" s="125" t="s">
        <v>359</v>
      </c>
      <c r="I1384" s="75" t="s">
        <v>61</v>
      </c>
      <c r="J1384" s="71" t="s">
        <v>429</v>
      </c>
      <c r="K1384" s="75" t="s">
        <v>58</v>
      </c>
      <c r="L1384" s="75" t="s">
        <v>59</v>
      </c>
      <c r="M1384" s="75" t="s">
        <v>428</v>
      </c>
      <c r="N1384" s="12" t="s">
        <v>418</v>
      </c>
      <c r="O1384" s="71" t="str">
        <f t="shared" si="44"/>
        <v>792. Cuidado Continuo por una vida con bienestarLaboral20266_DISTRITO1_ENERO_2026</v>
      </c>
      <c r="P1384" s="76">
        <v>125438</v>
      </c>
      <c r="Q1384" s="76"/>
      <c r="R1384" s="76"/>
      <c r="S1384" s="145"/>
      <c r="T1384" s="77">
        <v>0</v>
      </c>
    </row>
    <row r="1385" spans="2:20" ht="30" hidden="1" customHeight="1" x14ac:dyDescent="0.35">
      <c r="B1385" s="75">
        <v>80</v>
      </c>
      <c r="C1385" s="126" t="s">
        <v>101</v>
      </c>
      <c r="D1385" s="75" t="s">
        <v>119</v>
      </c>
      <c r="E1385" s="75">
        <v>2026</v>
      </c>
      <c r="F1385" s="71" t="str">
        <f t="shared" si="43"/>
        <v>802. Cuidado Continuo por una vida con bienestarLaboral2026</v>
      </c>
      <c r="G1385" s="125" t="s">
        <v>199</v>
      </c>
      <c r="H1385" s="125" t="s">
        <v>359</v>
      </c>
      <c r="I1385" s="75" t="s">
        <v>61</v>
      </c>
      <c r="J1385" s="71" t="s">
        <v>429</v>
      </c>
      <c r="K1385" s="75" t="s">
        <v>377</v>
      </c>
      <c r="L1385" s="75" t="s">
        <v>354</v>
      </c>
      <c r="M1385" s="75" t="s">
        <v>428</v>
      </c>
      <c r="N1385" s="12" t="s">
        <v>418</v>
      </c>
      <c r="O1385" s="71" t="str">
        <f t="shared" si="44"/>
        <v>802. Cuidado Continuo por una vida con bienestarLaboral20266_DISTRITO1_ENERO_2026</v>
      </c>
      <c r="P1385" s="76">
        <v>53781</v>
      </c>
      <c r="Q1385" s="76"/>
      <c r="R1385" s="76"/>
      <c r="S1385" s="146"/>
      <c r="T1385" s="77">
        <v>0</v>
      </c>
    </row>
    <row r="1386" spans="2:20" ht="30" hidden="1" customHeight="1" x14ac:dyDescent="0.35">
      <c r="B1386" s="75">
        <v>81</v>
      </c>
      <c r="C1386" s="126" t="s">
        <v>101</v>
      </c>
      <c r="D1386" s="75" t="s">
        <v>119</v>
      </c>
      <c r="E1386" s="75">
        <v>2026</v>
      </c>
      <c r="F1386" s="71" t="str">
        <f t="shared" si="43"/>
        <v>812. Cuidado Continuo por una vida con bienestarLaboral2026</v>
      </c>
      <c r="G1386" s="125" t="s">
        <v>200</v>
      </c>
      <c r="H1386" s="125" t="s">
        <v>359</v>
      </c>
      <c r="I1386" s="75" t="s">
        <v>61</v>
      </c>
      <c r="J1386" s="71" t="s">
        <v>429</v>
      </c>
      <c r="K1386" s="75" t="s">
        <v>375</v>
      </c>
      <c r="L1386" s="75" t="s">
        <v>59</v>
      </c>
      <c r="M1386" s="75" t="s">
        <v>428</v>
      </c>
      <c r="N1386" s="12" t="s">
        <v>418</v>
      </c>
      <c r="O1386" s="71" t="str">
        <f t="shared" si="44"/>
        <v>812. Cuidado Continuo por una vida con bienestarLaboral20266_DISTRITO1_ENERO_2026</v>
      </c>
      <c r="P1386" s="76">
        <v>82752</v>
      </c>
      <c r="Q1386" s="76"/>
      <c r="R1386" s="76"/>
      <c r="S1386" s="146"/>
      <c r="T1386" s="77">
        <v>0</v>
      </c>
    </row>
    <row r="1387" spans="2:20" ht="30" hidden="1" customHeight="1" x14ac:dyDescent="0.35">
      <c r="B1387" s="75">
        <v>82</v>
      </c>
      <c r="C1387" s="126" t="s">
        <v>101</v>
      </c>
      <c r="D1387" s="75" t="s">
        <v>119</v>
      </c>
      <c r="E1387" s="75">
        <v>2026</v>
      </c>
      <c r="F1387" s="71" t="str">
        <f t="shared" si="43"/>
        <v>822. Cuidado Continuo por una vida con bienestarLaboral2026</v>
      </c>
      <c r="G1387" s="125" t="s">
        <v>201</v>
      </c>
      <c r="H1387" s="125" t="s">
        <v>359</v>
      </c>
      <c r="I1387" s="75" t="s">
        <v>61</v>
      </c>
      <c r="J1387" s="71" t="s">
        <v>429</v>
      </c>
      <c r="K1387" s="75" t="s">
        <v>378</v>
      </c>
      <c r="L1387" s="75" t="s">
        <v>59</v>
      </c>
      <c r="M1387" s="75" t="s">
        <v>428</v>
      </c>
      <c r="N1387" s="12" t="s">
        <v>418</v>
      </c>
      <c r="O1387" s="71" t="str">
        <f t="shared" si="44"/>
        <v>822. Cuidado Continuo por una vida con bienestarLaboral20266_DISTRITO1_ENERO_2026</v>
      </c>
      <c r="P1387" s="76">
        <v>281078</v>
      </c>
      <c r="Q1387" s="76"/>
      <c r="R1387" s="76"/>
      <c r="S1387" s="146"/>
      <c r="T1387" s="77">
        <v>0</v>
      </c>
    </row>
    <row r="1388" spans="2:20" ht="30" hidden="1" customHeight="1" x14ac:dyDescent="0.35">
      <c r="B1388" s="75">
        <v>83</v>
      </c>
      <c r="C1388" s="126" t="s">
        <v>101</v>
      </c>
      <c r="D1388" s="75" t="s">
        <v>119</v>
      </c>
      <c r="E1388" s="75">
        <v>2026</v>
      </c>
      <c r="F1388" s="71" t="str">
        <f t="shared" si="43"/>
        <v>832. Cuidado Continuo por una vida con bienestarLaboral2026</v>
      </c>
      <c r="G1388" s="125" t="s">
        <v>202</v>
      </c>
      <c r="H1388" s="125" t="s">
        <v>359</v>
      </c>
      <c r="I1388" s="75" t="s">
        <v>61</v>
      </c>
      <c r="J1388" s="71" t="s">
        <v>429</v>
      </c>
      <c r="K1388" s="75" t="s">
        <v>58</v>
      </c>
      <c r="L1388" s="75" t="s">
        <v>59</v>
      </c>
      <c r="M1388" s="75" t="s">
        <v>428</v>
      </c>
      <c r="N1388" s="12" t="s">
        <v>418</v>
      </c>
      <c r="O1388" s="71" t="str">
        <f t="shared" si="44"/>
        <v>832. Cuidado Continuo por una vida con bienestarLaboral20266_DISTRITO1_ENERO_2026</v>
      </c>
      <c r="P1388" s="76">
        <v>70270</v>
      </c>
      <c r="Q1388" s="76"/>
      <c r="R1388" s="76"/>
      <c r="S1388" s="146"/>
      <c r="T1388" s="77">
        <v>0</v>
      </c>
    </row>
    <row r="1389" spans="2:20" ht="30" hidden="1" customHeight="1" x14ac:dyDescent="0.35">
      <c r="B1389" s="75">
        <v>84</v>
      </c>
      <c r="C1389" s="126" t="s">
        <v>101</v>
      </c>
      <c r="D1389" s="75" t="s">
        <v>119</v>
      </c>
      <c r="E1389" s="75">
        <v>2026</v>
      </c>
      <c r="F1389" s="71" t="str">
        <f t="shared" si="43"/>
        <v>842. Cuidado Continuo por una vida con bienestarLaboral2026</v>
      </c>
      <c r="G1389" s="125" t="s">
        <v>203</v>
      </c>
      <c r="H1389" s="125" t="s">
        <v>359</v>
      </c>
      <c r="I1389" s="75" t="s">
        <v>61</v>
      </c>
      <c r="J1389" s="71" t="s">
        <v>429</v>
      </c>
      <c r="K1389" s="75" t="s">
        <v>58</v>
      </c>
      <c r="L1389" s="75" t="s">
        <v>59</v>
      </c>
      <c r="M1389" s="75" t="s">
        <v>428</v>
      </c>
      <c r="N1389" s="12" t="s">
        <v>418</v>
      </c>
      <c r="O1389" s="71" t="str">
        <f t="shared" si="44"/>
        <v>842. Cuidado Continuo por una vida con bienestarLaboral20266_DISTRITO1_ENERO_2026</v>
      </c>
      <c r="P1389" s="76">
        <v>105404</v>
      </c>
      <c r="Q1389" s="76"/>
      <c r="R1389" s="76"/>
      <c r="S1389" s="145"/>
      <c r="T1389" s="77">
        <v>0</v>
      </c>
    </row>
    <row r="1390" spans="2:20" ht="30" hidden="1" customHeight="1" x14ac:dyDescent="0.35">
      <c r="B1390" s="75">
        <v>85</v>
      </c>
      <c r="C1390" s="126" t="s">
        <v>101</v>
      </c>
      <c r="D1390" s="75" t="s">
        <v>119</v>
      </c>
      <c r="E1390" s="75">
        <v>2026</v>
      </c>
      <c r="F1390" s="71" t="str">
        <f t="shared" si="43"/>
        <v>852. Cuidado Continuo por una vida con bienestarLaboral2026</v>
      </c>
      <c r="G1390" s="125" t="s">
        <v>204</v>
      </c>
      <c r="H1390" s="125" t="s">
        <v>359</v>
      </c>
      <c r="I1390" s="75" t="s">
        <v>61</v>
      </c>
      <c r="J1390" s="71" t="s">
        <v>429</v>
      </c>
      <c r="K1390" s="75" t="s">
        <v>377</v>
      </c>
      <c r="L1390" s="75" t="s">
        <v>354</v>
      </c>
      <c r="M1390" s="75" t="s">
        <v>428</v>
      </c>
      <c r="N1390" s="12" t="s">
        <v>418</v>
      </c>
      <c r="O1390" s="71" t="str">
        <f t="shared" si="44"/>
        <v>852. Cuidado Continuo por una vida con bienestarLaboral20266_DISTRITO1_ENERO_2026</v>
      </c>
      <c r="P1390" s="76">
        <v>35135</v>
      </c>
      <c r="Q1390" s="76"/>
      <c r="R1390" s="76"/>
      <c r="S1390" s="145"/>
      <c r="T1390" s="77">
        <v>0</v>
      </c>
    </row>
    <row r="1391" spans="2:20" ht="30" hidden="1" customHeight="1" x14ac:dyDescent="0.35">
      <c r="B1391" s="75">
        <v>87</v>
      </c>
      <c r="C1391" s="126" t="s">
        <v>102</v>
      </c>
      <c r="D1391" s="75" t="s">
        <v>114</v>
      </c>
      <c r="E1391" s="75">
        <v>2026</v>
      </c>
      <c r="F1391" s="71" t="str">
        <f t="shared" si="43"/>
        <v>873. Cuidado Continuo por una vida con bienestar con enfoque diferencial étnicoComunitario2026</v>
      </c>
      <c r="G1391" s="125" t="s">
        <v>206</v>
      </c>
      <c r="H1391" s="125" t="s">
        <v>358</v>
      </c>
      <c r="I1391" s="75" t="s">
        <v>61</v>
      </c>
      <c r="J1391" s="71" t="s">
        <v>429</v>
      </c>
      <c r="K1391" s="75" t="s">
        <v>353</v>
      </c>
      <c r="L1391" s="75" t="s">
        <v>369</v>
      </c>
      <c r="M1391" s="75" t="s">
        <v>428</v>
      </c>
      <c r="N1391" s="12" t="s">
        <v>418</v>
      </c>
      <c r="O1391" s="71" t="str">
        <f t="shared" si="44"/>
        <v>873. Cuidado Continuo por una vida con bienestar con enfoque diferencial étnicoComunitario20266_DISTRITO1_ENERO_2026</v>
      </c>
      <c r="P1391" s="76">
        <v>25814832</v>
      </c>
      <c r="Q1391" s="76"/>
      <c r="R1391" s="76"/>
      <c r="S1391" s="145"/>
      <c r="T1391" s="77">
        <v>0</v>
      </c>
    </row>
    <row r="1392" spans="2:20" ht="30" hidden="1" customHeight="1" x14ac:dyDescent="0.35">
      <c r="B1392" s="75">
        <v>88</v>
      </c>
      <c r="C1392" s="126" t="s">
        <v>102</v>
      </c>
      <c r="D1392" s="75" t="s">
        <v>114</v>
      </c>
      <c r="E1392" s="75">
        <v>2026</v>
      </c>
      <c r="F1392" s="71" t="str">
        <f t="shared" si="43"/>
        <v>883. Cuidado Continuo por una vida con bienestar con enfoque diferencial étnicoComunitario2026</v>
      </c>
      <c r="G1392" s="125" t="s">
        <v>207</v>
      </c>
      <c r="H1392" s="125" t="s">
        <v>358</v>
      </c>
      <c r="I1392" s="75" t="s">
        <v>61</v>
      </c>
      <c r="J1392" s="71" t="s">
        <v>429</v>
      </c>
      <c r="K1392" s="75" t="s">
        <v>353</v>
      </c>
      <c r="L1392" s="75" t="s">
        <v>369</v>
      </c>
      <c r="M1392" s="75" t="s">
        <v>428</v>
      </c>
      <c r="N1392" s="12" t="s">
        <v>418</v>
      </c>
      <c r="O1392" s="71" t="str">
        <f t="shared" si="44"/>
        <v>883. Cuidado Continuo por una vida con bienestar con enfoque diferencial étnicoComunitario20266_DISTRITO1_ENERO_2026</v>
      </c>
      <c r="P1392" s="76">
        <v>19848080</v>
      </c>
      <c r="Q1392" s="76"/>
      <c r="R1392" s="76"/>
      <c r="S1392" s="145"/>
      <c r="T1392" s="77">
        <v>0</v>
      </c>
    </row>
    <row r="1393" spans="2:20" ht="30" hidden="1" customHeight="1" x14ac:dyDescent="0.35">
      <c r="B1393" s="75">
        <v>89</v>
      </c>
      <c r="C1393" s="126" t="s">
        <v>102</v>
      </c>
      <c r="D1393" s="75" t="s">
        <v>114</v>
      </c>
      <c r="E1393" s="75">
        <v>2026</v>
      </c>
      <c r="F1393" s="71" t="str">
        <f t="shared" si="43"/>
        <v>893. Cuidado Continuo por una vida con bienestar con enfoque diferencial étnicoComunitario2026</v>
      </c>
      <c r="G1393" s="125" t="s">
        <v>208</v>
      </c>
      <c r="H1393" s="125" t="s">
        <v>358</v>
      </c>
      <c r="I1393" s="75" t="s">
        <v>61</v>
      </c>
      <c r="J1393" s="71" t="s">
        <v>429</v>
      </c>
      <c r="K1393" s="75" t="s">
        <v>353</v>
      </c>
      <c r="L1393" s="75" t="s">
        <v>369</v>
      </c>
      <c r="M1393" s="75" t="s">
        <v>428</v>
      </c>
      <c r="N1393" s="12" t="s">
        <v>418</v>
      </c>
      <c r="O1393" s="71" t="str">
        <f t="shared" si="44"/>
        <v>893. Cuidado Continuo por una vida con bienestar con enfoque diferencial étnicoComunitario20266_DISTRITO1_ENERO_2026</v>
      </c>
      <c r="P1393" s="76">
        <v>33729408</v>
      </c>
      <c r="Q1393" s="76"/>
      <c r="R1393" s="76"/>
      <c r="S1393" s="145"/>
      <c r="T1393" s="77">
        <v>0</v>
      </c>
    </row>
    <row r="1394" spans="2:20" ht="30" hidden="1" customHeight="1" x14ac:dyDescent="0.35">
      <c r="B1394" s="75">
        <v>90</v>
      </c>
      <c r="C1394" s="126" t="s">
        <v>102</v>
      </c>
      <c r="D1394" s="75" t="s">
        <v>114</v>
      </c>
      <c r="E1394" s="75">
        <v>2026</v>
      </c>
      <c r="F1394" s="71" t="str">
        <f t="shared" si="43"/>
        <v>903. Cuidado Continuo por una vida con bienestar con enfoque diferencial étnicoComunitario2026</v>
      </c>
      <c r="G1394" s="125" t="s">
        <v>209</v>
      </c>
      <c r="H1394" s="125" t="s">
        <v>358</v>
      </c>
      <c r="I1394" s="75" t="s">
        <v>61</v>
      </c>
      <c r="J1394" s="71" t="s">
        <v>429</v>
      </c>
      <c r="K1394" s="75" t="s">
        <v>353</v>
      </c>
      <c r="L1394" s="75" t="s">
        <v>369</v>
      </c>
      <c r="M1394" s="75" t="s">
        <v>428</v>
      </c>
      <c r="N1394" s="12" t="s">
        <v>418</v>
      </c>
      <c r="O1394" s="71" t="str">
        <f t="shared" si="44"/>
        <v>903. Cuidado Continuo por una vida con bienestar con enfoque diferencial étnicoComunitario20266_DISTRITO1_ENERO_2026</v>
      </c>
      <c r="P1394" s="76">
        <v>11243136</v>
      </c>
      <c r="Q1394" s="76"/>
      <c r="R1394" s="76"/>
      <c r="S1394" s="145"/>
      <c r="T1394" s="77">
        <v>0</v>
      </c>
    </row>
    <row r="1395" spans="2:20" ht="30" hidden="1" customHeight="1" x14ac:dyDescent="0.35">
      <c r="B1395" s="75">
        <v>91</v>
      </c>
      <c r="C1395" s="126" t="s">
        <v>102</v>
      </c>
      <c r="D1395" s="75" t="s">
        <v>114</v>
      </c>
      <c r="E1395" s="75">
        <v>2026</v>
      </c>
      <c r="F1395" s="71" t="str">
        <f t="shared" si="43"/>
        <v>913. Cuidado Continuo por una vida con bienestar con enfoque diferencial étnicoComunitario2026</v>
      </c>
      <c r="G1395" s="125" t="s">
        <v>210</v>
      </c>
      <c r="H1395" s="125" t="s">
        <v>358</v>
      </c>
      <c r="I1395" s="75" t="s">
        <v>61</v>
      </c>
      <c r="J1395" s="71" t="s">
        <v>429</v>
      </c>
      <c r="K1395" s="75" t="s">
        <v>353</v>
      </c>
      <c r="L1395" s="75" t="s">
        <v>369</v>
      </c>
      <c r="M1395" s="75" t="s">
        <v>428</v>
      </c>
      <c r="N1395" s="12" t="s">
        <v>418</v>
      </c>
      <c r="O1395" s="71" t="str">
        <f t="shared" si="44"/>
        <v>913. Cuidado Continuo por una vida con bienestar con enfoque diferencial étnicoComunitario20266_DISTRITO1_ENERO_2026</v>
      </c>
      <c r="P1395" s="76">
        <v>19305648</v>
      </c>
      <c r="Q1395" s="76"/>
      <c r="R1395" s="76"/>
      <c r="S1395" s="145"/>
      <c r="T1395" s="77">
        <v>0</v>
      </c>
    </row>
    <row r="1396" spans="2:20" ht="30" hidden="1" customHeight="1" x14ac:dyDescent="0.35">
      <c r="B1396" s="75">
        <v>92</v>
      </c>
      <c r="C1396" s="126" t="s">
        <v>103</v>
      </c>
      <c r="D1396" s="75" t="s">
        <v>114</v>
      </c>
      <c r="E1396" s="75">
        <v>2026</v>
      </c>
      <c r="F1396" s="71" t="str">
        <f t="shared" si="43"/>
        <v>924. Cuidado Continuo por una vida con bienestar con enfoque GéneroComunitario2026</v>
      </c>
      <c r="G1396" s="125" t="s">
        <v>211</v>
      </c>
      <c r="H1396" s="125" t="s">
        <v>358</v>
      </c>
      <c r="I1396" s="75" t="s">
        <v>61</v>
      </c>
      <c r="J1396" s="71" t="s">
        <v>429</v>
      </c>
      <c r="K1396" s="75" t="s">
        <v>371</v>
      </c>
      <c r="L1396" s="75" t="s">
        <v>59</v>
      </c>
      <c r="M1396" s="75" t="s">
        <v>428</v>
      </c>
      <c r="N1396" s="12" t="s">
        <v>418</v>
      </c>
      <c r="O1396" s="71" t="str">
        <f t="shared" si="44"/>
        <v>924. Cuidado Continuo por una vida con bienestar con enfoque GéneroComunitario20266_DISTRITO1_ENERO_2026</v>
      </c>
      <c r="P1396" s="76">
        <v>372151</v>
      </c>
      <c r="Q1396" s="76"/>
      <c r="R1396" s="76"/>
      <c r="S1396" s="146"/>
      <c r="T1396" s="77">
        <v>0</v>
      </c>
    </row>
    <row r="1397" spans="2:20" ht="30" hidden="1" customHeight="1" x14ac:dyDescent="0.35">
      <c r="B1397" s="75">
        <v>93</v>
      </c>
      <c r="C1397" s="126" t="s">
        <v>103</v>
      </c>
      <c r="D1397" s="75" t="s">
        <v>114</v>
      </c>
      <c r="E1397" s="75">
        <v>2026</v>
      </c>
      <c r="F1397" s="71" t="str">
        <f t="shared" si="43"/>
        <v>934. Cuidado Continuo por una vida con bienestar con enfoque GéneroComunitario2026</v>
      </c>
      <c r="G1397" s="125" t="s">
        <v>212</v>
      </c>
      <c r="H1397" s="125" t="s">
        <v>359</v>
      </c>
      <c r="I1397" s="75" t="s">
        <v>61</v>
      </c>
      <c r="J1397" s="71" t="s">
        <v>429</v>
      </c>
      <c r="K1397" s="75" t="s">
        <v>371</v>
      </c>
      <c r="L1397" s="75" t="s">
        <v>59</v>
      </c>
      <c r="M1397" s="75" t="s">
        <v>428</v>
      </c>
      <c r="N1397" s="12" t="s">
        <v>418</v>
      </c>
      <c r="O1397" s="71" t="str">
        <f t="shared" si="44"/>
        <v>934. Cuidado Continuo por una vida con bienestar con enfoque GéneroComunitario20266_DISTRITO1_ENERO_2026</v>
      </c>
      <c r="P1397" s="76">
        <v>372151</v>
      </c>
      <c r="Q1397" s="76"/>
      <c r="R1397" s="76"/>
      <c r="S1397" s="145"/>
      <c r="T1397" s="77">
        <v>0</v>
      </c>
    </row>
    <row r="1398" spans="2:20" ht="30" hidden="1" customHeight="1" x14ac:dyDescent="0.35">
      <c r="B1398" s="75">
        <v>94</v>
      </c>
      <c r="C1398" s="126" t="s">
        <v>103</v>
      </c>
      <c r="D1398" s="75" t="s">
        <v>114</v>
      </c>
      <c r="E1398" s="75">
        <v>2026</v>
      </c>
      <c r="F1398" s="71" t="str">
        <f t="shared" si="43"/>
        <v>944. Cuidado Continuo por una vida con bienestar con enfoque GéneroComunitario2026</v>
      </c>
      <c r="G1398" s="125" t="s">
        <v>213</v>
      </c>
      <c r="H1398" s="125" t="s">
        <v>358</v>
      </c>
      <c r="I1398" s="75" t="s">
        <v>61</v>
      </c>
      <c r="J1398" s="71" t="s">
        <v>429</v>
      </c>
      <c r="K1398" s="75" t="s">
        <v>371</v>
      </c>
      <c r="L1398" s="75" t="s">
        <v>59</v>
      </c>
      <c r="M1398" s="75" t="s">
        <v>428</v>
      </c>
      <c r="N1398" s="12" t="s">
        <v>418</v>
      </c>
      <c r="O1398" s="71" t="str">
        <f t="shared" si="44"/>
        <v>944. Cuidado Continuo por una vida con bienestar con enfoque GéneroComunitario20266_DISTRITO1_ENERO_2026</v>
      </c>
      <c r="P1398" s="76">
        <v>372151</v>
      </c>
      <c r="Q1398" s="76"/>
      <c r="R1398" s="76"/>
      <c r="S1398" s="146"/>
      <c r="T1398" s="77">
        <v>0</v>
      </c>
    </row>
    <row r="1399" spans="2:20" ht="30" hidden="1" customHeight="1" x14ac:dyDescent="0.35">
      <c r="B1399" s="75">
        <v>95</v>
      </c>
      <c r="C1399" s="126" t="s">
        <v>103</v>
      </c>
      <c r="D1399" s="75" t="s">
        <v>114</v>
      </c>
      <c r="E1399" s="75">
        <v>2026</v>
      </c>
      <c r="F1399" s="71" t="str">
        <f t="shared" si="43"/>
        <v>954. Cuidado Continuo por una vida con bienestar con enfoque GéneroComunitario2026</v>
      </c>
      <c r="G1399" s="125" t="s">
        <v>214</v>
      </c>
      <c r="H1399" s="125" t="s">
        <v>359</v>
      </c>
      <c r="I1399" s="75" t="s">
        <v>61</v>
      </c>
      <c r="J1399" s="71" t="s">
        <v>429</v>
      </c>
      <c r="K1399" s="75" t="s">
        <v>371</v>
      </c>
      <c r="L1399" s="75" t="s">
        <v>59</v>
      </c>
      <c r="M1399" s="75" t="s">
        <v>428</v>
      </c>
      <c r="N1399" s="12" t="s">
        <v>418</v>
      </c>
      <c r="O1399" s="71" t="str">
        <f t="shared" si="44"/>
        <v>954. Cuidado Continuo por una vida con bienestar con enfoque GéneroComunitario20266_DISTRITO1_ENERO_2026</v>
      </c>
      <c r="P1399" s="76">
        <v>70270</v>
      </c>
      <c r="Q1399" s="76"/>
      <c r="R1399" s="76"/>
      <c r="S1399" s="146"/>
      <c r="T1399" s="77">
        <v>0</v>
      </c>
    </row>
    <row r="1400" spans="2:20" ht="30" hidden="1" customHeight="1" x14ac:dyDescent="0.35">
      <c r="B1400" s="75">
        <v>96</v>
      </c>
      <c r="C1400" s="126" t="s">
        <v>103</v>
      </c>
      <c r="D1400" s="75" t="s">
        <v>114</v>
      </c>
      <c r="E1400" s="75">
        <v>2026</v>
      </c>
      <c r="F1400" s="71" t="str">
        <f t="shared" si="43"/>
        <v>964. Cuidado Continuo por una vida con bienestar con enfoque GéneroComunitario2026</v>
      </c>
      <c r="G1400" s="125" t="s">
        <v>215</v>
      </c>
      <c r="H1400" s="125" t="s">
        <v>359</v>
      </c>
      <c r="I1400" s="75" t="s">
        <v>61</v>
      </c>
      <c r="J1400" s="71" t="s">
        <v>429</v>
      </c>
      <c r="K1400" s="75" t="s">
        <v>371</v>
      </c>
      <c r="L1400" s="75" t="s">
        <v>59</v>
      </c>
      <c r="M1400" s="75" t="s">
        <v>428</v>
      </c>
      <c r="N1400" s="12" t="s">
        <v>418</v>
      </c>
      <c r="O1400" s="71" t="str">
        <f t="shared" si="44"/>
        <v>964. Cuidado Continuo por una vida con bienestar con enfoque GéneroComunitario20266_DISTRITO1_ENERO_2026</v>
      </c>
      <c r="P1400" s="76">
        <v>70270</v>
      </c>
      <c r="Q1400" s="76"/>
      <c r="R1400" s="76"/>
      <c r="S1400" s="146"/>
      <c r="T1400" s="77">
        <v>0</v>
      </c>
    </row>
    <row r="1401" spans="2:20" ht="30" hidden="1" customHeight="1" x14ac:dyDescent="0.35">
      <c r="B1401" s="75">
        <v>97</v>
      </c>
      <c r="C1401" s="126" t="s">
        <v>103</v>
      </c>
      <c r="D1401" s="75" t="s">
        <v>114</v>
      </c>
      <c r="E1401" s="75">
        <v>2026</v>
      </c>
      <c r="F1401" s="71" t="str">
        <f t="shared" si="43"/>
        <v>974. Cuidado Continuo por una vida con bienestar con enfoque GéneroComunitario2026</v>
      </c>
      <c r="G1401" s="125" t="s">
        <v>216</v>
      </c>
      <c r="H1401" s="125" t="s">
        <v>358</v>
      </c>
      <c r="I1401" s="75" t="s">
        <v>61</v>
      </c>
      <c r="J1401" s="71" t="s">
        <v>429</v>
      </c>
      <c r="K1401" s="75" t="s">
        <v>371</v>
      </c>
      <c r="L1401" s="75" t="s">
        <v>59</v>
      </c>
      <c r="M1401" s="75" t="s">
        <v>428</v>
      </c>
      <c r="N1401" s="12" t="s">
        <v>418</v>
      </c>
      <c r="O1401" s="71" t="str">
        <f t="shared" si="44"/>
        <v>974. Cuidado Continuo por una vida con bienestar con enfoque GéneroComunitario20266_DISTRITO1_ENERO_2026</v>
      </c>
      <c r="P1401" s="76">
        <v>215123</v>
      </c>
      <c r="Q1401" s="76"/>
      <c r="R1401" s="76"/>
      <c r="S1401" s="146"/>
      <c r="T1401" s="77">
        <v>0</v>
      </c>
    </row>
    <row r="1402" spans="2:20" ht="30" hidden="1" customHeight="1" x14ac:dyDescent="0.35">
      <c r="B1402" s="75">
        <v>98</v>
      </c>
      <c r="C1402" s="126" t="s">
        <v>103</v>
      </c>
      <c r="D1402" s="75" t="s">
        <v>114</v>
      </c>
      <c r="E1402" s="75">
        <v>2026</v>
      </c>
      <c r="F1402" s="71" t="str">
        <f t="shared" si="43"/>
        <v>984. Cuidado Continuo por una vida con bienestar con enfoque GéneroComunitario2026</v>
      </c>
      <c r="G1402" s="125" t="s">
        <v>217</v>
      </c>
      <c r="H1402" s="125" t="s">
        <v>359</v>
      </c>
      <c r="I1402" s="75" t="s">
        <v>61</v>
      </c>
      <c r="J1402" s="71" t="s">
        <v>429</v>
      </c>
      <c r="K1402" s="75" t="s">
        <v>371</v>
      </c>
      <c r="L1402" s="75" t="s">
        <v>59</v>
      </c>
      <c r="M1402" s="75" t="s">
        <v>428</v>
      </c>
      <c r="N1402" s="12" t="s">
        <v>418</v>
      </c>
      <c r="O1402" s="71" t="str">
        <f t="shared" si="44"/>
        <v>984. Cuidado Continuo por una vida con bienestar con enfoque GéneroComunitario20266_DISTRITO1_ENERO_2026</v>
      </c>
      <c r="P1402" s="76">
        <v>161342</v>
      </c>
      <c r="Q1402" s="76"/>
      <c r="R1402" s="76"/>
      <c r="S1402" s="146"/>
      <c r="T1402" s="77">
        <v>0</v>
      </c>
    </row>
    <row r="1403" spans="2:20" ht="30" hidden="1" customHeight="1" x14ac:dyDescent="0.35">
      <c r="B1403" s="75">
        <v>99</v>
      </c>
      <c r="C1403" s="126" t="s">
        <v>103</v>
      </c>
      <c r="D1403" s="75" t="s">
        <v>114</v>
      </c>
      <c r="E1403" s="75">
        <v>2026</v>
      </c>
      <c r="F1403" s="71" t="str">
        <f t="shared" si="43"/>
        <v>994. Cuidado Continuo por una vida con bienestar con enfoque GéneroComunitario2026</v>
      </c>
      <c r="G1403" s="125" t="s">
        <v>218</v>
      </c>
      <c r="H1403" s="125" t="s">
        <v>359</v>
      </c>
      <c r="I1403" s="75" t="s">
        <v>61</v>
      </c>
      <c r="J1403" s="71" t="s">
        <v>429</v>
      </c>
      <c r="K1403" s="75" t="s">
        <v>353</v>
      </c>
      <c r="L1403" s="75" t="s">
        <v>369</v>
      </c>
      <c r="M1403" s="75" t="s">
        <v>428</v>
      </c>
      <c r="N1403" s="12" t="s">
        <v>418</v>
      </c>
      <c r="O1403" s="71" t="str">
        <f t="shared" si="44"/>
        <v>994. Cuidado Continuo por una vida con bienestar con enfoque GéneroComunitario20266_DISTRITO1_ENERO_2026</v>
      </c>
      <c r="P1403" s="76">
        <v>5621568</v>
      </c>
      <c r="Q1403" s="76"/>
      <c r="R1403" s="76"/>
      <c r="S1403" s="146"/>
      <c r="T1403" s="77">
        <v>0</v>
      </c>
    </row>
    <row r="1404" spans="2:20" ht="30" hidden="1" customHeight="1" x14ac:dyDescent="0.35">
      <c r="B1404" s="75">
        <v>100</v>
      </c>
      <c r="C1404" s="126" t="s">
        <v>103</v>
      </c>
      <c r="D1404" s="75" t="s">
        <v>114</v>
      </c>
      <c r="E1404" s="75">
        <v>2026</v>
      </c>
      <c r="F1404" s="71" t="str">
        <f t="shared" si="43"/>
        <v>1004. Cuidado Continuo por una vida con bienestar con enfoque GéneroComunitario2026</v>
      </c>
      <c r="G1404" s="125" t="s">
        <v>219</v>
      </c>
      <c r="H1404" s="125" t="s">
        <v>360</v>
      </c>
      <c r="I1404" s="75" t="s">
        <v>61</v>
      </c>
      <c r="J1404" s="71" t="s">
        <v>429</v>
      </c>
      <c r="K1404" s="75" t="s">
        <v>373</v>
      </c>
      <c r="L1404" s="75" t="s">
        <v>59</v>
      </c>
      <c r="M1404" s="75" t="s">
        <v>428</v>
      </c>
      <c r="N1404" s="12" t="s">
        <v>418</v>
      </c>
      <c r="O1404" s="71" t="str">
        <f t="shared" si="44"/>
        <v>1004. Cuidado Continuo por una vida con bienestar con enfoque GéneroComunitario20266_DISTRITO1_ENERO_2026</v>
      </c>
      <c r="P1404" s="76">
        <v>199714</v>
      </c>
      <c r="Q1404" s="76"/>
      <c r="R1404" s="76"/>
      <c r="S1404" s="145"/>
      <c r="T1404" s="77">
        <v>0</v>
      </c>
    </row>
    <row r="1405" spans="2:20" ht="30" hidden="1" customHeight="1" x14ac:dyDescent="0.35">
      <c r="B1405" s="75">
        <v>101</v>
      </c>
      <c r="C1405" s="126" t="s">
        <v>104</v>
      </c>
      <c r="D1405" s="75" t="s">
        <v>114</v>
      </c>
      <c r="E1405" s="75">
        <v>2026</v>
      </c>
      <c r="F1405" s="71" t="str">
        <f t="shared" si="43"/>
        <v>1015. Cuidado Continuo por una vida con bienestar con enfoque Población para formas extremas de exclusión:Comunitario2026</v>
      </c>
      <c r="G1405" s="125" t="s">
        <v>220</v>
      </c>
      <c r="H1405" s="125" t="s">
        <v>358</v>
      </c>
      <c r="I1405" s="75" t="s">
        <v>61</v>
      </c>
      <c r="J1405" s="71" t="s">
        <v>429</v>
      </c>
      <c r="K1405" s="75" t="s">
        <v>371</v>
      </c>
      <c r="L1405" s="75" t="s">
        <v>369</v>
      </c>
      <c r="M1405" s="75" t="s">
        <v>428</v>
      </c>
      <c r="N1405" s="12" t="s">
        <v>418</v>
      </c>
      <c r="O1405" s="71" t="str">
        <f t="shared" si="44"/>
        <v>1015. Cuidado Continuo por una vida con bienestar con enfoque Población para formas extremas de exclusión:Comunitario20266_DISTRITO1_ENERO_2026</v>
      </c>
      <c r="P1405" s="76">
        <v>322686</v>
      </c>
      <c r="Q1405" s="76"/>
      <c r="R1405" s="76"/>
      <c r="S1405" s="145"/>
      <c r="T1405" s="77">
        <v>0</v>
      </c>
    </row>
    <row r="1406" spans="2:20" ht="30" hidden="1" customHeight="1" x14ac:dyDescent="0.35">
      <c r="B1406" s="75">
        <v>102</v>
      </c>
      <c r="C1406" s="126" t="s">
        <v>104</v>
      </c>
      <c r="D1406" s="75" t="s">
        <v>114</v>
      </c>
      <c r="E1406" s="75">
        <v>2026</v>
      </c>
      <c r="F1406" s="71" t="str">
        <f t="shared" si="43"/>
        <v>1025. Cuidado Continuo por una vida con bienestar con enfoque Población para formas extremas de exclusión:Comunitario2026</v>
      </c>
      <c r="G1406" s="125" t="s">
        <v>221</v>
      </c>
      <c r="H1406" s="125" t="s">
        <v>359</v>
      </c>
      <c r="I1406" s="75" t="s">
        <v>61</v>
      </c>
      <c r="J1406" s="71" t="s">
        <v>429</v>
      </c>
      <c r="K1406" s="75" t="s">
        <v>371</v>
      </c>
      <c r="L1406" s="75" t="s">
        <v>369</v>
      </c>
      <c r="M1406" s="75" t="s">
        <v>428</v>
      </c>
      <c r="N1406" s="12" t="s">
        <v>418</v>
      </c>
      <c r="O1406" s="71" t="str">
        <f t="shared" si="44"/>
        <v>1025. Cuidado Continuo por una vida con bienestar con enfoque Población para formas extremas de exclusión:Comunitario20266_DISTRITO1_ENERO_2026</v>
      </c>
      <c r="P1406" s="76">
        <v>322686</v>
      </c>
      <c r="Q1406" s="76"/>
      <c r="R1406" s="76"/>
      <c r="S1406" s="145"/>
      <c r="T1406" s="77">
        <v>0</v>
      </c>
    </row>
    <row r="1407" spans="2:20" ht="30" hidden="1" customHeight="1" x14ac:dyDescent="0.35">
      <c r="B1407" s="75">
        <v>103</v>
      </c>
      <c r="C1407" s="126" t="s">
        <v>104</v>
      </c>
      <c r="D1407" s="75" t="s">
        <v>114</v>
      </c>
      <c r="E1407" s="75">
        <v>2026</v>
      </c>
      <c r="F1407" s="71" t="str">
        <f t="shared" si="43"/>
        <v>1035. Cuidado Continuo por una vida con bienestar con enfoque Población para formas extremas de exclusión:Comunitario2026</v>
      </c>
      <c r="G1407" s="125" t="s">
        <v>222</v>
      </c>
      <c r="H1407" s="125" t="s">
        <v>360</v>
      </c>
      <c r="I1407" s="75" t="s">
        <v>61</v>
      </c>
      <c r="J1407" s="71" t="s">
        <v>429</v>
      </c>
      <c r="K1407" s="75" t="s">
        <v>371</v>
      </c>
      <c r="L1407" s="75" t="s">
        <v>369</v>
      </c>
      <c r="M1407" s="75" t="s">
        <v>428</v>
      </c>
      <c r="N1407" s="12" t="s">
        <v>418</v>
      </c>
      <c r="O1407" s="71" t="str">
        <f t="shared" si="44"/>
        <v>1035. Cuidado Continuo por una vida con bienestar con enfoque Población para formas extremas de exclusión:Comunitario20266_DISTRITO1_ENERO_2026</v>
      </c>
      <c r="P1407" s="76">
        <v>53781</v>
      </c>
      <c r="Q1407" s="76"/>
      <c r="R1407" s="76"/>
      <c r="S1407" s="145"/>
      <c r="T1407" s="77">
        <v>0</v>
      </c>
    </row>
    <row r="1408" spans="2:20" ht="30" hidden="1" customHeight="1" x14ac:dyDescent="0.35">
      <c r="B1408" s="75">
        <v>104</v>
      </c>
      <c r="C1408" s="126" t="s">
        <v>104</v>
      </c>
      <c r="D1408" s="75" t="s">
        <v>114</v>
      </c>
      <c r="E1408" s="75">
        <v>2026</v>
      </c>
      <c r="F1408" s="71" t="str">
        <f t="shared" si="43"/>
        <v>1045. Cuidado Continuo por una vida con bienestar con enfoque Población para formas extremas de exclusión:Comunitario2026</v>
      </c>
      <c r="G1408" s="125" t="s">
        <v>223</v>
      </c>
      <c r="H1408" s="125" t="s">
        <v>358</v>
      </c>
      <c r="I1408" s="75" t="s">
        <v>61</v>
      </c>
      <c r="J1408" s="71" t="s">
        <v>429</v>
      </c>
      <c r="K1408" s="75" t="s">
        <v>371</v>
      </c>
      <c r="L1408" s="75" t="s">
        <v>369</v>
      </c>
      <c r="M1408" s="75" t="s">
        <v>428</v>
      </c>
      <c r="N1408" s="12" t="s">
        <v>418</v>
      </c>
      <c r="O1408" s="71" t="str">
        <f t="shared" si="44"/>
        <v>1045. Cuidado Continuo por una vida con bienestar con enfoque Población para formas extremas de exclusión:Comunitario20266_DISTRITO1_ENERO_2026</v>
      </c>
      <c r="P1408" s="76">
        <v>210809</v>
      </c>
      <c r="Q1408" s="76"/>
      <c r="R1408" s="76"/>
      <c r="S1408" s="145"/>
      <c r="T1408" s="77">
        <v>0</v>
      </c>
    </row>
    <row r="1409" spans="2:20" ht="30" hidden="1" customHeight="1" x14ac:dyDescent="0.35">
      <c r="B1409" s="75">
        <v>105</v>
      </c>
      <c r="C1409" s="126" t="s">
        <v>104</v>
      </c>
      <c r="D1409" s="75" t="s">
        <v>114</v>
      </c>
      <c r="E1409" s="75">
        <v>2026</v>
      </c>
      <c r="F1409" s="71" t="str">
        <f t="shared" si="43"/>
        <v>1055. Cuidado Continuo por una vida con bienestar con enfoque Población para formas extremas de exclusión:Comunitario2026</v>
      </c>
      <c r="G1409" s="125" t="s">
        <v>224</v>
      </c>
      <c r="H1409" s="125" t="s">
        <v>360</v>
      </c>
      <c r="I1409" s="75" t="s">
        <v>61</v>
      </c>
      <c r="J1409" s="71" t="s">
        <v>429</v>
      </c>
      <c r="K1409" s="75" t="s">
        <v>373</v>
      </c>
      <c r="L1409" s="75" t="s">
        <v>369</v>
      </c>
      <c r="M1409" s="75" t="s">
        <v>428</v>
      </c>
      <c r="N1409" s="12" t="s">
        <v>418</v>
      </c>
      <c r="O1409" s="71" t="str">
        <f t="shared" si="44"/>
        <v>1055. Cuidado Continuo por una vida con bienestar con enfoque Población para formas extremas de exclusión:Comunitario20266_DISTRITO1_ENERO_2026</v>
      </c>
      <c r="P1409" s="76">
        <v>281078</v>
      </c>
      <c r="Q1409" s="76"/>
      <c r="R1409" s="76"/>
      <c r="S1409" s="145"/>
      <c r="T1409" s="77">
        <v>0</v>
      </c>
    </row>
    <row r="1410" spans="2:20" ht="30" hidden="1" customHeight="1" x14ac:dyDescent="0.35">
      <c r="B1410" s="75">
        <v>106</v>
      </c>
      <c r="C1410" s="126" t="s">
        <v>104</v>
      </c>
      <c r="D1410" s="75" t="s">
        <v>114</v>
      </c>
      <c r="E1410" s="75">
        <v>2026</v>
      </c>
      <c r="F1410" s="71" t="str">
        <f t="shared" si="43"/>
        <v>1065. Cuidado Continuo por una vida con bienestar con enfoque Población para formas extremas de exclusión:Comunitario2026</v>
      </c>
      <c r="G1410" s="125" t="s">
        <v>225</v>
      </c>
      <c r="H1410" s="125" t="s">
        <v>358</v>
      </c>
      <c r="I1410" s="75" t="s">
        <v>61</v>
      </c>
      <c r="J1410" s="71" t="s">
        <v>429</v>
      </c>
      <c r="K1410" s="75" t="s">
        <v>371</v>
      </c>
      <c r="L1410" s="75" t="s">
        <v>59</v>
      </c>
      <c r="M1410" s="75" t="s">
        <v>428</v>
      </c>
      <c r="N1410" s="12" t="s">
        <v>418</v>
      </c>
      <c r="O1410" s="71" t="str">
        <f t="shared" si="44"/>
        <v>1065. Cuidado Continuo por una vida con bienestar con enfoque Población para formas extremas de exclusión:Comunitario20266_DISTRITO1_ENERO_2026</v>
      </c>
      <c r="P1410" s="76">
        <v>210809</v>
      </c>
      <c r="Q1410" s="76"/>
      <c r="R1410" s="76"/>
      <c r="S1410" s="145"/>
      <c r="T1410" s="77">
        <v>0</v>
      </c>
    </row>
    <row r="1411" spans="2:20" ht="30" hidden="1" customHeight="1" x14ac:dyDescent="0.35">
      <c r="B1411" s="75">
        <v>107</v>
      </c>
      <c r="C1411" s="126" t="s">
        <v>104</v>
      </c>
      <c r="D1411" s="75" t="s">
        <v>114</v>
      </c>
      <c r="E1411" s="75">
        <v>2026</v>
      </c>
      <c r="F1411" s="71" t="str">
        <f t="shared" si="43"/>
        <v>1075. Cuidado Continuo por una vida con bienestar con enfoque Población para formas extremas de exclusión:Comunitario2026</v>
      </c>
      <c r="G1411" s="125" t="s">
        <v>226</v>
      </c>
      <c r="H1411" s="125" t="s">
        <v>359</v>
      </c>
      <c r="I1411" s="75" t="s">
        <v>61</v>
      </c>
      <c r="J1411" s="71" t="s">
        <v>429</v>
      </c>
      <c r="K1411" s="75" t="s">
        <v>371</v>
      </c>
      <c r="L1411" s="75" t="s">
        <v>59</v>
      </c>
      <c r="M1411" s="75" t="s">
        <v>428</v>
      </c>
      <c r="N1411" s="12" t="s">
        <v>418</v>
      </c>
      <c r="O1411" s="71" t="str">
        <f t="shared" si="44"/>
        <v>1075. Cuidado Continuo por una vida con bienestar con enfoque Población para formas extremas de exclusión:Comunitario20266_DISTRITO1_ENERO_2026</v>
      </c>
      <c r="P1411" s="76">
        <v>55938</v>
      </c>
      <c r="Q1411" s="76"/>
      <c r="R1411" s="76"/>
      <c r="S1411" s="145"/>
      <c r="T1411" s="77">
        <v>0</v>
      </c>
    </row>
    <row r="1412" spans="2:20" ht="30" hidden="1" customHeight="1" x14ac:dyDescent="0.35">
      <c r="B1412" s="75">
        <v>108</v>
      </c>
      <c r="C1412" s="126" t="s">
        <v>104</v>
      </c>
      <c r="D1412" s="75" t="s">
        <v>114</v>
      </c>
      <c r="E1412" s="75">
        <v>2026</v>
      </c>
      <c r="F1412" s="71" t="str">
        <f t="shared" si="43"/>
        <v>1085. Cuidado Continuo por una vida con bienestar con enfoque Población para formas extremas de exclusión:Comunitario2026</v>
      </c>
      <c r="G1412" s="125" t="s">
        <v>227</v>
      </c>
      <c r="H1412" s="125" t="s">
        <v>359</v>
      </c>
      <c r="I1412" s="75" t="s">
        <v>61</v>
      </c>
      <c r="J1412" s="71" t="s">
        <v>429</v>
      </c>
      <c r="K1412" s="75" t="s">
        <v>371</v>
      </c>
      <c r="L1412" s="75" t="s">
        <v>59</v>
      </c>
      <c r="M1412" s="75" t="s">
        <v>428</v>
      </c>
      <c r="N1412" s="12" t="s">
        <v>418</v>
      </c>
      <c r="O1412" s="71" t="str">
        <f t="shared" si="44"/>
        <v>1085. Cuidado Continuo por una vida con bienestar con enfoque Población para formas extremas de exclusión:Comunitario20266_DISTRITO1_ENERO_2026</v>
      </c>
      <c r="P1412" s="76">
        <v>210809</v>
      </c>
      <c r="Q1412" s="76"/>
      <c r="R1412" s="76"/>
      <c r="S1412" s="145"/>
      <c r="T1412" s="77">
        <v>0</v>
      </c>
    </row>
    <row r="1413" spans="2:20" ht="30" hidden="1" customHeight="1" x14ac:dyDescent="0.35">
      <c r="B1413" s="75">
        <v>109</v>
      </c>
      <c r="C1413" s="126" t="s">
        <v>104</v>
      </c>
      <c r="D1413" s="75" t="s">
        <v>114</v>
      </c>
      <c r="E1413" s="75">
        <v>2026</v>
      </c>
      <c r="F1413" s="71" t="str">
        <f t="shared" si="43"/>
        <v>1095. Cuidado Continuo por una vida con bienestar con enfoque Población para formas extremas de exclusión:Comunitario2026</v>
      </c>
      <c r="G1413" s="125" t="s">
        <v>228</v>
      </c>
      <c r="H1413" s="125" t="s">
        <v>360</v>
      </c>
      <c r="I1413" s="75" t="s">
        <v>61</v>
      </c>
      <c r="J1413" s="71" t="s">
        <v>429</v>
      </c>
      <c r="K1413" s="75" t="s">
        <v>373</v>
      </c>
      <c r="L1413" s="75" t="s">
        <v>59</v>
      </c>
      <c r="M1413" s="75" t="s">
        <v>428</v>
      </c>
      <c r="N1413" s="12" t="s">
        <v>418</v>
      </c>
      <c r="O1413" s="71" t="str">
        <f t="shared" si="44"/>
        <v>1095. Cuidado Continuo por una vida con bienestar con enfoque Población para formas extremas de exclusión:Comunitario20266_DISTRITO1_ENERO_2026</v>
      </c>
      <c r="P1413" s="76">
        <v>199714</v>
      </c>
      <c r="Q1413" s="76"/>
      <c r="R1413" s="76"/>
      <c r="S1413" s="145"/>
      <c r="T1413" s="77">
        <v>0</v>
      </c>
    </row>
    <row r="1414" spans="2:20" ht="30" hidden="1" customHeight="1" x14ac:dyDescent="0.35">
      <c r="B1414" s="75">
        <v>110</v>
      </c>
      <c r="C1414" s="126" t="s">
        <v>104</v>
      </c>
      <c r="D1414" s="75" t="s">
        <v>119</v>
      </c>
      <c r="E1414" s="75">
        <v>2026</v>
      </c>
      <c r="F1414" s="71" t="str">
        <f t="shared" si="43"/>
        <v>1105. Cuidado Continuo por una vida con bienestar con enfoque Población para formas extremas de exclusión:Laboral2026</v>
      </c>
      <c r="G1414" s="125" t="s">
        <v>229</v>
      </c>
      <c r="H1414" s="125" t="s">
        <v>358</v>
      </c>
      <c r="I1414" s="75" t="s">
        <v>61</v>
      </c>
      <c r="J1414" s="71" t="s">
        <v>429</v>
      </c>
      <c r="K1414" s="75" t="s">
        <v>371</v>
      </c>
      <c r="L1414" s="75" t="s">
        <v>59</v>
      </c>
      <c r="M1414" s="75" t="s">
        <v>428</v>
      </c>
      <c r="N1414" s="12" t="s">
        <v>418</v>
      </c>
      <c r="O1414" s="71" t="str">
        <f t="shared" si="44"/>
        <v>1105. Cuidado Continuo por una vida con bienestar con enfoque Población para formas extremas de exclusión:Laboral20266_DISTRITO1_ENERO_2026</v>
      </c>
      <c r="P1414" s="76">
        <v>316213</v>
      </c>
      <c r="Q1414" s="76"/>
      <c r="R1414" s="76"/>
      <c r="S1414" s="145"/>
      <c r="T1414" s="77">
        <v>0</v>
      </c>
    </row>
    <row r="1415" spans="2:20" ht="30" hidden="1" customHeight="1" x14ac:dyDescent="0.35">
      <c r="B1415" s="75">
        <v>111</v>
      </c>
      <c r="C1415" s="126" t="s">
        <v>104</v>
      </c>
      <c r="D1415" s="75" t="s">
        <v>119</v>
      </c>
      <c r="E1415" s="75">
        <v>2026</v>
      </c>
      <c r="F1415" s="71" t="str">
        <f t="shared" si="43"/>
        <v>1115. Cuidado Continuo por una vida con bienestar con enfoque Población para formas extremas de exclusión:Laboral2026</v>
      </c>
      <c r="G1415" s="125" t="s">
        <v>230</v>
      </c>
      <c r="H1415" s="125" t="s">
        <v>359</v>
      </c>
      <c r="I1415" s="75" t="s">
        <v>61</v>
      </c>
      <c r="J1415" s="71" t="s">
        <v>429</v>
      </c>
      <c r="K1415" s="75" t="s">
        <v>379</v>
      </c>
      <c r="L1415" s="75" t="s">
        <v>59</v>
      </c>
      <c r="M1415" s="75" t="s">
        <v>428</v>
      </c>
      <c r="N1415" s="12" t="s">
        <v>418</v>
      </c>
      <c r="O1415" s="71" t="str">
        <f t="shared" si="44"/>
        <v>1115. Cuidado Continuo por una vida con bienestar con enfoque Población para formas extremas de exclusión:Laboral20266_DISTRITO1_ENERO_2026</v>
      </c>
      <c r="P1415" s="76">
        <v>421618</v>
      </c>
      <c r="Q1415" s="76"/>
      <c r="R1415" s="76"/>
      <c r="S1415" s="145"/>
      <c r="T1415" s="77">
        <v>0</v>
      </c>
    </row>
    <row r="1416" spans="2:20" ht="30" hidden="1" customHeight="1" x14ac:dyDescent="0.35">
      <c r="B1416" s="75">
        <v>112</v>
      </c>
      <c r="C1416" s="126" t="s">
        <v>104</v>
      </c>
      <c r="D1416" s="75" t="s">
        <v>119</v>
      </c>
      <c r="E1416" s="75">
        <v>2026</v>
      </c>
      <c r="F1416" s="71" t="str">
        <f t="shared" ref="F1416:F1479" si="45">B1416&amp;C1416&amp;D1416&amp;E1416</f>
        <v>1125. Cuidado Continuo por una vida con bienestar con enfoque Población para formas extremas de exclusión:Laboral2026</v>
      </c>
      <c r="G1416" s="125" t="s">
        <v>231</v>
      </c>
      <c r="H1416" s="125" t="s">
        <v>358</v>
      </c>
      <c r="I1416" s="75" t="s">
        <v>61</v>
      </c>
      <c r="J1416" s="71" t="s">
        <v>429</v>
      </c>
      <c r="K1416" s="75" t="s">
        <v>371</v>
      </c>
      <c r="L1416" s="75" t="s">
        <v>59</v>
      </c>
      <c r="M1416" s="75" t="s">
        <v>428</v>
      </c>
      <c r="N1416" s="12" t="s">
        <v>418</v>
      </c>
      <c r="O1416" s="71" t="str">
        <f t="shared" si="44"/>
        <v>1125. Cuidado Continuo por una vida con bienestar con enfoque Población para formas extremas de exclusión:Laboral20266_DISTRITO1_ENERO_2026</v>
      </c>
      <c r="P1416" s="76">
        <v>140539</v>
      </c>
      <c r="Q1416" s="76"/>
      <c r="R1416" s="76"/>
      <c r="S1416" s="145"/>
      <c r="T1416" s="77">
        <v>0</v>
      </c>
    </row>
    <row r="1417" spans="2:20" ht="30" hidden="1" customHeight="1" x14ac:dyDescent="0.35">
      <c r="B1417" s="75">
        <v>113</v>
      </c>
      <c r="C1417" s="126" t="s">
        <v>104</v>
      </c>
      <c r="D1417" s="75" t="s">
        <v>119</v>
      </c>
      <c r="E1417" s="75">
        <v>2026</v>
      </c>
      <c r="F1417" s="71" t="str">
        <f t="shared" si="45"/>
        <v>1135. Cuidado Continuo por una vida con bienestar con enfoque Población para formas extremas de exclusión:Laboral2026</v>
      </c>
      <c r="G1417" s="125" t="s">
        <v>232</v>
      </c>
      <c r="H1417" s="125" t="s">
        <v>359</v>
      </c>
      <c r="I1417" s="75" t="s">
        <v>61</v>
      </c>
      <c r="J1417" s="71" t="s">
        <v>429</v>
      </c>
      <c r="K1417" s="75" t="s">
        <v>58</v>
      </c>
      <c r="L1417" s="75" t="s">
        <v>59</v>
      </c>
      <c r="M1417" s="75" t="s">
        <v>428</v>
      </c>
      <c r="N1417" s="12" t="s">
        <v>418</v>
      </c>
      <c r="O1417" s="71" t="str">
        <f t="shared" ref="O1417:O1480" si="46">+F1417&amp;M1417&amp;N1417</f>
        <v>1135. Cuidado Continuo por una vida con bienestar con enfoque Población para formas extremas de exclusión:Laboral20266_DISTRITO1_ENERO_2026</v>
      </c>
      <c r="P1417" s="76">
        <v>70270</v>
      </c>
      <c r="Q1417" s="76"/>
      <c r="R1417" s="76"/>
      <c r="S1417" s="145"/>
      <c r="T1417" s="77">
        <v>0</v>
      </c>
    </row>
    <row r="1418" spans="2:20" ht="30" hidden="1" customHeight="1" x14ac:dyDescent="0.35">
      <c r="B1418" s="75">
        <v>114</v>
      </c>
      <c r="C1418" s="126" t="s">
        <v>104</v>
      </c>
      <c r="D1418" s="75" t="s">
        <v>119</v>
      </c>
      <c r="E1418" s="75">
        <v>2026</v>
      </c>
      <c r="F1418" s="71" t="str">
        <f t="shared" si="45"/>
        <v>1145. Cuidado Continuo por una vida con bienestar con enfoque Población para formas extremas de exclusión:Laboral2026</v>
      </c>
      <c r="G1418" s="125" t="s">
        <v>233</v>
      </c>
      <c r="H1418" s="125" t="s">
        <v>360</v>
      </c>
      <c r="I1418" s="75" t="s">
        <v>61</v>
      </c>
      <c r="J1418" s="71" t="s">
        <v>429</v>
      </c>
      <c r="K1418" s="75" t="s">
        <v>380</v>
      </c>
      <c r="L1418" s="75" t="s">
        <v>59</v>
      </c>
      <c r="M1418" s="75" t="s">
        <v>428</v>
      </c>
      <c r="N1418" s="12" t="s">
        <v>418</v>
      </c>
      <c r="O1418" s="71" t="str">
        <f t="shared" si="46"/>
        <v>1145. Cuidado Continuo por una vida con bienestar con enfoque Población para formas extremas de exclusión:Laboral20266_DISTRITO1_ENERO_2026</v>
      </c>
      <c r="P1418" s="76">
        <v>19971</v>
      </c>
      <c r="Q1418" s="76"/>
      <c r="R1418" s="76"/>
      <c r="S1418" s="145"/>
      <c r="T1418" s="77">
        <v>0</v>
      </c>
    </row>
    <row r="1419" spans="2:20" ht="30" hidden="1" customHeight="1" x14ac:dyDescent="0.35">
      <c r="B1419" s="75">
        <v>115</v>
      </c>
      <c r="C1419" s="126" t="s">
        <v>104</v>
      </c>
      <c r="D1419" s="75" t="s">
        <v>119</v>
      </c>
      <c r="E1419" s="75">
        <v>2026</v>
      </c>
      <c r="F1419" s="71" t="str">
        <f t="shared" si="45"/>
        <v>1155. Cuidado Continuo por una vida con bienestar con enfoque Población para formas extremas de exclusión:Laboral2026</v>
      </c>
      <c r="G1419" s="125" t="s">
        <v>234</v>
      </c>
      <c r="H1419" s="125" t="s">
        <v>359</v>
      </c>
      <c r="I1419" s="75" t="s">
        <v>61</v>
      </c>
      <c r="J1419" s="71" t="s">
        <v>429</v>
      </c>
      <c r="K1419" s="75" t="s">
        <v>381</v>
      </c>
      <c r="L1419" s="75" t="s">
        <v>59</v>
      </c>
      <c r="M1419" s="75" t="s">
        <v>428</v>
      </c>
      <c r="N1419" s="12" t="s">
        <v>418</v>
      </c>
      <c r="O1419" s="71" t="str">
        <f t="shared" si="46"/>
        <v>1155. Cuidado Continuo por una vida con bienestar con enfoque Población para formas extremas de exclusión:Laboral20266_DISTRITO1_ENERO_2026</v>
      </c>
      <c r="P1419" s="76">
        <v>70270</v>
      </c>
      <c r="Q1419" s="76"/>
      <c r="R1419" s="76"/>
      <c r="S1419" s="145"/>
      <c r="T1419" s="77">
        <v>0</v>
      </c>
    </row>
    <row r="1420" spans="2:20" ht="30" hidden="1" customHeight="1" x14ac:dyDescent="0.35">
      <c r="B1420" s="75">
        <v>116</v>
      </c>
      <c r="C1420" s="126" t="s">
        <v>105</v>
      </c>
      <c r="D1420" s="75" t="s">
        <v>115</v>
      </c>
      <c r="E1420" s="75">
        <v>2026</v>
      </c>
      <c r="F1420" s="71" t="str">
        <f t="shared" si="45"/>
        <v>1166. Cuidado Continuo por una vida con bienestar para la población migrante internacional de BogotáEducativo 2026</v>
      </c>
      <c r="G1420" s="125" t="s">
        <v>235</v>
      </c>
      <c r="H1420" s="125" t="s">
        <v>358</v>
      </c>
      <c r="I1420" s="75" t="s">
        <v>61</v>
      </c>
      <c r="J1420" s="71" t="s">
        <v>429</v>
      </c>
      <c r="K1420" s="75" t="s">
        <v>371</v>
      </c>
      <c r="L1420" s="75" t="s">
        <v>59</v>
      </c>
      <c r="M1420" s="75" t="s">
        <v>428</v>
      </c>
      <c r="N1420" s="12" t="s">
        <v>418</v>
      </c>
      <c r="O1420" s="71" t="str">
        <f t="shared" si="46"/>
        <v>1166. Cuidado Continuo por una vida con bienestar para la población migrante internacional de BogotáEducativo 20266_DISTRITO1_ENERO_2026</v>
      </c>
      <c r="P1420" s="76">
        <v>105404</v>
      </c>
      <c r="Q1420" s="76"/>
      <c r="R1420" s="76"/>
      <c r="S1420" s="145"/>
      <c r="T1420" s="77">
        <v>0</v>
      </c>
    </row>
    <row r="1421" spans="2:20" ht="30" hidden="1" customHeight="1" x14ac:dyDescent="0.35">
      <c r="B1421" s="75">
        <v>117</v>
      </c>
      <c r="C1421" s="126" t="s">
        <v>106</v>
      </c>
      <c r="D1421" s="75" t="s">
        <v>115</v>
      </c>
      <c r="E1421" s="75">
        <v>2026</v>
      </c>
      <c r="F1421" s="71" t="str">
        <f t="shared" si="45"/>
        <v>1177. Cuidado Continuo por una vida con bienestar para la población con discapacidadEducativo 2026</v>
      </c>
      <c r="G1421" s="125" t="s">
        <v>236</v>
      </c>
      <c r="H1421" s="125" t="s">
        <v>358</v>
      </c>
      <c r="I1421" s="75" t="s">
        <v>61</v>
      </c>
      <c r="J1421" s="71" t="s">
        <v>429</v>
      </c>
      <c r="K1421" s="75" t="s">
        <v>371</v>
      </c>
      <c r="L1421" s="75" t="s">
        <v>59</v>
      </c>
      <c r="M1421" s="75" t="s">
        <v>428</v>
      </c>
      <c r="N1421" s="12" t="s">
        <v>418</v>
      </c>
      <c r="O1421" s="71" t="str">
        <f t="shared" si="46"/>
        <v>1177. Cuidado Continuo por una vida con bienestar para la población con discapacidadEducativo 20266_DISTRITO1_ENERO_2026</v>
      </c>
      <c r="P1421" s="76">
        <v>161342</v>
      </c>
      <c r="Q1421" s="76"/>
      <c r="R1421" s="76"/>
      <c r="S1421" s="145"/>
      <c r="T1421" s="77">
        <v>0</v>
      </c>
    </row>
    <row r="1422" spans="2:20" ht="30" hidden="1" customHeight="1" x14ac:dyDescent="0.35">
      <c r="B1422" s="75">
        <v>117</v>
      </c>
      <c r="C1422" s="126" t="s">
        <v>106</v>
      </c>
      <c r="D1422" s="75" t="s">
        <v>119</v>
      </c>
      <c r="E1422" s="75">
        <v>2026</v>
      </c>
      <c r="F1422" s="71" t="str">
        <f t="shared" si="45"/>
        <v>1177. Cuidado Continuo por una vida con bienestar para la población con discapacidadLaboral2026</v>
      </c>
      <c r="G1422" s="125" t="s">
        <v>236</v>
      </c>
      <c r="H1422" s="125" t="s">
        <v>358</v>
      </c>
      <c r="I1422" s="75" t="s">
        <v>61</v>
      </c>
      <c r="J1422" s="71" t="s">
        <v>429</v>
      </c>
      <c r="K1422" s="75" t="s">
        <v>371</v>
      </c>
      <c r="L1422" s="75" t="s">
        <v>354</v>
      </c>
      <c r="M1422" s="75" t="s">
        <v>428</v>
      </c>
      <c r="N1422" s="12" t="s">
        <v>418</v>
      </c>
      <c r="O1422" s="71" t="str">
        <f t="shared" si="46"/>
        <v>1177. Cuidado Continuo por una vida con bienestar para la población con discapacidadLaboral20266_DISTRITO1_ENERO_2026</v>
      </c>
      <c r="P1422" s="76">
        <v>161342</v>
      </c>
      <c r="Q1422" s="76"/>
      <c r="R1422" s="76"/>
      <c r="S1422" s="145"/>
      <c r="T1422" s="77">
        <v>0</v>
      </c>
    </row>
    <row r="1423" spans="2:20" ht="30" hidden="1" customHeight="1" x14ac:dyDescent="0.35">
      <c r="B1423" s="75">
        <v>118</v>
      </c>
      <c r="C1423" s="126" t="s">
        <v>106</v>
      </c>
      <c r="D1423" s="75" t="s">
        <v>114</v>
      </c>
      <c r="E1423" s="75">
        <v>2026</v>
      </c>
      <c r="F1423" s="71" t="str">
        <f t="shared" si="45"/>
        <v>1187. Cuidado Continuo por una vida con bienestar para la población con discapacidadComunitario2026</v>
      </c>
      <c r="G1423" s="125" t="s">
        <v>237</v>
      </c>
      <c r="H1423" s="125" t="s">
        <v>358</v>
      </c>
      <c r="I1423" s="75" t="s">
        <v>61</v>
      </c>
      <c r="J1423" s="71" t="s">
        <v>429</v>
      </c>
      <c r="K1423" s="75" t="s">
        <v>372</v>
      </c>
      <c r="L1423" s="75" t="s">
        <v>59</v>
      </c>
      <c r="M1423" s="75" t="s">
        <v>428</v>
      </c>
      <c r="N1423" s="12" t="s">
        <v>418</v>
      </c>
      <c r="O1423" s="71" t="str">
        <f t="shared" si="46"/>
        <v>1187. Cuidado Continuo por una vida con bienestar para la población con discapacidadComunitario20266_DISTRITO1_ENERO_2026</v>
      </c>
      <c r="P1423" s="76">
        <v>992404</v>
      </c>
      <c r="Q1423" s="76"/>
      <c r="R1423" s="76"/>
      <c r="S1423" s="145"/>
      <c r="T1423" s="77">
        <v>0</v>
      </c>
    </row>
    <row r="1424" spans="2:20" ht="30" hidden="1" customHeight="1" x14ac:dyDescent="0.35">
      <c r="B1424" s="75">
        <v>119</v>
      </c>
      <c r="C1424" s="126" t="s">
        <v>106</v>
      </c>
      <c r="D1424" s="75" t="s">
        <v>114</v>
      </c>
      <c r="E1424" s="75">
        <v>2026</v>
      </c>
      <c r="F1424" s="71" t="str">
        <f t="shared" si="45"/>
        <v>1197. Cuidado Continuo por una vida con bienestar para la población con discapacidadComunitario2026</v>
      </c>
      <c r="G1424" s="125" t="s">
        <v>238</v>
      </c>
      <c r="H1424" s="125" t="s">
        <v>358</v>
      </c>
      <c r="I1424" s="75" t="s">
        <v>61</v>
      </c>
      <c r="J1424" s="71" t="s">
        <v>429</v>
      </c>
      <c r="K1424" s="75" t="s">
        <v>371</v>
      </c>
      <c r="L1424" s="75" t="s">
        <v>59</v>
      </c>
      <c r="M1424" s="75" t="s">
        <v>428</v>
      </c>
      <c r="N1424" s="12" t="s">
        <v>418</v>
      </c>
      <c r="O1424" s="71" t="str">
        <f t="shared" si="46"/>
        <v>1197. Cuidado Continuo por una vida con bienestar para la población con discapacidadComunitario20266_DISTRITO1_ENERO_2026</v>
      </c>
      <c r="P1424" s="76">
        <v>355662</v>
      </c>
      <c r="Q1424" s="76"/>
      <c r="R1424" s="76"/>
      <c r="S1424" s="145"/>
      <c r="T1424" s="77">
        <v>0</v>
      </c>
    </row>
    <row r="1425" spans="2:20" ht="30" hidden="1" customHeight="1" x14ac:dyDescent="0.35">
      <c r="B1425" s="75">
        <v>120</v>
      </c>
      <c r="C1425" s="126" t="s">
        <v>106</v>
      </c>
      <c r="D1425" s="75" t="s">
        <v>114</v>
      </c>
      <c r="E1425" s="75">
        <v>2026</v>
      </c>
      <c r="F1425" s="71" t="str">
        <f t="shared" si="45"/>
        <v>1207. Cuidado Continuo por una vida con bienestar para la población con discapacidadComunitario2026</v>
      </c>
      <c r="G1425" s="125" t="s">
        <v>239</v>
      </c>
      <c r="H1425" s="125" t="s">
        <v>358</v>
      </c>
      <c r="I1425" s="75" t="s">
        <v>61</v>
      </c>
      <c r="J1425" s="71" t="s">
        <v>429</v>
      </c>
      <c r="K1425" s="75" t="s">
        <v>382</v>
      </c>
      <c r="L1425" s="75" t="s">
        <v>59</v>
      </c>
      <c r="M1425" s="75" t="s">
        <v>428</v>
      </c>
      <c r="N1425" s="12" t="s">
        <v>418</v>
      </c>
      <c r="O1425" s="71" t="str">
        <f t="shared" si="46"/>
        <v>1207. Cuidado Continuo por una vida con bienestar para la población con discapacidadComunitario20266_DISTRITO1_ENERO_2026</v>
      </c>
      <c r="P1425" s="76">
        <v>1422652</v>
      </c>
      <c r="Q1425" s="76"/>
      <c r="R1425" s="76"/>
      <c r="S1425" s="145"/>
      <c r="T1425" s="77">
        <v>0</v>
      </c>
    </row>
    <row r="1426" spans="2:20" ht="30" hidden="1" customHeight="1" x14ac:dyDescent="0.35">
      <c r="B1426" s="75">
        <v>121</v>
      </c>
      <c r="C1426" s="126" t="s">
        <v>106</v>
      </c>
      <c r="D1426" s="75" t="s">
        <v>114</v>
      </c>
      <c r="E1426" s="75">
        <v>2026</v>
      </c>
      <c r="F1426" s="71" t="str">
        <f t="shared" si="45"/>
        <v>1217. Cuidado Continuo por una vida con bienestar para la población con discapacidadComunitario2026</v>
      </c>
      <c r="G1426" s="125" t="s">
        <v>240</v>
      </c>
      <c r="H1426" s="125" t="s">
        <v>360</v>
      </c>
      <c r="I1426" s="75" t="s">
        <v>61</v>
      </c>
      <c r="J1426" s="71" t="s">
        <v>429</v>
      </c>
      <c r="K1426" s="75" t="s">
        <v>58</v>
      </c>
      <c r="L1426" s="75" t="s">
        <v>59</v>
      </c>
      <c r="M1426" s="75" t="s">
        <v>428</v>
      </c>
      <c r="N1426" s="12" t="s">
        <v>418</v>
      </c>
      <c r="O1426" s="71" t="str">
        <f t="shared" si="46"/>
        <v>1217. Cuidado Continuo por una vida con bienestar para la población con discapacidadComunitario20266_DISTRITO1_ENERO_2026</v>
      </c>
      <c r="P1426" s="76">
        <v>35135</v>
      </c>
      <c r="Q1426" s="76"/>
      <c r="R1426" s="76"/>
      <c r="S1426" s="145"/>
      <c r="T1426" s="77">
        <v>0</v>
      </c>
    </row>
    <row r="1427" spans="2:20" ht="30" hidden="1" customHeight="1" x14ac:dyDescent="0.35">
      <c r="B1427" s="75">
        <v>122</v>
      </c>
      <c r="C1427" s="126" t="s">
        <v>106</v>
      </c>
      <c r="D1427" s="75" t="s">
        <v>114</v>
      </c>
      <c r="E1427" s="75">
        <v>2026</v>
      </c>
      <c r="F1427" s="71" t="str">
        <f t="shared" si="45"/>
        <v>1227. Cuidado Continuo por una vida con bienestar para la población con discapacidadComunitario2026</v>
      </c>
      <c r="G1427" s="125" t="s">
        <v>241</v>
      </c>
      <c r="H1427" s="125" t="s">
        <v>359</v>
      </c>
      <c r="I1427" s="75" t="s">
        <v>61</v>
      </c>
      <c r="J1427" s="71" t="s">
        <v>429</v>
      </c>
      <c r="K1427" s="75" t="s">
        <v>383</v>
      </c>
      <c r="L1427" s="75" t="s">
        <v>59</v>
      </c>
      <c r="M1427" s="75" t="s">
        <v>428</v>
      </c>
      <c r="N1427" s="12" t="s">
        <v>418</v>
      </c>
      <c r="O1427" s="71" t="str">
        <f t="shared" si="46"/>
        <v>1227. Cuidado Continuo por una vida con bienestar para la población con discapacidadComunitario20266_DISTRITO1_ENERO_2026</v>
      </c>
      <c r="P1427" s="76">
        <v>53781</v>
      </c>
      <c r="Q1427" s="76"/>
      <c r="R1427" s="76"/>
      <c r="S1427" s="145"/>
      <c r="T1427" s="77">
        <v>0</v>
      </c>
    </row>
    <row r="1428" spans="2:20" ht="30" hidden="1" customHeight="1" x14ac:dyDescent="0.35">
      <c r="B1428" s="75">
        <v>123</v>
      </c>
      <c r="C1428" s="126" t="s">
        <v>106</v>
      </c>
      <c r="D1428" s="75" t="s">
        <v>118</v>
      </c>
      <c r="E1428" s="75">
        <v>2026</v>
      </c>
      <c r="F1428" s="71" t="str">
        <f t="shared" si="45"/>
        <v>1237. Cuidado Continuo por una vida con bienestar para la población con discapacidadInstitucional2026</v>
      </c>
      <c r="G1428" s="125" t="s">
        <v>242</v>
      </c>
      <c r="H1428" s="125" t="s">
        <v>358</v>
      </c>
      <c r="I1428" s="75" t="s">
        <v>61</v>
      </c>
      <c r="J1428" s="71" t="s">
        <v>429</v>
      </c>
      <c r="K1428" s="75" t="s">
        <v>371</v>
      </c>
      <c r="L1428" s="75" t="s">
        <v>59</v>
      </c>
      <c r="M1428" s="75" t="s">
        <v>428</v>
      </c>
      <c r="N1428" s="12" t="s">
        <v>418</v>
      </c>
      <c r="O1428" s="71" t="str">
        <f t="shared" si="46"/>
        <v>1237. Cuidado Continuo por una vida con bienestar para la población con discapacidadInstitucional20266_DISTRITO1_ENERO_2026</v>
      </c>
      <c r="P1428" s="76">
        <v>266747</v>
      </c>
      <c r="Q1428" s="76"/>
      <c r="R1428" s="76"/>
      <c r="S1428" s="145"/>
      <c r="T1428" s="77">
        <v>0</v>
      </c>
    </row>
    <row r="1429" spans="2:20" ht="30" hidden="1" customHeight="1" x14ac:dyDescent="0.35">
      <c r="B1429" s="75">
        <v>124</v>
      </c>
      <c r="C1429" s="126" t="s">
        <v>106</v>
      </c>
      <c r="D1429" s="75" t="s">
        <v>114</v>
      </c>
      <c r="E1429" s="75">
        <v>2026</v>
      </c>
      <c r="F1429" s="71" t="str">
        <f t="shared" si="45"/>
        <v>1247. Cuidado Continuo por una vida con bienestar para la población con discapacidadComunitario2026</v>
      </c>
      <c r="G1429" s="125" t="s">
        <v>243</v>
      </c>
      <c r="H1429" s="125" t="s">
        <v>358</v>
      </c>
      <c r="I1429" s="75" t="s">
        <v>61</v>
      </c>
      <c r="J1429" s="71" t="s">
        <v>429</v>
      </c>
      <c r="K1429" s="75" t="s">
        <v>384</v>
      </c>
      <c r="L1429" s="75" t="s">
        <v>59</v>
      </c>
      <c r="M1429" s="75" t="s">
        <v>428</v>
      </c>
      <c r="N1429" s="12" t="s">
        <v>418</v>
      </c>
      <c r="O1429" s="71" t="str">
        <f t="shared" si="46"/>
        <v>1247. Cuidado Continuo por una vida con bienestar para la población con discapacidadComunitario20266_DISTRITO1_ENERO_2026</v>
      </c>
      <c r="P1429" s="76">
        <v>851865</v>
      </c>
      <c r="Q1429" s="76"/>
      <c r="R1429" s="76"/>
      <c r="S1429" s="145"/>
      <c r="T1429" s="77">
        <v>0</v>
      </c>
    </row>
    <row r="1430" spans="2:20" ht="30" hidden="1" customHeight="1" x14ac:dyDescent="0.35">
      <c r="B1430" s="75">
        <v>125</v>
      </c>
      <c r="C1430" s="126" t="s">
        <v>106</v>
      </c>
      <c r="D1430" s="75" t="s">
        <v>114</v>
      </c>
      <c r="E1430" s="75">
        <v>2026</v>
      </c>
      <c r="F1430" s="71" t="str">
        <f t="shared" si="45"/>
        <v>1257. Cuidado Continuo por una vida con bienestar para la población con discapacidadComunitario2026</v>
      </c>
      <c r="G1430" s="125" t="s">
        <v>244</v>
      </c>
      <c r="H1430" s="125" t="s">
        <v>358</v>
      </c>
      <c r="I1430" s="75" t="s">
        <v>61</v>
      </c>
      <c r="J1430" s="71" t="s">
        <v>429</v>
      </c>
      <c r="K1430" s="75" t="s">
        <v>353</v>
      </c>
      <c r="L1430" s="75" t="s">
        <v>369</v>
      </c>
      <c r="M1430" s="75" t="s">
        <v>428</v>
      </c>
      <c r="N1430" s="12" t="s">
        <v>418</v>
      </c>
      <c r="O1430" s="71" t="str">
        <f t="shared" si="46"/>
        <v>1257. Cuidado Continuo por una vida con bienestar para la población con discapacidadComunitario20266_DISTRITO1_ENERO_2026</v>
      </c>
      <c r="P1430" s="76">
        <v>12879544</v>
      </c>
      <c r="Q1430" s="76"/>
      <c r="R1430" s="76"/>
      <c r="S1430" s="145"/>
      <c r="T1430" s="77">
        <v>0</v>
      </c>
    </row>
    <row r="1431" spans="2:20" ht="30" hidden="1" customHeight="1" x14ac:dyDescent="0.35">
      <c r="B1431" s="75">
        <v>126</v>
      </c>
      <c r="C1431" s="126" t="s">
        <v>107</v>
      </c>
      <c r="D1431" s="75" t="s">
        <v>114</v>
      </c>
      <c r="E1431" s="75">
        <v>2026</v>
      </c>
      <c r="F1431" s="71" t="str">
        <f t="shared" si="45"/>
        <v>1268. Cuidado Continuo por una vida con bienestar para la ruralidad de BogotáComunitario2026</v>
      </c>
      <c r="G1431" s="125" t="s">
        <v>245</v>
      </c>
      <c r="H1431" s="125" t="s">
        <v>358</v>
      </c>
      <c r="I1431" s="75" t="s">
        <v>61</v>
      </c>
      <c r="J1431" s="71" t="s">
        <v>429</v>
      </c>
      <c r="K1431" s="75" t="s">
        <v>371</v>
      </c>
      <c r="L1431" s="75" t="s">
        <v>369</v>
      </c>
      <c r="M1431" s="75" t="s">
        <v>428</v>
      </c>
      <c r="N1431" s="12" t="s">
        <v>418</v>
      </c>
      <c r="O1431" s="71" t="str">
        <f t="shared" si="46"/>
        <v>1268. Cuidado Continuo por una vida con bienestar para la ruralidad de BogotáComunitario20266_DISTRITO1_ENERO_2026</v>
      </c>
      <c r="P1431" s="76">
        <v>175674</v>
      </c>
      <c r="Q1431" s="76"/>
      <c r="R1431" s="76"/>
      <c r="S1431" s="145"/>
      <c r="T1431" s="77">
        <v>0</v>
      </c>
    </row>
    <row r="1432" spans="2:20" ht="30" hidden="1" customHeight="1" x14ac:dyDescent="0.35">
      <c r="B1432" s="75">
        <v>127</v>
      </c>
      <c r="C1432" s="126" t="s">
        <v>107</v>
      </c>
      <c r="D1432" s="75" t="s">
        <v>114</v>
      </c>
      <c r="E1432" s="75">
        <v>2026</v>
      </c>
      <c r="F1432" s="71" t="str">
        <f t="shared" si="45"/>
        <v>1278. Cuidado Continuo por una vida con bienestar para la ruralidad de BogotáComunitario2026</v>
      </c>
      <c r="G1432" s="125" t="s">
        <v>246</v>
      </c>
      <c r="H1432" s="125" t="s">
        <v>358</v>
      </c>
      <c r="I1432" s="75" t="s">
        <v>61</v>
      </c>
      <c r="J1432" s="71" t="s">
        <v>429</v>
      </c>
      <c r="K1432" s="75" t="s">
        <v>371</v>
      </c>
      <c r="L1432" s="75" t="s">
        <v>59</v>
      </c>
      <c r="M1432" s="75" t="s">
        <v>428</v>
      </c>
      <c r="N1432" s="12" t="s">
        <v>418</v>
      </c>
      <c r="O1432" s="71" t="str">
        <f t="shared" si="46"/>
        <v>1278. Cuidado Continuo por una vida con bienestar para la ruralidad de BogotáComunitario20266_DISTRITO1_ENERO_2026</v>
      </c>
      <c r="P1432" s="76">
        <v>468320</v>
      </c>
      <c r="Q1432" s="76"/>
      <c r="R1432" s="76"/>
      <c r="S1432" s="145"/>
      <c r="T1432" s="77">
        <v>0</v>
      </c>
    </row>
    <row r="1433" spans="2:20" ht="30" hidden="1" customHeight="1" x14ac:dyDescent="0.35">
      <c r="B1433" s="75">
        <v>127</v>
      </c>
      <c r="C1433" s="126" t="s">
        <v>107</v>
      </c>
      <c r="D1433" s="75" t="s">
        <v>115</v>
      </c>
      <c r="E1433" s="75">
        <v>2026</v>
      </c>
      <c r="F1433" s="71" t="str">
        <f t="shared" si="45"/>
        <v>1278. Cuidado Continuo por una vida con bienestar para la ruralidad de BogotáEducativo 2026</v>
      </c>
      <c r="G1433" s="125" t="s">
        <v>246</v>
      </c>
      <c r="H1433" s="125" t="s">
        <v>358</v>
      </c>
      <c r="I1433" s="75" t="s">
        <v>61</v>
      </c>
      <c r="J1433" s="71" t="s">
        <v>429</v>
      </c>
      <c r="K1433" s="75" t="s">
        <v>371</v>
      </c>
      <c r="L1433" s="75" t="s">
        <v>59</v>
      </c>
      <c r="M1433" s="75" t="s">
        <v>428</v>
      </c>
      <c r="N1433" s="12" t="s">
        <v>418</v>
      </c>
      <c r="O1433" s="71" t="str">
        <f t="shared" si="46"/>
        <v>1278. Cuidado Continuo por una vida con bienestar para la ruralidad de BogotáEducativo 20266_DISTRITO1_ENERO_2026</v>
      </c>
      <c r="P1433" s="76">
        <v>468320</v>
      </c>
      <c r="Q1433" s="76"/>
      <c r="R1433" s="76"/>
      <c r="S1433" s="145"/>
      <c r="T1433" s="77">
        <v>0</v>
      </c>
    </row>
    <row r="1434" spans="2:20" ht="30" hidden="1" customHeight="1" x14ac:dyDescent="0.35">
      <c r="B1434" s="75">
        <v>127</v>
      </c>
      <c r="C1434" s="126" t="s">
        <v>107</v>
      </c>
      <c r="D1434" s="75" t="s">
        <v>118</v>
      </c>
      <c r="E1434" s="75">
        <v>2026</v>
      </c>
      <c r="F1434" s="71" t="str">
        <f t="shared" si="45"/>
        <v>1278. Cuidado Continuo por una vida con bienestar para la ruralidad de BogotáInstitucional2026</v>
      </c>
      <c r="G1434" s="125" t="s">
        <v>246</v>
      </c>
      <c r="H1434" s="125" t="s">
        <v>358</v>
      </c>
      <c r="I1434" s="75" t="s">
        <v>61</v>
      </c>
      <c r="J1434" s="71" t="s">
        <v>429</v>
      </c>
      <c r="K1434" s="75" t="s">
        <v>371</v>
      </c>
      <c r="L1434" s="75" t="s">
        <v>59</v>
      </c>
      <c r="M1434" s="75" t="s">
        <v>428</v>
      </c>
      <c r="N1434" s="12" t="s">
        <v>418</v>
      </c>
      <c r="O1434" s="71" t="str">
        <f t="shared" si="46"/>
        <v>1278. Cuidado Continuo por una vida con bienestar para la ruralidad de BogotáInstitucional20266_DISTRITO1_ENERO_2026</v>
      </c>
      <c r="P1434" s="76">
        <v>468320</v>
      </c>
      <c r="Q1434" s="76"/>
      <c r="R1434" s="76"/>
      <c r="S1434" s="145"/>
      <c r="T1434" s="77">
        <v>0</v>
      </c>
    </row>
    <row r="1435" spans="2:20" ht="30" hidden="1" customHeight="1" x14ac:dyDescent="0.35">
      <c r="B1435" s="75">
        <v>128</v>
      </c>
      <c r="C1435" s="126" t="s">
        <v>107</v>
      </c>
      <c r="D1435" s="75" t="s">
        <v>114</v>
      </c>
      <c r="E1435" s="75">
        <v>2026</v>
      </c>
      <c r="F1435" s="71" t="str">
        <f t="shared" si="45"/>
        <v>1288. Cuidado Continuo por una vida con bienestar para la ruralidad de BogotáComunitario2026</v>
      </c>
      <c r="G1435" s="125" t="s">
        <v>247</v>
      </c>
      <c r="H1435" s="125" t="s">
        <v>358</v>
      </c>
      <c r="I1435" s="75" t="s">
        <v>61</v>
      </c>
      <c r="J1435" s="71" t="s">
        <v>429</v>
      </c>
      <c r="K1435" s="75" t="s">
        <v>371</v>
      </c>
      <c r="L1435" s="75" t="s">
        <v>369</v>
      </c>
      <c r="M1435" s="75" t="s">
        <v>428</v>
      </c>
      <c r="N1435" s="12" t="s">
        <v>418</v>
      </c>
      <c r="O1435" s="71" t="str">
        <f t="shared" si="46"/>
        <v>1288. Cuidado Continuo por una vida con bienestar para la ruralidad de BogotáComunitario20266_DISTRITO1_ENERO_2026</v>
      </c>
      <c r="P1435" s="76">
        <v>140539</v>
      </c>
      <c r="Q1435" s="76"/>
      <c r="R1435" s="76"/>
      <c r="S1435" s="145"/>
      <c r="T1435" s="77">
        <v>0</v>
      </c>
    </row>
    <row r="1436" spans="2:20" ht="30" hidden="1" customHeight="1" x14ac:dyDescent="0.35">
      <c r="B1436" s="75">
        <v>128</v>
      </c>
      <c r="C1436" s="126" t="s">
        <v>107</v>
      </c>
      <c r="D1436" s="75" t="s">
        <v>115</v>
      </c>
      <c r="E1436" s="75">
        <v>2026</v>
      </c>
      <c r="F1436" s="71" t="str">
        <f t="shared" si="45"/>
        <v>1288. Cuidado Continuo por una vida con bienestar para la ruralidad de BogotáEducativo 2026</v>
      </c>
      <c r="G1436" s="125" t="s">
        <v>247</v>
      </c>
      <c r="H1436" s="125" t="s">
        <v>358</v>
      </c>
      <c r="I1436" s="75" t="s">
        <v>61</v>
      </c>
      <c r="J1436" s="71" t="s">
        <v>429</v>
      </c>
      <c r="K1436" s="75" t="s">
        <v>371</v>
      </c>
      <c r="L1436" s="75" t="s">
        <v>369</v>
      </c>
      <c r="M1436" s="75" t="s">
        <v>428</v>
      </c>
      <c r="N1436" s="12" t="s">
        <v>418</v>
      </c>
      <c r="O1436" s="71" t="str">
        <f t="shared" si="46"/>
        <v>1288. Cuidado Continuo por una vida con bienestar para la ruralidad de BogotáEducativo 20266_DISTRITO1_ENERO_2026</v>
      </c>
      <c r="P1436" s="76">
        <v>140539</v>
      </c>
      <c r="Q1436" s="76"/>
      <c r="R1436" s="76"/>
      <c r="S1436" s="145"/>
      <c r="T1436" s="77">
        <v>0</v>
      </c>
    </row>
    <row r="1437" spans="2:20" ht="30" hidden="1" customHeight="1" x14ac:dyDescent="0.35">
      <c r="B1437" s="75">
        <v>129</v>
      </c>
      <c r="C1437" s="126" t="s">
        <v>107</v>
      </c>
      <c r="D1437" s="75" t="s">
        <v>114</v>
      </c>
      <c r="E1437" s="75">
        <v>2026</v>
      </c>
      <c r="F1437" s="71" t="str">
        <f t="shared" si="45"/>
        <v>1298. Cuidado Continuo por una vida con bienestar para la ruralidad de BogotáComunitario2026</v>
      </c>
      <c r="G1437" s="125" t="s">
        <v>248</v>
      </c>
      <c r="H1437" s="125" t="s">
        <v>358</v>
      </c>
      <c r="I1437" s="75" t="s">
        <v>61</v>
      </c>
      <c r="J1437" s="71" t="s">
        <v>429</v>
      </c>
      <c r="K1437" s="75" t="s">
        <v>371</v>
      </c>
      <c r="L1437" s="75" t="s">
        <v>59</v>
      </c>
      <c r="M1437" s="75" t="s">
        <v>428</v>
      </c>
      <c r="N1437" s="12" t="s">
        <v>418</v>
      </c>
      <c r="O1437" s="71" t="str">
        <f t="shared" si="46"/>
        <v>1298. Cuidado Continuo por una vida con bienestar para la ruralidad de BogotáComunitario20266_DISTRITO1_ENERO_2026</v>
      </c>
      <c r="P1437" s="76">
        <v>175674</v>
      </c>
      <c r="Q1437" s="76"/>
      <c r="R1437" s="76"/>
      <c r="S1437" s="145"/>
      <c r="T1437" s="77">
        <v>0</v>
      </c>
    </row>
    <row r="1438" spans="2:20" ht="30" hidden="1" customHeight="1" x14ac:dyDescent="0.35">
      <c r="B1438" s="75">
        <v>130</v>
      </c>
      <c r="C1438" s="126" t="s">
        <v>107</v>
      </c>
      <c r="D1438" s="75" t="s">
        <v>114</v>
      </c>
      <c r="E1438" s="75">
        <v>2026</v>
      </c>
      <c r="F1438" s="71" t="str">
        <f t="shared" si="45"/>
        <v>1308. Cuidado Continuo por una vida con bienestar para la ruralidad de BogotáComunitario2026</v>
      </c>
      <c r="G1438" s="125" t="s">
        <v>249</v>
      </c>
      <c r="H1438" s="125" t="s">
        <v>358</v>
      </c>
      <c r="I1438" s="75" t="s">
        <v>61</v>
      </c>
      <c r="J1438" s="71" t="s">
        <v>429</v>
      </c>
      <c r="K1438" s="75" t="s">
        <v>371</v>
      </c>
      <c r="L1438" s="75" t="s">
        <v>369</v>
      </c>
      <c r="M1438" s="75" t="s">
        <v>428</v>
      </c>
      <c r="N1438" s="12" t="s">
        <v>418</v>
      </c>
      <c r="O1438" s="71" t="str">
        <f t="shared" si="46"/>
        <v>1308. Cuidado Continuo por una vida con bienestar para la ruralidad de BogotáComunitario20266_DISTRITO1_ENERO_2026</v>
      </c>
      <c r="P1438" s="76">
        <v>140539</v>
      </c>
      <c r="Q1438" s="76"/>
      <c r="R1438" s="76"/>
      <c r="S1438" s="145"/>
      <c r="T1438" s="77">
        <v>0</v>
      </c>
    </row>
    <row r="1439" spans="2:20" ht="30" hidden="1" customHeight="1" x14ac:dyDescent="0.35">
      <c r="B1439" s="75">
        <v>131</v>
      </c>
      <c r="C1439" s="126" t="s">
        <v>107</v>
      </c>
      <c r="D1439" s="75" t="s">
        <v>119</v>
      </c>
      <c r="E1439" s="75">
        <v>2026</v>
      </c>
      <c r="F1439" s="71" t="str">
        <f t="shared" si="45"/>
        <v>1318. Cuidado Continuo por una vida con bienestar para la ruralidad de BogotáLaboral2026</v>
      </c>
      <c r="G1439" s="125" t="s">
        <v>250</v>
      </c>
      <c r="H1439" s="125" t="s">
        <v>359</v>
      </c>
      <c r="I1439" s="75" t="s">
        <v>61</v>
      </c>
      <c r="J1439" s="71" t="s">
        <v>429</v>
      </c>
      <c r="K1439" s="75" t="s">
        <v>376</v>
      </c>
      <c r="L1439" s="75" t="s">
        <v>59</v>
      </c>
      <c r="M1439" s="75" t="s">
        <v>428</v>
      </c>
      <c r="N1439" s="12" t="s">
        <v>418</v>
      </c>
      <c r="O1439" s="71" t="str">
        <f t="shared" si="46"/>
        <v>1318. Cuidado Continuo por una vida con bienestar para la ruralidad de BogotáLaboral20266_DISTRITO1_ENERO_2026</v>
      </c>
      <c r="P1439" s="76">
        <v>940787</v>
      </c>
      <c r="Q1439" s="76"/>
      <c r="R1439" s="76"/>
      <c r="S1439" s="145"/>
      <c r="T1439" s="77">
        <v>0</v>
      </c>
    </row>
    <row r="1440" spans="2:20" ht="30" hidden="1" customHeight="1" x14ac:dyDescent="0.35">
      <c r="B1440" s="75">
        <v>132</v>
      </c>
      <c r="C1440" s="126" t="s">
        <v>107</v>
      </c>
      <c r="D1440" s="75" t="s">
        <v>119</v>
      </c>
      <c r="E1440" s="75">
        <v>2026</v>
      </c>
      <c r="F1440" s="71" t="str">
        <f t="shared" si="45"/>
        <v>1328. Cuidado Continuo por una vida con bienestar para la ruralidad de BogotáLaboral2026</v>
      </c>
      <c r="G1440" s="125" t="s">
        <v>251</v>
      </c>
      <c r="H1440" s="125" t="s">
        <v>359</v>
      </c>
      <c r="I1440" s="75" t="s">
        <v>61</v>
      </c>
      <c r="J1440" s="71" t="s">
        <v>429</v>
      </c>
      <c r="K1440" s="75" t="s">
        <v>385</v>
      </c>
      <c r="L1440" s="75" t="s">
        <v>369</v>
      </c>
      <c r="M1440" s="75" t="s">
        <v>428</v>
      </c>
      <c r="N1440" s="12" t="s">
        <v>418</v>
      </c>
      <c r="O1440" s="71" t="str">
        <f t="shared" si="46"/>
        <v>1328. Cuidado Continuo por una vida con bienestar para la ruralidad de BogotáLaboral20266_DISTRITO1_ENERO_2026</v>
      </c>
      <c r="P1440" s="76">
        <v>250875</v>
      </c>
      <c r="Q1440" s="76"/>
      <c r="R1440" s="76"/>
      <c r="S1440" s="145"/>
      <c r="T1440" s="77">
        <v>0</v>
      </c>
    </row>
    <row r="1441" spans="2:20" ht="30" hidden="1" customHeight="1" x14ac:dyDescent="0.35">
      <c r="B1441" s="75">
        <v>133</v>
      </c>
      <c r="C1441" s="126" t="s">
        <v>107</v>
      </c>
      <c r="D1441" s="75" t="s">
        <v>119</v>
      </c>
      <c r="E1441" s="75">
        <v>2026</v>
      </c>
      <c r="F1441" s="71" t="str">
        <f t="shared" si="45"/>
        <v>1338. Cuidado Continuo por una vida con bienestar para la ruralidad de BogotáLaboral2026</v>
      </c>
      <c r="G1441" s="125" t="s">
        <v>252</v>
      </c>
      <c r="H1441" s="125" t="s">
        <v>359</v>
      </c>
      <c r="I1441" s="75" t="s">
        <v>61</v>
      </c>
      <c r="J1441" s="71" t="s">
        <v>429</v>
      </c>
      <c r="K1441" s="75" t="s">
        <v>385</v>
      </c>
      <c r="L1441" s="75" t="s">
        <v>369</v>
      </c>
      <c r="M1441" s="75" t="s">
        <v>428</v>
      </c>
      <c r="N1441" s="12" t="s">
        <v>418</v>
      </c>
      <c r="O1441" s="71" t="str">
        <f t="shared" si="46"/>
        <v>1338. Cuidado Continuo por una vida con bienestar para la ruralidad de BogotáLaboral20266_DISTRITO1_ENERO_2026</v>
      </c>
      <c r="P1441" s="76">
        <v>183687</v>
      </c>
      <c r="Q1441" s="76"/>
      <c r="R1441" s="76"/>
      <c r="S1441" s="145"/>
      <c r="T1441" s="77">
        <v>0</v>
      </c>
    </row>
    <row r="1442" spans="2:20" ht="30" hidden="1" customHeight="1" x14ac:dyDescent="0.35">
      <c r="B1442" s="75">
        <v>134</v>
      </c>
      <c r="C1442" s="126" t="s">
        <v>107</v>
      </c>
      <c r="D1442" s="75" t="s">
        <v>119</v>
      </c>
      <c r="E1442" s="75">
        <v>2026</v>
      </c>
      <c r="F1442" s="71" t="str">
        <f t="shared" si="45"/>
        <v>1348. Cuidado Continuo por una vida con bienestar para la ruralidad de BogotáLaboral2026</v>
      </c>
      <c r="G1442" s="125" t="s">
        <v>253</v>
      </c>
      <c r="H1442" s="125" t="s">
        <v>359</v>
      </c>
      <c r="I1442" s="75" t="s">
        <v>61</v>
      </c>
      <c r="J1442" s="71" t="s">
        <v>429</v>
      </c>
      <c r="K1442" s="75" t="s">
        <v>375</v>
      </c>
      <c r="L1442" s="75" t="s">
        <v>369</v>
      </c>
      <c r="M1442" s="75" t="s">
        <v>428</v>
      </c>
      <c r="N1442" s="12" t="s">
        <v>418</v>
      </c>
      <c r="O1442" s="71" t="str">
        <f t="shared" si="46"/>
        <v>1348. Cuidado Continuo por una vida con bienestar para la ruralidad de BogotáLaboral20266_DISTRITO1_ENERO_2026</v>
      </c>
      <c r="P1442" s="76">
        <v>110336</v>
      </c>
      <c r="Q1442" s="76"/>
      <c r="R1442" s="76"/>
      <c r="S1442" s="145"/>
      <c r="T1442" s="77">
        <v>0</v>
      </c>
    </row>
    <row r="1443" spans="2:20" ht="30" hidden="1" customHeight="1" x14ac:dyDescent="0.35">
      <c r="B1443" s="75">
        <v>135</v>
      </c>
      <c r="C1443" s="126" t="s">
        <v>107</v>
      </c>
      <c r="D1443" s="75" t="s">
        <v>119</v>
      </c>
      <c r="E1443" s="75">
        <v>2026</v>
      </c>
      <c r="F1443" s="71" t="str">
        <f t="shared" si="45"/>
        <v>1358. Cuidado Continuo por una vida con bienestar para la ruralidad de BogotáLaboral2026</v>
      </c>
      <c r="G1443" s="125" t="s">
        <v>254</v>
      </c>
      <c r="H1443" s="125" t="s">
        <v>359</v>
      </c>
      <c r="I1443" s="75" t="s">
        <v>61</v>
      </c>
      <c r="J1443" s="71" t="s">
        <v>429</v>
      </c>
      <c r="K1443" s="75" t="s">
        <v>375</v>
      </c>
      <c r="L1443" s="75" t="s">
        <v>59</v>
      </c>
      <c r="M1443" s="75" t="s">
        <v>428</v>
      </c>
      <c r="N1443" s="12" t="s">
        <v>418</v>
      </c>
      <c r="O1443" s="71" t="str">
        <f t="shared" si="46"/>
        <v>1358. Cuidado Continuo por una vida con bienestar para la ruralidad de BogotáLaboral20266_DISTRITO1_ENERO_2026</v>
      </c>
      <c r="P1443" s="76">
        <v>137922</v>
      </c>
      <c r="Q1443" s="76"/>
      <c r="R1443" s="76"/>
      <c r="S1443" s="145"/>
      <c r="T1443" s="77">
        <v>0</v>
      </c>
    </row>
    <row r="1444" spans="2:20" ht="30" hidden="1" customHeight="1" x14ac:dyDescent="0.35">
      <c r="B1444" s="75">
        <v>86</v>
      </c>
      <c r="C1444" s="126" t="s">
        <v>108</v>
      </c>
      <c r="D1444" s="75" t="s">
        <v>116</v>
      </c>
      <c r="E1444" s="75">
        <v>2026</v>
      </c>
      <c r="F1444" s="71" t="str">
        <f t="shared" si="45"/>
        <v>869. Gestión de Programas Estrategias y Planes para el BienestarGestión Integral Estrategias y Programas2026</v>
      </c>
      <c r="G1444" s="125" t="s">
        <v>205</v>
      </c>
      <c r="H1444" s="125" t="s">
        <v>361</v>
      </c>
      <c r="I1444" s="75" t="s">
        <v>61</v>
      </c>
      <c r="J1444" s="71" t="s">
        <v>429</v>
      </c>
      <c r="K1444" s="75" t="s">
        <v>384</v>
      </c>
      <c r="L1444" s="75" t="s">
        <v>354</v>
      </c>
      <c r="M1444" s="75" t="s">
        <v>428</v>
      </c>
      <c r="N1444" s="12" t="s">
        <v>418</v>
      </c>
      <c r="O1444" s="71" t="str">
        <f t="shared" si="46"/>
        <v>869. Gestión de Programas Estrategias y Planes para el BienestarGestión Integral Estrategias y Programas20266_DISTRITO1_ENERO_2026</v>
      </c>
      <c r="P1444" s="76">
        <v>73474880</v>
      </c>
      <c r="Q1444" s="76"/>
      <c r="R1444" s="76"/>
      <c r="S1444" s="145"/>
      <c r="T1444" s="77">
        <v>0</v>
      </c>
    </row>
    <row r="1445" spans="2:20" ht="30" hidden="1" customHeight="1" x14ac:dyDescent="0.35">
      <c r="B1445" s="75">
        <v>136</v>
      </c>
      <c r="C1445" s="126" t="s">
        <v>108</v>
      </c>
      <c r="D1445" s="75" t="s">
        <v>116</v>
      </c>
      <c r="E1445" s="75">
        <v>2026</v>
      </c>
      <c r="F1445" s="71" t="str">
        <f t="shared" si="45"/>
        <v>1369. Gestión de Programas Estrategias y Planes para el BienestarGestión Integral Estrategias y Programas2026</v>
      </c>
      <c r="G1445" s="125" t="s">
        <v>255</v>
      </c>
      <c r="H1445" s="125" t="s">
        <v>362</v>
      </c>
      <c r="I1445" s="75" t="s">
        <v>60</v>
      </c>
      <c r="J1445" s="71" t="s">
        <v>429</v>
      </c>
      <c r="K1445" s="75" t="s">
        <v>353</v>
      </c>
      <c r="L1445" s="75" t="s">
        <v>354</v>
      </c>
      <c r="M1445" s="75" t="s">
        <v>428</v>
      </c>
      <c r="N1445" s="12" t="s">
        <v>418</v>
      </c>
      <c r="O1445" s="71" t="str">
        <f t="shared" si="46"/>
        <v>1369. Gestión de Programas Estrategias y Planes para el BienestarGestión Integral Estrategias y Programas20266_DISTRITO1_ENERO_2026</v>
      </c>
      <c r="P1445" s="76">
        <v>5621568</v>
      </c>
      <c r="Q1445" s="76"/>
      <c r="R1445" s="76"/>
      <c r="S1445" s="145"/>
      <c r="T1445" s="77">
        <v>0</v>
      </c>
    </row>
    <row r="1446" spans="2:20" ht="30" hidden="1" customHeight="1" x14ac:dyDescent="0.35">
      <c r="B1446" s="75">
        <v>137</v>
      </c>
      <c r="C1446" s="126" t="s">
        <v>108</v>
      </c>
      <c r="D1446" s="75" t="s">
        <v>116</v>
      </c>
      <c r="E1446" s="75">
        <v>2026</v>
      </c>
      <c r="F1446" s="71" t="str">
        <f t="shared" si="45"/>
        <v>1379. Gestión de Programas Estrategias y Planes para el BienestarGestión Integral Estrategias y Programas2026</v>
      </c>
      <c r="G1446" s="125" t="s">
        <v>256</v>
      </c>
      <c r="H1446" s="125" t="s">
        <v>362</v>
      </c>
      <c r="I1446" s="75" t="s">
        <v>60</v>
      </c>
      <c r="J1446" s="71" t="s">
        <v>429</v>
      </c>
      <c r="K1446" s="75" t="s">
        <v>353</v>
      </c>
      <c r="L1446" s="75" t="s">
        <v>354</v>
      </c>
      <c r="M1446" s="75" t="s">
        <v>428</v>
      </c>
      <c r="N1446" s="12" t="s">
        <v>418</v>
      </c>
      <c r="O1446" s="71" t="str">
        <f t="shared" si="46"/>
        <v>1379. Gestión de Programas Estrategias y Planes para el BienestarGestión Integral Estrategias y Programas20266_DISTRITO1_ENERO_2026</v>
      </c>
      <c r="P1446" s="76">
        <v>3994272</v>
      </c>
      <c r="Q1446" s="76"/>
      <c r="R1446" s="76"/>
      <c r="S1446" s="145"/>
      <c r="T1446" s="77">
        <v>0</v>
      </c>
    </row>
    <row r="1447" spans="2:20" ht="30" hidden="1" customHeight="1" x14ac:dyDescent="0.35">
      <c r="B1447" s="75">
        <v>138</v>
      </c>
      <c r="C1447" s="126" t="s">
        <v>108</v>
      </c>
      <c r="D1447" s="75" t="s">
        <v>116</v>
      </c>
      <c r="E1447" s="75">
        <v>2026</v>
      </c>
      <c r="F1447" s="71" t="str">
        <f t="shared" si="45"/>
        <v>1389. Gestión de Programas Estrategias y Planes para el BienestarGestión Integral Estrategias y Programas2026</v>
      </c>
      <c r="G1447" s="125" t="s">
        <v>257</v>
      </c>
      <c r="H1447" s="125" t="s">
        <v>362</v>
      </c>
      <c r="I1447" s="75" t="s">
        <v>60</v>
      </c>
      <c r="J1447" s="71" t="s">
        <v>429</v>
      </c>
      <c r="K1447" s="75" t="s">
        <v>353</v>
      </c>
      <c r="L1447" s="75" t="s">
        <v>354</v>
      </c>
      <c r="M1447" s="75" t="s">
        <v>428</v>
      </c>
      <c r="N1447" s="12" t="s">
        <v>418</v>
      </c>
      <c r="O1447" s="71" t="str">
        <f t="shared" si="46"/>
        <v>1389. Gestión de Programas Estrategias y Planes para el BienestarGestión Integral Estrategias y Programas20266_DISTRITO1_ENERO_2026</v>
      </c>
      <c r="P1447" s="76">
        <v>12969056</v>
      </c>
      <c r="Q1447" s="76"/>
      <c r="R1447" s="76"/>
      <c r="S1447" s="145"/>
      <c r="T1447" s="77">
        <v>0</v>
      </c>
    </row>
    <row r="1448" spans="2:20" ht="30" hidden="1" customHeight="1" x14ac:dyDescent="0.35">
      <c r="B1448" s="75">
        <v>139</v>
      </c>
      <c r="C1448" s="126" t="s">
        <v>108</v>
      </c>
      <c r="D1448" s="75" t="s">
        <v>116</v>
      </c>
      <c r="E1448" s="75">
        <v>2026</v>
      </c>
      <c r="F1448" s="71" t="str">
        <f t="shared" si="45"/>
        <v>1399. Gestión de Programas Estrategias y Planes para el BienestarGestión Integral Estrategias y Programas2026</v>
      </c>
      <c r="G1448" s="125" t="s">
        <v>258</v>
      </c>
      <c r="H1448" s="125" t="s">
        <v>362</v>
      </c>
      <c r="I1448" s="75" t="s">
        <v>60</v>
      </c>
      <c r="J1448" s="71" t="s">
        <v>429</v>
      </c>
      <c r="K1448" s="75" t="s">
        <v>353</v>
      </c>
      <c r="L1448" s="75" t="s">
        <v>354</v>
      </c>
      <c r="M1448" s="75" t="s">
        <v>428</v>
      </c>
      <c r="N1448" s="12" t="s">
        <v>418</v>
      </c>
      <c r="O1448" s="71" t="str">
        <f t="shared" si="46"/>
        <v>1399. Gestión de Programas Estrategias y Planes para el BienestarGestión Integral Estrategias y Programas20266_DISTRITO1_ENERO_2026</v>
      </c>
      <c r="P1448" s="76">
        <v>3994272</v>
      </c>
      <c r="Q1448" s="76"/>
      <c r="R1448" s="76"/>
      <c r="S1448" s="145"/>
      <c r="T1448" s="77">
        <v>0</v>
      </c>
    </row>
    <row r="1449" spans="2:20" ht="30" hidden="1" customHeight="1" x14ac:dyDescent="0.35">
      <c r="B1449" s="75">
        <v>140</v>
      </c>
      <c r="C1449" s="126" t="s">
        <v>108</v>
      </c>
      <c r="D1449" s="75" t="s">
        <v>116</v>
      </c>
      <c r="E1449" s="75">
        <v>2026</v>
      </c>
      <c r="F1449" s="71" t="str">
        <f t="shared" si="45"/>
        <v>1409. Gestión de Programas Estrategias y Planes para el BienestarGestión Integral Estrategias y Programas2026</v>
      </c>
      <c r="G1449" s="125" t="s">
        <v>259</v>
      </c>
      <c r="H1449" s="125" t="s">
        <v>362</v>
      </c>
      <c r="I1449" s="75" t="s">
        <v>60</v>
      </c>
      <c r="J1449" s="71" t="s">
        <v>429</v>
      </c>
      <c r="K1449" s="75" t="s">
        <v>353</v>
      </c>
      <c r="L1449" s="75" t="s">
        <v>354</v>
      </c>
      <c r="M1449" s="75" t="s">
        <v>428</v>
      </c>
      <c r="N1449" s="12" t="s">
        <v>418</v>
      </c>
      <c r="O1449" s="71" t="str">
        <f t="shared" si="46"/>
        <v>1409. Gestión de Programas Estrategias y Planes para el BienestarGestión Integral Estrategias y Programas20266_DISTRITO1_ENERO_2026</v>
      </c>
      <c r="P1449" s="76">
        <v>5621568</v>
      </c>
      <c r="Q1449" s="76"/>
      <c r="R1449" s="76"/>
      <c r="S1449" s="145"/>
      <c r="T1449" s="77">
        <v>0</v>
      </c>
    </row>
    <row r="1450" spans="2:20" ht="30" hidden="1" customHeight="1" x14ac:dyDescent="0.35">
      <c r="B1450" s="75">
        <v>141</v>
      </c>
      <c r="C1450" s="126" t="s">
        <v>108</v>
      </c>
      <c r="D1450" s="75" t="s">
        <v>116</v>
      </c>
      <c r="E1450" s="75">
        <v>2026</v>
      </c>
      <c r="F1450" s="71" t="str">
        <f t="shared" si="45"/>
        <v>1419. Gestión de Programas Estrategias y Planes para el BienestarGestión Integral Estrategias y Programas2026</v>
      </c>
      <c r="G1450" s="125" t="s">
        <v>47</v>
      </c>
      <c r="H1450" s="125" t="s">
        <v>362</v>
      </c>
      <c r="I1450" s="75" t="s">
        <v>60</v>
      </c>
      <c r="J1450" s="71" t="s">
        <v>429</v>
      </c>
      <c r="K1450" s="75" t="s">
        <v>353</v>
      </c>
      <c r="L1450" s="75" t="s">
        <v>354</v>
      </c>
      <c r="M1450" s="75" t="s">
        <v>428</v>
      </c>
      <c r="N1450" s="12" t="s">
        <v>418</v>
      </c>
      <c r="O1450" s="71" t="str">
        <f t="shared" si="46"/>
        <v>1419. Gestión de Programas Estrategias y Planes para el BienestarGestión Integral Estrategias y Programas20266_DISTRITO1_ENERO_2026</v>
      </c>
      <c r="P1450" s="76">
        <v>3994272</v>
      </c>
      <c r="Q1450" s="76"/>
      <c r="R1450" s="76"/>
      <c r="S1450" s="145"/>
      <c r="T1450" s="77">
        <v>0</v>
      </c>
    </row>
    <row r="1451" spans="2:20" ht="30" hidden="1" customHeight="1" x14ac:dyDescent="0.35">
      <c r="B1451" s="75">
        <v>142</v>
      </c>
      <c r="C1451" s="126" t="s">
        <v>108</v>
      </c>
      <c r="D1451" s="75" t="s">
        <v>116</v>
      </c>
      <c r="E1451" s="75">
        <v>2026</v>
      </c>
      <c r="F1451" s="71" t="str">
        <f t="shared" si="45"/>
        <v>1429. Gestión de Programas Estrategias y Planes para el BienestarGestión Integral Estrategias y Programas2026</v>
      </c>
      <c r="G1451" s="125" t="s">
        <v>77</v>
      </c>
      <c r="H1451" s="125" t="s">
        <v>362</v>
      </c>
      <c r="I1451" s="75" t="s">
        <v>60</v>
      </c>
      <c r="J1451" s="71" t="s">
        <v>429</v>
      </c>
      <c r="K1451" s="75" t="s">
        <v>353</v>
      </c>
      <c r="L1451" s="75" t="s">
        <v>369</v>
      </c>
      <c r="M1451" s="75" t="s">
        <v>428</v>
      </c>
      <c r="N1451" s="12" t="s">
        <v>418</v>
      </c>
      <c r="O1451" s="71" t="str">
        <f t="shared" si="46"/>
        <v>1429. Gestión de Programas Estrategias y Planes para el BienestarGestión Integral Estrategias y Programas20266_DISTRITO1_ENERO_2026</v>
      </c>
      <c r="P1451" s="76">
        <v>3994272</v>
      </c>
      <c r="Q1451" s="76"/>
      <c r="R1451" s="76"/>
      <c r="S1451" s="145"/>
      <c r="T1451" s="77">
        <v>0</v>
      </c>
    </row>
    <row r="1452" spans="2:20" ht="30" hidden="1" customHeight="1" x14ac:dyDescent="0.35">
      <c r="B1452" s="75">
        <v>143</v>
      </c>
      <c r="C1452" s="126" t="s">
        <v>108</v>
      </c>
      <c r="D1452" s="75" t="s">
        <v>116</v>
      </c>
      <c r="E1452" s="75">
        <v>2026</v>
      </c>
      <c r="F1452" s="71" t="str">
        <f t="shared" si="45"/>
        <v>1439. Gestión de Programas Estrategias y Planes para el BienestarGestión Integral Estrategias y Programas2026</v>
      </c>
      <c r="G1452" s="125" t="s">
        <v>260</v>
      </c>
      <c r="H1452" s="125" t="s">
        <v>363</v>
      </c>
      <c r="I1452" s="75" t="s">
        <v>60</v>
      </c>
      <c r="J1452" s="71" t="s">
        <v>429</v>
      </c>
      <c r="K1452" s="75" t="s">
        <v>353</v>
      </c>
      <c r="L1452" s="75" t="s">
        <v>354</v>
      </c>
      <c r="M1452" s="75" t="s">
        <v>428</v>
      </c>
      <c r="N1452" s="12" t="s">
        <v>418</v>
      </c>
      <c r="O1452" s="71" t="str">
        <f t="shared" si="46"/>
        <v>1439. Gestión de Programas Estrategias y Planes para el BienestarGestión Integral Estrategias y Programas20266_DISTRITO1_ENERO_2026</v>
      </c>
      <c r="P1452" s="76">
        <v>7508288</v>
      </c>
      <c r="Q1452" s="76"/>
      <c r="R1452" s="76"/>
      <c r="S1452" s="145"/>
      <c r="T1452" s="77">
        <v>0</v>
      </c>
    </row>
    <row r="1453" spans="2:20" ht="30" hidden="1" customHeight="1" x14ac:dyDescent="0.35">
      <c r="B1453" s="75">
        <v>144</v>
      </c>
      <c r="C1453" s="126" t="s">
        <v>108</v>
      </c>
      <c r="D1453" s="75" t="s">
        <v>116</v>
      </c>
      <c r="E1453" s="75">
        <v>2026</v>
      </c>
      <c r="F1453" s="71" t="str">
        <f t="shared" si="45"/>
        <v>1449. Gestión de Programas Estrategias y Planes para el BienestarGestión Integral Estrategias y Programas2026</v>
      </c>
      <c r="G1453" s="125" t="s">
        <v>261</v>
      </c>
      <c r="H1453" s="125" t="s">
        <v>363</v>
      </c>
      <c r="I1453" s="75" t="s">
        <v>60</v>
      </c>
      <c r="J1453" s="71" t="s">
        <v>429</v>
      </c>
      <c r="K1453" s="75" t="s">
        <v>353</v>
      </c>
      <c r="L1453" s="75" t="s">
        <v>354</v>
      </c>
      <c r="M1453" s="75" t="s">
        <v>428</v>
      </c>
      <c r="N1453" s="12" t="s">
        <v>418</v>
      </c>
      <c r="O1453" s="71" t="str">
        <f t="shared" si="46"/>
        <v>1449. Gestión de Programas Estrategias y Planes para el BienestarGestión Integral Estrategias y Programas20266_DISTRITO1_ENERO_2026</v>
      </c>
      <c r="P1453" s="76">
        <v>7508288</v>
      </c>
      <c r="Q1453" s="76"/>
      <c r="R1453" s="76"/>
      <c r="S1453" s="145"/>
      <c r="T1453" s="77">
        <v>0</v>
      </c>
    </row>
    <row r="1454" spans="2:20" ht="30" hidden="1" customHeight="1" x14ac:dyDescent="0.35">
      <c r="B1454" s="75">
        <v>145</v>
      </c>
      <c r="C1454" s="126" t="s">
        <v>108</v>
      </c>
      <c r="D1454" s="75" t="s">
        <v>116</v>
      </c>
      <c r="E1454" s="75">
        <v>2026</v>
      </c>
      <c r="F1454" s="71" t="str">
        <f t="shared" si="45"/>
        <v>1459. Gestión de Programas Estrategias y Planes para el BienestarGestión Integral Estrategias y Programas2026</v>
      </c>
      <c r="G1454" s="125" t="s">
        <v>262</v>
      </c>
      <c r="H1454" s="125" t="s">
        <v>363</v>
      </c>
      <c r="I1454" s="75" t="s">
        <v>60</v>
      </c>
      <c r="J1454" s="71" t="s">
        <v>429</v>
      </c>
      <c r="K1454" s="75" t="s">
        <v>353</v>
      </c>
      <c r="L1454" s="75" t="s">
        <v>354</v>
      </c>
      <c r="M1454" s="75" t="s">
        <v>428</v>
      </c>
      <c r="N1454" s="12" t="s">
        <v>418</v>
      </c>
      <c r="O1454" s="71" t="str">
        <f t="shared" si="46"/>
        <v>1459. Gestión de Programas Estrategias y Planes para el BienestarGestión Integral Estrategias y Programas20266_DISTRITO1_ENERO_2026</v>
      </c>
      <c r="P1454" s="76">
        <v>5299968</v>
      </c>
      <c r="Q1454" s="76"/>
      <c r="R1454" s="76"/>
      <c r="S1454" s="145"/>
      <c r="T1454" s="77">
        <v>0</v>
      </c>
    </row>
    <row r="1455" spans="2:20" ht="30" hidden="1" customHeight="1" x14ac:dyDescent="0.35">
      <c r="B1455" s="75">
        <v>146</v>
      </c>
      <c r="C1455" s="126" t="s">
        <v>108</v>
      </c>
      <c r="D1455" s="75" t="s">
        <v>116</v>
      </c>
      <c r="E1455" s="75">
        <v>2026</v>
      </c>
      <c r="F1455" s="71" t="str">
        <f t="shared" si="45"/>
        <v>1469. Gestión de Programas Estrategias y Planes para el BienestarGestión Integral Estrategias y Programas2026</v>
      </c>
      <c r="G1455" s="125" t="s">
        <v>263</v>
      </c>
      <c r="H1455" s="125" t="s">
        <v>363</v>
      </c>
      <c r="I1455" s="75" t="s">
        <v>60</v>
      </c>
      <c r="J1455" s="71" t="s">
        <v>429</v>
      </c>
      <c r="K1455" s="75" t="s">
        <v>371</v>
      </c>
      <c r="L1455" s="75" t="s">
        <v>369</v>
      </c>
      <c r="M1455" s="75" t="s">
        <v>428</v>
      </c>
      <c r="N1455" s="12" t="s">
        <v>418</v>
      </c>
      <c r="O1455" s="71" t="str">
        <f t="shared" si="46"/>
        <v>1469. Gestión de Programas Estrategias y Planes para el BienestarGestión Integral Estrategias y Programas20266_DISTRITO1_ENERO_2026</v>
      </c>
      <c r="P1455" s="76">
        <v>122208</v>
      </c>
      <c r="Q1455" s="76"/>
      <c r="R1455" s="76"/>
      <c r="S1455" s="145"/>
      <c r="T1455" s="77">
        <v>0</v>
      </c>
    </row>
    <row r="1456" spans="2:20" ht="30" hidden="1" customHeight="1" x14ac:dyDescent="0.35">
      <c r="B1456" s="75">
        <v>147</v>
      </c>
      <c r="C1456" s="126" t="s">
        <v>108</v>
      </c>
      <c r="D1456" s="75" t="s">
        <v>116</v>
      </c>
      <c r="E1456" s="75">
        <v>2026</v>
      </c>
      <c r="F1456" s="71" t="str">
        <f t="shared" si="45"/>
        <v>1479. Gestión de Programas Estrategias y Planes para el BienestarGestión Integral Estrategias y Programas2026</v>
      </c>
      <c r="G1456" s="125" t="s">
        <v>264</v>
      </c>
      <c r="H1456" s="125" t="s">
        <v>363</v>
      </c>
      <c r="I1456" s="75" t="s">
        <v>60</v>
      </c>
      <c r="J1456" s="71" t="s">
        <v>429</v>
      </c>
      <c r="K1456" s="75" t="s">
        <v>383</v>
      </c>
      <c r="L1456" s="75" t="s">
        <v>369</v>
      </c>
      <c r="M1456" s="75" t="s">
        <v>428</v>
      </c>
      <c r="N1456" s="12" t="s">
        <v>418</v>
      </c>
      <c r="O1456" s="71" t="str">
        <f t="shared" si="46"/>
        <v>1479. Gestión de Programas Estrategias y Planes para el BienestarGestión Integral Estrategias y Programas20266_DISTRITO1_ENERO_2026</v>
      </c>
      <c r="P1456" s="76">
        <v>30552</v>
      </c>
      <c r="Q1456" s="76"/>
      <c r="R1456" s="76"/>
      <c r="S1456" s="145"/>
      <c r="T1456" s="77">
        <v>0</v>
      </c>
    </row>
    <row r="1457" spans="2:20" ht="30" hidden="1" customHeight="1" x14ac:dyDescent="0.35">
      <c r="B1457" s="75">
        <v>148</v>
      </c>
      <c r="C1457" s="126" t="s">
        <v>108</v>
      </c>
      <c r="D1457" s="75" t="s">
        <v>116</v>
      </c>
      <c r="E1457" s="75">
        <v>2026</v>
      </c>
      <c r="F1457" s="71" t="str">
        <f t="shared" si="45"/>
        <v>1489. Gestión de Programas Estrategias y Planes para el BienestarGestión Integral Estrategias y Programas2026</v>
      </c>
      <c r="G1457" s="125" t="s">
        <v>265</v>
      </c>
      <c r="H1457" s="125" t="s">
        <v>363</v>
      </c>
      <c r="I1457" s="75" t="s">
        <v>60</v>
      </c>
      <c r="J1457" s="71" t="s">
        <v>429</v>
      </c>
      <c r="K1457" s="75" t="s">
        <v>371</v>
      </c>
      <c r="L1457" s="75" t="s">
        <v>369</v>
      </c>
      <c r="M1457" s="75" t="s">
        <v>428</v>
      </c>
      <c r="N1457" s="12" t="s">
        <v>418</v>
      </c>
      <c r="O1457" s="71" t="str">
        <f t="shared" si="46"/>
        <v>1489. Gestión de Programas Estrategias y Planes para el BienestarGestión Integral Estrategias y Programas20266_DISTRITO1_ENERO_2026</v>
      </c>
      <c r="P1457" s="76">
        <v>122208</v>
      </c>
      <c r="Q1457" s="76"/>
      <c r="R1457" s="76"/>
      <c r="S1457" s="145"/>
      <c r="T1457" s="77">
        <v>0</v>
      </c>
    </row>
    <row r="1458" spans="2:20" ht="30" hidden="1" customHeight="1" x14ac:dyDescent="0.35">
      <c r="B1458" s="75">
        <v>149</v>
      </c>
      <c r="C1458" s="126" t="s">
        <v>108</v>
      </c>
      <c r="D1458" s="75" t="s">
        <v>116</v>
      </c>
      <c r="E1458" s="75">
        <v>2026</v>
      </c>
      <c r="F1458" s="71" t="str">
        <f t="shared" si="45"/>
        <v>1499. Gestión de Programas Estrategias y Planes para el BienestarGestión Integral Estrategias y Programas2026</v>
      </c>
      <c r="G1458" s="125" t="s">
        <v>266</v>
      </c>
      <c r="H1458" s="125" t="s">
        <v>363</v>
      </c>
      <c r="I1458" s="75" t="s">
        <v>60</v>
      </c>
      <c r="J1458" s="71" t="s">
        <v>429</v>
      </c>
      <c r="K1458" s="75" t="s">
        <v>353</v>
      </c>
      <c r="L1458" s="75" t="s">
        <v>354</v>
      </c>
      <c r="M1458" s="75" t="s">
        <v>428</v>
      </c>
      <c r="N1458" s="12" t="s">
        <v>418</v>
      </c>
      <c r="O1458" s="71" t="str">
        <f t="shared" si="46"/>
        <v>1499. Gestión de Programas Estrategias y Planes para el BienestarGestión Integral Estrategias y Programas20266_DISTRITO1_ENERO_2026</v>
      </c>
      <c r="P1458" s="76">
        <v>3665168</v>
      </c>
      <c r="Q1458" s="76"/>
      <c r="R1458" s="76"/>
      <c r="S1458" s="145"/>
      <c r="T1458" s="77">
        <v>0</v>
      </c>
    </row>
    <row r="1459" spans="2:20" ht="30" hidden="1" customHeight="1" x14ac:dyDescent="0.35">
      <c r="B1459" s="75">
        <v>150</v>
      </c>
      <c r="C1459" s="126" t="s">
        <v>108</v>
      </c>
      <c r="D1459" s="75" t="s">
        <v>116</v>
      </c>
      <c r="E1459" s="75">
        <v>2026</v>
      </c>
      <c r="F1459" s="71" t="str">
        <f t="shared" si="45"/>
        <v>1509. Gestión de Programas Estrategias y Planes para el BienestarGestión Integral Estrategias y Programas2026</v>
      </c>
      <c r="G1459" s="125" t="s">
        <v>267</v>
      </c>
      <c r="H1459" s="125" t="s">
        <v>363</v>
      </c>
      <c r="I1459" s="75" t="s">
        <v>60</v>
      </c>
      <c r="J1459" s="71" t="s">
        <v>429</v>
      </c>
      <c r="K1459" s="75" t="s">
        <v>353</v>
      </c>
      <c r="L1459" s="75" t="s">
        <v>354</v>
      </c>
      <c r="M1459" s="75" t="s">
        <v>428</v>
      </c>
      <c r="N1459" s="12" t="s">
        <v>418</v>
      </c>
      <c r="O1459" s="71" t="str">
        <f t="shared" si="46"/>
        <v>1509. Gestión de Programas Estrategias y Planes para el BienestarGestión Integral Estrategias y Programas20266_DISTRITO1_ENERO_2026</v>
      </c>
      <c r="P1459" s="76">
        <v>1057260</v>
      </c>
      <c r="Q1459" s="76"/>
      <c r="R1459" s="76"/>
      <c r="S1459" s="145"/>
      <c r="T1459" s="77">
        <v>0</v>
      </c>
    </row>
    <row r="1460" spans="2:20" ht="30" hidden="1" customHeight="1" x14ac:dyDescent="0.35">
      <c r="B1460" s="75">
        <v>151</v>
      </c>
      <c r="C1460" s="126" t="s">
        <v>108</v>
      </c>
      <c r="D1460" s="75" t="s">
        <v>116</v>
      </c>
      <c r="E1460" s="75">
        <v>2026</v>
      </c>
      <c r="F1460" s="71" t="str">
        <f t="shared" si="45"/>
        <v>1519. Gestión de Programas Estrategias y Planes para el BienestarGestión Integral Estrategias y Programas2026</v>
      </c>
      <c r="G1460" s="125" t="s">
        <v>268</v>
      </c>
      <c r="H1460" s="125" t="s">
        <v>363</v>
      </c>
      <c r="I1460" s="75" t="s">
        <v>60</v>
      </c>
      <c r="J1460" s="71" t="s">
        <v>429</v>
      </c>
      <c r="K1460" s="75" t="s">
        <v>353</v>
      </c>
      <c r="L1460" s="75" t="s">
        <v>354</v>
      </c>
      <c r="M1460" s="75" t="s">
        <v>428</v>
      </c>
      <c r="N1460" s="12" t="s">
        <v>418</v>
      </c>
      <c r="O1460" s="71" t="str">
        <f t="shared" si="46"/>
        <v>1519. Gestión de Programas Estrategias y Planes para el BienestarGestión Integral Estrategias y Programas20266_DISTRITO1_ENERO_2026</v>
      </c>
      <c r="P1460" s="76">
        <v>1409680</v>
      </c>
      <c r="Q1460" s="76"/>
      <c r="R1460" s="76"/>
      <c r="S1460" s="145"/>
      <c r="T1460" s="77">
        <v>0</v>
      </c>
    </row>
    <row r="1461" spans="2:20" ht="30" hidden="1" customHeight="1" x14ac:dyDescent="0.35">
      <c r="B1461" s="75">
        <v>152</v>
      </c>
      <c r="C1461" s="126" t="s">
        <v>108</v>
      </c>
      <c r="D1461" s="75" t="s">
        <v>116</v>
      </c>
      <c r="E1461" s="75">
        <v>2026</v>
      </c>
      <c r="F1461" s="71" t="str">
        <f t="shared" si="45"/>
        <v>1529. Gestión de Programas Estrategias y Planes para el BienestarGestión Integral Estrategias y Programas2026</v>
      </c>
      <c r="G1461" s="125" t="s">
        <v>269</v>
      </c>
      <c r="H1461" s="125" t="s">
        <v>363</v>
      </c>
      <c r="I1461" s="75" t="s">
        <v>60</v>
      </c>
      <c r="J1461" s="71" t="s">
        <v>429</v>
      </c>
      <c r="K1461" s="75" t="s">
        <v>353</v>
      </c>
      <c r="L1461" s="75" t="s">
        <v>354</v>
      </c>
      <c r="M1461" s="75" t="s">
        <v>428</v>
      </c>
      <c r="N1461" s="12" t="s">
        <v>418</v>
      </c>
      <c r="O1461" s="71" t="str">
        <f t="shared" si="46"/>
        <v>1529. Gestión de Programas Estrategias y Planes para el BienestarGestión Integral Estrategias y Programas20266_DISTRITO1_ENERO_2026</v>
      </c>
      <c r="P1461" s="76">
        <v>352420</v>
      </c>
      <c r="Q1461" s="76"/>
      <c r="R1461" s="76"/>
      <c r="S1461" s="145"/>
      <c r="T1461" s="77">
        <v>0</v>
      </c>
    </row>
    <row r="1462" spans="2:20" ht="30" hidden="1" customHeight="1" x14ac:dyDescent="0.35">
      <c r="B1462" s="75">
        <v>153</v>
      </c>
      <c r="C1462" s="126" t="s">
        <v>108</v>
      </c>
      <c r="D1462" s="75" t="s">
        <v>116</v>
      </c>
      <c r="E1462" s="75">
        <v>2026</v>
      </c>
      <c r="F1462" s="71" t="str">
        <f t="shared" si="45"/>
        <v>1539. Gestión de Programas Estrategias y Planes para el BienestarGestión Integral Estrategias y Programas2026</v>
      </c>
      <c r="G1462" s="125" t="s">
        <v>270</v>
      </c>
      <c r="H1462" s="125" t="s">
        <v>361</v>
      </c>
      <c r="I1462" s="75" t="s">
        <v>60</v>
      </c>
      <c r="J1462" s="71" t="s">
        <v>429</v>
      </c>
      <c r="K1462" s="75" t="s">
        <v>353</v>
      </c>
      <c r="L1462" s="75" t="s">
        <v>354</v>
      </c>
      <c r="M1462" s="75" t="s">
        <v>428</v>
      </c>
      <c r="N1462" s="12" t="s">
        <v>418</v>
      </c>
      <c r="O1462" s="71" t="str">
        <f t="shared" si="46"/>
        <v>1539. Gestión de Programas Estrategias y Planes para el BienestarGestión Integral Estrategias y Programas20266_DISTRITO1_ENERO_2026</v>
      </c>
      <c r="P1462" s="76">
        <v>7347488</v>
      </c>
      <c r="Q1462" s="76"/>
      <c r="R1462" s="76"/>
      <c r="S1462" s="145"/>
      <c r="T1462" s="77">
        <v>0</v>
      </c>
    </row>
    <row r="1463" spans="2:20" ht="30" hidden="1" customHeight="1" x14ac:dyDescent="0.35">
      <c r="B1463" s="75">
        <v>154</v>
      </c>
      <c r="C1463" s="126" t="s">
        <v>108</v>
      </c>
      <c r="D1463" s="75" t="s">
        <v>116</v>
      </c>
      <c r="E1463" s="75">
        <v>2026</v>
      </c>
      <c r="F1463" s="71" t="str">
        <f t="shared" si="45"/>
        <v>1549. Gestión de Programas Estrategias y Planes para el BienestarGestión Integral Estrategias y Programas2026</v>
      </c>
      <c r="G1463" s="125" t="s">
        <v>271</v>
      </c>
      <c r="H1463" s="125" t="s">
        <v>361</v>
      </c>
      <c r="I1463" s="75" t="s">
        <v>60</v>
      </c>
      <c r="J1463" s="71" t="s">
        <v>429</v>
      </c>
      <c r="K1463" s="75" t="s">
        <v>353</v>
      </c>
      <c r="L1463" s="75" t="s">
        <v>354</v>
      </c>
      <c r="M1463" s="75" t="s">
        <v>428</v>
      </c>
      <c r="N1463" s="12" t="s">
        <v>418</v>
      </c>
      <c r="O1463" s="71" t="str">
        <f t="shared" si="46"/>
        <v>1549. Gestión de Programas Estrategias y Planes para el BienestarGestión Integral Estrategias y Programas20266_DISTRITO1_ENERO_2026</v>
      </c>
      <c r="P1463" s="76">
        <v>7347488</v>
      </c>
      <c r="Q1463" s="76"/>
      <c r="R1463" s="76"/>
      <c r="S1463" s="145"/>
      <c r="T1463" s="77">
        <v>0</v>
      </c>
    </row>
    <row r="1464" spans="2:20" ht="30" hidden="1" customHeight="1" x14ac:dyDescent="0.35">
      <c r="B1464" s="75">
        <v>155</v>
      </c>
      <c r="C1464" s="126" t="s">
        <v>108</v>
      </c>
      <c r="D1464" s="75" t="s">
        <v>116</v>
      </c>
      <c r="E1464" s="75">
        <v>2026</v>
      </c>
      <c r="F1464" s="71" t="str">
        <f t="shared" si="45"/>
        <v>1559. Gestión de Programas Estrategias y Planes para el BienestarGestión Integral Estrategias y Programas2026</v>
      </c>
      <c r="G1464" s="125" t="s">
        <v>272</v>
      </c>
      <c r="H1464" s="125" t="s">
        <v>361</v>
      </c>
      <c r="I1464" s="75" t="s">
        <v>60</v>
      </c>
      <c r="J1464" s="71" t="s">
        <v>429</v>
      </c>
      <c r="K1464" s="75" t="s">
        <v>353</v>
      </c>
      <c r="L1464" s="75" t="s">
        <v>354</v>
      </c>
      <c r="M1464" s="75" t="s">
        <v>428</v>
      </c>
      <c r="N1464" s="12" t="s">
        <v>418</v>
      </c>
      <c r="O1464" s="71" t="str">
        <f t="shared" si="46"/>
        <v>1559. Gestión de Programas Estrategias y Planes para el BienestarGestión Integral Estrategias y Programas20266_DISTRITO1_ENERO_2026</v>
      </c>
      <c r="P1464" s="76">
        <v>7347488</v>
      </c>
      <c r="Q1464" s="76"/>
      <c r="R1464" s="76"/>
      <c r="S1464" s="145"/>
      <c r="T1464" s="77">
        <v>0</v>
      </c>
    </row>
    <row r="1465" spans="2:20" ht="30" hidden="1" customHeight="1" x14ac:dyDescent="0.35">
      <c r="B1465" s="75">
        <v>156</v>
      </c>
      <c r="C1465" s="126" t="s">
        <v>108</v>
      </c>
      <c r="D1465" s="75" t="s">
        <v>116</v>
      </c>
      <c r="E1465" s="75">
        <v>2026</v>
      </c>
      <c r="F1465" s="71" t="str">
        <f t="shared" si="45"/>
        <v>1569. Gestión de Programas Estrategias y Planes para el BienestarGestión Integral Estrategias y Programas2026</v>
      </c>
      <c r="G1465" s="125" t="s">
        <v>273</v>
      </c>
      <c r="H1465" s="125" t="s">
        <v>361</v>
      </c>
      <c r="I1465" s="75" t="s">
        <v>60</v>
      </c>
      <c r="J1465" s="71" t="s">
        <v>429</v>
      </c>
      <c r="K1465" s="75" t="s">
        <v>353</v>
      </c>
      <c r="L1465" s="75" t="s">
        <v>354</v>
      </c>
      <c r="M1465" s="75" t="s">
        <v>428</v>
      </c>
      <c r="N1465" s="12" t="s">
        <v>418</v>
      </c>
      <c r="O1465" s="71" t="str">
        <f t="shared" si="46"/>
        <v>1569. Gestión de Programas Estrategias y Planes para el BienestarGestión Integral Estrategias y Programas20266_DISTRITO1_ENERO_2026</v>
      </c>
      <c r="P1465" s="76">
        <v>13832016</v>
      </c>
      <c r="Q1465" s="76"/>
      <c r="R1465" s="76"/>
      <c r="S1465" s="145"/>
      <c r="T1465" s="77">
        <v>0</v>
      </c>
    </row>
    <row r="1466" spans="2:20" ht="30" hidden="1" customHeight="1" x14ac:dyDescent="0.35">
      <c r="B1466" s="75">
        <v>157</v>
      </c>
      <c r="C1466" s="126" t="s">
        <v>108</v>
      </c>
      <c r="D1466" s="75" t="s">
        <v>116</v>
      </c>
      <c r="E1466" s="75">
        <v>2026</v>
      </c>
      <c r="F1466" s="71" t="str">
        <f t="shared" si="45"/>
        <v>1579. Gestión de Programas Estrategias y Planes para el BienestarGestión Integral Estrategias y Programas2026</v>
      </c>
      <c r="G1466" s="125" t="s">
        <v>274</v>
      </c>
      <c r="H1466" s="125" t="s">
        <v>361</v>
      </c>
      <c r="I1466" s="75" t="s">
        <v>60</v>
      </c>
      <c r="J1466" s="71" t="s">
        <v>429</v>
      </c>
      <c r="K1466" s="75" t="s">
        <v>353</v>
      </c>
      <c r="L1466" s="75" t="s">
        <v>354</v>
      </c>
      <c r="M1466" s="75" t="s">
        <v>428</v>
      </c>
      <c r="N1466" s="12" t="s">
        <v>418</v>
      </c>
      <c r="O1466" s="71" t="str">
        <f t="shared" si="46"/>
        <v>1579. Gestión de Programas Estrategias y Planes para el BienestarGestión Integral Estrategias y Programas20266_DISTRITO1_ENERO_2026</v>
      </c>
      <c r="P1466" s="76">
        <v>13832016</v>
      </c>
      <c r="Q1466" s="76"/>
      <c r="R1466" s="76"/>
      <c r="S1466" s="145"/>
      <c r="T1466" s="77">
        <v>0</v>
      </c>
    </row>
    <row r="1467" spans="2:20" ht="30" hidden="1" customHeight="1" x14ac:dyDescent="0.35">
      <c r="B1467" s="75">
        <v>158</v>
      </c>
      <c r="C1467" s="126" t="s">
        <v>108</v>
      </c>
      <c r="D1467" s="75" t="s">
        <v>116</v>
      </c>
      <c r="E1467" s="75">
        <v>2026</v>
      </c>
      <c r="F1467" s="71" t="str">
        <f t="shared" si="45"/>
        <v>1589. Gestión de Programas Estrategias y Planes para el BienestarGestión Integral Estrategias y Programas2026</v>
      </c>
      <c r="G1467" s="125" t="s">
        <v>275</v>
      </c>
      <c r="H1467" s="125" t="s">
        <v>361</v>
      </c>
      <c r="I1467" s="75" t="s">
        <v>60</v>
      </c>
      <c r="J1467" s="71" t="s">
        <v>429</v>
      </c>
      <c r="K1467" s="75" t="s">
        <v>371</v>
      </c>
      <c r="L1467" s="75" t="s">
        <v>354</v>
      </c>
      <c r="M1467" s="75" t="s">
        <v>428</v>
      </c>
      <c r="N1467" s="12" t="s">
        <v>418</v>
      </c>
      <c r="O1467" s="71" t="str">
        <f t="shared" si="46"/>
        <v>1589. Gestión de Programas Estrategias y Planes para el BienestarGestión Integral Estrategias y Programas20266_DISTRITO1_ENERO_2026</v>
      </c>
      <c r="P1467" s="76">
        <v>2114520</v>
      </c>
      <c r="Q1467" s="76"/>
      <c r="R1467" s="76"/>
      <c r="S1467" s="145"/>
      <c r="T1467" s="77">
        <v>0</v>
      </c>
    </row>
    <row r="1468" spans="2:20" ht="30" hidden="1" customHeight="1" x14ac:dyDescent="0.35">
      <c r="B1468" s="75">
        <v>159</v>
      </c>
      <c r="C1468" s="126" t="s">
        <v>108</v>
      </c>
      <c r="D1468" s="75" t="s">
        <v>116</v>
      </c>
      <c r="E1468" s="75">
        <v>2026</v>
      </c>
      <c r="F1468" s="71" t="str">
        <f t="shared" si="45"/>
        <v>1599. Gestión de Programas Estrategias y Planes para el BienestarGestión Integral Estrategias y Programas2026</v>
      </c>
      <c r="G1468" s="125" t="s">
        <v>276</v>
      </c>
      <c r="H1468" s="125" t="s">
        <v>361</v>
      </c>
      <c r="I1468" s="75" t="s">
        <v>60</v>
      </c>
      <c r="J1468" s="71" t="s">
        <v>429</v>
      </c>
      <c r="K1468" s="75" t="s">
        <v>353</v>
      </c>
      <c r="L1468" s="75" t="s">
        <v>354</v>
      </c>
      <c r="M1468" s="75" t="s">
        <v>428</v>
      </c>
      <c r="N1468" s="12" t="s">
        <v>418</v>
      </c>
      <c r="O1468" s="71" t="str">
        <f t="shared" si="46"/>
        <v>1599. Gestión de Programas Estrategias y Planes para el BienestarGestión Integral Estrategias y Programas20266_DISTRITO1_ENERO_2026</v>
      </c>
      <c r="P1468" s="76">
        <v>4370008</v>
      </c>
      <c r="Q1468" s="76"/>
      <c r="R1468" s="76"/>
      <c r="S1468" s="145"/>
      <c r="T1468" s="77">
        <v>0</v>
      </c>
    </row>
    <row r="1469" spans="2:20" ht="30" hidden="1" customHeight="1" x14ac:dyDescent="0.35">
      <c r="B1469" s="75">
        <v>160</v>
      </c>
      <c r="C1469" s="126" t="s">
        <v>108</v>
      </c>
      <c r="D1469" s="75" t="s">
        <v>116</v>
      </c>
      <c r="E1469" s="75">
        <v>2026</v>
      </c>
      <c r="F1469" s="71" t="str">
        <f t="shared" si="45"/>
        <v>1609. Gestión de Programas Estrategias y Planes para el BienestarGestión Integral Estrategias y Programas2026</v>
      </c>
      <c r="G1469" s="125" t="s">
        <v>277</v>
      </c>
      <c r="H1469" s="125" t="s">
        <v>361</v>
      </c>
      <c r="I1469" s="75" t="s">
        <v>60</v>
      </c>
      <c r="J1469" s="71" t="s">
        <v>429</v>
      </c>
      <c r="K1469" s="75" t="s">
        <v>353</v>
      </c>
      <c r="L1469" s="75" t="s">
        <v>354</v>
      </c>
      <c r="M1469" s="75" t="s">
        <v>428</v>
      </c>
      <c r="N1469" s="12" t="s">
        <v>418</v>
      </c>
      <c r="O1469" s="71" t="str">
        <f t="shared" si="46"/>
        <v>1609. Gestión de Programas Estrategias y Planes para el BienestarGestión Integral Estrategias y Programas20266_DISTRITO1_ENERO_2026</v>
      </c>
      <c r="P1469" s="76">
        <v>3994272</v>
      </c>
      <c r="Q1469" s="76"/>
      <c r="R1469" s="76"/>
      <c r="S1469" s="145"/>
      <c r="T1469" s="77">
        <v>0</v>
      </c>
    </row>
    <row r="1470" spans="2:20" ht="30" hidden="1" customHeight="1" x14ac:dyDescent="0.35">
      <c r="B1470" s="75">
        <v>161</v>
      </c>
      <c r="C1470" s="126" t="s">
        <v>108</v>
      </c>
      <c r="D1470" s="75" t="s">
        <v>116</v>
      </c>
      <c r="E1470" s="75">
        <v>2026</v>
      </c>
      <c r="F1470" s="71" t="str">
        <f t="shared" si="45"/>
        <v>1619. Gestión de Programas Estrategias y Planes para el BienestarGestión Integral Estrategias y Programas2026</v>
      </c>
      <c r="G1470" s="125" t="s">
        <v>278</v>
      </c>
      <c r="H1470" s="125" t="s">
        <v>362</v>
      </c>
      <c r="I1470" s="75" t="s">
        <v>60</v>
      </c>
      <c r="J1470" s="71" t="s">
        <v>429</v>
      </c>
      <c r="K1470" s="75" t="s">
        <v>353</v>
      </c>
      <c r="L1470" s="75" t="s">
        <v>354</v>
      </c>
      <c r="M1470" s="75" t="s">
        <v>428</v>
      </c>
      <c r="N1470" s="12" t="s">
        <v>418</v>
      </c>
      <c r="O1470" s="71" t="str">
        <f t="shared" si="46"/>
        <v>1619. Gestión de Programas Estrategias y Planes para el BienestarGestión Integral Estrategias y Programas20266_DISTRITO1_ENERO_2026</v>
      </c>
      <c r="P1470" s="76">
        <v>7347488</v>
      </c>
      <c r="Q1470" s="76"/>
      <c r="R1470" s="76"/>
      <c r="S1470" s="145"/>
      <c r="T1470" s="77">
        <v>0</v>
      </c>
    </row>
    <row r="1471" spans="2:20" ht="30" hidden="1" customHeight="1" x14ac:dyDescent="0.35">
      <c r="B1471" s="75">
        <v>162</v>
      </c>
      <c r="C1471" s="126" t="s">
        <v>108</v>
      </c>
      <c r="D1471" s="75" t="s">
        <v>116</v>
      </c>
      <c r="E1471" s="75">
        <v>2026</v>
      </c>
      <c r="F1471" s="71" t="str">
        <f t="shared" si="45"/>
        <v>1629. Gestión de Programas Estrategias y Planes para el BienestarGestión Integral Estrategias y Programas2026</v>
      </c>
      <c r="G1471" s="125" t="s">
        <v>279</v>
      </c>
      <c r="H1471" s="125" t="s">
        <v>362</v>
      </c>
      <c r="I1471" s="75" t="s">
        <v>60</v>
      </c>
      <c r="J1471" s="71" t="s">
        <v>429</v>
      </c>
      <c r="K1471" s="75" t="s">
        <v>353</v>
      </c>
      <c r="L1471" s="75" t="s">
        <v>354</v>
      </c>
      <c r="M1471" s="75" t="s">
        <v>428</v>
      </c>
      <c r="N1471" s="12" t="s">
        <v>418</v>
      </c>
      <c r="O1471" s="71" t="str">
        <f t="shared" si="46"/>
        <v>1629. Gestión de Programas Estrategias y Planes para el BienestarGestión Integral Estrategias y Programas20266_DISTRITO1_ENERO_2026</v>
      </c>
      <c r="P1471" s="76">
        <v>10478800</v>
      </c>
      <c r="Q1471" s="76"/>
      <c r="R1471" s="76"/>
      <c r="S1471" s="145"/>
      <c r="T1471" s="77">
        <v>0</v>
      </c>
    </row>
    <row r="1472" spans="2:20" ht="30" hidden="1" customHeight="1" x14ac:dyDescent="0.35">
      <c r="B1472" s="75">
        <v>163</v>
      </c>
      <c r="C1472" s="126" t="s">
        <v>108</v>
      </c>
      <c r="D1472" s="75" t="s">
        <v>116</v>
      </c>
      <c r="E1472" s="75">
        <v>2026</v>
      </c>
      <c r="F1472" s="71" t="str">
        <f t="shared" si="45"/>
        <v>1639. Gestión de Programas Estrategias y Planes para el BienestarGestión Integral Estrategias y Programas2026</v>
      </c>
      <c r="G1472" s="125" t="s">
        <v>280</v>
      </c>
      <c r="H1472" s="125" t="s">
        <v>362</v>
      </c>
      <c r="I1472" s="75" t="s">
        <v>60</v>
      </c>
      <c r="J1472" s="71" t="s">
        <v>429</v>
      </c>
      <c r="K1472" s="75" t="s">
        <v>353</v>
      </c>
      <c r="L1472" s="75" t="s">
        <v>354</v>
      </c>
      <c r="M1472" s="75" t="s">
        <v>428</v>
      </c>
      <c r="N1472" s="12" t="s">
        <v>418</v>
      </c>
      <c r="O1472" s="71" t="str">
        <f t="shared" si="46"/>
        <v>1639. Gestión de Programas Estrategias y Planes para el BienestarGestión Integral Estrategias y Programas20266_DISTRITO1_ENERO_2026</v>
      </c>
      <c r="P1472" s="76">
        <v>3994272</v>
      </c>
      <c r="Q1472" s="76"/>
      <c r="R1472" s="76"/>
      <c r="S1472" s="145"/>
      <c r="T1472" s="77">
        <v>0</v>
      </c>
    </row>
    <row r="1473" spans="2:20" ht="30" hidden="1" customHeight="1" x14ac:dyDescent="0.35">
      <c r="B1473" s="75">
        <v>164</v>
      </c>
      <c r="C1473" s="126" t="s">
        <v>108</v>
      </c>
      <c r="D1473" s="75" t="s">
        <v>116</v>
      </c>
      <c r="E1473" s="75">
        <v>2026</v>
      </c>
      <c r="F1473" s="71" t="str">
        <f t="shared" si="45"/>
        <v>1649. Gestión de Programas Estrategias y Planes para el BienestarGestión Integral Estrategias y Programas2026</v>
      </c>
      <c r="G1473" s="125" t="s">
        <v>281</v>
      </c>
      <c r="H1473" s="125" t="s">
        <v>362</v>
      </c>
      <c r="I1473" s="75" t="s">
        <v>60</v>
      </c>
      <c r="J1473" s="71" t="s">
        <v>429</v>
      </c>
      <c r="K1473" s="75" t="s">
        <v>353</v>
      </c>
      <c r="L1473" s="75" t="s">
        <v>354</v>
      </c>
      <c r="M1473" s="75" t="s">
        <v>428</v>
      </c>
      <c r="N1473" s="12" t="s">
        <v>418</v>
      </c>
      <c r="O1473" s="71" t="str">
        <f t="shared" si="46"/>
        <v>1649. Gestión de Programas Estrategias y Planes para el BienestarGestión Integral Estrategias y Programas20266_DISTRITO1_ENERO_2026</v>
      </c>
      <c r="P1473" s="76">
        <v>6484528</v>
      </c>
      <c r="Q1473" s="76"/>
      <c r="R1473" s="76"/>
      <c r="S1473" s="145"/>
      <c r="T1473" s="77">
        <v>0</v>
      </c>
    </row>
    <row r="1474" spans="2:20" ht="30" hidden="1" customHeight="1" x14ac:dyDescent="0.35">
      <c r="B1474" s="75">
        <v>165</v>
      </c>
      <c r="C1474" s="126" t="s">
        <v>108</v>
      </c>
      <c r="D1474" s="75" t="s">
        <v>116</v>
      </c>
      <c r="E1474" s="75">
        <v>2026</v>
      </c>
      <c r="F1474" s="71" t="str">
        <f t="shared" si="45"/>
        <v>1659. Gestión de Programas Estrategias y Planes para el BienestarGestión Integral Estrategias y Programas2026</v>
      </c>
      <c r="G1474" s="125" t="s">
        <v>282</v>
      </c>
      <c r="H1474" s="125" t="s">
        <v>362</v>
      </c>
      <c r="I1474" s="75" t="s">
        <v>60</v>
      </c>
      <c r="J1474" s="71" t="s">
        <v>429</v>
      </c>
      <c r="K1474" s="75" t="s">
        <v>353</v>
      </c>
      <c r="L1474" s="75" t="s">
        <v>354</v>
      </c>
      <c r="M1474" s="75" t="s">
        <v>428</v>
      </c>
      <c r="N1474" s="12" t="s">
        <v>418</v>
      </c>
      <c r="O1474" s="71" t="str">
        <f t="shared" si="46"/>
        <v>1659. Gestión de Programas Estrategias y Planes para el BienestarGestión Integral Estrategias y Programas20266_DISTRITO1_ENERO_2026</v>
      </c>
      <c r="P1474" s="76">
        <v>3994272</v>
      </c>
      <c r="Q1474" s="76"/>
      <c r="R1474" s="76"/>
      <c r="S1474" s="145"/>
      <c r="T1474" s="77">
        <v>0</v>
      </c>
    </row>
    <row r="1475" spans="2:20" ht="30" hidden="1" customHeight="1" x14ac:dyDescent="0.35">
      <c r="B1475" s="75">
        <v>166</v>
      </c>
      <c r="C1475" s="126" t="s">
        <v>108</v>
      </c>
      <c r="D1475" s="75" t="s">
        <v>116</v>
      </c>
      <c r="E1475" s="75">
        <v>2026</v>
      </c>
      <c r="F1475" s="71" t="str">
        <f t="shared" si="45"/>
        <v>1669. Gestión de Programas Estrategias y Planes para el BienestarGestión Integral Estrategias y Programas2026</v>
      </c>
      <c r="G1475" s="125" t="s">
        <v>283</v>
      </c>
      <c r="H1475" s="125" t="s">
        <v>362</v>
      </c>
      <c r="I1475" s="75" t="s">
        <v>60</v>
      </c>
      <c r="J1475" s="71" t="s">
        <v>429</v>
      </c>
      <c r="K1475" s="75" t="s">
        <v>353</v>
      </c>
      <c r="L1475" s="75" t="s">
        <v>354</v>
      </c>
      <c r="M1475" s="75" t="s">
        <v>428</v>
      </c>
      <c r="N1475" s="12" t="s">
        <v>418</v>
      </c>
      <c r="O1475" s="71" t="str">
        <f t="shared" si="46"/>
        <v>1669. Gestión de Programas Estrategias y Planes para el BienestarGestión Integral Estrategias y Programas20266_DISTRITO1_ENERO_2026</v>
      </c>
      <c r="P1475" s="76">
        <v>2983376</v>
      </c>
      <c r="Q1475" s="76"/>
      <c r="R1475" s="76"/>
      <c r="S1475" s="145"/>
      <c r="T1475" s="77">
        <v>0</v>
      </c>
    </row>
    <row r="1476" spans="2:20" ht="30" hidden="1" customHeight="1" x14ac:dyDescent="0.35">
      <c r="B1476" s="75">
        <v>167</v>
      </c>
      <c r="C1476" s="126" t="s">
        <v>108</v>
      </c>
      <c r="D1476" s="75" t="s">
        <v>116</v>
      </c>
      <c r="E1476" s="75">
        <v>2026</v>
      </c>
      <c r="F1476" s="71" t="str">
        <f t="shared" si="45"/>
        <v>1679. Gestión de Programas Estrategias y Planes para el BienestarGestión Integral Estrategias y Programas2026</v>
      </c>
      <c r="G1476" s="125" t="s">
        <v>284</v>
      </c>
      <c r="H1476" s="125" t="s">
        <v>362</v>
      </c>
      <c r="I1476" s="75" t="s">
        <v>60</v>
      </c>
      <c r="J1476" s="71" t="s">
        <v>429</v>
      </c>
      <c r="K1476" s="75" t="s">
        <v>353</v>
      </c>
      <c r="L1476" s="75" t="s">
        <v>354</v>
      </c>
      <c r="M1476" s="75" t="s">
        <v>428</v>
      </c>
      <c r="N1476" s="12" t="s">
        <v>418</v>
      </c>
      <c r="O1476" s="71" t="str">
        <f t="shared" si="46"/>
        <v>1679. Gestión de Programas Estrategias y Planes para el BienestarGestión Integral Estrategias y Programas20266_DISTRITO1_ENERO_2026</v>
      </c>
      <c r="P1476" s="76">
        <v>6484528</v>
      </c>
      <c r="Q1476" s="76"/>
      <c r="R1476" s="76"/>
      <c r="S1476" s="145"/>
      <c r="T1476" s="77">
        <v>0</v>
      </c>
    </row>
    <row r="1477" spans="2:20" ht="30" hidden="1" customHeight="1" x14ac:dyDescent="0.35">
      <c r="B1477" s="75">
        <v>168</v>
      </c>
      <c r="C1477" s="126" t="s">
        <v>108</v>
      </c>
      <c r="D1477" s="75" t="s">
        <v>116</v>
      </c>
      <c r="E1477" s="75">
        <v>2026</v>
      </c>
      <c r="F1477" s="71" t="str">
        <f t="shared" si="45"/>
        <v>1689. Gestión de Programas Estrategias y Planes para el BienestarGestión Integral Estrategias y Programas2026</v>
      </c>
      <c r="G1477" s="125" t="s">
        <v>285</v>
      </c>
      <c r="H1477" s="125" t="s">
        <v>362</v>
      </c>
      <c r="I1477" s="75" t="s">
        <v>60</v>
      </c>
      <c r="J1477" s="71" t="s">
        <v>429</v>
      </c>
      <c r="K1477" s="75" t="s">
        <v>353</v>
      </c>
      <c r="L1477" s="75" t="s">
        <v>354</v>
      </c>
      <c r="M1477" s="75" t="s">
        <v>428</v>
      </c>
      <c r="N1477" s="12" t="s">
        <v>418</v>
      </c>
      <c r="O1477" s="71" t="str">
        <f t="shared" si="46"/>
        <v>1689. Gestión de Programas Estrategias y Planes para el BienestarGestión Integral Estrategias y Programas20266_DISTRITO1_ENERO_2026</v>
      </c>
      <c r="P1477" s="76">
        <v>3994272</v>
      </c>
      <c r="Q1477" s="76"/>
      <c r="R1477" s="76"/>
      <c r="S1477" s="145"/>
      <c r="T1477" s="77">
        <v>0</v>
      </c>
    </row>
    <row r="1478" spans="2:20" ht="30" hidden="1" customHeight="1" x14ac:dyDescent="0.35">
      <c r="B1478" s="75">
        <v>169</v>
      </c>
      <c r="C1478" s="126" t="s">
        <v>108</v>
      </c>
      <c r="D1478" s="75" t="s">
        <v>116</v>
      </c>
      <c r="E1478" s="75">
        <v>2026</v>
      </c>
      <c r="F1478" s="71" t="str">
        <f t="shared" si="45"/>
        <v>1699. Gestión de Programas Estrategias y Planes para el BienestarGestión Integral Estrategias y Programas2026</v>
      </c>
      <c r="G1478" s="125" t="s">
        <v>286</v>
      </c>
      <c r="H1478" s="125" t="s">
        <v>362</v>
      </c>
      <c r="I1478" s="75" t="s">
        <v>60</v>
      </c>
      <c r="J1478" s="71" t="s">
        <v>429</v>
      </c>
      <c r="K1478" s="75" t="s">
        <v>353</v>
      </c>
      <c r="L1478" s="75" t="s">
        <v>354</v>
      </c>
      <c r="M1478" s="75" t="s">
        <v>428</v>
      </c>
      <c r="N1478" s="12" t="s">
        <v>418</v>
      </c>
      <c r="O1478" s="71" t="str">
        <f t="shared" si="46"/>
        <v>1699. Gestión de Programas Estrategias y Planes para el BienestarGestión Integral Estrategias y Programas20266_DISTRITO1_ENERO_2026</v>
      </c>
      <c r="P1478" s="76">
        <v>3994272</v>
      </c>
      <c r="Q1478" s="76"/>
      <c r="R1478" s="76"/>
      <c r="S1478" s="145"/>
      <c r="T1478" s="77">
        <v>0</v>
      </c>
    </row>
    <row r="1479" spans="2:20" ht="30" hidden="1" customHeight="1" x14ac:dyDescent="0.35">
      <c r="B1479" s="75">
        <v>170</v>
      </c>
      <c r="C1479" s="126" t="s">
        <v>108</v>
      </c>
      <c r="D1479" s="75" t="s">
        <v>116</v>
      </c>
      <c r="E1479" s="75">
        <v>2026</v>
      </c>
      <c r="F1479" s="71" t="str">
        <f t="shared" si="45"/>
        <v>1709. Gestión de Programas Estrategias y Planes para el BienestarGestión Integral Estrategias y Programas2026</v>
      </c>
      <c r="G1479" s="125" t="s">
        <v>287</v>
      </c>
      <c r="H1479" s="125" t="s">
        <v>362</v>
      </c>
      <c r="I1479" s="75" t="s">
        <v>60</v>
      </c>
      <c r="J1479" s="71" t="s">
        <v>429</v>
      </c>
      <c r="K1479" s="75" t="s">
        <v>386</v>
      </c>
      <c r="L1479" s="75" t="s">
        <v>354</v>
      </c>
      <c r="M1479" s="75" t="s">
        <v>428</v>
      </c>
      <c r="N1479" s="12" t="s">
        <v>418</v>
      </c>
      <c r="O1479" s="71" t="str">
        <f t="shared" si="46"/>
        <v>1709. Gestión de Programas Estrategias y Planes para el BienestarGestión Integral Estrategias y Programas20266_DISTRITO1_ENERO_2026</v>
      </c>
      <c r="P1479" s="76">
        <v>19450000</v>
      </c>
      <c r="Q1479" s="76"/>
      <c r="R1479" s="76"/>
      <c r="S1479" s="145"/>
      <c r="T1479" s="77">
        <v>0</v>
      </c>
    </row>
    <row r="1480" spans="2:20" ht="30" hidden="1" customHeight="1" x14ac:dyDescent="0.35">
      <c r="B1480" s="75">
        <v>171</v>
      </c>
      <c r="C1480" s="126" t="s">
        <v>108</v>
      </c>
      <c r="D1480" s="75" t="s">
        <v>116</v>
      </c>
      <c r="E1480" s="75">
        <v>2026</v>
      </c>
      <c r="F1480" s="71" t="str">
        <f t="shared" ref="F1480:F1543" si="47">B1480&amp;C1480&amp;D1480&amp;E1480</f>
        <v>1719. Gestión de Programas Estrategias y Planes para el BienestarGestión Integral Estrategias y Programas2026</v>
      </c>
      <c r="G1480" s="125" t="s">
        <v>288</v>
      </c>
      <c r="H1480" s="125" t="s">
        <v>362</v>
      </c>
      <c r="I1480" s="75" t="s">
        <v>60</v>
      </c>
      <c r="J1480" s="71" t="s">
        <v>429</v>
      </c>
      <c r="K1480" s="75" t="s">
        <v>387</v>
      </c>
      <c r="L1480" s="75" t="s">
        <v>354</v>
      </c>
      <c r="M1480" s="75" t="s">
        <v>428</v>
      </c>
      <c r="N1480" s="12" t="s">
        <v>418</v>
      </c>
      <c r="O1480" s="71" t="str">
        <f t="shared" si="46"/>
        <v>1719. Gestión de Programas Estrategias y Planes para el BienestarGestión Integral Estrategias y Programas20266_DISTRITO1_ENERO_2026</v>
      </c>
      <c r="P1480" s="76">
        <v>3994272</v>
      </c>
      <c r="Q1480" s="76"/>
      <c r="R1480" s="76"/>
      <c r="S1480" s="145"/>
      <c r="T1480" s="77">
        <v>0</v>
      </c>
    </row>
    <row r="1481" spans="2:20" ht="30" hidden="1" customHeight="1" x14ac:dyDescent="0.35">
      <c r="B1481" s="75">
        <v>172</v>
      </c>
      <c r="C1481" s="126" t="s">
        <v>108</v>
      </c>
      <c r="D1481" s="75" t="s">
        <v>116</v>
      </c>
      <c r="E1481" s="75">
        <v>2026</v>
      </c>
      <c r="F1481" s="71" t="str">
        <f t="shared" si="47"/>
        <v>1729. Gestión de Programas Estrategias y Planes para el BienestarGestión Integral Estrategias y Programas2026</v>
      </c>
      <c r="G1481" s="125" t="s">
        <v>289</v>
      </c>
      <c r="H1481" s="125" t="s">
        <v>362</v>
      </c>
      <c r="I1481" s="75" t="s">
        <v>60</v>
      </c>
      <c r="J1481" s="71" t="s">
        <v>429</v>
      </c>
      <c r="K1481" s="75" t="s">
        <v>353</v>
      </c>
      <c r="L1481" s="75" t="s">
        <v>354</v>
      </c>
      <c r="M1481" s="75" t="s">
        <v>428</v>
      </c>
      <c r="N1481" s="12" t="s">
        <v>418</v>
      </c>
      <c r="O1481" s="71" t="str">
        <f t="shared" ref="O1481:O1544" si="48">+F1481&amp;M1481&amp;N1481</f>
        <v>1729. Gestión de Programas Estrategias y Planes para el BienestarGestión Integral Estrategias y Programas20266_DISTRITO1_ENERO_2026</v>
      </c>
      <c r="P1481" s="76">
        <v>9985680</v>
      </c>
      <c r="Q1481" s="76"/>
      <c r="R1481" s="76"/>
      <c r="S1481" s="145"/>
      <c r="T1481" s="77">
        <v>0</v>
      </c>
    </row>
    <row r="1482" spans="2:20" ht="30" hidden="1" customHeight="1" x14ac:dyDescent="0.35">
      <c r="B1482" s="75">
        <v>173</v>
      </c>
      <c r="C1482" s="126" t="s">
        <v>108</v>
      </c>
      <c r="D1482" s="75" t="s">
        <v>116</v>
      </c>
      <c r="E1482" s="75">
        <v>2026</v>
      </c>
      <c r="F1482" s="71" t="str">
        <f t="shared" si="47"/>
        <v>1739. Gestión de Programas Estrategias y Planes para el BienestarGestión Integral Estrategias y Programas2026</v>
      </c>
      <c r="G1482" s="125" t="s">
        <v>290</v>
      </c>
      <c r="H1482" s="125" t="s">
        <v>362</v>
      </c>
      <c r="I1482" s="75" t="s">
        <v>60</v>
      </c>
      <c r="J1482" s="71" t="s">
        <v>429</v>
      </c>
      <c r="K1482" s="75" t="s">
        <v>353</v>
      </c>
      <c r="L1482" s="75" t="s">
        <v>354</v>
      </c>
      <c r="M1482" s="75" t="s">
        <v>428</v>
      </c>
      <c r="N1482" s="12" t="s">
        <v>418</v>
      </c>
      <c r="O1482" s="71" t="str">
        <f t="shared" si="48"/>
        <v>1739. Gestión de Programas Estrategias y Planes para el BienestarGestión Integral Estrategias y Programas20266_DISTRITO1_ENERO_2026</v>
      </c>
      <c r="P1482" s="76">
        <v>2983376</v>
      </c>
      <c r="Q1482" s="76"/>
      <c r="R1482" s="76"/>
      <c r="S1482" s="145"/>
      <c r="T1482" s="77">
        <v>0</v>
      </c>
    </row>
    <row r="1483" spans="2:20" ht="30" hidden="1" customHeight="1" x14ac:dyDescent="0.35">
      <c r="B1483" s="75">
        <v>174</v>
      </c>
      <c r="C1483" s="126" t="s">
        <v>109</v>
      </c>
      <c r="D1483" s="75" t="s">
        <v>44</v>
      </c>
      <c r="E1483" s="75">
        <v>2026</v>
      </c>
      <c r="F1483" s="71" t="str">
        <f t="shared" si="47"/>
        <v>17410. Proceso integral e integrado de la Vigilancia de la Salud PúblicaVigilancia en salud pública2026</v>
      </c>
      <c r="G1483" s="125" t="s">
        <v>291</v>
      </c>
      <c r="H1483" s="125" t="s">
        <v>364</v>
      </c>
      <c r="I1483" s="75" t="s">
        <v>60</v>
      </c>
      <c r="J1483" s="71" t="s">
        <v>429</v>
      </c>
      <c r="K1483" s="75" t="s">
        <v>353</v>
      </c>
      <c r="L1483" s="75" t="s">
        <v>354</v>
      </c>
      <c r="M1483" s="75" t="s">
        <v>428</v>
      </c>
      <c r="N1483" s="12" t="s">
        <v>418</v>
      </c>
      <c r="O1483" s="71" t="str">
        <f t="shared" si="48"/>
        <v>17410. Proceso integral e integrado de la Vigilancia de la Salud PúblicaVigilancia en salud pública20266_DISTRITO1_ENERO_2026</v>
      </c>
      <c r="P1483" s="76">
        <v>37920928</v>
      </c>
      <c r="Q1483" s="76"/>
      <c r="R1483" s="76"/>
      <c r="S1483" s="145">
        <v>0</v>
      </c>
      <c r="T1483" s="77">
        <v>0</v>
      </c>
    </row>
    <row r="1484" spans="2:20" ht="30" hidden="1" customHeight="1" x14ac:dyDescent="0.35">
      <c r="B1484" s="75">
        <v>175</v>
      </c>
      <c r="C1484" s="126" t="s">
        <v>109</v>
      </c>
      <c r="D1484" s="75" t="s">
        <v>44</v>
      </c>
      <c r="E1484" s="75">
        <v>2026</v>
      </c>
      <c r="F1484" s="71" t="str">
        <f t="shared" si="47"/>
        <v>17510. Proceso integral e integrado de la Vigilancia de la Salud PúblicaVigilancia en salud pública2026</v>
      </c>
      <c r="G1484" s="125" t="s">
        <v>292</v>
      </c>
      <c r="H1484" s="125" t="s">
        <v>364</v>
      </c>
      <c r="I1484" s="75" t="s">
        <v>60</v>
      </c>
      <c r="J1484" s="71" t="s">
        <v>429</v>
      </c>
      <c r="K1484" s="75" t="s">
        <v>353</v>
      </c>
      <c r="L1484" s="75" t="s">
        <v>354</v>
      </c>
      <c r="M1484" s="75" t="s">
        <v>428</v>
      </c>
      <c r="N1484" s="12" t="s">
        <v>418</v>
      </c>
      <c r="O1484" s="71" t="str">
        <f t="shared" si="48"/>
        <v>17510. Proceso integral e integrado de la Vigilancia de la Salud PúblicaVigilancia en salud pública20266_DISTRITO1_ENERO_2026</v>
      </c>
      <c r="P1484" s="76">
        <v>26899696</v>
      </c>
      <c r="Q1484" s="76"/>
      <c r="R1484" s="76"/>
      <c r="S1484" s="145">
        <v>0</v>
      </c>
      <c r="T1484" s="77">
        <v>0</v>
      </c>
    </row>
    <row r="1485" spans="2:20" ht="30" hidden="1" customHeight="1" x14ac:dyDescent="0.35">
      <c r="B1485" s="75">
        <v>176</v>
      </c>
      <c r="C1485" s="126" t="s">
        <v>109</v>
      </c>
      <c r="D1485" s="75" t="s">
        <v>44</v>
      </c>
      <c r="E1485" s="75">
        <v>2026</v>
      </c>
      <c r="F1485" s="71" t="str">
        <f t="shared" si="47"/>
        <v>17610. Proceso integral e integrado de la Vigilancia de la Salud PúblicaVigilancia en salud pública2026</v>
      </c>
      <c r="G1485" s="125" t="s">
        <v>293</v>
      </c>
      <c r="H1485" s="125" t="s">
        <v>364</v>
      </c>
      <c r="I1485" s="75" t="s">
        <v>60</v>
      </c>
      <c r="J1485" s="71" t="s">
        <v>429</v>
      </c>
      <c r="K1485" s="75" t="s">
        <v>353</v>
      </c>
      <c r="L1485" s="75" t="s">
        <v>369</v>
      </c>
      <c r="M1485" s="75" t="s">
        <v>428</v>
      </c>
      <c r="N1485" s="12" t="s">
        <v>418</v>
      </c>
      <c r="O1485" s="71" t="str">
        <f t="shared" si="48"/>
        <v>17610. Proceso integral e integrado de la Vigilancia de la Salud PúblicaVigilancia en salud pública20266_DISTRITO1_ENERO_2026</v>
      </c>
      <c r="P1485" s="76">
        <v>28206464</v>
      </c>
      <c r="Q1485" s="76"/>
      <c r="R1485" s="76"/>
      <c r="S1485" s="145">
        <v>1</v>
      </c>
      <c r="T1485" s="77">
        <v>28206464</v>
      </c>
    </row>
    <row r="1486" spans="2:20" ht="30" hidden="1" customHeight="1" x14ac:dyDescent="0.35">
      <c r="B1486" s="75">
        <v>177</v>
      </c>
      <c r="C1486" s="126" t="s">
        <v>109</v>
      </c>
      <c r="D1486" s="75" t="s">
        <v>44</v>
      </c>
      <c r="E1486" s="75">
        <v>2026</v>
      </c>
      <c r="F1486" s="71" t="str">
        <f t="shared" si="47"/>
        <v>17710. Proceso integral e integrado de la Vigilancia de la Salud PúblicaVigilancia en salud pública2026</v>
      </c>
      <c r="G1486" s="125" t="s">
        <v>294</v>
      </c>
      <c r="H1486" s="125" t="s">
        <v>364</v>
      </c>
      <c r="I1486" s="75" t="s">
        <v>60</v>
      </c>
      <c r="J1486" s="71" t="s">
        <v>429</v>
      </c>
      <c r="K1486" s="75" t="s">
        <v>353</v>
      </c>
      <c r="L1486" s="75" t="s">
        <v>369</v>
      </c>
      <c r="M1486" s="75" t="s">
        <v>428</v>
      </c>
      <c r="N1486" s="12" t="s">
        <v>418</v>
      </c>
      <c r="O1486" s="71" t="str">
        <f t="shared" si="48"/>
        <v>17710. Proceso integral e integrado de la Vigilancia de la Salud PúblicaVigilancia en salud pública20266_DISTRITO1_ENERO_2026</v>
      </c>
      <c r="P1486" s="76">
        <v>37181248</v>
      </c>
      <c r="Q1486" s="76"/>
      <c r="R1486" s="76"/>
      <c r="S1486" s="145">
        <v>1</v>
      </c>
      <c r="T1486" s="77">
        <v>37181248</v>
      </c>
    </row>
    <row r="1487" spans="2:20" ht="30" hidden="1" customHeight="1" x14ac:dyDescent="0.35">
      <c r="B1487" s="75">
        <v>178</v>
      </c>
      <c r="C1487" s="126" t="s">
        <v>109</v>
      </c>
      <c r="D1487" s="75" t="s">
        <v>44</v>
      </c>
      <c r="E1487" s="75">
        <v>2026</v>
      </c>
      <c r="F1487" s="71" t="str">
        <f t="shared" si="47"/>
        <v>17810. Proceso integral e integrado de la Vigilancia de la Salud PúblicaVigilancia en salud pública2026</v>
      </c>
      <c r="G1487" s="125" t="s">
        <v>48</v>
      </c>
      <c r="H1487" s="125" t="s">
        <v>364</v>
      </c>
      <c r="I1487" s="75" t="s">
        <v>60</v>
      </c>
      <c r="J1487" s="71" t="s">
        <v>429</v>
      </c>
      <c r="K1487" s="75" t="s">
        <v>353</v>
      </c>
      <c r="L1487" s="75" t="s">
        <v>354</v>
      </c>
      <c r="M1487" s="75" t="s">
        <v>428</v>
      </c>
      <c r="N1487" s="12" t="s">
        <v>418</v>
      </c>
      <c r="O1487" s="71" t="str">
        <f t="shared" si="48"/>
        <v>17810. Proceso integral e integrado de la Vigilancia de la Salud PúblicaVigilancia en salud pública20266_DISTRITO1_ENERO_2026</v>
      </c>
      <c r="P1487" s="76">
        <v>7347488</v>
      </c>
      <c r="Q1487" s="76"/>
      <c r="R1487" s="76"/>
      <c r="S1487" s="145">
        <v>0</v>
      </c>
      <c r="T1487" s="77">
        <v>0</v>
      </c>
    </row>
    <row r="1488" spans="2:20" ht="30" hidden="1" customHeight="1" x14ac:dyDescent="0.35">
      <c r="B1488" s="75">
        <v>179</v>
      </c>
      <c r="C1488" s="126" t="s">
        <v>109</v>
      </c>
      <c r="D1488" s="75" t="s">
        <v>44</v>
      </c>
      <c r="E1488" s="75">
        <v>2026</v>
      </c>
      <c r="F1488" s="71" t="str">
        <f t="shared" si="47"/>
        <v>17910. Proceso integral e integrado de la Vigilancia de la Salud PúblicaVigilancia en salud pública2026</v>
      </c>
      <c r="G1488" s="125" t="s">
        <v>295</v>
      </c>
      <c r="H1488" s="125" t="s">
        <v>364</v>
      </c>
      <c r="I1488" s="75" t="s">
        <v>60</v>
      </c>
      <c r="J1488" s="71" t="s">
        <v>429</v>
      </c>
      <c r="K1488" s="75" t="s">
        <v>353</v>
      </c>
      <c r="L1488" s="75" t="s">
        <v>354</v>
      </c>
      <c r="M1488" s="75" t="s">
        <v>428</v>
      </c>
      <c r="N1488" s="12" t="s">
        <v>418</v>
      </c>
      <c r="O1488" s="71" t="str">
        <f t="shared" si="48"/>
        <v>17910. Proceso integral e integrado de la Vigilancia de la Salud PúblicaVigilancia en salud pública20266_DISTRITO1_ENERO_2026</v>
      </c>
      <c r="P1488" s="76">
        <v>3673744</v>
      </c>
      <c r="Q1488" s="76"/>
      <c r="R1488" s="76"/>
      <c r="S1488" s="145">
        <v>0</v>
      </c>
      <c r="T1488" s="77">
        <v>0</v>
      </c>
    </row>
    <row r="1489" spans="2:20" ht="30" hidden="1" customHeight="1" x14ac:dyDescent="0.35">
      <c r="B1489" s="75">
        <v>180</v>
      </c>
      <c r="C1489" s="126" t="s">
        <v>109</v>
      </c>
      <c r="D1489" s="75" t="s">
        <v>44</v>
      </c>
      <c r="E1489" s="75">
        <v>2026</v>
      </c>
      <c r="F1489" s="71" t="str">
        <f t="shared" si="47"/>
        <v>18010. Proceso integral e integrado de la Vigilancia de la Salud PúblicaVigilancia en salud pública2026</v>
      </c>
      <c r="G1489" s="125" t="s">
        <v>296</v>
      </c>
      <c r="H1489" s="125" t="s">
        <v>364</v>
      </c>
      <c r="I1489" s="75" t="s">
        <v>60</v>
      </c>
      <c r="J1489" s="71" t="s">
        <v>429</v>
      </c>
      <c r="K1489" s="75" t="s">
        <v>353</v>
      </c>
      <c r="L1489" s="75" t="s">
        <v>354</v>
      </c>
      <c r="M1489" s="75" t="s">
        <v>428</v>
      </c>
      <c r="N1489" s="12" t="s">
        <v>418</v>
      </c>
      <c r="O1489" s="71" t="str">
        <f t="shared" si="48"/>
        <v>18010. Proceso integral e integrado de la Vigilancia de la Salud PúblicaVigilancia en salud pública20266_DISTRITO1_ENERO_2026</v>
      </c>
      <c r="P1489" s="76">
        <v>3673744</v>
      </c>
      <c r="Q1489" s="76"/>
      <c r="R1489" s="76"/>
      <c r="S1489" s="145">
        <v>0</v>
      </c>
      <c r="T1489" s="77">
        <v>0</v>
      </c>
    </row>
    <row r="1490" spans="2:20" ht="30" hidden="1" customHeight="1" x14ac:dyDescent="0.35">
      <c r="B1490" s="75">
        <v>181</v>
      </c>
      <c r="C1490" s="126" t="s">
        <v>109</v>
      </c>
      <c r="D1490" s="75" t="s">
        <v>44</v>
      </c>
      <c r="E1490" s="75">
        <v>2026</v>
      </c>
      <c r="F1490" s="71" t="str">
        <f t="shared" si="47"/>
        <v>18110. Proceso integral e integrado de la Vigilancia de la Salud PúblicaVigilancia en salud pública2026</v>
      </c>
      <c r="G1490" s="125" t="s">
        <v>297</v>
      </c>
      <c r="H1490" s="125" t="s">
        <v>364</v>
      </c>
      <c r="I1490" s="75" t="s">
        <v>60</v>
      </c>
      <c r="J1490" s="71" t="s">
        <v>429</v>
      </c>
      <c r="K1490" s="75" t="s">
        <v>353</v>
      </c>
      <c r="L1490" s="75" t="s">
        <v>354</v>
      </c>
      <c r="M1490" s="75" t="s">
        <v>428</v>
      </c>
      <c r="N1490" s="12" t="s">
        <v>418</v>
      </c>
      <c r="O1490" s="71" t="str">
        <f t="shared" si="48"/>
        <v>18110. Proceso integral e integrado de la Vigilancia de la Salud PúblicaVigilancia en salud pública20266_DISTRITO1_ENERO_2026</v>
      </c>
      <c r="P1490" s="76">
        <v>87405520</v>
      </c>
      <c r="Q1490" s="76"/>
      <c r="R1490" s="76"/>
      <c r="S1490" s="145">
        <v>0</v>
      </c>
      <c r="T1490" s="77">
        <v>0</v>
      </c>
    </row>
    <row r="1491" spans="2:20" ht="30" hidden="1" customHeight="1" x14ac:dyDescent="0.35">
      <c r="B1491" s="75">
        <v>182</v>
      </c>
      <c r="C1491" s="126" t="s">
        <v>109</v>
      </c>
      <c r="D1491" s="75" t="s">
        <v>44</v>
      </c>
      <c r="E1491" s="75">
        <v>2026</v>
      </c>
      <c r="F1491" s="71" t="str">
        <f t="shared" si="47"/>
        <v>18210. Proceso integral e integrado de la Vigilancia de la Salud PúblicaVigilancia en salud pública2026</v>
      </c>
      <c r="G1491" s="125" t="s">
        <v>298</v>
      </c>
      <c r="H1491" s="125" t="s">
        <v>364</v>
      </c>
      <c r="I1491" s="75" t="s">
        <v>60</v>
      </c>
      <c r="J1491" s="71" t="s">
        <v>429</v>
      </c>
      <c r="K1491" s="75" t="s">
        <v>353</v>
      </c>
      <c r="L1491" s="75" t="s">
        <v>354</v>
      </c>
      <c r="M1491" s="75" t="s">
        <v>428</v>
      </c>
      <c r="N1491" s="12" t="s">
        <v>418</v>
      </c>
      <c r="O1491" s="71" t="str">
        <f t="shared" si="48"/>
        <v>18210. Proceso integral e integrado de la Vigilancia de la Salud PúblicaVigilancia en salud pública20266_DISTRITO1_ENERO_2026</v>
      </c>
      <c r="P1491" s="76">
        <v>17288787</v>
      </c>
      <c r="Q1491" s="76"/>
      <c r="R1491" s="76"/>
      <c r="S1491" s="145">
        <v>0</v>
      </c>
      <c r="T1491" s="77">
        <v>0</v>
      </c>
    </row>
    <row r="1492" spans="2:20" ht="30" hidden="1" customHeight="1" x14ac:dyDescent="0.35">
      <c r="B1492" s="75">
        <v>183</v>
      </c>
      <c r="C1492" s="126" t="s">
        <v>109</v>
      </c>
      <c r="D1492" s="75" t="s">
        <v>44</v>
      </c>
      <c r="E1492" s="75">
        <v>2026</v>
      </c>
      <c r="F1492" s="71" t="str">
        <f t="shared" si="47"/>
        <v>18310. Proceso integral e integrado de la Vigilancia de la Salud PúblicaVigilancia en salud pública2026</v>
      </c>
      <c r="G1492" s="125" t="s">
        <v>78</v>
      </c>
      <c r="H1492" s="125" t="s">
        <v>364</v>
      </c>
      <c r="I1492" s="75" t="s">
        <v>60</v>
      </c>
      <c r="J1492" s="71" t="s">
        <v>429</v>
      </c>
      <c r="K1492" s="75" t="s">
        <v>353</v>
      </c>
      <c r="L1492" s="75" t="s">
        <v>354</v>
      </c>
      <c r="M1492" s="75" t="s">
        <v>428</v>
      </c>
      <c r="N1492" s="12" t="s">
        <v>418</v>
      </c>
      <c r="O1492" s="71" t="str">
        <f t="shared" si="48"/>
        <v>18310. Proceso integral e integrado de la Vigilancia de la Salud PúblicaVigilancia en salud pública20266_DISTRITO1_ENERO_2026</v>
      </c>
      <c r="P1492" s="76">
        <v>61146880</v>
      </c>
      <c r="Q1492" s="76"/>
      <c r="R1492" s="76"/>
      <c r="S1492" s="145">
        <v>0</v>
      </c>
      <c r="T1492" s="77">
        <v>0</v>
      </c>
    </row>
    <row r="1493" spans="2:20" ht="30" hidden="1" customHeight="1" x14ac:dyDescent="0.35">
      <c r="B1493" s="75">
        <v>184</v>
      </c>
      <c r="C1493" s="126" t="s">
        <v>109</v>
      </c>
      <c r="D1493" s="75" t="s">
        <v>44</v>
      </c>
      <c r="E1493" s="75">
        <v>2026</v>
      </c>
      <c r="F1493" s="71" t="str">
        <f t="shared" si="47"/>
        <v>18410. Proceso integral e integrado de la Vigilancia de la Salud PúblicaVigilancia en salud pública2026</v>
      </c>
      <c r="G1493" s="125" t="s">
        <v>299</v>
      </c>
      <c r="H1493" s="125" t="s">
        <v>364</v>
      </c>
      <c r="I1493" s="75" t="s">
        <v>60</v>
      </c>
      <c r="J1493" s="71" t="s">
        <v>429</v>
      </c>
      <c r="K1493" s="75" t="s">
        <v>353</v>
      </c>
      <c r="L1493" s="75" t="s">
        <v>354</v>
      </c>
      <c r="M1493" s="75" t="s">
        <v>428</v>
      </c>
      <c r="N1493" s="12" t="s">
        <v>418</v>
      </c>
      <c r="O1493" s="71" t="str">
        <f t="shared" si="48"/>
        <v>18410. Proceso integral e integrado de la Vigilancia de la Salud PúblicaVigilancia en salud pública20266_DISTRITO1_ENERO_2026</v>
      </c>
      <c r="P1493" s="76">
        <v>9941299</v>
      </c>
      <c r="Q1493" s="76"/>
      <c r="R1493" s="76"/>
      <c r="S1493" s="145">
        <v>0</v>
      </c>
      <c r="T1493" s="77">
        <v>0</v>
      </c>
    </row>
    <row r="1494" spans="2:20" ht="30" hidden="1" customHeight="1" x14ac:dyDescent="0.35">
      <c r="B1494" s="75">
        <v>185</v>
      </c>
      <c r="C1494" s="126" t="s">
        <v>109</v>
      </c>
      <c r="D1494" s="75" t="s">
        <v>44</v>
      </c>
      <c r="E1494" s="75">
        <v>2026</v>
      </c>
      <c r="F1494" s="71" t="str">
        <f t="shared" si="47"/>
        <v>18510. Proceso integral e integrado de la Vigilancia de la Salud PúblicaVigilancia en salud pública2026</v>
      </c>
      <c r="G1494" s="125" t="s">
        <v>300</v>
      </c>
      <c r="H1494" s="125" t="s">
        <v>364</v>
      </c>
      <c r="I1494" s="75" t="s">
        <v>60</v>
      </c>
      <c r="J1494" s="71" t="s">
        <v>429</v>
      </c>
      <c r="K1494" s="75" t="s">
        <v>353</v>
      </c>
      <c r="L1494" s="75" t="s">
        <v>354</v>
      </c>
      <c r="M1494" s="75" t="s">
        <v>428</v>
      </c>
      <c r="N1494" s="12" t="s">
        <v>418</v>
      </c>
      <c r="O1494" s="71" t="str">
        <f t="shared" si="48"/>
        <v>18510. Proceso integral e integrado de la Vigilancia de la Salud PúblicaVigilancia en salud pública20266_DISTRITO1_ENERO_2026</v>
      </c>
      <c r="P1494" s="76">
        <v>40189280</v>
      </c>
      <c r="Q1494" s="76"/>
      <c r="R1494" s="76"/>
      <c r="S1494" s="145">
        <v>0</v>
      </c>
      <c r="T1494" s="77">
        <v>0</v>
      </c>
    </row>
    <row r="1495" spans="2:20" ht="30" hidden="1" customHeight="1" x14ac:dyDescent="0.35">
      <c r="B1495" s="75">
        <v>186</v>
      </c>
      <c r="C1495" s="126" t="s">
        <v>109</v>
      </c>
      <c r="D1495" s="75" t="s">
        <v>44</v>
      </c>
      <c r="E1495" s="75">
        <v>2026</v>
      </c>
      <c r="F1495" s="71" t="str">
        <f t="shared" si="47"/>
        <v>18610. Proceso integral e integrado de la Vigilancia de la Salud PúblicaVigilancia en salud pública2026</v>
      </c>
      <c r="G1495" s="125" t="s">
        <v>82</v>
      </c>
      <c r="H1495" s="125" t="s">
        <v>364</v>
      </c>
      <c r="I1495" s="75" t="s">
        <v>60</v>
      </c>
      <c r="J1495" s="71" t="s">
        <v>429</v>
      </c>
      <c r="K1495" s="75" t="s">
        <v>353</v>
      </c>
      <c r="L1495" s="75" t="s">
        <v>369</v>
      </c>
      <c r="M1495" s="75" t="s">
        <v>428</v>
      </c>
      <c r="N1495" s="12" t="s">
        <v>418</v>
      </c>
      <c r="O1495" s="71" t="str">
        <f t="shared" si="48"/>
        <v>18610. Proceso integral e integrado de la Vigilancia de la Salud PúblicaVigilancia en salud pública20266_DISTRITO1_ENERO_2026</v>
      </c>
      <c r="P1495" s="76">
        <v>7347488</v>
      </c>
      <c r="Q1495" s="76"/>
      <c r="R1495" s="76"/>
      <c r="S1495" s="145">
        <v>0</v>
      </c>
      <c r="T1495" s="77">
        <v>0</v>
      </c>
    </row>
    <row r="1496" spans="2:20" ht="30" hidden="1" customHeight="1" x14ac:dyDescent="0.35">
      <c r="B1496" s="75">
        <v>187</v>
      </c>
      <c r="C1496" s="126" t="s">
        <v>109</v>
      </c>
      <c r="D1496" s="75" t="s">
        <v>44</v>
      </c>
      <c r="E1496" s="75">
        <v>2026</v>
      </c>
      <c r="F1496" s="71" t="str">
        <f t="shared" si="47"/>
        <v>18710. Proceso integral e integrado de la Vigilancia de la Salud PúblicaVigilancia en salud pública2026</v>
      </c>
      <c r="G1496" s="125" t="s">
        <v>301</v>
      </c>
      <c r="H1496" s="125" t="s">
        <v>365</v>
      </c>
      <c r="I1496" s="75" t="s">
        <v>60</v>
      </c>
      <c r="J1496" s="71" t="s">
        <v>429</v>
      </c>
      <c r="K1496" s="75" t="s">
        <v>353</v>
      </c>
      <c r="L1496" s="75" t="s">
        <v>354</v>
      </c>
      <c r="M1496" s="75" t="s">
        <v>428</v>
      </c>
      <c r="N1496" s="12" t="s">
        <v>418</v>
      </c>
      <c r="O1496" s="71" t="str">
        <f t="shared" si="48"/>
        <v>18710. Proceso integral e integrado de la Vigilancia de la Salud PúblicaVigilancia en salud pública20266_DISTRITO1_ENERO_2026</v>
      </c>
      <c r="P1496" s="76">
        <v>3994272</v>
      </c>
      <c r="Q1496" s="76"/>
      <c r="R1496" s="76"/>
      <c r="S1496" s="145">
        <v>0</v>
      </c>
      <c r="T1496" s="77">
        <v>0</v>
      </c>
    </row>
    <row r="1497" spans="2:20" ht="30" hidden="1" customHeight="1" x14ac:dyDescent="0.35">
      <c r="B1497" s="75">
        <v>188</v>
      </c>
      <c r="C1497" s="126" t="s">
        <v>109</v>
      </c>
      <c r="D1497" s="75" t="s">
        <v>44</v>
      </c>
      <c r="E1497" s="75">
        <v>2026</v>
      </c>
      <c r="F1497" s="71" t="str">
        <f t="shared" si="47"/>
        <v>18810. Proceso integral e integrado de la Vigilancia de la Salud PúblicaVigilancia en salud pública2026</v>
      </c>
      <c r="G1497" s="125" t="s">
        <v>302</v>
      </c>
      <c r="H1497" s="125" t="s">
        <v>365</v>
      </c>
      <c r="I1497" s="75" t="s">
        <v>60</v>
      </c>
      <c r="J1497" s="71" t="s">
        <v>429</v>
      </c>
      <c r="K1497" s="75" t="s">
        <v>353</v>
      </c>
      <c r="L1497" s="75" t="s">
        <v>354</v>
      </c>
      <c r="M1497" s="75" t="s">
        <v>428</v>
      </c>
      <c r="N1497" s="12" t="s">
        <v>418</v>
      </c>
      <c r="O1497" s="71" t="str">
        <f t="shared" si="48"/>
        <v>18810. Proceso integral e integrado de la Vigilancia de la Salud PúblicaVigilancia en salud pública20266_DISTRITO1_ENERO_2026</v>
      </c>
      <c r="P1497" s="76">
        <v>33280669</v>
      </c>
      <c r="Q1497" s="76"/>
      <c r="R1497" s="76"/>
      <c r="S1497" s="145">
        <v>0</v>
      </c>
      <c r="T1497" s="77">
        <v>0</v>
      </c>
    </row>
    <row r="1498" spans="2:20" ht="30" hidden="1" customHeight="1" x14ac:dyDescent="0.35">
      <c r="B1498" s="75">
        <v>189</v>
      </c>
      <c r="C1498" s="126" t="s">
        <v>109</v>
      </c>
      <c r="D1498" s="75" t="s">
        <v>44</v>
      </c>
      <c r="E1498" s="75">
        <v>2026</v>
      </c>
      <c r="F1498" s="71" t="str">
        <f t="shared" si="47"/>
        <v>18910. Proceso integral e integrado de la Vigilancia de la Salud PúblicaVigilancia en salud pública2026</v>
      </c>
      <c r="G1498" s="125" t="s">
        <v>303</v>
      </c>
      <c r="H1498" s="125" t="s">
        <v>365</v>
      </c>
      <c r="I1498" s="75" t="s">
        <v>60</v>
      </c>
      <c r="J1498" s="71" t="s">
        <v>429</v>
      </c>
      <c r="K1498" s="75" t="s">
        <v>353</v>
      </c>
      <c r="L1498" s="75" t="s">
        <v>354</v>
      </c>
      <c r="M1498" s="75" t="s">
        <v>428</v>
      </c>
      <c r="N1498" s="12" t="s">
        <v>418</v>
      </c>
      <c r="O1498" s="71" t="str">
        <f t="shared" si="48"/>
        <v>18910. Proceso integral e integrado de la Vigilancia de la Salud PúblicaVigilancia en salud pública20266_DISTRITO1_ENERO_2026</v>
      </c>
      <c r="P1498" s="76">
        <v>25933181</v>
      </c>
      <c r="Q1498" s="76"/>
      <c r="R1498" s="76"/>
      <c r="S1498" s="145">
        <v>0</v>
      </c>
      <c r="T1498" s="77">
        <v>0</v>
      </c>
    </row>
    <row r="1499" spans="2:20" ht="30" hidden="1" customHeight="1" x14ac:dyDescent="0.35">
      <c r="B1499" s="75">
        <v>190</v>
      </c>
      <c r="C1499" s="126" t="s">
        <v>109</v>
      </c>
      <c r="D1499" s="75" t="s">
        <v>44</v>
      </c>
      <c r="E1499" s="75">
        <v>2026</v>
      </c>
      <c r="F1499" s="71" t="str">
        <f t="shared" si="47"/>
        <v>19010. Proceso integral e integrado de la Vigilancia de la Salud PúblicaVigilancia en salud pública2026</v>
      </c>
      <c r="G1499" s="125" t="s">
        <v>304</v>
      </c>
      <c r="H1499" s="125" t="s">
        <v>365</v>
      </c>
      <c r="I1499" s="75" t="s">
        <v>60</v>
      </c>
      <c r="J1499" s="71" t="s">
        <v>429</v>
      </c>
      <c r="K1499" s="75" t="s">
        <v>353</v>
      </c>
      <c r="L1499" s="75" t="s">
        <v>354</v>
      </c>
      <c r="M1499" s="75" t="s">
        <v>428</v>
      </c>
      <c r="N1499" s="12" t="s">
        <v>418</v>
      </c>
      <c r="O1499" s="71" t="str">
        <f t="shared" si="48"/>
        <v>19010. Proceso integral e integrado de la Vigilancia de la Salud PúblicaVigilancia en salud pública20266_DISTRITO1_ENERO_2026</v>
      </c>
      <c r="P1499" s="76">
        <v>8432352</v>
      </c>
      <c r="Q1499" s="76"/>
      <c r="R1499" s="76"/>
      <c r="S1499" s="145">
        <v>0</v>
      </c>
      <c r="T1499" s="77">
        <v>0</v>
      </c>
    </row>
    <row r="1500" spans="2:20" ht="30" hidden="1" customHeight="1" x14ac:dyDescent="0.35">
      <c r="B1500" s="75">
        <v>191</v>
      </c>
      <c r="C1500" s="126" t="s">
        <v>109</v>
      </c>
      <c r="D1500" s="75" t="s">
        <v>44</v>
      </c>
      <c r="E1500" s="75">
        <v>2026</v>
      </c>
      <c r="F1500" s="71" t="str">
        <f t="shared" si="47"/>
        <v>19110. Proceso integral e integrado de la Vigilancia de la Salud PúblicaVigilancia en salud pública2026</v>
      </c>
      <c r="G1500" s="125" t="s">
        <v>305</v>
      </c>
      <c r="H1500" s="125" t="s">
        <v>364</v>
      </c>
      <c r="I1500" s="75" t="s">
        <v>60</v>
      </c>
      <c r="J1500" s="71" t="s">
        <v>429</v>
      </c>
      <c r="K1500" s="75" t="s">
        <v>353</v>
      </c>
      <c r="L1500" s="75" t="s">
        <v>354</v>
      </c>
      <c r="M1500" s="75" t="s">
        <v>428</v>
      </c>
      <c r="N1500" s="12" t="s">
        <v>418</v>
      </c>
      <c r="O1500" s="71" t="str">
        <f t="shared" si="48"/>
        <v>19110. Proceso integral e integrado de la Vigilancia de la Salud PúblicaVigilancia en salud pública20266_DISTRITO1_ENERO_2026</v>
      </c>
      <c r="P1500" s="76">
        <v>7347488</v>
      </c>
      <c r="Q1500" s="76"/>
      <c r="R1500" s="76"/>
      <c r="S1500" s="145">
        <v>0</v>
      </c>
      <c r="T1500" s="77">
        <v>0</v>
      </c>
    </row>
    <row r="1501" spans="2:20" ht="30" hidden="1" customHeight="1" x14ac:dyDescent="0.35">
      <c r="B1501" s="75">
        <v>192</v>
      </c>
      <c r="C1501" s="126" t="s">
        <v>109</v>
      </c>
      <c r="D1501" s="75" t="s">
        <v>44</v>
      </c>
      <c r="E1501" s="75">
        <v>2026</v>
      </c>
      <c r="F1501" s="71" t="str">
        <f t="shared" si="47"/>
        <v>19210. Proceso integral e integrado de la Vigilancia de la Salud PúblicaVigilancia en salud pública2026</v>
      </c>
      <c r="G1501" s="125" t="s">
        <v>306</v>
      </c>
      <c r="H1501" s="125" t="s">
        <v>364</v>
      </c>
      <c r="I1501" s="75" t="s">
        <v>60</v>
      </c>
      <c r="J1501" s="71" t="s">
        <v>429</v>
      </c>
      <c r="K1501" s="75" t="s">
        <v>353</v>
      </c>
      <c r="L1501" s="75" t="s">
        <v>354</v>
      </c>
      <c r="M1501" s="75" t="s">
        <v>428</v>
      </c>
      <c r="N1501" s="12" t="s">
        <v>418</v>
      </c>
      <c r="O1501" s="71" t="str">
        <f t="shared" si="48"/>
        <v>19210. Proceso integral e integrado de la Vigilancia de la Salud PúblicaVigilancia en salud pública20266_DISTRITO1_ENERO_2026</v>
      </c>
      <c r="P1501" s="76">
        <v>3673744</v>
      </c>
      <c r="Q1501" s="76"/>
      <c r="R1501" s="76"/>
      <c r="S1501" s="145">
        <v>0</v>
      </c>
      <c r="T1501" s="77">
        <v>0</v>
      </c>
    </row>
    <row r="1502" spans="2:20" ht="30" hidden="1" customHeight="1" x14ac:dyDescent="0.35">
      <c r="B1502" s="75">
        <v>193</v>
      </c>
      <c r="C1502" s="126" t="s">
        <v>109</v>
      </c>
      <c r="D1502" s="75" t="s">
        <v>44</v>
      </c>
      <c r="E1502" s="75">
        <v>2026</v>
      </c>
      <c r="F1502" s="71" t="str">
        <f t="shared" si="47"/>
        <v>19310. Proceso integral e integrado de la Vigilancia de la Salud PúblicaVigilancia en salud pública2026</v>
      </c>
      <c r="G1502" s="125" t="s">
        <v>81</v>
      </c>
      <c r="H1502" s="125" t="s">
        <v>365</v>
      </c>
      <c r="I1502" s="75" t="s">
        <v>60</v>
      </c>
      <c r="J1502" s="71" t="s">
        <v>429</v>
      </c>
      <c r="K1502" s="75" t="s">
        <v>353</v>
      </c>
      <c r="L1502" s="75" t="s">
        <v>354</v>
      </c>
      <c r="M1502" s="75" t="s">
        <v>428</v>
      </c>
      <c r="N1502" s="12" t="s">
        <v>418</v>
      </c>
      <c r="O1502" s="71" t="str">
        <f t="shared" si="48"/>
        <v>19310. Proceso integral e integrado de la Vigilancia de la Salud PúblicaVigilancia en salud pública20266_DISTRITO1_ENERO_2026</v>
      </c>
      <c r="P1502" s="76">
        <v>42556256</v>
      </c>
      <c r="Q1502" s="76"/>
      <c r="R1502" s="76"/>
      <c r="S1502" s="145">
        <v>0</v>
      </c>
      <c r="T1502" s="77">
        <v>0</v>
      </c>
    </row>
    <row r="1503" spans="2:20" ht="30" hidden="1" customHeight="1" x14ac:dyDescent="0.35">
      <c r="B1503" s="75">
        <v>194</v>
      </c>
      <c r="C1503" s="126" t="s">
        <v>109</v>
      </c>
      <c r="D1503" s="75" t="s">
        <v>44</v>
      </c>
      <c r="E1503" s="75">
        <v>2026</v>
      </c>
      <c r="F1503" s="71" t="str">
        <f t="shared" si="47"/>
        <v>19410. Proceso integral e integrado de la Vigilancia de la Salud PúblicaVigilancia en salud pública2026</v>
      </c>
      <c r="G1503" s="125" t="s">
        <v>307</v>
      </c>
      <c r="H1503" s="125" t="s">
        <v>365</v>
      </c>
      <c r="I1503" s="75" t="s">
        <v>60</v>
      </c>
      <c r="J1503" s="71" t="s">
        <v>429</v>
      </c>
      <c r="K1503" s="75" t="s">
        <v>353</v>
      </c>
      <c r="L1503" s="75" t="s">
        <v>354</v>
      </c>
      <c r="M1503" s="75" t="s">
        <v>428</v>
      </c>
      <c r="N1503" s="12" t="s">
        <v>418</v>
      </c>
      <c r="O1503" s="71" t="str">
        <f t="shared" si="48"/>
        <v>19410. Proceso integral e integrado de la Vigilancia de la Salud PúblicaVigilancia en salud pública20266_DISTRITO1_ENERO_2026</v>
      </c>
      <c r="P1503" s="76">
        <v>38561984</v>
      </c>
      <c r="Q1503" s="76"/>
      <c r="R1503" s="76"/>
      <c r="S1503" s="145">
        <v>0</v>
      </c>
      <c r="T1503" s="77">
        <v>0</v>
      </c>
    </row>
    <row r="1504" spans="2:20" ht="30" hidden="1" customHeight="1" x14ac:dyDescent="0.35">
      <c r="B1504" s="75">
        <v>195</v>
      </c>
      <c r="C1504" s="126" t="s">
        <v>109</v>
      </c>
      <c r="D1504" s="75" t="s">
        <v>44</v>
      </c>
      <c r="E1504" s="75">
        <v>2026</v>
      </c>
      <c r="F1504" s="71" t="str">
        <f t="shared" si="47"/>
        <v>19510. Proceso integral e integrado de la Vigilancia de la Salud PúblicaVigilancia en salud pública2026</v>
      </c>
      <c r="G1504" s="125" t="s">
        <v>308</v>
      </c>
      <c r="H1504" s="125" t="s">
        <v>364</v>
      </c>
      <c r="I1504" s="75" t="s">
        <v>60</v>
      </c>
      <c r="J1504" s="71" t="s">
        <v>429</v>
      </c>
      <c r="K1504" s="75" t="s">
        <v>353</v>
      </c>
      <c r="L1504" s="75" t="s">
        <v>354</v>
      </c>
      <c r="M1504" s="75" t="s">
        <v>428</v>
      </c>
      <c r="N1504" s="12" t="s">
        <v>418</v>
      </c>
      <c r="O1504" s="71" t="str">
        <f t="shared" si="48"/>
        <v>19510. Proceso integral e integrado de la Vigilancia de la Salud PúblicaVigilancia en salud pública20266_DISTRITO1_ENERO_2026</v>
      </c>
      <c r="P1504" s="76">
        <v>125967504</v>
      </c>
      <c r="Q1504" s="76"/>
      <c r="R1504" s="76"/>
      <c r="S1504" s="145">
        <v>0</v>
      </c>
      <c r="T1504" s="77">
        <v>0</v>
      </c>
    </row>
    <row r="1505" spans="2:20" ht="30" hidden="1" customHeight="1" x14ac:dyDescent="0.35">
      <c r="B1505" s="75">
        <v>196</v>
      </c>
      <c r="C1505" s="126" t="s">
        <v>109</v>
      </c>
      <c r="D1505" s="75" t="s">
        <v>44</v>
      </c>
      <c r="E1505" s="75">
        <v>2026</v>
      </c>
      <c r="F1505" s="71" t="str">
        <f t="shared" si="47"/>
        <v>19610. Proceso integral e integrado de la Vigilancia de la Salud PúblicaVigilancia en salud pública2026</v>
      </c>
      <c r="G1505" s="125" t="s">
        <v>309</v>
      </c>
      <c r="H1505" s="125" t="s">
        <v>364</v>
      </c>
      <c r="I1505" s="75" t="s">
        <v>60</v>
      </c>
      <c r="J1505" s="71" t="s">
        <v>429</v>
      </c>
      <c r="K1505" s="75" t="s">
        <v>353</v>
      </c>
      <c r="L1505" s="75" t="s">
        <v>354</v>
      </c>
      <c r="M1505" s="75" t="s">
        <v>428</v>
      </c>
      <c r="N1505" s="12" t="s">
        <v>418</v>
      </c>
      <c r="O1505" s="71" t="str">
        <f t="shared" si="48"/>
        <v>19610. Proceso integral e integrado de la Vigilancia de la Salud PúblicaVigilancia en salud pública20266_DISTRITO1_ENERO_2026</v>
      </c>
      <c r="P1505" s="76">
        <v>59199056</v>
      </c>
      <c r="Q1505" s="76"/>
      <c r="R1505" s="76"/>
      <c r="S1505" s="145">
        <v>0</v>
      </c>
      <c r="T1505" s="77">
        <v>0</v>
      </c>
    </row>
    <row r="1506" spans="2:20" ht="30" hidden="1" customHeight="1" x14ac:dyDescent="0.35">
      <c r="B1506" s="75">
        <v>197</v>
      </c>
      <c r="C1506" s="126" t="s">
        <v>109</v>
      </c>
      <c r="D1506" s="75" t="s">
        <v>44</v>
      </c>
      <c r="E1506" s="75">
        <v>2026</v>
      </c>
      <c r="F1506" s="71" t="str">
        <f t="shared" si="47"/>
        <v>19710. Proceso integral e integrado de la Vigilancia de la Salud PúblicaVigilancia en salud pública2026</v>
      </c>
      <c r="G1506" s="125" t="s">
        <v>310</v>
      </c>
      <c r="H1506" s="125" t="s">
        <v>364</v>
      </c>
      <c r="I1506" s="75" t="s">
        <v>60</v>
      </c>
      <c r="J1506" s="71" t="s">
        <v>429</v>
      </c>
      <c r="K1506" s="75" t="s">
        <v>353</v>
      </c>
      <c r="L1506" s="75" t="s">
        <v>354</v>
      </c>
      <c r="M1506" s="75" t="s">
        <v>428</v>
      </c>
      <c r="N1506" s="12" t="s">
        <v>418</v>
      </c>
      <c r="O1506" s="71" t="str">
        <f t="shared" si="48"/>
        <v>19710. Proceso integral e integrado de la Vigilancia de la Salud PúblicaVigilancia en salud pública20266_DISTRITO1_ENERO_2026</v>
      </c>
      <c r="P1506" s="76">
        <v>34888240</v>
      </c>
      <c r="Q1506" s="76"/>
      <c r="R1506" s="76"/>
      <c r="S1506" s="145">
        <v>0</v>
      </c>
      <c r="T1506" s="77">
        <v>0</v>
      </c>
    </row>
    <row r="1507" spans="2:20" ht="30" hidden="1" customHeight="1" x14ac:dyDescent="0.35">
      <c r="B1507" s="75">
        <v>198</v>
      </c>
      <c r="C1507" s="126" t="s">
        <v>109</v>
      </c>
      <c r="D1507" s="75" t="s">
        <v>44</v>
      </c>
      <c r="E1507" s="75">
        <v>2026</v>
      </c>
      <c r="F1507" s="71" t="str">
        <f t="shared" si="47"/>
        <v>19810. Proceso integral e integrado de la Vigilancia de la Salud PúblicaVigilancia en salud pública2026</v>
      </c>
      <c r="G1507" s="125" t="s">
        <v>311</v>
      </c>
      <c r="H1507" s="125" t="s">
        <v>364</v>
      </c>
      <c r="I1507" s="75" t="s">
        <v>60</v>
      </c>
      <c r="J1507" s="71" t="s">
        <v>429</v>
      </c>
      <c r="K1507" s="75" t="s">
        <v>353</v>
      </c>
      <c r="L1507" s="75" t="s">
        <v>354</v>
      </c>
      <c r="M1507" s="75" t="s">
        <v>428</v>
      </c>
      <c r="N1507" s="12" t="s">
        <v>418</v>
      </c>
      <c r="O1507" s="71" t="str">
        <f t="shared" si="48"/>
        <v>19810. Proceso integral e integrado de la Vigilancia de la Salud PúblicaVigilancia en salud pública20266_DISTRITO1_ENERO_2026</v>
      </c>
      <c r="P1507" s="76">
        <v>73252976</v>
      </c>
      <c r="Q1507" s="76"/>
      <c r="R1507" s="76"/>
      <c r="S1507" s="145">
        <v>0</v>
      </c>
      <c r="T1507" s="77">
        <v>0</v>
      </c>
    </row>
    <row r="1508" spans="2:20" ht="30" hidden="1" customHeight="1" x14ac:dyDescent="0.35">
      <c r="B1508" s="75">
        <v>199</v>
      </c>
      <c r="C1508" s="126" t="s">
        <v>109</v>
      </c>
      <c r="D1508" s="75" t="s">
        <v>44</v>
      </c>
      <c r="E1508" s="75">
        <v>2026</v>
      </c>
      <c r="F1508" s="71" t="str">
        <f t="shared" si="47"/>
        <v>19910. Proceso integral e integrado de la Vigilancia de la Salud PúblicaVigilancia en salud pública2026</v>
      </c>
      <c r="G1508" s="125" t="s">
        <v>312</v>
      </c>
      <c r="H1508" s="125" t="s">
        <v>364</v>
      </c>
      <c r="I1508" s="75" t="s">
        <v>60</v>
      </c>
      <c r="J1508" s="71" t="s">
        <v>429</v>
      </c>
      <c r="K1508" s="75" t="s">
        <v>353</v>
      </c>
      <c r="L1508" s="75" t="s">
        <v>354</v>
      </c>
      <c r="M1508" s="75" t="s">
        <v>428</v>
      </c>
      <c r="N1508" s="12" t="s">
        <v>418</v>
      </c>
      <c r="O1508" s="71" t="str">
        <f t="shared" si="48"/>
        <v>19910. Proceso integral e integrado de la Vigilancia de la Salud PúblicaVigilancia en salud pública20266_DISTRITO1_ENERO_2026</v>
      </c>
      <c r="P1508" s="76">
        <v>67631408</v>
      </c>
      <c r="Q1508" s="76"/>
      <c r="R1508" s="76"/>
      <c r="S1508" s="145">
        <v>0</v>
      </c>
      <c r="T1508" s="77">
        <v>0</v>
      </c>
    </row>
    <row r="1509" spans="2:20" ht="30" hidden="1" customHeight="1" x14ac:dyDescent="0.35">
      <c r="B1509" s="75">
        <v>200</v>
      </c>
      <c r="C1509" s="126" t="s">
        <v>109</v>
      </c>
      <c r="D1509" s="75" t="s">
        <v>44</v>
      </c>
      <c r="E1509" s="75">
        <v>2026</v>
      </c>
      <c r="F1509" s="71" t="str">
        <f t="shared" si="47"/>
        <v>20010. Proceso integral e integrado de la Vigilancia de la Salud PúblicaVigilancia en salud pública2026</v>
      </c>
      <c r="G1509" s="125" t="s">
        <v>313</v>
      </c>
      <c r="H1509" s="125" t="s">
        <v>364</v>
      </c>
      <c r="I1509" s="75" t="s">
        <v>60</v>
      </c>
      <c r="J1509" s="71" t="s">
        <v>429</v>
      </c>
      <c r="K1509" s="75" t="s">
        <v>353</v>
      </c>
      <c r="L1509" s="75" t="s">
        <v>354</v>
      </c>
      <c r="M1509" s="75" t="s">
        <v>428</v>
      </c>
      <c r="N1509" s="12" t="s">
        <v>418</v>
      </c>
      <c r="O1509" s="71" t="str">
        <f t="shared" si="48"/>
        <v>20010. Proceso integral e integrado de la Vigilancia de la Salud PúblicaVigilancia en salud pública20266_DISTRITO1_ENERO_2026</v>
      </c>
      <c r="P1509" s="76">
        <v>62009840</v>
      </c>
      <c r="Q1509" s="76"/>
      <c r="R1509" s="76"/>
      <c r="S1509" s="145">
        <v>0</v>
      </c>
      <c r="T1509" s="77">
        <v>0</v>
      </c>
    </row>
    <row r="1510" spans="2:20" ht="30" hidden="1" customHeight="1" x14ac:dyDescent="0.35">
      <c r="B1510" s="75">
        <v>201</v>
      </c>
      <c r="C1510" s="126" t="s">
        <v>109</v>
      </c>
      <c r="D1510" s="75" t="s">
        <v>44</v>
      </c>
      <c r="E1510" s="75">
        <v>2026</v>
      </c>
      <c r="F1510" s="71" t="str">
        <f t="shared" si="47"/>
        <v>20110. Proceso integral e integrado de la Vigilancia de la Salud PúblicaVigilancia en salud pública2026</v>
      </c>
      <c r="G1510" s="125" t="s">
        <v>50</v>
      </c>
      <c r="H1510" s="125" t="s">
        <v>365</v>
      </c>
      <c r="I1510" s="75" t="s">
        <v>60</v>
      </c>
      <c r="J1510" s="71" t="s">
        <v>429</v>
      </c>
      <c r="K1510" s="75" t="s">
        <v>57</v>
      </c>
      <c r="L1510" s="75" t="s">
        <v>354</v>
      </c>
      <c r="M1510" s="75" t="s">
        <v>428</v>
      </c>
      <c r="N1510" s="12" t="s">
        <v>418</v>
      </c>
      <c r="O1510" s="71" t="str">
        <f t="shared" si="48"/>
        <v>20110. Proceso integral e integrado de la Vigilancia de la Salud PúblicaVigilancia en salud pública20266_DISTRITO1_ENERO_2026</v>
      </c>
      <c r="P1510" s="76">
        <v>152760</v>
      </c>
      <c r="Q1510" s="76"/>
      <c r="R1510" s="76"/>
      <c r="S1510" s="145">
        <v>0</v>
      </c>
      <c r="T1510" s="77">
        <v>0</v>
      </c>
    </row>
    <row r="1511" spans="2:20" ht="30" hidden="1" customHeight="1" x14ac:dyDescent="0.35">
      <c r="B1511" s="75">
        <v>202</v>
      </c>
      <c r="C1511" s="126" t="s">
        <v>109</v>
      </c>
      <c r="D1511" s="75" t="s">
        <v>44</v>
      </c>
      <c r="E1511" s="75">
        <v>2026</v>
      </c>
      <c r="F1511" s="71" t="str">
        <f t="shared" si="47"/>
        <v>20210. Proceso integral e integrado de la Vigilancia de la Salud PúblicaVigilancia en salud pública2026</v>
      </c>
      <c r="G1511" s="125" t="s">
        <v>314</v>
      </c>
      <c r="H1511" s="125" t="s">
        <v>364</v>
      </c>
      <c r="I1511" s="75" t="s">
        <v>60</v>
      </c>
      <c r="J1511" s="71" t="s">
        <v>429</v>
      </c>
      <c r="K1511" s="75" t="s">
        <v>353</v>
      </c>
      <c r="L1511" s="75" t="s">
        <v>354</v>
      </c>
      <c r="M1511" s="75" t="s">
        <v>428</v>
      </c>
      <c r="N1511" s="12" t="s">
        <v>418</v>
      </c>
      <c r="O1511" s="71" t="str">
        <f t="shared" si="48"/>
        <v>20210. Proceso integral e integrado de la Vigilancia de la Salud PúblicaVigilancia en salud pública20266_DISTRITO1_ENERO_2026</v>
      </c>
      <c r="P1511" s="76">
        <v>41150864</v>
      </c>
      <c r="Q1511" s="76"/>
      <c r="R1511" s="76"/>
      <c r="S1511" s="145">
        <v>0</v>
      </c>
      <c r="T1511" s="77">
        <v>0</v>
      </c>
    </row>
    <row r="1512" spans="2:20" ht="30" hidden="1" customHeight="1" x14ac:dyDescent="0.35">
      <c r="B1512" s="75">
        <v>203</v>
      </c>
      <c r="C1512" s="126" t="s">
        <v>109</v>
      </c>
      <c r="D1512" s="75" t="s">
        <v>44</v>
      </c>
      <c r="E1512" s="75">
        <v>2026</v>
      </c>
      <c r="F1512" s="71" t="str">
        <f t="shared" si="47"/>
        <v>20310. Proceso integral e integrado de la Vigilancia de la Salud PúblicaVigilancia en salud pública2026</v>
      </c>
      <c r="G1512" s="125" t="s">
        <v>315</v>
      </c>
      <c r="H1512" s="125" t="s">
        <v>364</v>
      </c>
      <c r="I1512" s="75" t="s">
        <v>60</v>
      </c>
      <c r="J1512" s="71" t="s">
        <v>429</v>
      </c>
      <c r="K1512" s="75" t="s">
        <v>353</v>
      </c>
      <c r="L1512" s="75" t="s">
        <v>354</v>
      </c>
      <c r="M1512" s="75" t="s">
        <v>428</v>
      </c>
      <c r="N1512" s="12" t="s">
        <v>418</v>
      </c>
      <c r="O1512" s="71" t="str">
        <f t="shared" si="48"/>
        <v>20310. Proceso integral e integrado de la Vigilancia de la Salud PúblicaVigilancia en salud pública20266_DISTRITO1_ENERO_2026</v>
      </c>
      <c r="P1512" s="76">
        <v>37156592</v>
      </c>
      <c r="Q1512" s="76"/>
      <c r="R1512" s="76"/>
      <c r="S1512" s="145">
        <v>0</v>
      </c>
      <c r="T1512" s="77">
        <v>0</v>
      </c>
    </row>
    <row r="1513" spans="2:20" ht="30" hidden="1" customHeight="1" x14ac:dyDescent="0.35">
      <c r="B1513" s="75">
        <v>204</v>
      </c>
      <c r="C1513" s="126" t="s">
        <v>109</v>
      </c>
      <c r="D1513" s="75" t="s">
        <v>44</v>
      </c>
      <c r="E1513" s="75">
        <v>2026</v>
      </c>
      <c r="F1513" s="71" t="str">
        <f t="shared" si="47"/>
        <v>20410. Proceso integral e integrado de la Vigilancia de la Salud PúblicaVigilancia en salud pública2026</v>
      </c>
      <c r="G1513" s="125" t="s">
        <v>79</v>
      </c>
      <c r="H1513" s="125" t="s">
        <v>364</v>
      </c>
      <c r="I1513" s="75" t="s">
        <v>60</v>
      </c>
      <c r="J1513" s="71" t="s">
        <v>429</v>
      </c>
      <c r="K1513" s="75" t="s">
        <v>353</v>
      </c>
      <c r="L1513" s="75" t="s">
        <v>354</v>
      </c>
      <c r="M1513" s="75" t="s">
        <v>428</v>
      </c>
      <c r="N1513" s="12" t="s">
        <v>418</v>
      </c>
      <c r="O1513" s="71" t="str">
        <f t="shared" si="48"/>
        <v>20410. Proceso integral e integrado de la Vigilancia de la Salud PúblicaVigilancia en salud pública20266_DISTRITO1_ENERO_2026</v>
      </c>
      <c r="P1513" s="76">
        <v>33162320</v>
      </c>
      <c r="Q1513" s="76"/>
      <c r="R1513" s="76"/>
      <c r="S1513" s="145">
        <v>0</v>
      </c>
      <c r="T1513" s="77">
        <v>0</v>
      </c>
    </row>
    <row r="1514" spans="2:20" ht="30" hidden="1" customHeight="1" x14ac:dyDescent="0.35">
      <c r="B1514" s="75">
        <v>205</v>
      </c>
      <c r="C1514" s="126" t="s">
        <v>109</v>
      </c>
      <c r="D1514" s="75" t="s">
        <v>44</v>
      </c>
      <c r="E1514" s="75">
        <v>2026</v>
      </c>
      <c r="F1514" s="71" t="str">
        <f t="shared" si="47"/>
        <v>20510. Proceso integral e integrado de la Vigilancia de la Salud PúblicaVigilancia en salud pública2026</v>
      </c>
      <c r="G1514" s="125" t="s">
        <v>316</v>
      </c>
      <c r="H1514" s="125" t="s">
        <v>364</v>
      </c>
      <c r="I1514" s="75" t="s">
        <v>60</v>
      </c>
      <c r="J1514" s="71" t="s">
        <v>429</v>
      </c>
      <c r="K1514" s="75" t="s">
        <v>353</v>
      </c>
      <c r="L1514" s="75" t="s">
        <v>354</v>
      </c>
      <c r="M1514" s="75" t="s">
        <v>428</v>
      </c>
      <c r="N1514" s="12" t="s">
        <v>418</v>
      </c>
      <c r="O1514" s="71" t="str">
        <f t="shared" si="48"/>
        <v>20510. Proceso integral e integrado de la Vigilancia de la Salud PúblicaVigilancia en salud pública20266_DISTRITO1_ENERO_2026</v>
      </c>
      <c r="P1514" s="76">
        <v>11243136</v>
      </c>
      <c r="Q1514" s="76"/>
      <c r="R1514" s="76"/>
      <c r="S1514" s="145">
        <v>0</v>
      </c>
      <c r="T1514" s="77">
        <v>0</v>
      </c>
    </row>
    <row r="1515" spans="2:20" ht="30" hidden="1" customHeight="1" x14ac:dyDescent="0.35">
      <c r="B1515" s="75">
        <v>206</v>
      </c>
      <c r="C1515" s="126" t="s">
        <v>109</v>
      </c>
      <c r="D1515" s="75" t="s">
        <v>44</v>
      </c>
      <c r="E1515" s="75">
        <v>2026</v>
      </c>
      <c r="F1515" s="71" t="str">
        <f t="shared" si="47"/>
        <v>20610. Proceso integral e integrado de la Vigilancia de la Salud PúblicaVigilancia en salud pública2026</v>
      </c>
      <c r="G1515" s="125" t="s">
        <v>51</v>
      </c>
      <c r="H1515" s="125" t="s">
        <v>364</v>
      </c>
      <c r="I1515" s="75" t="s">
        <v>60</v>
      </c>
      <c r="J1515" s="71" t="s">
        <v>429</v>
      </c>
      <c r="K1515" s="75" t="s">
        <v>353</v>
      </c>
      <c r="L1515" s="75" t="s">
        <v>354</v>
      </c>
      <c r="M1515" s="75" t="s">
        <v>428</v>
      </c>
      <c r="N1515" s="12" t="s">
        <v>418</v>
      </c>
      <c r="O1515" s="71" t="str">
        <f t="shared" si="48"/>
        <v>20610. Proceso integral e integrado de la Vigilancia de la Salud PúblicaVigilancia en salud pública20266_DISTRITO1_ENERO_2026</v>
      </c>
      <c r="P1515" s="76">
        <v>7347488</v>
      </c>
      <c r="Q1515" s="76"/>
      <c r="R1515" s="76"/>
      <c r="S1515" s="145">
        <v>0</v>
      </c>
      <c r="T1515" s="77">
        <v>0</v>
      </c>
    </row>
    <row r="1516" spans="2:20" ht="30" hidden="1" customHeight="1" x14ac:dyDescent="0.35">
      <c r="B1516" s="75">
        <v>207</v>
      </c>
      <c r="C1516" s="126" t="s">
        <v>109</v>
      </c>
      <c r="D1516" s="75" t="s">
        <v>44</v>
      </c>
      <c r="E1516" s="75">
        <v>2026</v>
      </c>
      <c r="F1516" s="71" t="str">
        <f t="shared" si="47"/>
        <v>20710. Proceso integral e integrado de la Vigilancia de la Salud PúblicaVigilancia en salud pública2026</v>
      </c>
      <c r="G1516" s="125" t="s">
        <v>49</v>
      </c>
      <c r="H1516" s="125" t="s">
        <v>364</v>
      </c>
      <c r="I1516" s="75" t="s">
        <v>60</v>
      </c>
      <c r="J1516" s="71" t="s">
        <v>429</v>
      </c>
      <c r="K1516" s="75" t="s">
        <v>353</v>
      </c>
      <c r="L1516" s="75" t="s">
        <v>354</v>
      </c>
      <c r="M1516" s="75" t="s">
        <v>428</v>
      </c>
      <c r="N1516" s="12" t="s">
        <v>418</v>
      </c>
      <c r="O1516" s="71" t="str">
        <f t="shared" si="48"/>
        <v>20710. Proceso integral e integrado de la Vigilancia de la Salud PúblicaVigilancia en salud pública20266_DISTRITO1_ENERO_2026</v>
      </c>
      <c r="P1516" s="76">
        <v>8210448</v>
      </c>
      <c r="Q1516" s="76"/>
      <c r="R1516" s="76"/>
      <c r="S1516" s="146">
        <v>0</v>
      </c>
      <c r="T1516" s="77">
        <v>0</v>
      </c>
    </row>
    <row r="1517" spans="2:20" ht="30" hidden="1" customHeight="1" x14ac:dyDescent="0.35">
      <c r="B1517" s="75">
        <v>208</v>
      </c>
      <c r="C1517" s="126" t="s">
        <v>109</v>
      </c>
      <c r="D1517" s="75" t="s">
        <v>44</v>
      </c>
      <c r="E1517" s="75">
        <v>2026</v>
      </c>
      <c r="F1517" s="71" t="str">
        <f t="shared" si="47"/>
        <v>20810. Proceso integral e integrado de la Vigilancia de la Salud PúblicaVigilancia en salud pública2026</v>
      </c>
      <c r="G1517" s="125" t="s">
        <v>317</v>
      </c>
      <c r="H1517" s="125" t="s">
        <v>365</v>
      </c>
      <c r="I1517" s="75" t="s">
        <v>60</v>
      </c>
      <c r="J1517" s="71" t="s">
        <v>429</v>
      </c>
      <c r="K1517" s="75" t="s">
        <v>353</v>
      </c>
      <c r="L1517" s="75" t="s">
        <v>354</v>
      </c>
      <c r="M1517" s="75" t="s">
        <v>428</v>
      </c>
      <c r="N1517" s="12" t="s">
        <v>418</v>
      </c>
      <c r="O1517" s="71" t="str">
        <f t="shared" si="48"/>
        <v>20810. Proceso integral e integrado de la Vigilancia de la Salud PúblicaVigilancia en salud pública20266_DISTRITO1_ENERO_2026</v>
      </c>
      <c r="P1517" s="76">
        <v>12969056</v>
      </c>
      <c r="Q1517" s="76"/>
      <c r="R1517" s="76"/>
      <c r="S1517" s="145">
        <v>0</v>
      </c>
      <c r="T1517" s="77">
        <v>0</v>
      </c>
    </row>
    <row r="1518" spans="2:20" ht="30" hidden="1" customHeight="1" x14ac:dyDescent="0.35">
      <c r="B1518" s="75">
        <v>209</v>
      </c>
      <c r="C1518" s="126" t="s">
        <v>109</v>
      </c>
      <c r="D1518" s="75" t="s">
        <v>44</v>
      </c>
      <c r="E1518" s="75">
        <v>2026</v>
      </c>
      <c r="F1518" s="71" t="str">
        <f t="shared" si="47"/>
        <v>20910. Proceso integral e integrado de la Vigilancia de la Salud PúblicaVigilancia en salud pública2026</v>
      </c>
      <c r="G1518" s="125" t="s">
        <v>318</v>
      </c>
      <c r="H1518" s="125" t="s">
        <v>365</v>
      </c>
      <c r="I1518" s="75" t="s">
        <v>60</v>
      </c>
      <c r="J1518" s="71" t="s">
        <v>429</v>
      </c>
      <c r="K1518" s="75" t="s">
        <v>353</v>
      </c>
      <c r="L1518" s="75" t="s">
        <v>354</v>
      </c>
      <c r="M1518" s="75" t="s">
        <v>428</v>
      </c>
      <c r="N1518" s="12" t="s">
        <v>418</v>
      </c>
      <c r="O1518" s="71" t="str">
        <f t="shared" si="48"/>
        <v>20910. Proceso integral e integrado de la Vigilancia de la Salud PúblicaVigilancia en salud pública20266_DISTRITO1_ENERO_2026</v>
      </c>
      <c r="P1518" s="76">
        <v>7988544</v>
      </c>
      <c r="Q1518" s="76"/>
      <c r="R1518" s="76"/>
      <c r="S1518" s="146">
        <v>0</v>
      </c>
      <c r="T1518" s="77">
        <v>0</v>
      </c>
    </row>
    <row r="1519" spans="2:20" ht="30" hidden="1" customHeight="1" x14ac:dyDescent="0.35">
      <c r="B1519" s="75">
        <v>210</v>
      </c>
      <c r="C1519" s="126" t="s">
        <v>109</v>
      </c>
      <c r="D1519" s="75" t="s">
        <v>44</v>
      </c>
      <c r="E1519" s="75">
        <v>2026</v>
      </c>
      <c r="F1519" s="71" t="str">
        <f t="shared" si="47"/>
        <v>21010. Proceso integral e integrado de la Vigilancia de la Salud PúblicaVigilancia en salud pública2026</v>
      </c>
      <c r="G1519" s="125" t="s">
        <v>319</v>
      </c>
      <c r="H1519" s="125" t="s">
        <v>365</v>
      </c>
      <c r="I1519" s="75" t="s">
        <v>60</v>
      </c>
      <c r="J1519" s="71" t="s">
        <v>429</v>
      </c>
      <c r="K1519" s="75" t="s">
        <v>353</v>
      </c>
      <c r="L1519" s="75" t="s">
        <v>369</v>
      </c>
      <c r="M1519" s="75" t="s">
        <v>428</v>
      </c>
      <c r="N1519" s="12" t="s">
        <v>418</v>
      </c>
      <c r="O1519" s="71" t="str">
        <f t="shared" si="48"/>
        <v>21010. Proceso integral e integrado de la Vigilancia de la Salud PúblicaVigilancia en salud pública20266_DISTRITO1_ENERO_2026</v>
      </c>
      <c r="P1519" s="76">
        <v>70836688</v>
      </c>
      <c r="Q1519" s="76"/>
      <c r="R1519" s="76"/>
      <c r="S1519" s="145">
        <v>1</v>
      </c>
      <c r="T1519" s="77">
        <v>70836688</v>
      </c>
    </row>
    <row r="1520" spans="2:20" ht="30" hidden="1" customHeight="1" x14ac:dyDescent="0.35">
      <c r="B1520" s="75">
        <v>211</v>
      </c>
      <c r="C1520" s="126" t="s">
        <v>109</v>
      </c>
      <c r="D1520" s="75" t="s">
        <v>44</v>
      </c>
      <c r="E1520" s="75">
        <v>2026</v>
      </c>
      <c r="F1520" s="71" t="str">
        <f t="shared" si="47"/>
        <v>21110. Proceso integral e integrado de la Vigilancia de la Salud PúblicaVigilancia en salud pública2026</v>
      </c>
      <c r="G1520" s="125" t="s">
        <v>320</v>
      </c>
      <c r="H1520" s="125" t="s">
        <v>365</v>
      </c>
      <c r="I1520" s="75" t="s">
        <v>60</v>
      </c>
      <c r="J1520" s="71" t="s">
        <v>429</v>
      </c>
      <c r="K1520" s="75" t="s">
        <v>353</v>
      </c>
      <c r="L1520" s="75" t="s">
        <v>369</v>
      </c>
      <c r="M1520" s="75" t="s">
        <v>428</v>
      </c>
      <c r="N1520" s="12" t="s">
        <v>418</v>
      </c>
      <c r="O1520" s="71" t="str">
        <f t="shared" si="48"/>
        <v>21110. Proceso integral e integrado de la Vigilancia de la Salud PúblicaVigilancia en salud pública20266_DISTRITO1_ENERO_2026</v>
      </c>
      <c r="P1520" s="76">
        <v>25938112</v>
      </c>
      <c r="Q1520" s="76"/>
      <c r="R1520" s="76"/>
      <c r="S1520" s="145">
        <v>0</v>
      </c>
      <c r="T1520" s="77">
        <v>0</v>
      </c>
    </row>
    <row r="1521" spans="2:20" ht="30" hidden="1" customHeight="1" x14ac:dyDescent="0.35">
      <c r="B1521" s="75">
        <v>212</v>
      </c>
      <c r="C1521" s="126" t="s">
        <v>109</v>
      </c>
      <c r="D1521" s="75" t="s">
        <v>44</v>
      </c>
      <c r="E1521" s="75">
        <v>2026</v>
      </c>
      <c r="F1521" s="71" t="str">
        <f t="shared" si="47"/>
        <v>21210. Proceso integral e integrado de la Vigilancia de la Salud PúblicaVigilancia en salud pública2026</v>
      </c>
      <c r="G1521" s="125" t="s">
        <v>321</v>
      </c>
      <c r="H1521" s="125" t="s">
        <v>365</v>
      </c>
      <c r="I1521" s="75" t="s">
        <v>60</v>
      </c>
      <c r="J1521" s="71" t="s">
        <v>429</v>
      </c>
      <c r="K1521" s="75" t="s">
        <v>353</v>
      </c>
      <c r="L1521" s="75" t="s">
        <v>369</v>
      </c>
      <c r="M1521" s="75" t="s">
        <v>428</v>
      </c>
      <c r="N1521" s="12" t="s">
        <v>418</v>
      </c>
      <c r="O1521" s="71" t="str">
        <f t="shared" si="48"/>
        <v>21210. Proceso integral e integrado de la Vigilancia de la Salud PúblicaVigilancia en salud pública20266_DISTRITO1_ENERO_2026</v>
      </c>
      <c r="P1521" s="76">
        <v>100000000</v>
      </c>
      <c r="Q1521" s="76"/>
      <c r="R1521" s="76"/>
      <c r="S1521" s="145">
        <v>0</v>
      </c>
      <c r="T1521" s="77">
        <v>0</v>
      </c>
    </row>
    <row r="1522" spans="2:20" ht="30" hidden="1" customHeight="1" x14ac:dyDescent="0.35">
      <c r="B1522" s="75">
        <v>213</v>
      </c>
      <c r="C1522" s="126" t="s">
        <v>109</v>
      </c>
      <c r="D1522" s="75" t="s">
        <v>44</v>
      </c>
      <c r="E1522" s="75">
        <v>2026</v>
      </c>
      <c r="F1522" s="71" t="str">
        <f t="shared" si="47"/>
        <v>21310. Proceso integral e integrado de la Vigilancia de la Salud PúblicaVigilancia en salud pública2026</v>
      </c>
      <c r="G1522" s="125" t="s">
        <v>322</v>
      </c>
      <c r="H1522" s="125" t="s">
        <v>364</v>
      </c>
      <c r="I1522" s="75" t="s">
        <v>60</v>
      </c>
      <c r="J1522" s="71" t="s">
        <v>429</v>
      </c>
      <c r="K1522" s="75" t="s">
        <v>353</v>
      </c>
      <c r="L1522" s="75" t="s">
        <v>354</v>
      </c>
      <c r="M1522" s="75" t="s">
        <v>428</v>
      </c>
      <c r="N1522" s="12" t="s">
        <v>418</v>
      </c>
      <c r="O1522" s="71" t="str">
        <f t="shared" si="48"/>
        <v>21310. Proceso integral e integrado de la Vigilancia de la Salud PúblicaVigilancia en salud pública20266_DISTRITO1_ENERO_2026</v>
      </c>
      <c r="P1522" s="76">
        <v>92953120</v>
      </c>
      <c r="Q1522" s="76"/>
      <c r="R1522" s="76"/>
      <c r="S1522" s="145">
        <v>0</v>
      </c>
      <c r="T1522" s="77">
        <v>0</v>
      </c>
    </row>
    <row r="1523" spans="2:20" ht="30" hidden="1" customHeight="1" x14ac:dyDescent="0.35">
      <c r="B1523" s="75">
        <v>214</v>
      </c>
      <c r="C1523" s="126" t="s">
        <v>109</v>
      </c>
      <c r="D1523" s="75" t="s">
        <v>44</v>
      </c>
      <c r="E1523" s="75">
        <v>2026</v>
      </c>
      <c r="F1523" s="71" t="str">
        <f t="shared" si="47"/>
        <v>21410. Proceso integral e integrado de la Vigilancia de la Salud PúblicaVigilancia en salud pública2026</v>
      </c>
      <c r="G1523" s="125" t="s">
        <v>80</v>
      </c>
      <c r="H1523" s="125" t="s">
        <v>364</v>
      </c>
      <c r="I1523" s="75" t="s">
        <v>60</v>
      </c>
      <c r="J1523" s="71" t="s">
        <v>429</v>
      </c>
      <c r="K1523" s="75" t="s">
        <v>353</v>
      </c>
      <c r="L1523" s="75" t="s">
        <v>354</v>
      </c>
      <c r="M1523" s="75" t="s">
        <v>428</v>
      </c>
      <c r="N1523" s="12" t="s">
        <v>418</v>
      </c>
      <c r="O1523" s="71" t="str">
        <f t="shared" si="48"/>
        <v>21410. Proceso integral e integrado de la Vigilancia de la Salud PúblicaVigilancia en salud pública20266_DISTRITO1_ENERO_2026</v>
      </c>
      <c r="P1523" s="76">
        <v>72587264</v>
      </c>
      <c r="Q1523" s="76"/>
      <c r="R1523" s="76"/>
      <c r="S1523" s="146">
        <v>0</v>
      </c>
      <c r="T1523" s="77">
        <v>0</v>
      </c>
    </row>
    <row r="1524" spans="2:20" ht="30" hidden="1" customHeight="1" x14ac:dyDescent="0.35">
      <c r="B1524" s="75">
        <v>215</v>
      </c>
      <c r="C1524" s="126" t="s">
        <v>109</v>
      </c>
      <c r="D1524" s="75" t="s">
        <v>44</v>
      </c>
      <c r="E1524" s="75">
        <v>2026</v>
      </c>
      <c r="F1524" s="71" t="str">
        <f t="shared" si="47"/>
        <v>21510. Proceso integral e integrado de la Vigilancia de la Salud PúblicaVigilancia en salud pública2026</v>
      </c>
      <c r="G1524" s="125" t="s">
        <v>52</v>
      </c>
      <c r="H1524" s="125" t="s">
        <v>365</v>
      </c>
      <c r="I1524" s="75" t="s">
        <v>60</v>
      </c>
      <c r="J1524" s="71" t="s">
        <v>429</v>
      </c>
      <c r="K1524" s="75" t="s">
        <v>388</v>
      </c>
      <c r="L1524" s="75" t="s">
        <v>354</v>
      </c>
      <c r="M1524" s="75" t="s">
        <v>428</v>
      </c>
      <c r="N1524" s="12" t="s">
        <v>418</v>
      </c>
      <c r="O1524" s="71" t="str">
        <f t="shared" si="48"/>
        <v>21510. Proceso integral e integrado de la Vigilancia de la Salud PúblicaVigilancia en salud pública20266_DISTRITO1_ENERO_2026</v>
      </c>
      <c r="P1524" s="76">
        <v>211452</v>
      </c>
      <c r="Q1524" s="76"/>
      <c r="R1524" s="76"/>
      <c r="S1524" s="145">
        <v>0</v>
      </c>
      <c r="T1524" s="77">
        <v>0</v>
      </c>
    </row>
    <row r="1525" spans="2:20" ht="30" hidden="1" customHeight="1" x14ac:dyDescent="0.35">
      <c r="B1525" s="75">
        <v>216</v>
      </c>
      <c r="C1525" s="126" t="s">
        <v>109</v>
      </c>
      <c r="D1525" s="75" t="s">
        <v>44</v>
      </c>
      <c r="E1525" s="75">
        <v>2026</v>
      </c>
      <c r="F1525" s="71" t="str">
        <f t="shared" si="47"/>
        <v>21610. Proceso integral e integrado de la Vigilancia de la Salud PúblicaVigilancia en salud pública2026</v>
      </c>
      <c r="G1525" s="125" t="s">
        <v>323</v>
      </c>
      <c r="H1525" s="125" t="s">
        <v>364</v>
      </c>
      <c r="I1525" s="75" t="s">
        <v>60</v>
      </c>
      <c r="J1525" s="71" t="s">
        <v>429</v>
      </c>
      <c r="K1525" s="75" t="s">
        <v>353</v>
      </c>
      <c r="L1525" s="75" t="s">
        <v>369</v>
      </c>
      <c r="M1525" s="75" t="s">
        <v>428</v>
      </c>
      <c r="N1525" s="12" t="s">
        <v>418</v>
      </c>
      <c r="O1525" s="71" t="str">
        <f t="shared" si="48"/>
        <v>21610. Proceso integral e integrado de la Vigilancia de la Salud PúblicaVigilancia en salud pública20266_DISTRITO1_ENERO_2026</v>
      </c>
      <c r="P1525" s="76">
        <v>30252912</v>
      </c>
      <c r="Q1525" s="76"/>
      <c r="R1525" s="76"/>
      <c r="S1525" s="145">
        <v>0</v>
      </c>
      <c r="T1525" s="77">
        <v>0</v>
      </c>
    </row>
    <row r="1526" spans="2:20" ht="30" hidden="1" customHeight="1" x14ac:dyDescent="0.35">
      <c r="B1526" s="75">
        <v>217</v>
      </c>
      <c r="C1526" s="126" t="s">
        <v>109</v>
      </c>
      <c r="D1526" s="75" t="s">
        <v>44</v>
      </c>
      <c r="E1526" s="75">
        <v>2026</v>
      </c>
      <c r="F1526" s="71" t="str">
        <f t="shared" si="47"/>
        <v>21710. Proceso integral e integrado de la Vigilancia de la Salud PúblicaVigilancia en salud pública2026</v>
      </c>
      <c r="G1526" s="125" t="s">
        <v>324</v>
      </c>
      <c r="H1526" s="125" t="s">
        <v>364</v>
      </c>
      <c r="I1526" s="75" t="s">
        <v>60</v>
      </c>
      <c r="J1526" s="71" t="s">
        <v>429</v>
      </c>
      <c r="K1526" s="75" t="s">
        <v>353</v>
      </c>
      <c r="L1526" s="75" t="s">
        <v>354</v>
      </c>
      <c r="M1526" s="75" t="s">
        <v>428</v>
      </c>
      <c r="N1526" s="12" t="s">
        <v>418</v>
      </c>
      <c r="O1526" s="71" t="str">
        <f t="shared" si="48"/>
        <v>21710. Proceso integral e integrado de la Vigilancia de la Salud PúblicaVigilancia en salud pública20266_DISTRITO1_ENERO_2026</v>
      </c>
      <c r="P1526" s="76">
        <v>3994272</v>
      </c>
      <c r="Q1526" s="76"/>
      <c r="R1526" s="76"/>
      <c r="S1526" s="145">
        <v>0</v>
      </c>
      <c r="T1526" s="77">
        <v>0</v>
      </c>
    </row>
    <row r="1527" spans="2:20" ht="30" hidden="1" customHeight="1" x14ac:dyDescent="0.35">
      <c r="B1527" s="75">
        <v>218</v>
      </c>
      <c r="C1527" s="126" t="s">
        <v>109</v>
      </c>
      <c r="D1527" s="75" t="s">
        <v>44</v>
      </c>
      <c r="E1527" s="75">
        <v>2026</v>
      </c>
      <c r="F1527" s="71" t="str">
        <f t="shared" si="47"/>
        <v>21810. Proceso integral e integrado de la Vigilancia de la Salud PúblicaVigilancia en salud pública2026</v>
      </c>
      <c r="G1527" s="125" t="s">
        <v>325</v>
      </c>
      <c r="H1527" s="125" t="s">
        <v>364</v>
      </c>
      <c r="I1527" s="75" t="s">
        <v>60</v>
      </c>
      <c r="J1527" s="71" t="s">
        <v>429</v>
      </c>
      <c r="K1527" s="75" t="s">
        <v>353</v>
      </c>
      <c r="L1527" s="75" t="s">
        <v>354</v>
      </c>
      <c r="M1527" s="75" t="s">
        <v>428</v>
      </c>
      <c r="N1527" s="12" t="s">
        <v>418</v>
      </c>
      <c r="O1527" s="71" t="str">
        <f t="shared" si="48"/>
        <v>21810. Proceso integral e integrado de la Vigilancia de la Salud PúblicaVigilancia en salud pública20266_DISTRITO1_ENERO_2026</v>
      </c>
      <c r="P1527" s="76">
        <v>7347488</v>
      </c>
      <c r="Q1527" s="76"/>
      <c r="R1527" s="76"/>
      <c r="S1527" s="145">
        <v>0</v>
      </c>
      <c r="T1527" s="77">
        <v>0</v>
      </c>
    </row>
    <row r="1528" spans="2:20" ht="30" hidden="1" customHeight="1" x14ac:dyDescent="0.35">
      <c r="B1528" s="75">
        <v>219</v>
      </c>
      <c r="C1528" s="126" t="s">
        <v>109</v>
      </c>
      <c r="D1528" s="75" t="s">
        <v>44</v>
      </c>
      <c r="E1528" s="75">
        <v>2026</v>
      </c>
      <c r="F1528" s="71" t="str">
        <f t="shared" si="47"/>
        <v>21910. Proceso integral e integrado de la Vigilancia de la Salud PúblicaVigilancia en salud pública2026</v>
      </c>
      <c r="G1528" s="125" t="s">
        <v>53</v>
      </c>
      <c r="H1528" s="125" t="s">
        <v>364</v>
      </c>
      <c r="I1528" s="75" t="s">
        <v>60</v>
      </c>
      <c r="J1528" s="71" t="s">
        <v>429</v>
      </c>
      <c r="K1528" s="75" t="s">
        <v>353</v>
      </c>
      <c r="L1528" s="75" t="s">
        <v>354</v>
      </c>
      <c r="M1528" s="75" t="s">
        <v>428</v>
      </c>
      <c r="N1528" s="12" t="s">
        <v>418</v>
      </c>
      <c r="O1528" s="71" t="str">
        <f t="shared" si="48"/>
        <v>21910. Proceso integral e integrado de la Vigilancia de la Salud PúblicaVigilancia en salud pública20266_DISTRITO1_ENERO_2026</v>
      </c>
      <c r="P1528" s="76">
        <v>6484528</v>
      </c>
      <c r="Q1528" s="76"/>
      <c r="R1528" s="76"/>
      <c r="S1528" s="145">
        <v>0</v>
      </c>
      <c r="T1528" s="77">
        <v>0</v>
      </c>
    </row>
    <row r="1529" spans="2:20" ht="30" hidden="1" customHeight="1" x14ac:dyDescent="0.35">
      <c r="B1529" s="75">
        <v>220</v>
      </c>
      <c r="C1529" s="126" t="s">
        <v>109</v>
      </c>
      <c r="D1529" s="75" t="s">
        <v>44</v>
      </c>
      <c r="E1529" s="75">
        <v>2026</v>
      </c>
      <c r="F1529" s="71" t="str">
        <f t="shared" si="47"/>
        <v>22010. Proceso integral e integrado de la Vigilancia de la Salud PúblicaVigilancia en salud pública2026</v>
      </c>
      <c r="G1529" s="125" t="s">
        <v>54</v>
      </c>
      <c r="H1529" s="125" t="s">
        <v>364</v>
      </c>
      <c r="I1529" s="75" t="s">
        <v>60</v>
      </c>
      <c r="J1529" s="71" t="s">
        <v>429</v>
      </c>
      <c r="K1529" s="75" t="s">
        <v>353</v>
      </c>
      <c r="L1529" s="75" t="s">
        <v>354</v>
      </c>
      <c r="M1529" s="75" t="s">
        <v>428</v>
      </c>
      <c r="N1529" s="12" t="s">
        <v>418</v>
      </c>
      <c r="O1529" s="71" t="str">
        <f t="shared" si="48"/>
        <v>22010. Proceso integral e integrado de la Vigilancia de la Salud PúblicaVigilancia en salud pública20266_DISTRITO1_ENERO_2026</v>
      </c>
      <c r="P1529" s="76">
        <v>5621568</v>
      </c>
      <c r="Q1529" s="76"/>
      <c r="R1529" s="76"/>
      <c r="S1529" s="145">
        <v>0</v>
      </c>
      <c r="T1529" s="77">
        <v>0</v>
      </c>
    </row>
    <row r="1530" spans="2:20" ht="30" hidden="1" customHeight="1" x14ac:dyDescent="0.35">
      <c r="B1530" s="75">
        <v>221</v>
      </c>
      <c r="C1530" s="126" t="s">
        <v>109</v>
      </c>
      <c r="D1530" s="75" t="s">
        <v>44</v>
      </c>
      <c r="E1530" s="75">
        <v>2026</v>
      </c>
      <c r="F1530" s="71" t="str">
        <f t="shared" si="47"/>
        <v>22110. Proceso integral e integrado de la Vigilancia de la Salud PúblicaVigilancia en salud pública2026</v>
      </c>
      <c r="G1530" s="125" t="s">
        <v>326</v>
      </c>
      <c r="H1530" s="125" t="s">
        <v>365</v>
      </c>
      <c r="I1530" s="75" t="s">
        <v>60</v>
      </c>
      <c r="J1530" s="71" t="s">
        <v>429</v>
      </c>
      <c r="K1530" s="75" t="s">
        <v>353</v>
      </c>
      <c r="L1530" s="75" t="s">
        <v>369</v>
      </c>
      <c r="M1530" s="75" t="s">
        <v>428</v>
      </c>
      <c r="N1530" s="12" t="s">
        <v>418</v>
      </c>
      <c r="O1530" s="71" t="str">
        <f t="shared" si="48"/>
        <v>22110. Proceso integral e integrado de la Vigilancia de la Salud PúblicaVigilancia en salud pública20266_DISTRITO1_ENERO_2026</v>
      </c>
      <c r="P1530" s="76">
        <v>149094832</v>
      </c>
      <c r="Q1530" s="76"/>
      <c r="R1530" s="76"/>
      <c r="S1530" s="145">
        <v>0</v>
      </c>
      <c r="T1530" s="77">
        <v>0</v>
      </c>
    </row>
    <row r="1531" spans="2:20" s="44" customFormat="1" ht="30" hidden="1" customHeight="1" x14ac:dyDescent="0.35">
      <c r="B1531" s="75">
        <v>222</v>
      </c>
      <c r="C1531" s="126" t="s">
        <v>109</v>
      </c>
      <c r="D1531" s="75" t="s">
        <v>44</v>
      </c>
      <c r="E1531" s="75">
        <v>2026</v>
      </c>
      <c r="F1531" s="71" t="str">
        <f t="shared" si="47"/>
        <v>22210. Proceso integral e integrado de la Vigilancia de la Salud PúblicaVigilancia en salud pública2026</v>
      </c>
      <c r="G1531" s="125" t="s">
        <v>55</v>
      </c>
      <c r="H1531" s="125" t="s">
        <v>364</v>
      </c>
      <c r="I1531" s="75" t="s">
        <v>60</v>
      </c>
      <c r="J1531" s="71" t="s">
        <v>429</v>
      </c>
      <c r="K1531" s="71" t="s">
        <v>353</v>
      </c>
      <c r="L1531" s="71" t="s">
        <v>354</v>
      </c>
      <c r="M1531" s="75" t="s">
        <v>428</v>
      </c>
      <c r="N1531" s="12" t="s">
        <v>418</v>
      </c>
      <c r="O1531" s="71" t="str">
        <f t="shared" si="48"/>
        <v>22210. Proceso integral e integrado de la Vigilancia de la Salud PúblicaVigilancia en salud pública20266_DISTRITO1_ENERO_2026</v>
      </c>
      <c r="P1531" s="76">
        <v>18590624</v>
      </c>
      <c r="Q1531" s="76"/>
      <c r="R1531" s="76"/>
      <c r="S1531" s="146">
        <v>0</v>
      </c>
      <c r="T1531" s="77">
        <v>0</v>
      </c>
    </row>
    <row r="1532" spans="2:20" ht="30" hidden="1" customHeight="1" x14ac:dyDescent="0.35">
      <c r="B1532" s="75">
        <v>223</v>
      </c>
      <c r="C1532" s="126" t="s">
        <v>109</v>
      </c>
      <c r="D1532" s="75" t="s">
        <v>44</v>
      </c>
      <c r="E1532" s="75">
        <v>2026</v>
      </c>
      <c r="F1532" s="71" t="str">
        <f t="shared" si="47"/>
        <v>22310. Proceso integral e integrado de la Vigilancia de la Salud PúblicaVigilancia en salud pública2026</v>
      </c>
      <c r="G1532" s="125" t="s">
        <v>327</v>
      </c>
      <c r="H1532" s="125" t="s">
        <v>364</v>
      </c>
      <c r="I1532" s="75" t="s">
        <v>60</v>
      </c>
      <c r="J1532" s="71" t="s">
        <v>429</v>
      </c>
      <c r="K1532" s="75" t="s">
        <v>353</v>
      </c>
      <c r="L1532" s="75" t="s">
        <v>354</v>
      </c>
      <c r="M1532" s="75" t="s">
        <v>428</v>
      </c>
      <c r="N1532" s="12" t="s">
        <v>418</v>
      </c>
      <c r="O1532" s="71" t="str">
        <f t="shared" si="48"/>
        <v>22310. Proceso integral e integrado de la Vigilancia de la Salud PúblicaVigilancia en salud pública20266_DISTRITO1_ENERO_2026</v>
      </c>
      <c r="P1532" s="76">
        <v>29488576</v>
      </c>
      <c r="Q1532" s="76"/>
      <c r="R1532" s="76"/>
      <c r="S1532" s="145">
        <v>0</v>
      </c>
      <c r="T1532" s="77">
        <v>0</v>
      </c>
    </row>
    <row r="1533" spans="2:20" ht="30" hidden="1" customHeight="1" x14ac:dyDescent="0.35">
      <c r="B1533" s="75">
        <v>224</v>
      </c>
      <c r="C1533" s="126" t="s">
        <v>109</v>
      </c>
      <c r="D1533" s="75" t="s">
        <v>44</v>
      </c>
      <c r="E1533" s="75">
        <v>2026</v>
      </c>
      <c r="F1533" s="71" t="str">
        <f t="shared" si="47"/>
        <v>22410. Proceso integral e integrado de la Vigilancia de la Salud PúblicaVigilancia en salud pública2026</v>
      </c>
      <c r="G1533" s="125" t="s">
        <v>56</v>
      </c>
      <c r="H1533" s="125" t="s">
        <v>365</v>
      </c>
      <c r="I1533" s="75" t="s">
        <v>60</v>
      </c>
      <c r="J1533" s="71" t="s">
        <v>429</v>
      </c>
      <c r="K1533" s="75" t="s">
        <v>353</v>
      </c>
      <c r="L1533" s="75" t="s">
        <v>354</v>
      </c>
      <c r="M1533" s="75" t="s">
        <v>428</v>
      </c>
      <c r="N1533" s="12" t="s">
        <v>418</v>
      </c>
      <c r="O1533" s="71" t="str">
        <f t="shared" si="48"/>
        <v>22410. Proceso integral e integrado de la Vigilancia de la Salud PúblicaVigilancia en salud pública20266_DISTRITO1_ENERO_2026</v>
      </c>
      <c r="P1533" s="76">
        <v>3994272</v>
      </c>
      <c r="Q1533" s="76"/>
      <c r="R1533" s="76"/>
      <c r="S1533" s="145">
        <v>0</v>
      </c>
      <c r="T1533" s="77">
        <v>0</v>
      </c>
    </row>
    <row r="1534" spans="2:20" s="43" customFormat="1" ht="30" hidden="1" customHeight="1" x14ac:dyDescent="0.35">
      <c r="B1534" s="136">
        <v>225</v>
      </c>
      <c r="C1534" s="137" t="s">
        <v>109</v>
      </c>
      <c r="D1534" s="138" t="s">
        <v>44</v>
      </c>
      <c r="E1534" s="75">
        <v>2026</v>
      </c>
      <c r="F1534" s="139" t="str">
        <f t="shared" si="47"/>
        <v>22510. Proceso integral e integrado de la Vigilancia de la Salud PúblicaVigilancia en salud pública2026</v>
      </c>
      <c r="G1534" s="138" t="s">
        <v>328</v>
      </c>
      <c r="H1534" s="138" t="s">
        <v>364</v>
      </c>
      <c r="I1534" s="136" t="s">
        <v>60</v>
      </c>
      <c r="J1534" s="71" t="s">
        <v>429</v>
      </c>
      <c r="K1534" s="136" t="s">
        <v>353</v>
      </c>
      <c r="L1534" s="136" t="s">
        <v>354</v>
      </c>
      <c r="M1534" s="75" t="s">
        <v>428</v>
      </c>
      <c r="N1534" s="12" t="s">
        <v>418</v>
      </c>
      <c r="O1534" s="139" t="str">
        <f t="shared" si="48"/>
        <v>22510. Proceso integral e integrado de la Vigilancia de la Salud PúblicaVigilancia en salud pública20266_DISTRITO1_ENERO_2026</v>
      </c>
      <c r="P1534" s="140">
        <v>7347488</v>
      </c>
      <c r="Q1534" s="140"/>
      <c r="R1534" s="140"/>
      <c r="S1534" s="144">
        <v>0</v>
      </c>
      <c r="T1534" s="142">
        <v>0</v>
      </c>
    </row>
    <row r="1535" spans="2:20" ht="30" hidden="1" customHeight="1" x14ac:dyDescent="0.35">
      <c r="B1535" s="75">
        <v>226</v>
      </c>
      <c r="C1535" s="126" t="s">
        <v>109</v>
      </c>
      <c r="D1535" s="125" t="s">
        <v>44</v>
      </c>
      <c r="E1535" s="75">
        <v>2026</v>
      </c>
      <c r="F1535" s="71" t="str">
        <f t="shared" si="47"/>
        <v>22610. Proceso integral e integrado de la Vigilancia de la Salud PúblicaVigilancia en salud pública2026</v>
      </c>
      <c r="G1535" s="125" t="s">
        <v>329</v>
      </c>
      <c r="H1535" s="125" t="s">
        <v>364</v>
      </c>
      <c r="I1535" s="75" t="s">
        <v>60</v>
      </c>
      <c r="J1535" s="71" t="s">
        <v>429</v>
      </c>
      <c r="K1535" s="75" t="s">
        <v>353</v>
      </c>
      <c r="L1535" s="75" t="s">
        <v>369</v>
      </c>
      <c r="M1535" s="75" t="s">
        <v>428</v>
      </c>
      <c r="N1535" s="12" t="s">
        <v>418</v>
      </c>
      <c r="O1535" s="71" t="str">
        <f t="shared" si="48"/>
        <v>22610. Proceso integral e integrado de la Vigilancia de la Salud PúblicaVigilancia en salud pública20266_DISTRITO1_ENERO_2026</v>
      </c>
      <c r="P1535" s="76">
        <v>95295440</v>
      </c>
      <c r="Q1535" s="76"/>
      <c r="R1535" s="76"/>
      <c r="S1535" s="145">
        <v>0</v>
      </c>
      <c r="T1535" s="77">
        <v>0</v>
      </c>
    </row>
    <row r="1536" spans="2:20" ht="30" hidden="1" customHeight="1" x14ac:dyDescent="0.35">
      <c r="B1536" s="75">
        <v>227</v>
      </c>
      <c r="C1536" s="126" t="s">
        <v>109</v>
      </c>
      <c r="D1536" s="125" t="s">
        <v>44</v>
      </c>
      <c r="E1536" s="75">
        <v>2026</v>
      </c>
      <c r="F1536" s="71" t="str">
        <f t="shared" si="47"/>
        <v>22710. Proceso integral e integrado de la Vigilancia de la Salud PúblicaVigilancia en salud pública2026</v>
      </c>
      <c r="G1536" s="125" t="s">
        <v>330</v>
      </c>
      <c r="H1536" s="125" t="s">
        <v>364</v>
      </c>
      <c r="I1536" s="75" t="s">
        <v>60</v>
      </c>
      <c r="J1536" s="71" t="s">
        <v>429</v>
      </c>
      <c r="K1536" s="75" t="s">
        <v>353</v>
      </c>
      <c r="L1536" s="75" t="s">
        <v>369</v>
      </c>
      <c r="M1536" s="75" t="s">
        <v>428</v>
      </c>
      <c r="N1536" s="12" t="s">
        <v>418</v>
      </c>
      <c r="O1536" s="71" t="str">
        <f t="shared" si="48"/>
        <v>22710. Proceso integral e integrado de la Vigilancia de la Salud PúblicaVigilancia en salud pública20266_DISTRITO1_ENERO_2026</v>
      </c>
      <c r="P1536" s="76">
        <v>53602144</v>
      </c>
      <c r="Q1536" s="76"/>
      <c r="R1536" s="76"/>
      <c r="S1536" s="146">
        <v>0.90367294399133102</v>
      </c>
      <c r="T1536" s="77">
        <v>48438807.272727259</v>
      </c>
    </row>
    <row r="1537" spans="2:20" ht="30" hidden="1" customHeight="1" x14ac:dyDescent="0.35">
      <c r="B1537" s="75">
        <v>228</v>
      </c>
      <c r="C1537" s="126" t="s">
        <v>109</v>
      </c>
      <c r="D1537" s="125" t="s">
        <v>44</v>
      </c>
      <c r="E1537" s="75">
        <v>2026</v>
      </c>
      <c r="F1537" s="71" t="str">
        <f t="shared" si="47"/>
        <v>22810. Proceso integral e integrado de la Vigilancia de la Salud PúblicaVigilancia en salud pública2026</v>
      </c>
      <c r="G1537" s="125" t="s">
        <v>331</v>
      </c>
      <c r="H1537" s="125" t="s">
        <v>365</v>
      </c>
      <c r="I1537" s="75" t="s">
        <v>60</v>
      </c>
      <c r="J1537" s="71" t="s">
        <v>429</v>
      </c>
      <c r="K1537" s="75" t="s">
        <v>353</v>
      </c>
      <c r="L1537" s="75" t="s">
        <v>59</v>
      </c>
      <c r="M1537" s="75" t="s">
        <v>428</v>
      </c>
      <c r="N1537" s="12" t="s">
        <v>418</v>
      </c>
      <c r="O1537" s="71" t="str">
        <f t="shared" si="48"/>
        <v>22810. Proceso integral e integrado de la Vigilancia de la Salud PúblicaVigilancia en salud pública20266_DISTRITO1_ENERO_2026</v>
      </c>
      <c r="P1537" s="76">
        <v>3513480</v>
      </c>
      <c r="Q1537" s="76"/>
      <c r="R1537" s="76"/>
      <c r="S1537" s="146">
        <v>0</v>
      </c>
      <c r="T1537" s="77">
        <v>0</v>
      </c>
    </row>
    <row r="1538" spans="2:20" ht="30" hidden="1" customHeight="1" x14ac:dyDescent="0.35">
      <c r="B1538" s="75">
        <v>229</v>
      </c>
      <c r="C1538" s="126" t="s">
        <v>109</v>
      </c>
      <c r="D1538" s="125" t="s">
        <v>44</v>
      </c>
      <c r="E1538" s="75">
        <v>2026</v>
      </c>
      <c r="F1538" s="71" t="str">
        <f t="shared" si="47"/>
        <v>22910. Proceso integral e integrado de la Vigilancia de la Salud PúblicaVigilancia en salud pública2026</v>
      </c>
      <c r="G1538" s="125" t="s">
        <v>332</v>
      </c>
      <c r="H1538" s="125" t="s">
        <v>365</v>
      </c>
      <c r="I1538" s="75" t="s">
        <v>60</v>
      </c>
      <c r="J1538" s="71" t="s">
        <v>429</v>
      </c>
      <c r="K1538" s="75" t="s">
        <v>389</v>
      </c>
      <c r="L1538" s="75" t="s">
        <v>354</v>
      </c>
      <c r="M1538" s="75" t="s">
        <v>428</v>
      </c>
      <c r="N1538" s="12" t="s">
        <v>418</v>
      </c>
      <c r="O1538" s="71" t="str">
        <f t="shared" si="48"/>
        <v>22910. Proceso integral e integrado de la Vigilancia de la Salud PúblicaVigilancia en salud pública20266_DISTRITO1_ENERO_2026</v>
      </c>
      <c r="P1538" s="76">
        <v>281936</v>
      </c>
      <c r="Q1538" s="76"/>
      <c r="R1538" s="76"/>
      <c r="S1538" s="146">
        <v>0</v>
      </c>
      <c r="T1538" s="77">
        <v>0</v>
      </c>
    </row>
    <row r="1539" spans="2:20" ht="30" hidden="1" customHeight="1" x14ac:dyDescent="0.35">
      <c r="B1539" s="75">
        <v>230</v>
      </c>
      <c r="C1539" s="126" t="s">
        <v>109</v>
      </c>
      <c r="D1539" s="125" t="s">
        <v>44</v>
      </c>
      <c r="E1539" s="75">
        <v>2026</v>
      </c>
      <c r="F1539" s="71" t="str">
        <f t="shared" si="47"/>
        <v>23010. Proceso integral e integrado de la Vigilancia de la Salud PúblicaVigilancia en salud pública2026</v>
      </c>
      <c r="G1539" s="125" t="s">
        <v>333</v>
      </c>
      <c r="H1539" s="125" t="s">
        <v>365</v>
      </c>
      <c r="I1539" s="75" t="s">
        <v>60</v>
      </c>
      <c r="J1539" s="71" t="s">
        <v>429</v>
      </c>
      <c r="K1539" s="75" t="s">
        <v>389</v>
      </c>
      <c r="L1539" s="75" t="s">
        <v>354</v>
      </c>
      <c r="M1539" s="75" t="s">
        <v>428</v>
      </c>
      <c r="N1539" s="12" t="s">
        <v>418</v>
      </c>
      <c r="O1539" s="71" t="str">
        <f t="shared" si="48"/>
        <v>23010. Proceso integral e integrado de la Vigilancia de la Salud PúblicaVigilancia en salud pública20266_DISTRITO1_ENERO_2026</v>
      </c>
      <c r="P1539" s="76">
        <v>244416</v>
      </c>
      <c r="Q1539" s="76"/>
      <c r="R1539" s="76"/>
      <c r="S1539" s="146">
        <v>0</v>
      </c>
      <c r="T1539" s="77">
        <v>0</v>
      </c>
    </row>
    <row r="1540" spans="2:20" ht="30" hidden="1" customHeight="1" x14ac:dyDescent="0.35">
      <c r="B1540" s="75">
        <v>231</v>
      </c>
      <c r="C1540" s="126" t="s">
        <v>110</v>
      </c>
      <c r="D1540" s="125" t="s">
        <v>44</v>
      </c>
      <c r="E1540" s="75">
        <v>2026</v>
      </c>
      <c r="F1540" s="71" t="str">
        <f t="shared" si="47"/>
        <v>23111. Proceso integral e integrado de la Vigilancia basada en ComunidadVigilancia en salud pública2026</v>
      </c>
      <c r="G1540" s="125" t="s">
        <v>334</v>
      </c>
      <c r="H1540" s="125" t="s">
        <v>334</v>
      </c>
      <c r="I1540" s="75" t="s">
        <v>60</v>
      </c>
      <c r="J1540" s="71" t="s">
        <v>429</v>
      </c>
      <c r="K1540" s="75" t="s">
        <v>353</v>
      </c>
      <c r="L1540" s="75" t="s">
        <v>354</v>
      </c>
      <c r="M1540" s="75" t="s">
        <v>428</v>
      </c>
      <c r="N1540" s="12" t="s">
        <v>418</v>
      </c>
      <c r="O1540" s="71" t="str">
        <f t="shared" si="48"/>
        <v>23111. Proceso integral e integrado de la Vigilancia basada en ComunidadVigilancia en salud pública20266_DISTRITO1_ENERO_2026</v>
      </c>
      <c r="P1540" s="76">
        <v>25173776</v>
      </c>
      <c r="Q1540" s="76"/>
      <c r="R1540" s="76"/>
      <c r="S1540" s="146"/>
      <c r="T1540" s="77">
        <v>0</v>
      </c>
    </row>
    <row r="1541" spans="2:20" ht="30" hidden="1" customHeight="1" x14ac:dyDescent="0.35">
      <c r="B1541" s="75">
        <v>232</v>
      </c>
      <c r="C1541" s="126" t="s">
        <v>110</v>
      </c>
      <c r="D1541" s="125" t="s">
        <v>44</v>
      </c>
      <c r="E1541" s="75">
        <v>2026</v>
      </c>
      <c r="F1541" s="71" t="str">
        <f t="shared" si="47"/>
        <v>23211. Proceso integral e integrado de la Vigilancia basada en ComunidadVigilancia en salud pública2026</v>
      </c>
      <c r="G1541" s="125" t="s">
        <v>335</v>
      </c>
      <c r="H1541" s="125" t="s">
        <v>335</v>
      </c>
      <c r="I1541" s="75" t="s">
        <v>60</v>
      </c>
      <c r="J1541" s="71" t="s">
        <v>429</v>
      </c>
      <c r="K1541" s="75" t="s">
        <v>353</v>
      </c>
      <c r="L1541" s="75" t="s">
        <v>59</v>
      </c>
      <c r="M1541" s="75" t="s">
        <v>428</v>
      </c>
      <c r="N1541" s="12" t="s">
        <v>418</v>
      </c>
      <c r="O1541" s="71" t="str">
        <f t="shared" si="48"/>
        <v>23211. Proceso integral e integrado de la Vigilancia basada en ComunidadVigilancia en salud pública20266_DISTRITO1_ENERO_2026</v>
      </c>
      <c r="P1541" s="76">
        <v>5621568</v>
      </c>
      <c r="Q1541" s="76"/>
      <c r="R1541" s="76"/>
      <c r="S1541" s="146"/>
      <c r="T1541" s="77">
        <v>0</v>
      </c>
    </row>
    <row r="1542" spans="2:20" ht="30" hidden="1" customHeight="1" x14ac:dyDescent="0.35">
      <c r="B1542" s="75">
        <v>233</v>
      </c>
      <c r="C1542" s="126" t="s">
        <v>110</v>
      </c>
      <c r="D1542" s="125" t="s">
        <v>44</v>
      </c>
      <c r="E1542" s="75">
        <v>2026</v>
      </c>
      <c r="F1542" s="71" t="str">
        <f t="shared" si="47"/>
        <v>23311. Proceso integral e integrado de la Vigilancia basada en ComunidadVigilancia en salud pública2026</v>
      </c>
      <c r="G1542" s="125" t="s">
        <v>336</v>
      </c>
      <c r="H1542" s="125" t="s">
        <v>335</v>
      </c>
      <c r="I1542" s="75" t="s">
        <v>60</v>
      </c>
      <c r="J1542" s="71" t="s">
        <v>429</v>
      </c>
      <c r="K1542" s="75" t="s">
        <v>353</v>
      </c>
      <c r="L1542" s="75" t="s">
        <v>59</v>
      </c>
      <c r="M1542" s="75" t="s">
        <v>428</v>
      </c>
      <c r="N1542" s="12" t="s">
        <v>418</v>
      </c>
      <c r="O1542" s="71" t="str">
        <f t="shared" si="48"/>
        <v>23311. Proceso integral e integrado de la Vigilancia basada en ComunidadVigilancia en salud pública20266_DISTRITO1_ENERO_2026</v>
      </c>
      <c r="P1542" s="76">
        <v>7026960</v>
      </c>
      <c r="Q1542" s="76"/>
      <c r="R1542" s="76"/>
      <c r="S1542" s="146"/>
      <c r="T1542" s="77">
        <v>0</v>
      </c>
    </row>
    <row r="1543" spans="2:20" ht="30" hidden="1" customHeight="1" x14ac:dyDescent="0.35">
      <c r="B1543" s="75">
        <v>234</v>
      </c>
      <c r="C1543" s="126" t="s">
        <v>112</v>
      </c>
      <c r="D1543" s="125" t="s">
        <v>113</v>
      </c>
      <c r="E1543" s="75">
        <v>2026</v>
      </c>
      <c r="F1543" s="71" t="str">
        <f t="shared" si="47"/>
        <v>23413. Proceso integral e integrado de gestión y análisis de políticas para el bienestarAnálisis de Politicas2026</v>
      </c>
      <c r="G1543" s="125" t="s">
        <v>337</v>
      </c>
      <c r="H1543" s="125" t="s">
        <v>366</v>
      </c>
      <c r="I1543" s="75" t="s">
        <v>60</v>
      </c>
      <c r="J1543" s="71" t="s">
        <v>429</v>
      </c>
      <c r="K1543" s="75" t="s">
        <v>353</v>
      </c>
      <c r="L1543" s="75" t="s">
        <v>59</v>
      </c>
      <c r="M1543" s="75" t="s">
        <v>428</v>
      </c>
      <c r="N1543" s="12" t="s">
        <v>418</v>
      </c>
      <c r="O1543" s="71" t="str">
        <f t="shared" si="48"/>
        <v>23413. Proceso integral e integrado de gestión y análisis de políticas para el bienestarAnálisis de Politicas20266_DISTRITO1_ENERO_2026</v>
      </c>
      <c r="P1543" s="76">
        <v>24853248</v>
      </c>
      <c r="Q1543" s="76"/>
      <c r="R1543" s="76"/>
      <c r="S1543" s="146"/>
      <c r="T1543" s="77">
        <v>0</v>
      </c>
    </row>
    <row r="1544" spans="2:20" ht="30" hidden="1" customHeight="1" x14ac:dyDescent="0.35">
      <c r="B1544" s="75">
        <v>235</v>
      </c>
      <c r="C1544" s="126" t="s">
        <v>112</v>
      </c>
      <c r="D1544" s="125" t="s">
        <v>113</v>
      </c>
      <c r="E1544" s="75">
        <v>2026</v>
      </c>
      <c r="F1544" s="71" t="str">
        <f t="shared" ref="F1544:F1607" si="49">B1544&amp;C1544&amp;D1544&amp;E1544</f>
        <v>23513. Proceso integral e integrado de gestión y análisis de políticas para el bienestarAnálisis de Politicas2026</v>
      </c>
      <c r="G1544" s="125" t="s">
        <v>338</v>
      </c>
      <c r="H1544" s="125" t="s">
        <v>366</v>
      </c>
      <c r="I1544" s="75" t="s">
        <v>60</v>
      </c>
      <c r="J1544" s="71" t="s">
        <v>429</v>
      </c>
      <c r="K1544" s="75" t="s">
        <v>353</v>
      </c>
      <c r="L1544" s="75" t="s">
        <v>354</v>
      </c>
      <c r="M1544" s="75" t="s">
        <v>428</v>
      </c>
      <c r="N1544" s="12" t="s">
        <v>418</v>
      </c>
      <c r="O1544" s="71" t="str">
        <f t="shared" si="48"/>
        <v>23513. Proceso integral e integrado de gestión y análisis de políticas para el bienestarAnálisis de Politicas20266_DISTRITO1_ENERO_2026</v>
      </c>
      <c r="P1544" s="76">
        <v>7332480</v>
      </c>
      <c r="Q1544" s="76"/>
      <c r="R1544" s="76"/>
      <c r="S1544" s="146"/>
      <c r="T1544" s="77">
        <v>0</v>
      </c>
    </row>
    <row r="1545" spans="2:20" ht="30" hidden="1" customHeight="1" x14ac:dyDescent="0.35">
      <c r="B1545" s="75">
        <v>236</v>
      </c>
      <c r="C1545" s="126" t="s">
        <v>112</v>
      </c>
      <c r="D1545" s="125" t="s">
        <v>113</v>
      </c>
      <c r="E1545" s="75">
        <v>2026</v>
      </c>
      <c r="F1545" s="71" t="str">
        <f t="shared" si="49"/>
        <v>23613. Proceso integral e integrado de gestión y análisis de políticas para el bienestarAnálisis de Politicas2026</v>
      </c>
      <c r="G1545" s="125" t="s">
        <v>339</v>
      </c>
      <c r="H1545" s="125" t="s">
        <v>366</v>
      </c>
      <c r="I1545" s="75" t="s">
        <v>60</v>
      </c>
      <c r="J1545" s="71" t="s">
        <v>429</v>
      </c>
      <c r="K1545" s="75" t="s">
        <v>353</v>
      </c>
      <c r="L1545" s="75" t="s">
        <v>369</v>
      </c>
      <c r="M1545" s="75" t="s">
        <v>428</v>
      </c>
      <c r="N1545" s="12" t="s">
        <v>418</v>
      </c>
      <c r="O1545" s="71" t="str">
        <f t="shared" ref="O1545:O1608" si="50">+F1545&amp;M1545&amp;N1545</f>
        <v>23613. Proceso integral e integrado de gestión y análisis de políticas para el bienestarAnálisis de Politicas20266_DISTRITO1_ENERO_2026</v>
      </c>
      <c r="P1545" s="76">
        <v>7332480</v>
      </c>
      <c r="Q1545" s="76"/>
      <c r="R1545" s="76"/>
      <c r="S1545" s="145"/>
      <c r="T1545" s="77">
        <v>0</v>
      </c>
    </row>
    <row r="1546" spans="2:20" ht="30" hidden="1" customHeight="1" x14ac:dyDescent="0.35">
      <c r="B1546" s="75">
        <v>237</v>
      </c>
      <c r="C1546" s="126" t="s">
        <v>112</v>
      </c>
      <c r="D1546" s="125" t="s">
        <v>113</v>
      </c>
      <c r="E1546" s="75">
        <v>2026</v>
      </c>
      <c r="F1546" s="71" t="str">
        <f t="shared" si="49"/>
        <v>23713. Proceso integral e integrado de gestión y análisis de políticas para el bienestarAnálisis de Politicas2026</v>
      </c>
      <c r="G1546" s="125" t="s">
        <v>340</v>
      </c>
      <c r="H1546" s="125" t="s">
        <v>366</v>
      </c>
      <c r="I1546" s="75" t="s">
        <v>60</v>
      </c>
      <c r="J1546" s="71" t="s">
        <v>429</v>
      </c>
      <c r="K1546" s="75" t="s">
        <v>353</v>
      </c>
      <c r="L1546" s="75" t="s">
        <v>59</v>
      </c>
      <c r="M1546" s="75" t="s">
        <v>428</v>
      </c>
      <c r="N1546" s="12" t="s">
        <v>418</v>
      </c>
      <c r="O1546" s="71" t="str">
        <f t="shared" si="50"/>
        <v>23713. Proceso integral e integrado de gestión y análisis de políticas para el bienestarAnálisis de Politicas20266_DISTRITO1_ENERO_2026</v>
      </c>
      <c r="P1546" s="76">
        <v>22914000</v>
      </c>
      <c r="Q1546" s="76"/>
      <c r="R1546" s="76"/>
      <c r="S1546" s="145"/>
      <c r="T1546" s="77">
        <v>0</v>
      </c>
    </row>
    <row r="1547" spans="2:20" ht="30" hidden="1" customHeight="1" x14ac:dyDescent="0.35">
      <c r="B1547" s="75">
        <v>238</v>
      </c>
      <c r="C1547" s="126" t="s">
        <v>112</v>
      </c>
      <c r="D1547" s="125" t="s">
        <v>113</v>
      </c>
      <c r="E1547" s="75">
        <v>2026</v>
      </c>
      <c r="F1547" s="71" t="str">
        <f t="shared" si="49"/>
        <v>23813. Proceso integral e integrado de gestión y análisis de políticas para el bienestarAnálisis de Politicas2026</v>
      </c>
      <c r="G1547" s="125" t="s">
        <v>341</v>
      </c>
      <c r="H1547" s="125" t="s">
        <v>366</v>
      </c>
      <c r="I1547" s="75" t="s">
        <v>60</v>
      </c>
      <c r="J1547" s="71" t="s">
        <v>429</v>
      </c>
      <c r="K1547" s="75" t="s">
        <v>353</v>
      </c>
      <c r="L1547" s="75" t="s">
        <v>369</v>
      </c>
      <c r="M1547" s="75" t="s">
        <v>428</v>
      </c>
      <c r="N1547" s="12" t="s">
        <v>418</v>
      </c>
      <c r="O1547" s="71" t="str">
        <f t="shared" si="50"/>
        <v>23813. Proceso integral e integrado de gestión y análisis de políticas para el bienestarAnálisis de Politicas20266_DISTRITO1_ENERO_2026</v>
      </c>
      <c r="P1547" s="76">
        <v>29329920</v>
      </c>
      <c r="Q1547" s="76"/>
      <c r="R1547" s="76"/>
      <c r="S1547" s="146"/>
      <c r="T1547" s="77">
        <v>0</v>
      </c>
    </row>
    <row r="1548" spans="2:20" ht="30" hidden="1" customHeight="1" x14ac:dyDescent="0.35">
      <c r="B1548" s="75">
        <v>239</v>
      </c>
      <c r="C1548" s="126" t="s">
        <v>112</v>
      </c>
      <c r="D1548" s="125" t="s">
        <v>113</v>
      </c>
      <c r="E1548" s="75">
        <v>2026</v>
      </c>
      <c r="F1548" s="71" t="str">
        <f t="shared" si="49"/>
        <v>23913. Proceso integral e integrado de gestión y análisis de políticas para el bienestarAnálisis de Politicas2026</v>
      </c>
      <c r="G1548" s="125" t="s">
        <v>342</v>
      </c>
      <c r="H1548" s="125" t="s">
        <v>367</v>
      </c>
      <c r="I1548" s="75" t="s">
        <v>60</v>
      </c>
      <c r="J1548" s="71" t="s">
        <v>429</v>
      </c>
      <c r="K1548" s="75" t="s">
        <v>353</v>
      </c>
      <c r="L1548" s="75" t="s">
        <v>59</v>
      </c>
      <c r="M1548" s="75" t="s">
        <v>428</v>
      </c>
      <c r="N1548" s="12" t="s">
        <v>418</v>
      </c>
      <c r="O1548" s="71" t="str">
        <f t="shared" si="50"/>
        <v>23913. Proceso integral e integrado de gestión y análisis de políticas para el bienestarAnálisis de Politicas20266_DISTRITO1_ENERO_2026</v>
      </c>
      <c r="P1548" s="76">
        <v>17086608</v>
      </c>
      <c r="Q1548" s="76"/>
      <c r="R1548" s="76"/>
      <c r="S1548" s="146"/>
      <c r="T1548" s="77">
        <v>0</v>
      </c>
    </row>
    <row r="1549" spans="2:20" ht="30" hidden="1" customHeight="1" x14ac:dyDescent="0.35">
      <c r="B1549" s="75">
        <v>240</v>
      </c>
      <c r="C1549" s="126" t="s">
        <v>112</v>
      </c>
      <c r="D1549" s="125" t="s">
        <v>113</v>
      </c>
      <c r="E1549" s="75">
        <v>2026</v>
      </c>
      <c r="F1549" s="71" t="str">
        <f t="shared" si="49"/>
        <v>24013. Proceso integral e integrado de gestión y análisis de políticas para el bienestarAnálisis de Politicas2026</v>
      </c>
      <c r="G1549" s="125" t="s">
        <v>343</v>
      </c>
      <c r="H1549" s="125" t="s">
        <v>367</v>
      </c>
      <c r="I1549" s="75" t="s">
        <v>60</v>
      </c>
      <c r="J1549" s="71" t="s">
        <v>429</v>
      </c>
      <c r="K1549" s="75" t="s">
        <v>353</v>
      </c>
      <c r="L1549" s="75" t="s">
        <v>354</v>
      </c>
      <c r="M1549" s="75" t="s">
        <v>428</v>
      </c>
      <c r="N1549" s="12" t="s">
        <v>418</v>
      </c>
      <c r="O1549" s="71" t="str">
        <f t="shared" si="50"/>
        <v>24013. Proceso integral e integrado de gestión y análisis de políticas para el bienestarAnálisis de Politicas20266_DISTRITO1_ENERO_2026</v>
      </c>
      <c r="P1549" s="76">
        <v>3910656</v>
      </c>
      <c r="Q1549" s="76"/>
      <c r="R1549" s="76"/>
      <c r="S1549" s="145"/>
      <c r="T1549" s="77">
        <v>0</v>
      </c>
    </row>
    <row r="1550" spans="2:20" ht="30" hidden="1" customHeight="1" x14ac:dyDescent="0.35">
      <c r="B1550" s="75">
        <v>241</v>
      </c>
      <c r="C1550" s="126" t="s">
        <v>112</v>
      </c>
      <c r="D1550" s="125" t="s">
        <v>113</v>
      </c>
      <c r="E1550" s="75">
        <v>2026</v>
      </c>
      <c r="F1550" s="71" t="str">
        <f t="shared" si="49"/>
        <v>24113. Proceso integral e integrado de gestión y análisis de políticas para el bienestarAnálisis de Politicas2026</v>
      </c>
      <c r="G1550" s="125" t="s">
        <v>344</v>
      </c>
      <c r="H1550" s="125" t="s">
        <v>367</v>
      </c>
      <c r="I1550" s="75" t="s">
        <v>60</v>
      </c>
      <c r="J1550" s="71" t="s">
        <v>429</v>
      </c>
      <c r="K1550" s="75" t="s">
        <v>353</v>
      </c>
      <c r="L1550" s="75" t="s">
        <v>369</v>
      </c>
      <c r="M1550" s="75" t="s">
        <v>428</v>
      </c>
      <c r="N1550" s="12" t="s">
        <v>418</v>
      </c>
      <c r="O1550" s="71" t="str">
        <f t="shared" si="50"/>
        <v>24113. Proceso integral e integrado de gestión y análisis de políticas para el bienestarAnálisis de Politicas20266_DISTRITO1_ENERO_2026</v>
      </c>
      <c r="P1550" s="76">
        <v>3910656</v>
      </c>
      <c r="Q1550" s="76"/>
      <c r="R1550" s="76"/>
      <c r="S1550" s="145"/>
      <c r="T1550" s="77">
        <v>0</v>
      </c>
    </row>
    <row r="1551" spans="2:20" ht="30" hidden="1" customHeight="1" x14ac:dyDescent="0.35">
      <c r="B1551" s="75">
        <v>242</v>
      </c>
      <c r="C1551" s="126" t="s">
        <v>112</v>
      </c>
      <c r="D1551" s="125" t="s">
        <v>113</v>
      </c>
      <c r="E1551" s="75">
        <v>2026</v>
      </c>
      <c r="F1551" s="71" t="str">
        <f t="shared" si="49"/>
        <v>24213. Proceso integral e integrado de gestión y análisis de políticas para el bienestarAnálisis de Politicas2026</v>
      </c>
      <c r="G1551" s="125" t="s">
        <v>345</v>
      </c>
      <c r="H1551" s="125" t="s">
        <v>367</v>
      </c>
      <c r="I1551" s="75" t="s">
        <v>60</v>
      </c>
      <c r="J1551" s="71" t="s">
        <v>429</v>
      </c>
      <c r="K1551" s="75" t="s">
        <v>353</v>
      </c>
      <c r="L1551" s="75" t="s">
        <v>59</v>
      </c>
      <c r="M1551" s="75" t="s">
        <v>428</v>
      </c>
      <c r="N1551" s="12" t="s">
        <v>418</v>
      </c>
      <c r="O1551" s="71" t="str">
        <f t="shared" si="50"/>
        <v>24213. Proceso integral e integrado de gestión y análisis de políticas para el bienestarAnálisis de Politicas20266_DISTRITO1_ENERO_2026</v>
      </c>
      <c r="P1551" s="76">
        <v>12220800</v>
      </c>
      <c r="Q1551" s="76"/>
      <c r="R1551" s="76"/>
      <c r="S1551" s="145"/>
      <c r="T1551" s="77">
        <v>0</v>
      </c>
    </row>
    <row r="1552" spans="2:20" ht="30" hidden="1" customHeight="1" x14ac:dyDescent="0.35">
      <c r="B1552" s="75">
        <v>243</v>
      </c>
      <c r="C1552" s="126" t="s">
        <v>112</v>
      </c>
      <c r="D1552" s="125" t="s">
        <v>113</v>
      </c>
      <c r="E1552" s="75">
        <v>2026</v>
      </c>
      <c r="F1552" s="71" t="str">
        <f t="shared" si="49"/>
        <v>24313. Proceso integral e integrado de gestión y análisis de políticas para el bienestarAnálisis de Politicas2026</v>
      </c>
      <c r="G1552" s="125" t="s">
        <v>346</v>
      </c>
      <c r="H1552" s="125" t="s">
        <v>367</v>
      </c>
      <c r="I1552" s="75" t="s">
        <v>60</v>
      </c>
      <c r="J1552" s="71" t="s">
        <v>429</v>
      </c>
      <c r="K1552" s="75" t="s">
        <v>370</v>
      </c>
      <c r="L1552" s="75" t="s">
        <v>369</v>
      </c>
      <c r="M1552" s="75" t="s">
        <v>428</v>
      </c>
      <c r="N1552" s="12" t="s">
        <v>418</v>
      </c>
      <c r="O1552" s="71" t="str">
        <f t="shared" si="50"/>
        <v>24313. Proceso integral e integrado de gestión y análisis de políticas para el bienestarAnálisis de Politicas20266_DISTRITO1_ENERO_2026</v>
      </c>
      <c r="P1552" s="76">
        <v>15642624</v>
      </c>
      <c r="Q1552" s="76"/>
      <c r="R1552" s="76"/>
      <c r="S1552" s="145"/>
      <c r="T1552" s="77">
        <v>0</v>
      </c>
    </row>
    <row r="1553" spans="2:20" ht="30" hidden="1" customHeight="1" x14ac:dyDescent="0.35">
      <c r="B1553" s="75">
        <v>244</v>
      </c>
      <c r="C1553" s="126" t="s">
        <v>112</v>
      </c>
      <c r="D1553" s="125" t="s">
        <v>113</v>
      </c>
      <c r="E1553" s="75">
        <v>2026</v>
      </c>
      <c r="F1553" s="71" t="str">
        <f t="shared" si="49"/>
        <v>24413. Proceso integral e integrado de gestión y análisis de políticas para el bienestarAnálisis de Politicas2026</v>
      </c>
      <c r="G1553" s="125" t="s">
        <v>347</v>
      </c>
      <c r="H1553" s="125" t="s">
        <v>368</v>
      </c>
      <c r="I1553" s="75" t="s">
        <v>60</v>
      </c>
      <c r="J1553" s="71" t="s">
        <v>429</v>
      </c>
      <c r="K1553" s="75" t="s">
        <v>370</v>
      </c>
      <c r="L1553" s="75" t="s">
        <v>354</v>
      </c>
      <c r="M1553" s="75" t="s">
        <v>428</v>
      </c>
      <c r="N1553" s="12" t="s">
        <v>418</v>
      </c>
      <c r="O1553" s="71" t="str">
        <f t="shared" si="50"/>
        <v>24413. Proceso integral e integrado de gestión y análisis de políticas para el bienestarAnálisis de Politicas20266_DISTRITO1_ENERO_2026</v>
      </c>
      <c r="P1553" s="76">
        <v>20316544</v>
      </c>
      <c r="Q1553" s="76"/>
      <c r="R1553" s="76"/>
      <c r="S1553" s="145"/>
      <c r="T1553" s="77">
        <v>0</v>
      </c>
    </row>
    <row r="1554" spans="2:20" ht="30" hidden="1" customHeight="1" x14ac:dyDescent="0.35">
      <c r="B1554" s="75">
        <v>245</v>
      </c>
      <c r="C1554" s="126" t="s">
        <v>112</v>
      </c>
      <c r="D1554" s="125" t="s">
        <v>113</v>
      </c>
      <c r="E1554" s="75">
        <v>2026</v>
      </c>
      <c r="F1554" s="71" t="str">
        <f t="shared" si="49"/>
        <v>24513. Proceso integral e integrado de gestión y análisis de políticas para el bienestarAnálisis de Politicas2026</v>
      </c>
      <c r="G1554" s="125" t="s">
        <v>348</v>
      </c>
      <c r="H1554" s="125" t="s">
        <v>368</v>
      </c>
      <c r="I1554" s="75" t="s">
        <v>60</v>
      </c>
      <c r="J1554" s="71" t="s">
        <v>429</v>
      </c>
      <c r="K1554" s="75" t="s">
        <v>370</v>
      </c>
      <c r="L1554" s="75" t="s">
        <v>369</v>
      </c>
      <c r="M1554" s="75" t="s">
        <v>428</v>
      </c>
      <c r="N1554" s="12" t="s">
        <v>418</v>
      </c>
      <c r="O1554" s="71" t="str">
        <f t="shared" si="50"/>
        <v>24513. Proceso integral e integrado de gestión y análisis de políticas para el bienestarAnálisis de Politicas20266_DISTRITO1_ENERO_2026</v>
      </c>
      <c r="P1554" s="76">
        <v>24729968</v>
      </c>
      <c r="Q1554" s="76"/>
      <c r="R1554" s="76"/>
      <c r="S1554" s="145"/>
      <c r="T1554" s="77">
        <v>0</v>
      </c>
    </row>
    <row r="1555" spans="2:20" ht="30" hidden="1" customHeight="1" x14ac:dyDescent="0.35">
      <c r="B1555" s="75">
        <v>246</v>
      </c>
      <c r="C1555" s="126" t="s">
        <v>112</v>
      </c>
      <c r="D1555" s="125" t="s">
        <v>113</v>
      </c>
      <c r="E1555" s="75">
        <v>2026</v>
      </c>
      <c r="F1555" s="71" t="str">
        <f t="shared" si="49"/>
        <v>24613. Proceso integral e integrado de gestión y análisis de políticas para el bienestarAnálisis de Politicas2026</v>
      </c>
      <c r="G1555" s="125" t="s">
        <v>349</v>
      </c>
      <c r="H1555" s="125" t="s">
        <v>366</v>
      </c>
      <c r="I1555" s="75" t="s">
        <v>60</v>
      </c>
      <c r="J1555" s="71" t="s">
        <v>429</v>
      </c>
      <c r="K1555" s="75" t="s">
        <v>390</v>
      </c>
      <c r="L1555" s="75" t="s">
        <v>369</v>
      </c>
      <c r="M1555" s="75" t="s">
        <v>428</v>
      </c>
      <c r="N1555" s="12" t="s">
        <v>418</v>
      </c>
      <c r="O1555" s="71" t="str">
        <f t="shared" si="50"/>
        <v>24613. Proceso integral e integrado de gestión y análisis de políticas para el bienestarAnálisis de Politicas20266_DISTRITO1_ENERO_2026</v>
      </c>
      <c r="P1555" s="76">
        <v>67458816</v>
      </c>
      <c r="Q1555" s="76"/>
      <c r="R1555" s="76"/>
      <c r="S1555" s="145"/>
      <c r="T1555" s="77">
        <v>0</v>
      </c>
    </row>
    <row r="1556" spans="2:20" s="188" customFormat="1" ht="30" hidden="1" customHeight="1" x14ac:dyDescent="0.35">
      <c r="B1556" s="179">
        <v>41</v>
      </c>
      <c r="C1556" s="180" t="s">
        <v>101</v>
      </c>
      <c r="D1556" s="181" t="s">
        <v>114</v>
      </c>
      <c r="E1556" s="179">
        <v>2025</v>
      </c>
      <c r="F1556" s="182" t="str">
        <f t="shared" si="49"/>
        <v>412. Cuidado Continuo por una vida con bienestarComunitario2025</v>
      </c>
      <c r="G1556" s="181" t="s">
        <v>160</v>
      </c>
      <c r="H1556" s="181" t="s">
        <v>360</v>
      </c>
      <c r="I1556" s="179" t="s">
        <v>61</v>
      </c>
      <c r="J1556" s="71" t="s">
        <v>429</v>
      </c>
      <c r="K1556" s="179" t="s">
        <v>373</v>
      </c>
      <c r="L1556" s="179" t="s">
        <v>59</v>
      </c>
      <c r="M1556" s="183" t="s">
        <v>423</v>
      </c>
      <c r="N1556" s="184" t="s">
        <v>419</v>
      </c>
      <c r="O1556" s="182" t="str">
        <f t="shared" si="50"/>
        <v>412. Cuidado Continuo por una vida con bienestarComunitario20251_FONTIBON2_FEBRERO_2026</v>
      </c>
      <c r="P1556" s="185">
        <v>621332</v>
      </c>
      <c r="Q1556" s="185"/>
      <c r="R1556" s="185"/>
      <c r="S1556" s="186"/>
      <c r="T1556" s="187">
        <v>0</v>
      </c>
    </row>
    <row r="1557" spans="2:20" ht="30" hidden="1" customHeight="1" x14ac:dyDescent="0.35">
      <c r="B1557" s="75">
        <v>42</v>
      </c>
      <c r="C1557" s="126" t="s">
        <v>101</v>
      </c>
      <c r="D1557" s="125" t="s">
        <v>114</v>
      </c>
      <c r="E1557" s="75">
        <v>2025</v>
      </c>
      <c r="F1557" s="71" t="str">
        <f t="shared" si="49"/>
        <v>422. Cuidado Continuo por una vida con bienestarComunitario2025</v>
      </c>
      <c r="G1557" s="125" t="s">
        <v>161</v>
      </c>
      <c r="H1557" s="125" t="s">
        <v>358</v>
      </c>
      <c r="I1557" s="75" t="s">
        <v>61</v>
      </c>
      <c r="J1557" s="71" t="s">
        <v>429</v>
      </c>
      <c r="K1557" s="75" t="s">
        <v>373</v>
      </c>
      <c r="L1557" s="75" t="s">
        <v>59</v>
      </c>
      <c r="M1557" s="72" t="s">
        <v>423</v>
      </c>
      <c r="N1557" s="12" t="s">
        <v>419</v>
      </c>
      <c r="O1557" s="71" t="str">
        <f t="shared" si="50"/>
        <v>422. Cuidado Continuo por una vida con bienestarComunitario20251_FONTIBON2_FEBRERO_2026</v>
      </c>
      <c r="P1557" s="76">
        <v>340253</v>
      </c>
      <c r="Q1557" s="76"/>
      <c r="R1557" s="76"/>
      <c r="S1557" s="145"/>
      <c r="T1557" s="77">
        <v>0</v>
      </c>
    </row>
    <row r="1558" spans="2:20" ht="30" hidden="1" customHeight="1" x14ac:dyDescent="0.35">
      <c r="B1558" s="75">
        <v>43</v>
      </c>
      <c r="C1558" s="126" t="s">
        <v>101</v>
      </c>
      <c r="D1558" s="125" t="s">
        <v>114</v>
      </c>
      <c r="E1558" s="75">
        <v>2025</v>
      </c>
      <c r="F1558" s="71" t="str">
        <f t="shared" si="49"/>
        <v>432. Cuidado Continuo por una vida con bienestarComunitario2025</v>
      </c>
      <c r="G1558" s="125" t="s">
        <v>162</v>
      </c>
      <c r="H1558" s="125" t="s">
        <v>360</v>
      </c>
      <c r="I1558" s="75" t="s">
        <v>61</v>
      </c>
      <c r="J1558" s="71" t="s">
        <v>429</v>
      </c>
      <c r="K1558" s="75" t="s">
        <v>373</v>
      </c>
      <c r="L1558" s="75" t="s">
        <v>59</v>
      </c>
      <c r="M1558" s="72" t="s">
        <v>423</v>
      </c>
      <c r="N1558" s="12" t="s">
        <v>419</v>
      </c>
      <c r="O1558" s="71" t="str">
        <f t="shared" si="50"/>
        <v>432. Cuidado Continuo por una vida con bienestarComunitario20251_FONTIBON2_FEBRERO_2026</v>
      </c>
      <c r="P1558" s="76">
        <v>548596</v>
      </c>
      <c r="Q1558" s="76"/>
      <c r="R1558" s="76"/>
      <c r="S1558" s="145">
        <v>3</v>
      </c>
      <c r="T1558" s="77">
        <v>1645788</v>
      </c>
    </row>
    <row r="1559" spans="2:20" ht="30" hidden="1" customHeight="1" x14ac:dyDescent="0.35">
      <c r="B1559" s="75">
        <v>44</v>
      </c>
      <c r="C1559" s="126" t="s">
        <v>101</v>
      </c>
      <c r="D1559" s="125" t="s">
        <v>114</v>
      </c>
      <c r="E1559" s="75">
        <v>2025</v>
      </c>
      <c r="F1559" s="71" t="str">
        <f t="shared" si="49"/>
        <v>442. Cuidado Continuo por una vida con bienestarComunitario2025</v>
      </c>
      <c r="G1559" s="125" t="s">
        <v>163</v>
      </c>
      <c r="H1559" s="125" t="s">
        <v>358</v>
      </c>
      <c r="I1559" s="75" t="s">
        <v>61</v>
      </c>
      <c r="J1559" s="71" t="s">
        <v>429</v>
      </c>
      <c r="K1559" s="75" t="s">
        <v>373</v>
      </c>
      <c r="L1559" s="75" t="s">
        <v>59</v>
      </c>
      <c r="M1559" s="72" t="s">
        <v>423</v>
      </c>
      <c r="N1559" s="12" t="s">
        <v>419</v>
      </c>
      <c r="O1559" s="71" t="str">
        <f t="shared" si="50"/>
        <v>442. Cuidado Continuo por una vida con bienestarComunitario20251_FONTIBON2_FEBRERO_2026</v>
      </c>
      <c r="P1559" s="76">
        <v>711326</v>
      </c>
      <c r="Q1559" s="76"/>
      <c r="R1559" s="76"/>
      <c r="S1559" s="145">
        <v>3</v>
      </c>
      <c r="T1559" s="77">
        <v>2133978</v>
      </c>
    </row>
    <row r="1560" spans="2:20" ht="30" hidden="1" customHeight="1" x14ac:dyDescent="0.35">
      <c r="B1560" s="75">
        <v>45</v>
      </c>
      <c r="C1560" s="126" t="s">
        <v>101</v>
      </c>
      <c r="D1560" s="125" t="s">
        <v>114</v>
      </c>
      <c r="E1560" s="75">
        <v>2025</v>
      </c>
      <c r="F1560" s="71" t="str">
        <f t="shared" si="49"/>
        <v>452. Cuidado Continuo por una vida con bienestarComunitario2025</v>
      </c>
      <c r="G1560" s="125" t="s">
        <v>164</v>
      </c>
      <c r="H1560" s="125" t="s">
        <v>360</v>
      </c>
      <c r="I1560" s="75" t="s">
        <v>61</v>
      </c>
      <c r="J1560" s="71" t="s">
        <v>429</v>
      </c>
      <c r="K1560" s="75" t="s">
        <v>373</v>
      </c>
      <c r="L1560" s="75" t="s">
        <v>59</v>
      </c>
      <c r="M1560" s="72" t="s">
        <v>423</v>
      </c>
      <c r="N1560" s="12" t="s">
        <v>419</v>
      </c>
      <c r="O1560" s="71" t="str">
        <f t="shared" si="50"/>
        <v>452. Cuidado Continuo por una vida con bienestarComunitario20251_FONTIBON2_FEBRERO_2026</v>
      </c>
      <c r="P1560" s="76">
        <v>281078</v>
      </c>
      <c r="Q1560" s="76"/>
      <c r="R1560" s="76"/>
      <c r="S1560" s="145">
        <v>3</v>
      </c>
      <c r="T1560" s="77">
        <v>843234</v>
      </c>
    </row>
    <row r="1561" spans="2:20" ht="30" hidden="1" customHeight="1" x14ac:dyDescent="0.35">
      <c r="B1561" s="75">
        <v>66</v>
      </c>
      <c r="C1561" s="126" t="s">
        <v>101</v>
      </c>
      <c r="D1561" s="125" t="s">
        <v>115</v>
      </c>
      <c r="E1561" s="75">
        <v>2025</v>
      </c>
      <c r="F1561" s="71" t="str">
        <f t="shared" si="49"/>
        <v>662. Cuidado Continuo por una vida con bienestarEducativo 2025</v>
      </c>
      <c r="G1561" s="125" t="s">
        <v>185</v>
      </c>
      <c r="H1561" s="125" t="s">
        <v>359</v>
      </c>
      <c r="I1561" s="75" t="s">
        <v>61</v>
      </c>
      <c r="J1561" s="71" t="s">
        <v>429</v>
      </c>
      <c r="K1561" s="75" t="s">
        <v>373</v>
      </c>
      <c r="L1561" s="75" t="s">
        <v>59</v>
      </c>
      <c r="M1561" s="72" t="s">
        <v>423</v>
      </c>
      <c r="N1561" s="12" t="s">
        <v>419</v>
      </c>
      <c r="O1561" s="71" t="str">
        <f t="shared" si="50"/>
        <v>662. Cuidado Continuo por una vida con bienestarEducativo 20251_FONTIBON2_FEBRERO_2026</v>
      </c>
      <c r="P1561" s="76">
        <v>199714</v>
      </c>
      <c r="Q1561" s="76"/>
      <c r="R1561" s="76"/>
      <c r="S1561" s="145">
        <v>2</v>
      </c>
      <c r="T1561" s="77">
        <v>399428</v>
      </c>
    </row>
    <row r="1562" spans="2:20" ht="30" hidden="1" customHeight="1" x14ac:dyDescent="0.35">
      <c r="B1562" s="75">
        <v>100</v>
      </c>
      <c r="C1562" s="126" t="s">
        <v>103</v>
      </c>
      <c r="D1562" s="125" t="s">
        <v>114</v>
      </c>
      <c r="E1562" s="75">
        <v>2025</v>
      </c>
      <c r="F1562" s="71" t="str">
        <f t="shared" si="49"/>
        <v>1004. Cuidado Continuo por una vida con bienestar con enfoque GéneroComunitario2025</v>
      </c>
      <c r="G1562" s="125" t="s">
        <v>219</v>
      </c>
      <c r="H1562" s="125" t="s">
        <v>360</v>
      </c>
      <c r="I1562" s="75" t="s">
        <v>61</v>
      </c>
      <c r="J1562" s="71" t="s">
        <v>429</v>
      </c>
      <c r="K1562" s="75" t="s">
        <v>373</v>
      </c>
      <c r="L1562" s="75" t="s">
        <v>59</v>
      </c>
      <c r="M1562" s="72" t="s">
        <v>423</v>
      </c>
      <c r="N1562" s="12" t="s">
        <v>419</v>
      </c>
      <c r="O1562" s="71" t="str">
        <f t="shared" si="50"/>
        <v>1004. Cuidado Continuo por una vida con bienestar con enfoque GéneroComunitario20251_FONTIBON2_FEBRERO_2026</v>
      </c>
      <c r="P1562" s="76">
        <v>199714</v>
      </c>
      <c r="Q1562" s="76"/>
      <c r="R1562" s="76"/>
      <c r="S1562" s="145">
        <v>8</v>
      </c>
      <c r="T1562" s="77">
        <v>1597712</v>
      </c>
    </row>
    <row r="1563" spans="2:20" ht="30" hidden="1" customHeight="1" x14ac:dyDescent="0.35">
      <c r="B1563" s="75">
        <v>109</v>
      </c>
      <c r="C1563" s="126" t="s">
        <v>104</v>
      </c>
      <c r="D1563" s="125" t="s">
        <v>114</v>
      </c>
      <c r="E1563" s="75">
        <v>2025</v>
      </c>
      <c r="F1563" s="71" t="str">
        <f t="shared" si="49"/>
        <v>1095. Cuidado Continuo por una vida con bienestar con enfoque Población para formas extremas de exclusión:Comunitario2025</v>
      </c>
      <c r="G1563" s="125" t="s">
        <v>228</v>
      </c>
      <c r="H1563" s="125" t="s">
        <v>360</v>
      </c>
      <c r="I1563" s="75" t="s">
        <v>61</v>
      </c>
      <c r="J1563" s="71" t="s">
        <v>429</v>
      </c>
      <c r="K1563" s="75" t="s">
        <v>373</v>
      </c>
      <c r="L1563" s="75" t="s">
        <v>59</v>
      </c>
      <c r="M1563" s="72" t="s">
        <v>423</v>
      </c>
      <c r="N1563" s="12" t="s">
        <v>419</v>
      </c>
      <c r="O1563" s="71" t="str">
        <f t="shared" si="50"/>
        <v>1095. Cuidado Continuo por una vida con bienestar con enfoque Población para formas extremas de exclusión:Comunitario20251_FONTIBON2_FEBRERO_2026</v>
      </c>
      <c r="P1563" s="76">
        <v>199714</v>
      </c>
      <c r="Q1563" s="76"/>
      <c r="R1563" s="76"/>
      <c r="S1563" s="145">
        <v>3</v>
      </c>
      <c r="T1563" s="77">
        <v>599142</v>
      </c>
    </row>
    <row r="1564" spans="2:20" ht="30" hidden="1" customHeight="1" x14ac:dyDescent="0.35">
      <c r="B1564" s="75">
        <v>211</v>
      </c>
      <c r="C1564" s="126" t="s">
        <v>109</v>
      </c>
      <c r="D1564" s="125" t="s">
        <v>44</v>
      </c>
      <c r="E1564" s="75">
        <v>2025</v>
      </c>
      <c r="F1564" s="71" t="str">
        <f t="shared" si="49"/>
        <v>21110. Proceso integral e integrado de la Vigilancia de la Salud PúblicaVigilancia en salud pública2025</v>
      </c>
      <c r="G1564" s="125" t="s">
        <v>320</v>
      </c>
      <c r="H1564" s="125" t="s">
        <v>365</v>
      </c>
      <c r="I1564" s="75" t="s">
        <v>60</v>
      </c>
      <c r="J1564" s="71" t="s">
        <v>429</v>
      </c>
      <c r="K1564" s="75" t="s">
        <v>353</v>
      </c>
      <c r="L1564" s="75" t="s">
        <v>369</v>
      </c>
      <c r="M1564" s="72" t="s">
        <v>423</v>
      </c>
      <c r="N1564" s="12" t="s">
        <v>419</v>
      </c>
      <c r="O1564" s="71" t="str">
        <f t="shared" si="50"/>
        <v>21110. Proceso integral e integrado de la Vigilancia de la Salud PúblicaVigilancia en salud pública20251_FONTIBON2_FEBRERO_2026</v>
      </c>
      <c r="P1564" s="76">
        <v>25938112</v>
      </c>
      <c r="Q1564" s="76"/>
      <c r="R1564" s="76"/>
      <c r="S1564" s="145">
        <v>0</v>
      </c>
      <c r="T1564" s="77">
        <v>0</v>
      </c>
    </row>
    <row r="1565" spans="2:20" ht="30" hidden="1" customHeight="1" x14ac:dyDescent="0.35">
      <c r="B1565" s="75">
        <v>227</v>
      </c>
      <c r="C1565" s="126" t="s">
        <v>109</v>
      </c>
      <c r="D1565" s="125" t="s">
        <v>44</v>
      </c>
      <c r="E1565" s="75">
        <v>2025</v>
      </c>
      <c r="F1565" s="71" t="str">
        <f t="shared" si="49"/>
        <v>22710. Proceso integral e integrado de la Vigilancia de la Salud PúblicaVigilancia en salud pública2025</v>
      </c>
      <c r="G1565" s="125" t="s">
        <v>330</v>
      </c>
      <c r="H1565" s="125" t="s">
        <v>364</v>
      </c>
      <c r="I1565" s="75" t="s">
        <v>60</v>
      </c>
      <c r="J1565" s="71" t="s">
        <v>429</v>
      </c>
      <c r="K1565" s="75" t="s">
        <v>353</v>
      </c>
      <c r="L1565" s="75" t="s">
        <v>369</v>
      </c>
      <c r="M1565" s="72" t="s">
        <v>423</v>
      </c>
      <c r="N1565" s="12" t="s">
        <v>419</v>
      </c>
      <c r="O1565" s="71" t="str">
        <f t="shared" si="50"/>
        <v>22710. Proceso integral e integrado de la Vigilancia de la Salud PúblicaVigilancia en salud pública20251_FONTIBON2_FEBRERO_2026</v>
      </c>
      <c r="P1565" s="76">
        <v>53602144</v>
      </c>
      <c r="Q1565" s="76"/>
      <c r="R1565" s="76"/>
      <c r="S1565" s="145">
        <v>0</v>
      </c>
      <c r="T1565" s="77">
        <v>0</v>
      </c>
    </row>
    <row r="1566" spans="2:20" s="188" customFormat="1" ht="30" hidden="1" customHeight="1" x14ac:dyDescent="0.35">
      <c r="B1566" s="179">
        <v>41</v>
      </c>
      <c r="C1566" s="180" t="s">
        <v>101</v>
      </c>
      <c r="D1566" s="181" t="s">
        <v>114</v>
      </c>
      <c r="E1566" s="75">
        <v>2025</v>
      </c>
      <c r="F1566" s="182" t="str">
        <f t="shared" si="49"/>
        <v>412. Cuidado Continuo por una vida con bienestarComunitario2025</v>
      </c>
      <c r="G1566" s="181" t="s">
        <v>160</v>
      </c>
      <c r="H1566" s="181" t="s">
        <v>360</v>
      </c>
      <c r="I1566" s="179" t="s">
        <v>61</v>
      </c>
      <c r="J1566" s="71" t="s">
        <v>429</v>
      </c>
      <c r="K1566" s="179" t="s">
        <v>373</v>
      </c>
      <c r="L1566" s="179" t="s">
        <v>59</v>
      </c>
      <c r="M1566" s="183" t="s">
        <v>424</v>
      </c>
      <c r="N1566" s="12" t="s">
        <v>419</v>
      </c>
      <c r="O1566" s="182" t="str">
        <f t="shared" si="50"/>
        <v>412. Cuidado Continuo por una vida con bienestarComunitario20252_KENNEDY2_FEBRERO_2026</v>
      </c>
      <c r="P1566" s="185">
        <v>621332</v>
      </c>
      <c r="Q1566" s="185"/>
      <c r="R1566" s="185"/>
      <c r="S1566" s="186"/>
      <c r="T1566" s="187">
        <v>0</v>
      </c>
    </row>
    <row r="1567" spans="2:20" ht="30" hidden="1" customHeight="1" x14ac:dyDescent="0.35">
      <c r="B1567" s="75">
        <v>42</v>
      </c>
      <c r="C1567" s="126" t="s">
        <v>101</v>
      </c>
      <c r="D1567" s="125" t="s">
        <v>114</v>
      </c>
      <c r="E1567" s="75">
        <v>2025</v>
      </c>
      <c r="F1567" s="71" t="str">
        <f t="shared" si="49"/>
        <v>422. Cuidado Continuo por una vida con bienestarComunitario2025</v>
      </c>
      <c r="G1567" s="125" t="s">
        <v>161</v>
      </c>
      <c r="H1567" s="125" t="s">
        <v>358</v>
      </c>
      <c r="I1567" s="75" t="s">
        <v>61</v>
      </c>
      <c r="J1567" s="71" t="s">
        <v>429</v>
      </c>
      <c r="K1567" s="75" t="s">
        <v>373</v>
      </c>
      <c r="L1567" s="75" t="s">
        <v>59</v>
      </c>
      <c r="M1567" s="72" t="s">
        <v>424</v>
      </c>
      <c r="N1567" s="12" t="s">
        <v>419</v>
      </c>
      <c r="O1567" s="71" t="str">
        <f t="shared" si="50"/>
        <v>422. Cuidado Continuo por una vida con bienestarComunitario20252_KENNEDY2_FEBRERO_2026</v>
      </c>
      <c r="P1567" s="76">
        <v>340253</v>
      </c>
      <c r="Q1567" s="76"/>
      <c r="R1567" s="76"/>
      <c r="S1567" s="145"/>
      <c r="T1567" s="77">
        <v>0</v>
      </c>
    </row>
    <row r="1568" spans="2:20" ht="30" hidden="1" customHeight="1" x14ac:dyDescent="0.35">
      <c r="B1568" s="75">
        <v>43</v>
      </c>
      <c r="C1568" s="126" t="s">
        <v>101</v>
      </c>
      <c r="D1568" s="125" t="s">
        <v>114</v>
      </c>
      <c r="E1568" s="75">
        <v>2025</v>
      </c>
      <c r="F1568" s="71" t="str">
        <f t="shared" si="49"/>
        <v>432. Cuidado Continuo por una vida con bienestarComunitario2025</v>
      </c>
      <c r="G1568" s="125" t="s">
        <v>162</v>
      </c>
      <c r="H1568" s="125" t="s">
        <v>360</v>
      </c>
      <c r="I1568" s="75" t="s">
        <v>61</v>
      </c>
      <c r="J1568" s="71" t="s">
        <v>429</v>
      </c>
      <c r="K1568" s="75" t="s">
        <v>373</v>
      </c>
      <c r="L1568" s="75" t="s">
        <v>59</v>
      </c>
      <c r="M1568" s="72" t="s">
        <v>424</v>
      </c>
      <c r="N1568" s="12" t="s">
        <v>419</v>
      </c>
      <c r="O1568" s="71" t="str">
        <f t="shared" si="50"/>
        <v>432. Cuidado Continuo por una vida con bienestarComunitario20252_KENNEDY2_FEBRERO_2026</v>
      </c>
      <c r="P1568" s="76">
        <v>548596</v>
      </c>
      <c r="Q1568" s="76"/>
      <c r="R1568" s="76"/>
      <c r="S1568" s="145">
        <v>0</v>
      </c>
      <c r="T1568" s="77">
        <v>0</v>
      </c>
    </row>
    <row r="1569" spans="2:20" ht="30" hidden="1" customHeight="1" x14ac:dyDescent="0.35">
      <c r="B1569" s="75">
        <v>44</v>
      </c>
      <c r="C1569" s="126" t="s">
        <v>101</v>
      </c>
      <c r="D1569" s="125" t="s">
        <v>114</v>
      </c>
      <c r="E1569" s="75">
        <v>2025</v>
      </c>
      <c r="F1569" s="71" t="str">
        <f t="shared" si="49"/>
        <v>442. Cuidado Continuo por una vida con bienestarComunitario2025</v>
      </c>
      <c r="G1569" s="125" t="s">
        <v>163</v>
      </c>
      <c r="H1569" s="125" t="s">
        <v>358</v>
      </c>
      <c r="I1569" s="75" t="s">
        <v>61</v>
      </c>
      <c r="J1569" s="71" t="s">
        <v>429</v>
      </c>
      <c r="K1569" s="75" t="s">
        <v>373</v>
      </c>
      <c r="L1569" s="75" t="s">
        <v>59</v>
      </c>
      <c r="M1569" s="72" t="s">
        <v>424</v>
      </c>
      <c r="N1569" s="12" t="s">
        <v>419</v>
      </c>
      <c r="O1569" s="71" t="str">
        <f t="shared" si="50"/>
        <v>442. Cuidado Continuo por una vida con bienestarComunitario20252_KENNEDY2_FEBRERO_2026</v>
      </c>
      <c r="P1569" s="76">
        <v>711326</v>
      </c>
      <c r="Q1569" s="76"/>
      <c r="R1569" s="76"/>
      <c r="S1569" s="145">
        <v>2</v>
      </c>
      <c r="T1569" s="77">
        <v>1422652</v>
      </c>
    </row>
    <row r="1570" spans="2:20" ht="30" hidden="1" customHeight="1" x14ac:dyDescent="0.35">
      <c r="B1570" s="75">
        <v>45</v>
      </c>
      <c r="C1570" s="126" t="s">
        <v>101</v>
      </c>
      <c r="D1570" s="125" t="s">
        <v>114</v>
      </c>
      <c r="E1570" s="75">
        <v>2025</v>
      </c>
      <c r="F1570" s="71" t="str">
        <f t="shared" si="49"/>
        <v>452. Cuidado Continuo por una vida con bienestarComunitario2025</v>
      </c>
      <c r="G1570" s="125" t="s">
        <v>164</v>
      </c>
      <c r="H1570" s="125" t="s">
        <v>360</v>
      </c>
      <c r="I1570" s="75" t="s">
        <v>61</v>
      </c>
      <c r="J1570" s="71" t="s">
        <v>429</v>
      </c>
      <c r="K1570" s="75" t="s">
        <v>373</v>
      </c>
      <c r="L1570" s="75" t="s">
        <v>59</v>
      </c>
      <c r="M1570" s="72" t="s">
        <v>424</v>
      </c>
      <c r="N1570" s="12" t="s">
        <v>419</v>
      </c>
      <c r="O1570" s="71" t="str">
        <f t="shared" si="50"/>
        <v>452. Cuidado Continuo por una vida con bienestarComunitario20252_KENNEDY2_FEBRERO_2026</v>
      </c>
      <c r="P1570" s="76">
        <v>281078</v>
      </c>
      <c r="Q1570" s="76"/>
      <c r="R1570" s="76"/>
      <c r="S1570" s="145">
        <v>2</v>
      </c>
      <c r="T1570" s="77">
        <v>562156</v>
      </c>
    </row>
    <row r="1571" spans="2:20" ht="30" hidden="1" customHeight="1" x14ac:dyDescent="0.35">
      <c r="B1571" s="75">
        <v>66</v>
      </c>
      <c r="C1571" s="126" t="s">
        <v>101</v>
      </c>
      <c r="D1571" s="125" t="s">
        <v>115</v>
      </c>
      <c r="E1571" s="75">
        <v>2025</v>
      </c>
      <c r="F1571" s="71" t="str">
        <f t="shared" si="49"/>
        <v>662. Cuidado Continuo por una vida con bienestarEducativo 2025</v>
      </c>
      <c r="G1571" s="125" t="s">
        <v>185</v>
      </c>
      <c r="H1571" s="125" t="s">
        <v>359</v>
      </c>
      <c r="I1571" s="75" t="s">
        <v>61</v>
      </c>
      <c r="J1571" s="71" t="s">
        <v>429</v>
      </c>
      <c r="K1571" s="75" t="s">
        <v>373</v>
      </c>
      <c r="L1571" s="75" t="s">
        <v>59</v>
      </c>
      <c r="M1571" s="72" t="s">
        <v>424</v>
      </c>
      <c r="N1571" s="12" t="s">
        <v>419</v>
      </c>
      <c r="O1571" s="71" t="str">
        <f t="shared" si="50"/>
        <v>662. Cuidado Continuo por una vida con bienestarEducativo 20252_KENNEDY2_FEBRERO_2026</v>
      </c>
      <c r="P1571" s="76">
        <v>199714</v>
      </c>
      <c r="Q1571" s="76"/>
      <c r="R1571" s="76"/>
      <c r="S1571" s="145">
        <v>4</v>
      </c>
      <c r="T1571" s="77">
        <v>798856</v>
      </c>
    </row>
    <row r="1572" spans="2:20" ht="30" hidden="1" customHeight="1" x14ac:dyDescent="0.35">
      <c r="B1572" s="75">
        <v>100</v>
      </c>
      <c r="C1572" s="126" t="s">
        <v>103</v>
      </c>
      <c r="D1572" s="125" t="s">
        <v>114</v>
      </c>
      <c r="E1572" s="75">
        <v>2025</v>
      </c>
      <c r="F1572" s="71" t="str">
        <f t="shared" si="49"/>
        <v>1004. Cuidado Continuo por una vida con bienestar con enfoque GéneroComunitario2025</v>
      </c>
      <c r="G1572" s="125" t="s">
        <v>219</v>
      </c>
      <c r="H1572" s="125" t="s">
        <v>360</v>
      </c>
      <c r="I1572" s="75" t="s">
        <v>61</v>
      </c>
      <c r="J1572" s="71" t="s">
        <v>429</v>
      </c>
      <c r="K1572" s="75" t="s">
        <v>373</v>
      </c>
      <c r="L1572" s="75" t="s">
        <v>59</v>
      </c>
      <c r="M1572" s="72" t="s">
        <v>424</v>
      </c>
      <c r="N1572" s="12" t="s">
        <v>419</v>
      </c>
      <c r="O1572" s="71" t="str">
        <f t="shared" si="50"/>
        <v>1004. Cuidado Continuo por una vida con bienestar con enfoque GéneroComunitario20252_KENNEDY2_FEBRERO_2026</v>
      </c>
      <c r="P1572" s="76">
        <v>199714</v>
      </c>
      <c r="Q1572" s="76"/>
      <c r="R1572" s="76"/>
      <c r="S1572" s="145">
        <v>2</v>
      </c>
      <c r="T1572" s="77">
        <v>399428</v>
      </c>
    </row>
    <row r="1573" spans="2:20" ht="30" hidden="1" customHeight="1" x14ac:dyDescent="0.35">
      <c r="B1573" s="75">
        <v>109</v>
      </c>
      <c r="C1573" s="126" t="s">
        <v>104</v>
      </c>
      <c r="D1573" s="125" t="s">
        <v>114</v>
      </c>
      <c r="E1573" s="75">
        <v>2025</v>
      </c>
      <c r="F1573" s="71" t="str">
        <f t="shared" si="49"/>
        <v>1095. Cuidado Continuo por una vida con bienestar con enfoque Población para formas extremas de exclusión:Comunitario2025</v>
      </c>
      <c r="G1573" s="125" t="s">
        <v>228</v>
      </c>
      <c r="H1573" s="125" t="s">
        <v>360</v>
      </c>
      <c r="I1573" s="75" t="s">
        <v>61</v>
      </c>
      <c r="J1573" s="71" t="s">
        <v>429</v>
      </c>
      <c r="K1573" s="75" t="s">
        <v>373</v>
      </c>
      <c r="L1573" s="75" t="s">
        <v>59</v>
      </c>
      <c r="M1573" s="72" t="s">
        <v>424</v>
      </c>
      <c r="N1573" s="12" t="s">
        <v>419</v>
      </c>
      <c r="O1573" s="71" t="str">
        <f t="shared" si="50"/>
        <v>1095. Cuidado Continuo por una vida con bienestar con enfoque Población para formas extremas de exclusión:Comunitario20252_KENNEDY2_FEBRERO_2026</v>
      </c>
      <c r="P1573" s="76">
        <v>199714</v>
      </c>
      <c r="Q1573" s="76"/>
      <c r="R1573" s="76"/>
      <c r="S1573" s="145">
        <v>2</v>
      </c>
      <c r="T1573" s="77">
        <v>399428</v>
      </c>
    </row>
    <row r="1574" spans="2:20" ht="30" hidden="1" customHeight="1" x14ac:dyDescent="0.35">
      <c r="B1574" s="75">
        <v>211</v>
      </c>
      <c r="C1574" s="126" t="s">
        <v>109</v>
      </c>
      <c r="D1574" s="125" t="s">
        <v>44</v>
      </c>
      <c r="E1574" s="75">
        <v>2025</v>
      </c>
      <c r="F1574" s="71" t="str">
        <f t="shared" si="49"/>
        <v>21110. Proceso integral e integrado de la Vigilancia de la Salud PúblicaVigilancia en salud pública2025</v>
      </c>
      <c r="G1574" s="125" t="s">
        <v>320</v>
      </c>
      <c r="H1574" s="125" t="s">
        <v>365</v>
      </c>
      <c r="I1574" s="75" t="s">
        <v>60</v>
      </c>
      <c r="J1574" s="71" t="s">
        <v>429</v>
      </c>
      <c r="K1574" s="75" t="s">
        <v>353</v>
      </c>
      <c r="L1574" s="75" t="s">
        <v>369</v>
      </c>
      <c r="M1574" s="72" t="s">
        <v>424</v>
      </c>
      <c r="N1574" s="12" t="s">
        <v>419</v>
      </c>
      <c r="O1574" s="71" t="str">
        <f t="shared" si="50"/>
        <v>21110. Proceso integral e integrado de la Vigilancia de la Salud PúblicaVigilancia en salud pública20252_KENNEDY2_FEBRERO_2026</v>
      </c>
      <c r="P1574" s="76">
        <v>25938112</v>
      </c>
      <c r="Q1574" s="76"/>
      <c r="R1574" s="76"/>
      <c r="S1574" s="145">
        <v>0</v>
      </c>
      <c r="T1574" s="77">
        <v>0</v>
      </c>
    </row>
    <row r="1575" spans="2:20" ht="30" hidden="1" customHeight="1" x14ac:dyDescent="0.35">
      <c r="B1575" s="75">
        <v>227</v>
      </c>
      <c r="C1575" s="126" t="s">
        <v>109</v>
      </c>
      <c r="D1575" s="125" t="s">
        <v>44</v>
      </c>
      <c r="E1575" s="75">
        <v>2025</v>
      </c>
      <c r="F1575" s="71" t="str">
        <f t="shared" si="49"/>
        <v>22710. Proceso integral e integrado de la Vigilancia de la Salud PúblicaVigilancia en salud pública2025</v>
      </c>
      <c r="G1575" s="125" t="s">
        <v>330</v>
      </c>
      <c r="H1575" s="125" t="s">
        <v>364</v>
      </c>
      <c r="I1575" s="75" t="s">
        <v>60</v>
      </c>
      <c r="J1575" s="71" t="s">
        <v>429</v>
      </c>
      <c r="K1575" s="75" t="s">
        <v>353</v>
      </c>
      <c r="L1575" s="75" t="s">
        <v>369</v>
      </c>
      <c r="M1575" s="72" t="s">
        <v>424</v>
      </c>
      <c r="N1575" s="12" t="s">
        <v>419</v>
      </c>
      <c r="O1575" s="71" t="str">
        <f t="shared" si="50"/>
        <v>22710. Proceso integral e integrado de la Vigilancia de la Salud PúblicaVigilancia en salud pública20252_KENNEDY2_FEBRERO_2026</v>
      </c>
      <c r="P1575" s="76">
        <v>53602144</v>
      </c>
      <c r="Q1575" s="76"/>
      <c r="R1575" s="76"/>
      <c r="S1575" s="145">
        <v>0</v>
      </c>
      <c r="T1575" s="77">
        <v>0</v>
      </c>
    </row>
    <row r="1576" spans="2:20" s="188" customFormat="1" ht="30" hidden="1" customHeight="1" x14ac:dyDescent="0.35">
      <c r="B1576" s="179">
        <v>41</v>
      </c>
      <c r="C1576" s="180" t="s">
        <v>101</v>
      </c>
      <c r="D1576" s="181" t="s">
        <v>114</v>
      </c>
      <c r="E1576" s="75">
        <v>2025</v>
      </c>
      <c r="F1576" s="182" t="str">
        <f t="shared" si="49"/>
        <v>412. Cuidado Continuo por una vida con bienestarComunitario2025</v>
      </c>
      <c r="G1576" s="181" t="s">
        <v>160</v>
      </c>
      <c r="H1576" s="181" t="s">
        <v>360</v>
      </c>
      <c r="I1576" s="179" t="s">
        <v>61</v>
      </c>
      <c r="J1576" s="71" t="s">
        <v>429</v>
      </c>
      <c r="K1576" s="179" t="s">
        <v>373</v>
      </c>
      <c r="L1576" s="179" t="s">
        <v>59</v>
      </c>
      <c r="M1576" s="183" t="s">
        <v>425</v>
      </c>
      <c r="N1576" s="12" t="s">
        <v>419</v>
      </c>
      <c r="O1576" s="182" t="str">
        <f t="shared" si="50"/>
        <v>412. Cuidado Continuo por una vida con bienestarComunitario20253_PUENTE_ARANDA2_FEBRERO_2026</v>
      </c>
      <c r="P1576" s="185">
        <v>621332</v>
      </c>
      <c r="Q1576" s="185"/>
      <c r="R1576" s="185"/>
      <c r="S1576" s="186">
        <v>4</v>
      </c>
      <c r="T1576" s="187">
        <v>2485328</v>
      </c>
    </row>
    <row r="1577" spans="2:20" ht="30" hidden="1" customHeight="1" x14ac:dyDescent="0.35">
      <c r="B1577" s="75">
        <v>42</v>
      </c>
      <c r="C1577" s="126" t="s">
        <v>101</v>
      </c>
      <c r="D1577" s="125" t="s">
        <v>114</v>
      </c>
      <c r="E1577" s="75">
        <v>2025</v>
      </c>
      <c r="F1577" s="71" t="str">
        <f t="shared" si="49"/>
        <v>422. Cuidado Continuo por una vida con bienestarComunitario2025</v>
      </c>
      <c r="G1577" s="125" t="s">
        <v>161</v>
      </c>
      <c r="H1577" s="125" t="s">
        <v>358</v>
      </c>
      <c r="I1577" s="75" t="s">
        <v>61</v>
      </c>
      <c r="J1577" s="71" t="s">
        <v>429</v>
      </c>
      <c r="K1577" s="75" t="s">
        <v>373</v>
      </c>
      <c r="L1577" s="75" t="s">
        <v>59</v>
      </c>
      <c r="M1577" s="72" t="s">
        <v>425</v>
      </c>
      <c r="N1577" s="12" t="s">
        <v>419</v>
      </c>
      <c r="O1577" s="71" t="str">
        <f t="shared" si="50"/>
        <v>422. Cuidado Continuo por una vida con bienestarComunitario20253_PUENTE_ARANDA2_FEBRERO_2026</v>
      </c>
      <c r="P1577" s="76">
        <v>340253</v>
      </c>
      <c r="Q1577" s="76"/>
      <c r="R1577" s="76"/>
      <c r="S1577" s="145">
        <v>4</v>
      </c>
      <c r="T1577" s="77">
        <v>1361012</v>
      </c>
    </row>
    <row r="1578" spans="2:20" ht="30" hidden="1" customHeight="1" x14ac:dyDescent="0.35">
      <c r="B1578" s="75">
        <v>43</v>
      </c>
      <c r="C1578" s="126" t="s">
        <v>101</v>
      </c>
      <c r="D1578" s="125" t="s">
        <v>114</v>
      </c>
      <c r="E1578" s="75">
        <v>2025</v>
      </c>
      <c r="F1578" s="71" t="str">
        <f t="shared" si="49"/>
        <v>432. Cuidado Continuo por una vida con bienestarComunitario2025</v>
      </c>
      <c r="G1578" s="125" t="s">
        <v>162</v>
      </c>
      <c r="H1578" s="125" t="s">
        <v>360</v>
      </c>
      <c r="I1578" s="75" t="s">
        <v>61</v>
      </c>
      <c r="J1578" s="71" t="s">
        <v>429</v>
      </c>
      <c r="K1578" s="75" t="s">
        <v>373</v>
      </c>
      <c r="L1578" s="75" t="s">
        <v>59</v>
      </c>
      <c r="M1578" s="72" t="s">
        <v>425</v>
      </c>
      <c r="N1578" s="12" t="s">
        <v>419</v>
      </c>
      <c r="O1578" s="71" t="str">
        <f t="shared" si="50"/>
        <v>432. Cuidado Continuo por una vida con bienestarComunitario20253_PUENTE_ARANDA2_FEBRERO_2026</v>
      </c>
      <c r="P1578" s="76">
        <v>548596</v>
      </c>
      <c r="Q1578" s="76"/>
      <c r="R1578" s="76"/>
      <c r="S1578" s="145">
        <v>3</v>
      </c>
      <c r="T1578" s="77">
        <v>1645788</v>
      </c>
    </row>
    <row r="1579" spans="2:20" ht="30" hidden="1" customHeight="1" x14ac:dyDescent="0.35">
      <c r="B1579" s="75">
        <v>44</v>
      </c>
      <c r="C1579" s="126" t="s">
        <v>101</v>
      </c>
      <c r="D1579" s="125" t="s">
        <v>114</v>
      </c>
      <c r="E1579" s="75">
        <v>2025</v>
      </c>
      <c r="F1579" s="71" t="str">
        <f t="shared" si="49"/>
        <v>442. Cuidado Continuo por una vida con bienestarComunitario2025</v>
      </c>
      <c r="G1579" s="125" t="s">
        <v>163</v>
      </c>
      <c r="H1579" s="125" t="s">
        <v>358</v>
      </c>
      <c r="I1579" s="75" t="s">
        <v>61</v>
      </c>
      <c r="J1579" s="71" t="s">
        <v>429</v>
      </c>
      <c r="K1579" s="75" t="s">
        <v>373</v>
      </c>
      <c r="L1579" s="75" t="s">
        <v>59</v>
      </c>
      <c r="M1579" s="72" t="s">
        <v>425</v>
      </c>
      <c r="N1579" s="12" t="s">
        <v>419</v>
      </c>
      <c r="O1579" s="71" t="str">
        <f t="shared" si="50"/>
        <v>442. Cuidado Continuo por una vida con bienestarComunitario20253_PUENTE_ARANDA2_FEBRERO_2026</v>
      </c>
      <c r="P1579" s="76">
        <v>711326</v>
      </c>
      <c r="Q1579" s="76"/>
      <c r="R1579" s="76"/>
      <c r="S1579" s="145">
        <v>3</v>
      </c>
      <c r="T1579" s="77">
        <v>2133978</v>
      </c>
    </row>
    <row r="1580" spans="2:20" ht="30" hidden="1" customHeight="1" x14ac:dyDescent="0.35">
      <c r="B1580" s="75">
        <v>45</v>
      </c>
      <c r="C1580" s="126" t="s">
        <v>101</v>
      </c>
      <c r="D1580" s="125" t="s">
        <v>114</v>
      </c>
      <c r="E1580" s="75">
        <v>2025</v>
      </c>
      <c r="F1580" s="71" t="str">
        <f t="shared" si="49"/>
        <v>452. Cuidado Continuo por una vida con bienestarComunitario2025</v>
      </c>
      <c r="G1580" s="125" t="s">
        <v>164</v>
      </c>
      <c r="H1580" s="125" t="s">
        <v>360</v>
      </c>
      <c r="I1580" s="75" t="s">
        <v>61</v>
      </c>
      <c r="J1580" s="71" t="s">
        <v>429</v>
      </c>
      <c r="K1580" s="75" t="s">
        <v>373</v>
      </c>
      <c r="L1580" s="75" t="s">
        <v>59</v>
      </c>
      <c r="M1580" s="72" t="s">
        <v>425</v>
      </c>
      <c r="N1580" s="12" t="s">
        <v>419</v>
      </c>
      <c r="O1580" s="71" t="str">
        <f t="shared" si="50"/>
        <v>452. Cuidado Continuo por una vida con bienestarComunitario20253_PUENTE_ARANDA2_FEBRERO_2026</v>
      </c>
      <c r="P1580" s="76">
        <v>281078</v>
      </c>
      <c r="Q1580" s="76"/>
      <c r="R1580" s="76"/>
      <c r="S1580" s="145">
        <v>3</v>
      </c>
      <c r="T1580" s="77">
        <v>843234</v>
      </c>
    </row>
    <row r="1581" spans="2:20" ht="30" hidden="1" customHeight="1" x14ac:dyDescent="0.35">
      <c r="B1581" s="75">
        <v>66</v>
      </c>
      <c r="C1581" s="126" t="s">
        <v>101</v>
      </c>
      <c r="D1581" s="125" t="s">
        <v>115</v>
      </c>
      <c r="E1581" s="75">
        <v>2025</v>
      </c>
      <c r="F1581" s="71" t="str">
        <f t="shared" si="49"/>
        <v>662. Cuidado Continuo por una vida con bienestarEducativo 2025</v>
      </c>
      <c r="G1581" s="125" t="s">
        <v>185</v>
      </c>
      <c r="H1581" s="125" t="s">
        <v>359</v>
      </c>
      <c r="I1581" s="75" t="s">
        <v>61</v>
      </c>
      <c r="J1581" s="71" t="s">
        <v>429</v>
      </c>
      <c r="K1581" s="75" t="s">
        <v>373</v>
      </c>
      <c r="L1581" s="75" t="s">
        <v>59</v>
      </c>
      <c r="M1581" s="72" t="s">
        <v>425</v>
      </c>
      <c r="N1581" s="12" t="s">
        <v>419</v>
      </c>
      <c r="O1581" s="71" t="str">
        <f t="shared" si="50"/>
        <v>662. Cuidado Continuo por una vida con bienestarEducativo 20253_PUENTE_ARANDA2_FEBRERO_2026</v>
      </c>
      <c r="P1581" s="76">
        <v>199714</v>
      </c>
      <c r="Q1581" s="76"/>
      <c r="R1581" s="76"/>
      <c r="S1581" s="145">
        <v>3</v>
      </c>
      <c r="T1581" s="77">
        <v>599142</v>
      </c>
    </row>
    <row r="1582" spans="2:20" ht="30" hidden="1" customHeight="1" x14ac:dyDescent="0.35">
      <c r="B1582" s="75">
        <v>100</v>
      </c>
      <c r="C1582" s="126" t="s">
        <v>103</v>
      </c>
      <c r="D1582" s="125" t="s">
        <v>114</v>
      </c>
      <c r="E1582" s="75">
        <v>2025</v>
      </c>
      <c r="F1582" s="71" t="str">
        <f t="shared" si="49"/>
        <v>1004. Cuidado Continuo por una vida con bienestar con enfoque GéneroComunitario2025</v>
      </c>
      <c r="G1582" s="125" t="s">
        <v>219</v>
      </c>
      <c r="H1582" s="125" t="s">
        <v>360</v>
      </c>
      <c r="I1582" s="75" t="s">
        <v>61</v>
      </c>
      <c r="J1582" s="71" t="s">
        <v>429</v>
      </c>
      <c r="K1582" s="75" t="s">
        <v>373</v>
      </c>
      <c r="L1582" s="75" t="s">
        <v>59</v>
      </c>
      <c r="M1582" s="72" t="s">
        <v>425</v>
      </c>
      <c r="N1582" s="12" t="s">
        <v>419</v>
      </c>
      <c r="O1582" s="71" t="str">
        <f t="shared" si="50"/>
        <v>1004. Cuidado Continuo por una vida con bienestar con enfoque GéneroComunitario20253_PUENTE_ARANDA2_FEBRERO_2026</v>
      </c>
      <c r="P1582" s="76">
        <v>199714</v>
      </c>
      <c r="Q1582" s="76"/>
      <c r="R1582" s="76"/>
      <c r="S1582" s="145">
        <v>1</v>
      </c>
      <c r="T1582" s="77">
        <v>199714</v>
      </c>
    </row>
    <row r="1583" spans="2:20" ht="30" hidden="1" customHeight="1" x14ac:dyDescent="0.35">
      <c r="B1583" s="75">
        <v>109</v>
      </c>
      <c r="C1583" s="126" t="s">
        <v>104</v>
      </c>
      <c r="D1583" s="125" t="s">
        <v>114</v>
      </c>
      <c r="E1583" s="75">
        <v>2025</v>
      </c>
      <c r="F1583" s="71" t="str">
        <f t="shared" si="49"/>
        <v>1095. Cuidado Continuo por una vida con bienestar con enfoque Población para formas extremas de exclusión:Comunitario2025</v>
      </c>
      <c r="G1583" s="125" t="s">
        <v>228</v>
      </c>
      <c r="H1583" s="125" t="s">
        <v>360</v>
      </c>
      <c r="I1583" s="75" t="s">
        <v>61</v>
      </c>
      <c r="J1583" s="71" t="s">
        <v>429</v>
      </c>
      <c r="K1583" s="75" t="s">
        <v>373</v>
      </c>
      <c r="L1583" s="75" t="s">
        <v>59</v>
      </c>
      <c r="M1583" s="72" t="s">
        <v>425</v>
      </c>
      <c r="N1583" s="12" t="s">
        <v>419</v>
      </c>
      <c r="O1583" s="71" t="str">
        <f t="shared" si="50"/>
        <v>1095. Cuidado Continuo por una vida con bienestar con enfoque Población para formas extremas de exclusión:Comunitario20253_PUENTE_ARANDA2_FEBRERO_2026</v>
      </c>
      <c r="P1583" s="76">
        <v>199714</v>
      </c>
      <c r="Q1583" s="76"/>
      <c r="R1583" s="76"/>
      <c r="S1583" s="145"/>
      <c r="T1583" s="77">
        <v>0</v>
      </c>
    </row>
    <row r="1584" spans="2:20" ht="30" hidden="1" customHeight="1" x14ac:dyDescent="0.35">
      <c r="B1584" s="75">
        <v>211</v>
      </c>
      <c r="C1584" s="126" t="s">
        <v>109</v>
      </c>
      <c r="D1584" s="125" t="s">
        <v>44</v>
      </c>
      <c r="E1584" s="75">
        <v>2025</v>
      </c>
      <c r="F1584" s="71" t="str">
        <f t="shared" si="49"/>
        <v>21110. Proceso integral e integrado de la Vigilancia de la Salud PúblicaVigilancia en salud pública2025</v>
      </c>
      <c r="G1584" s="125" t="s">
        <v>320</v>
      </c>
      <c r="H1584" s="125" t="s">
        <v>365</v>
      </c>
      <c r="I1584" s="75" t="s">
        <v>60</v>
      </c>
      <c r="J1584" s="71" t="s">
        <v>429</v>
      </c>
      <c r="K1584" s="75" t="s">
        <v>353</v>
      </c>
      <c r="L1584" s="75" t="s">
        <v>369</v>
      </c>
      <c r="M1584" s="72" t="s">
        <v>425</v>
      </c>
      <c r="N1584" s="12" t="s">
        <v>419</v>
      </c>
      <c r="O1584" s="71" t="str">
        <f t="shared" si="50"/>
        <v>21110. Proceso integral e integrado de la Vigilancia de la Salud PúblicaVigilancia en salud pública20253_PUENTE_ARANDA2_FEBRERO_2026</v>
      </c>
      <c r="P1584" s="76">
        <v>25938112</v>
      </c>
      <c r="Q1584" s="76"/>
      <c r="R1584" s="76"/>
      <c r="S1584" s="145">
        <v>0</v>
      </c>
      <c r="T1584" s="77">
        <v>0</v>
      </c>
    </row>
    <row r="1585" spans="2:20" ht="30" hidden="1" customHeight="1" x14ac:dyDescent="0.35">
      <c r="B1585" s="75">
        <v>227</v>
      </c>
      <c r="C1585" s="126" t="s">
        <v>109</v>
      </c>
      <c r="D1585" s="125" t="s">
        <v>44</v>
      </c>
      <c r="E1585" s="75">
        <v>2025</v>
      </c>
      <c r="F1585" s="71" t="str">
        <f t="shared" si="49"/>
        <v>22710. Proceso integral e integrado de la Vigilancia de la Salud PúblicaVigilancia en salud pública2025</v>
      </c>
      <c r="G1585" s="125" t="s">
        <v>330</v>
      </c>
      <c r="H1585" s="125" t="s">
        <v>364</v>
      </c>
      <c r="I1585" s="75" t="s">
        <v>60</v>
      </c>
      <c r="J1585" s="71" t="s">
        <v>429</v>
      </c>
      <c r="K1585" s="75" t="s">
        <v>353</v>
      </c>
      <c r="L1585" s="75" t="s">
        <v>369</v>
      </c>
      <c r="M1585" s="72" t="s">
        <v>425</v>
      </c>
      <c r="N1585" s="12" t="s">
        <v>419</v>
      </c>
      <c r="O1585" s="71" t="str">
        <f t="shared" si="50"/>
        <v>22710. Proceso integral e integrado de la Vigilancia de la Salud PúblicaVigilancia en salud pública20253_PUENTE_ARANDA2_FEBRERO_2026</v>
      </c>
      <c r="P1585" s="76">
        <v>53602144</v>
      </c>
      <c r="Q1585" s="76"/>
      <c r="R1585" s="76"/>
      <c r="S1585" s="145">
        <v>0</v>
      </c>
      <c r="T1585" s="77">
        <v>0</v>
      </c>
    </row>
    <row r="1586" spans="2:20" s="188" customFormat="1" ht="30" hidden="1" customHeight="1" x14ac:dyDescent="0.35">
      <c r="B1586" s="179">
        <v>41</v>
      </c>
      <c r="C1586" s="180" t="s">
        <v>101</v>
      </c>
      <c r="D1586" s="181" t="s">
        <v>114</v>
      </c>
      <c r="E1586" s="75">
        <v>2025</v>
      </c>
      <c r="F1586" s="182" t="str">
        <f t="shared" si="49"/>
        <v>412. Cuidado Continuo por una vida con bienestarComunitario2025</v>
      </c>
      <c r="G1586" s="181" t="s">
        <v>160</v>
      </c>
      <c r="H1586" s="181" t="s">
        <v>360</v>
      </c>
      <c r="I1586" s="179" t="s">
        <v>61</v>
      </c>
      <c r="J1586" s="71" t="s">
        <v>429</v>
      </c>
      <c r="K1586" s="179" t="s">
        <v>373</v>
      </c>
      <c r="L1586" s="179" t="s">
        <v>59</v>
      </c>
      <c r="M1586" s="183" t="s">
        <v>426</v>
      </c>
      <c r="N1586" s="12" t="s">
        <v>419</v>
      </c>
      <c r="O1586" s="182" t="str">
        <f t="shared" si="50"/>
        <v>412. Cuidado Continuo por una vida con bienestarComunitario20254_BOSA2_FEBRERO_2026</v>
      </c>
      <c r="P1586" s="185">
        <v>621332</v>
      </c>
      <c r="Q1586" s="185"/>
      <c r="R1586" s="185"/>
      <c r="S1586" s="186"/>
      <c r="T1586" s="187">
        <v>0</v>
      </c>
    </row>
    <row r="1587" spans="2:20" ht="30" hidden="1" customHeight="1" x14ac:dyDescent="0.35">
      <c r="B1587" s="75">
        <v>42</v>
      </c>
      <c r="C1587" s="132" t="s">
        <v>101</v>
      </c>
      <c r="D1587" s="125" t="s">
        <v>114</v>
      </c>
      <c r="E1587" s="75">
        <v>2025</v>
      </c>
      <c r="F1587" s="71" t="str">
        <f t="shared" si="49"/>
        <v>422. Cuidado Continuo por una vida con bienestarComunitario2025</v>
      </c>
      <c r="G1587" s="125" t="s">
        <v>161</v>
      </c>
      <c r="H1587" s="125" t="s">
        <v>358</v>
      </c>
      <c r="I1587" s="75" t="s">
        <v>61</v>
      </c>
      <c r="J1587" s="71" t="s">
        <v>429</v>
      </c>
      <c r="K1587" s="75" t="s">
        <v>373</v>
      </c>
      <c r="L1587" s="75" t="s">
        <v>59</v>
      </c>
      <c r="M1587" s="72" t="s">
        <v>426</v>
      </c>
      <c r="N1587" s="12" t="s">
        <v>419</v>
      </c>
      <c r="O1587" s="71" t="str">
        <f t="shared" si="50"/>
        <v>422. Cuidado Continuo por una vida con bienestarComunitario20254_BOSA2_FEBRERO_2026</v>
      </c>
      <c r="P1587" s="76">
        <v>340253</v>
      </c>
      <c r="Q1587" s="76"/>
      <c r="R1587" s="76"/>
      <c r="S1587" s="145"/>
      <c r="T1587" s="77">
        <v>0</v>
      </c>
    </row>
    <row r="1588" spans="2:20" ht="30" hidden="1" customHeight="1" x14ac:dyDescent="0.35">
      <c r="B1588" s="75">
        <v>43</v>
      </c>
      <c r="C1588" s="132" t="s">
        <v>101</v>
      </c>
      <c r="D1588" s="125" t="s">
        <v>114</v>
      </c>
      <c r="E1588" s="75">
        <v>2025</v>
      </c>
      <c r="F1588" s="71" t="str">
        <f t="shared" si="49"/>
        <v>432. Cuidado Continuo por una vida con bienestarComunitario2025</v>
      </c>
      <c r="G1588" s="125" t="s">
        <v>162</v>
      </c>
      <c r="H1588" s="125" t="s">
        <v>360</v>
      </c>
      <c r="I1588" s="75" t="s">
        <v>61</v>
      </c>
      <c r="J1588" s="71" t="s">
        <v>429</v>
      </c>
      <c r="K1588" s="75" t="s">
        <v>373</v>
      </c>
      <c r="L1588" s="75" t="s">
        <v>59</v>
      </c>
      <c r="M1588" s="72" t="s">
        <v>426</v>
      </c>
      <c r="N1588" s="12" t="s">
        <v>419</v>
      </c>
      <c r="O1588" s="71" t="str">
        <f t="shared" si="50"/>
        <v>432. Cuidado Continuo por una vida con bienestarComunitario20254_BOSA2_FEBRERO_2026</v>
      </c>
      <c r="P1588" s="76">
        <v>548596</v>
      </c>
      <c r="Q1588" s="76"/>
      <c r="R1588" s="76"/>
      <c r="S1588" s="145">
        <v>2</v>
      </c>
      <c r="T1588" s="77">
        <v>1097192</v>
      </c>
    </row>
    <row r="1589" spans="2:20" ht="30" hidden="1" customHeight="1" x14ac:dyDescent="0.35">
      <c r="B1589" s="75">
        <v>44</v>
      </c>
      <c r="C1589" s="132" t="s">
        <v>101</v>
      </c>
      <c r="D1589" s="125" t="s">
        <v>114</v>
      </c>
      <c r="E1589" s="75">
        <v>2025</v>
      </c>
      <c r="F1589" s="71" t="str">
        <f t="shared" si="49"/>
        <v>442. Cuidado Continuo por una vida con bienestarComunitario2025</v>
      </c>
      <c r="G1589" s="125" t="s">
        <v>163</v>
      </c>
      <c r="H1589" s="125" t="s">
        <v>358</v>
      </c>
      <c r="I1589" s="75" t="s">
        <v>61</v>
      </c>
      <c r="J1589" s="71" t="s">
        <v>429</v>
      </c>
      <c r="K1589" s="75" t="s">
        <v>373</v>
      </c>
      <c r="L1589" s="75" t="s">
        <v>59</v>
      </c>
      <c r="M1589" s="72" t="s">
        <v>426</v>
      </c>
      <c r="N1589" s="12" t="s">
        <v>419</v>
      </c>
      <c r="O1589" s="71" t="str">
        <f t="shared" si="50"/>
        <v>442. Cuidado Continuo por una vida con bienestarComunitario20254_BOSA2_FEBRERO_2026</v>
      </c>
      <c r="P1589" s="76">
        <v>711326</v>
      </c>
      <c r="Q1589" s="76"/>
      <c r="R1589" s="76"/>
      <c r="S1589" s="145">
        <v>2</v>
      </c>
      <c r="T1589" s="77">
        <v>1422652</v>
      </c>
    </row>
    <row r="1590" spans="2:20" ht="30" hidden="1" customHeight="1" x14ac:dyDescent="0.35">
      <c r="B1590" s="75">
        <v>45</v>
      </c>
      <c r="C1590" s="132" t="s">
        <v>101</v>
      </c>
      <c r="D1590" s="125" t="s">
        <v>114</v>
      </c>
      <c r="E1590" s="75">
        <v>2025</v>
      </c>
      <c r="F1590" s="71" t="str">
        <f t="shared" si="49"/>
        <v>452. Cuidado Continuo por una vida con bienestarComunitario2025</v>
      </c>
      <c r="G1590" s="125" t="s">
        <v>164</v>
      </c>
      <c r="H1590" s="125" t="s">
        <v>360</v>
      </c>
      <c r="I1590" s="75" t="s">
        <v>61</v>
      </c>
      <c r="J1590" s="71" t="s">
        <v>429</v>
      </c>
      <c r="K1590" s="75" t="s">
        <v>373</v>
      </c>
      <c r="L1590" s="75" t="s">
        <v>59</v>
      </c>
      <c r="M1590" s="72" t="s">
        <v>426</v>
      </c>
      <c r="N1590" s="12" t="s">
        <v>419</v>
      </c>
      <c r="O1590" s="71" t="str">
        <f t="shared" si="50"/>
        <v>452. Cuidado Continuo por una vida con bienestarComunitario20254_BOSA2_FEBRERO_2026</v>
      </c>
      <c r="P1590" s="76">
        <v>281078</v>
      </c>
      <c r="Q1590" s="76"/>
      <c r="R1590" s="76"/>
      <c r="S1590" s="145">
        <v>2</v>
      </c>
      <c r="T1590" s="77">
        <v>562156</v>
      </c>
    </row>
    <row r="1591" spans="2:20" ht="30" hidden="1" customHeight="1" x14ac:dyDescent="0.35">
      <c r="B1591" s="75">
        <v>66</v>
      </c>
      <c r="C1591" s="132" t="s">
        <v>101</v>
      </c>
      <c r="D1591" s="125" t="s">
        <v>115</v>
      </c>
      <c r="E1591" s="75">
        <v>2025</v>
      </c>
      <c r="F1591" s="71" t="str">
        <f t="shared" si="49"/>
        <v>662. Cuidado Continuo por una vida con bienestarEducativo 2025</v>
      </c>
      <c r="G1591" s="125" t="s">
        <v>185</v>
      </c>
      <c r="H1591" s="125" t="s">
        <v>359</v>
      </c>
      <c r="I1591" s="75" t="s">
        <v>61</v>
      </c>
      <c r="J1591" s="71" t="s">
        <v>429</v>
      </c>
      <c r="K1591" s="75" t="s">
        <v>373</v>
      </c>
      <c r="L1591" s="75" t="s">
        <v>59</v>
      </c>
      <c r="M1591" s="72" t="s">
        <v>426</v>
      </c>
      <c r="N1591" s="12" t="s">
        <v>419</v>
      </c>
      <c r="O1591" s="71" t="str">
        <f t="shared" si="50"/>
        <v>662. Cuidado Continuo por una vida con bienestarEducativo 20254_BOSA2_FEBRERO_2026</v>
      </c>
      <c r="P1591" s="76">
        <v>199714</v>
      </c>
      <c r="Q1591" s="76"/>
      <c r="R1591" s="76"/>
      <c r="S1591" s="145">
        <v>4</v>
      </c>
      <c r="T1591" s="77">
        <v>798856</v>
      </c>
    </row>
    <row r="1592" spans="2:20" ht="30" hidden="1" customHeight="1" x14ac:dyDescent="0.35">
      <c r="B1592" s="75">
        <v>100</v>
      </c>
      <c r="C1592" s="132" t="s">
        <v>103</v>
      </c>
      <c r="D1592" s="125" t="s">
        <v>114</v>
      </c>
      <c r="E1592" s="75">
        <v>2025</v>
      </c>
      <c r="F1592" s="71" t="str">
        <f t="shared" si="49"/>
        <v>1004. Cuidado Continuo por una vida con bienestar con enfoque GéneroComunitario2025</v>
      </c>
      <c r="G1592" s="125" t="s">
        <v>219</v>
      </c>
      <c r="H1592" s="125" t="s">
        <v>360</v>
      </c>
      <c r="I1592" s="75" t="s">
        <v>61</v>
      </c>
      <c r="J1592" s="71" t="s">
        <v>429</v>
      </c>
      <c r="K1592" s="75" t="s">
        <v>373</v>
      </c>
      <c r="L1592" s="75" t="s">
        <v>59</v>
      </c>
      <c r="M1592" s="72" t="s">
        <v>426</v>
      </c>
      <c r="N1592" s="12" t="s">
        <v>419</v>
      </c>
      <c r="O1592" s="71" t="str">
        <f t="shared" si="50"/>
        <v>1004. Cuidado Continuo por una vida con bienestar con enfoque GéneroComunitario20254_BOSA2_FEBRERO_2026</v>
      </c>
      <c r="P1592" s="76">
        <v>199714</v>
      </c>
      <c r="Q1592" s="76"/>
      <c r="R1592" s="76"/>
      <c r="S1592" s="145">
        <v>2</v>
      </c>
      <c r="T1592" s="77">
        <v>399428</v>
      </c>
    </row>
    <row r="1593" spans="2:20" ht="30" hidden="1" customHeight="1" x14ac:dyDescent="0.35">
      <c r="B1593" s="75">
        <v>109</v>
      </c>
      <c r="C1593" s="132" t="s">
        <v>104</v>
      </c>
      <c r="D1593" s="125" t="s">
        <v>114</v>
      </c>
      <c r="E1593" s="75">
        <v>2025</v>
      </c>
      <c r="F1593" s="71" t="str">
        <f t="shared" si="49"/>
        <v>1095. Cuidado Continuo por una vida con bienestar con enfoque Población para formas extremas de exclusión:Comunitario2025</v>
      </c>
      <c r="G1593" s="125" t="s">
        <v>228</v>
      </c>
      <c r="H1593" s="125" t="s">
        <v>360</v>
      </c>
      <c r="I1593" s="75" t="s">
        <v>61</v>
      </c>
      <c r="J1593" s="71" t="s">
        <v>429</v>
      </c>
      <c r="K1593" s="75" t="s">
        <v>373</v>
      </c>
      <c r="L1593" s="75" t="s">
        <v>59</v>
      </c>
      <c r="M1593" s="72" t="s">
        <v>426</v>
      </c>
      <c r="N1593" s="12" t="s">
        <v>419</v>
      </c>
      <c r="O1593" s="71" t="str">
        <f t="shared" si="50"/>
        <v>1095. Cuidado Continuo por una vida con bienestar con enfoque Población para formas extremas de exclusión:Comunitario20254_BOSA2_FEBRERO_2026</v>
      </c>
      <c r="P1593" s="76">
        <v>199714</v>
      </c>
      <c r="Q1593" s="76"/>
      <c r="R1593" s="76"/>
      <c r="S1593" s="145"/>
      <c r="T1593" s="77">
        <v>0</v>
      </c>
    </row>
    <row r="1594" spans="2:20" ht="30" hidden="1" customHeight="1" x14ac:dyDescent="0.35">
      <c r="B1594" s="75">
        <v>211</v>
      </c>
      <c r="C1594" s="132" t="s">
        <v>109</v>
      </c>
      <c r="D1594" s="125" t="s">
        <v>44</v>
      </c>
      <c r="E1594" s="75">
        <v>2025</v>
      </c>
      <c r="F1594" s="71" t="str">
        <f t="shared" si="49"/>
        <v>21110. Proceso integral e integrado de la Vigilancia de la Salud PúblicaVigilancia en salud pública2025</v>
      </c>
      <c r="G1594" s="125" t="s">
        <v>320</v>
      </c>
      <c r="H1594" s="125" t="s">
        <v>365</v>
      </c>
      <c r="I1594" s="75" t="s">
        <v>60</v>
      </c>
      <c r="J1594" s="71" t="s">
        <v>429</v>
      </c>
      <c r="K1594" s="75" t="s">
        <v>353</v>
      </c>
      <c r="L1594" s="75" t="s">
        <v>369</v>
      </c>
      <c r="M1594" s="72" t="s">
        <v>426</v>
      </c>
      <c r="N1594" s="12" t="s">
        <v>419</v>
      </c>
      <c r="O1594" s="71" t="str">
        <f t="shared" si="50"/>
        <v>21110. Proceso integral e integrado de la Vigilancia de la Salud PúblicaVigilancia en salud pública20254_BOSA2_FEBRERO_2026</v>
      </c>
      <c r="P1594" s="76">
        <v>25938112</v>
      </c>
      <c r="Q1594" s="76"/>
      <c r="R1594" s="76"/>
      <c r="S1594" s="145">
        <v>0</v>
      </c>
      <c r="T1594" s="77">
        <v>0</v>
      </c>
    </row>
    <row r="1595" spans="2:20" ht="30" hidden="1" customHeight="1" x14ac:dyDescent="0.35">
      <c r="B1595" s="75">
        <v>227</v>
      </c>
      <c r="C1595" s="132" t="s">
        <v>109</v>
      </c>
      <c r="D1595" s="125" t="s">
        <v>44</v>
      </c>
      <c r="E1595" s="75">
        <v>2025</v>
      </c>
      <c r="F1595" s="71" t="str">
        <f t="shared" si="49"/>
        <v>22710. Proceso integral e integrado de la Vigilancia de la Salud PúblicaVigilancia en salud pública2025</v>
      </c>
      <c r="G1595" s="125" t="s">
        <v>330</v>
      </c>
      <c r="H1595" s="125" t="s">
        <v>364</v>
      </c>
      <c r="I1595" s="75" t="s">
        <v>60</v>
      </c>
      <c r="J1595" s="71" t="s">
        <v>429</v>
      </c>
      <c r="K1595" s="75" t="s">
        <v>353</v>
      </c>
      <c r="L1595" s="75" t="s">
        <v>369</v>
      </c>
      <c r="M1595" s="72" t="s">
        <v>426</v>
      </c>
      <c r="N1595" s="12" t="s">
        <v>419</v>
      </c>
      <c r="O1595" s="71" t="str">
        <f t="shared" si="50"/>
        <v>22710. Proceso integral e integrado de la Vigilancia de la Salud PúblicaVigilancia en salud pública20254_BOSA2_FEBRERO_2026</v>
      </c>
      <c r="P1595" s="76">
        <v>53602144</v>
      </c>
      <c r="Q1595" s="76"/>
      <c r="R1595" s="76"/>
      <c r="S1595" s="145">
        <v>0</v>
      </c>
      <c r="T1595" s="77">
        <v>0</v>
      </c>
    </row>
    <row r="1596" spans="2:20" s="188" customFormat="1" ht="30" hidden="1" customHeight="1" x14ac:dyDescent="0.35">
      <c r="B1596" s="179">
        <v>41</v>
      </c>
      <c r="C1596" s="189" t="s">
        <v>101</v>
      </c>
      <c r="D1596" s="181" t="s">
        <v>114</v>
      </c>
      <c r="E1596" s="75">
        <v>2025</v>
      </c>
      <c r="F1596" s="182" t="str">
        <f t="shared" si="49"/>
        <v>412. Cuidado Continuo por una vida con bienestarComunitario2025</v>
      </c>
      <c r="G1596" s="181" t="s">
        <v>160</v>
      </c>
      <c r="H1596" s="181" t="s">
        <v>360</v>
      </c>
      <c r="I1596" s="179" t="s">
        <v>61</v>
      </c>
      <c r="J1596" s="71" t="s">
        <v>429</v>
      </c>
      <c r="K1596" s="179" t="s">
        <v>373</v>
      </c>
      <c r="L1596" s="179" t="s">
        <v>59</v>
      </c>
      <c r="M1596" s="183" t="s">
        <v>428</v>
      </c>
      <c r="N1596" s="12" t="s">
        <v>419</v>
      </c>
      <c r="O1596" s="182" t="str">
        <f t="shared" si="50"/>
        <v>412. Cuidado Continuo por una vida con bienestarComunitario20256_DISTRITO2_FEBRERO_2026</v>
      </c>
      <c r="P1596" s="185">
        <v>621332</v>
      </c>
      <c r="Q1596" s="185"/>
      <c r="R1596" s="185"/>
      <c r="S1596" s="186"/>
      <c r="T1596" s="187">
        <v>0</v>
      </c>
    </row>
    <row r="1597" spans="2:20" ht="30" hidden="1" customHeight="1" x14ac:dyDescent="0.35">
      <c r="B1597" s="75">
        <v>42</v>
      </c>
      <c r="C1597" s="132" t="s">
        <v>101</v>
      </c>
      <c r="D1597" s="125" t="s">
        <v>114</v>
      </c>
      <c r="E1597" s="75">
        <v>2025</v>
      </c>
      <c r="F1597" s="71" t="str">
        <f t="shared" si="49"/>
        <v>422. Cuidado Continuo por una vida con bienestarComunitario2025</v>
      </c>
      <c r="G1597" s="125" t="s">
        <v>161</v>
      </c>
      <c r="H1597" s="125" t="s">
        <v>358</v>
      </c>
      <c r="I1597" s="75" t="s">
        <v>61</v>
      </c>
      <c r="J1597" s="71" t="s">
        <v>429</v>
      </c>
      <c r="K1597" s="75" t="s">
        <v>373</v>
      </c>
      <c r="L1597" s="75" t="s">
        <v>59</v>
      </c>
      <c r="M1597" s="72" t="s">
        <v>428</v>
      </c>
      <c r="N1597" s="12" t="s">
        <v>419</v>
      </c>
      <c r="O1597" s="71" t="str">
        <f t="shared" si="50"/>
        <v>422. Cuidado Continuo por una vida con bienestarComunitario20256_DISTRITO2_FEBRERO_2026</v>
      </c>
      <c r="P1597" s="76">
        <v>340253</v>
      </c>
      <c r="Q1597" s="76"/>
      <c r="R1597" s="76"/>
      <c r="S1597" s="145"/>
      <c r="T1597" s="77">
        <v>0</v>
      </c>
    </row>
    <row r="1598" spans="2:20" ht="30" hidden="1" customHeight="1" x14ac:dyDescent="0.35">
      <c r="B1598" s="75">
        <v>43</v>
      </c>
      <c r="C1598" s="132" t="s">
        <v>101</v>
      </c>
      <c r="D1598" s="125" t="s">
        <v>114</v>
      </c>
      <c r="E1598" s="75">
        <v>2025</v>
      </c>
      <c r="F1598" s="71" t="str">
        <f t="shared" si="49"/>
        <v>432. Cuidado Continuo por una vida con bienestarComunitario2025</v>
      </c>
      <c r="G1598" s="125" t="s">
        <v>162</v>
      </c>
      <c r="H1598" s="125" t="s">
        <v>360</v>
      </c>
      <c r="I1598" s="75" t="s">
        <v>61</v>
      </c>
      <c r="J1598" s="71" t="s">
        <v>429</v>
      </c>
      <c r="K1598" s="75" t="s">
        <v>373</v>
      </c>
      <c r="L1598" s="75" t="s">
        <v>59</v>
      </c>
      <c r="M1598" s="72" t="s">
        <v>428</v>
      </c>
      <c r="N1598" s="12" t="s">
        <v>419</v>
      </c>
      <c r="O1598" s="71" t="str">
        <f t="shared" si="50"/>
        <v>432. Cuidado Continuo por una vida con bienestarComunitario20256_DISTRITO2_FEBRERO_2026</v>
      </c>
      <c r="P1598" s="76">
        <v>548596</v>
      </c>
      <c r="Q1598" s="76"/>
      <c r="R1598" s="76"/>
      <c r="S1598" s="145"/>
      <c r="T1598" s="77">
        <v>0</v>
      </c>
    </row>
    <row r="1599" spans="2:20" ht="30" hidden="1" customHeight="1" x14ac:dyDescent="0.35">
      <c r="B1599" s="75">
        <v>44</v>
      </c>
      <c r="C1599" s="132" t="s">
        <v>101</v>
      </c>
      <c r="D1599" s="125" t="s">
        <v>114</v>
      </c>
      <c r="E1599" s="75">
        <v>2025</v>
      </c>
      <c r="F1599" s="71" t="str">
        <f t="shared" si="49"/>
        <v>442. Cuidado Continuo por una vida con bienestarComunitario2025</v>
      </c>
      <c r="G1599" s="125" t="s">
        <v>163</v>
      </c>
      <c r="H1599" s="125" t="s">
        <v>358</v>
      </c>
      <c r="I1599" s="75" t="s">
        <v>61</v>
      </c>
      <c r="J1599" s="71" t="s">
        <v>429</v>
      </c>
      <c r="K1599" s="75" t="s">
        <v>373</v>
      </c>
      <c r="L1599" s="75" t="s">
        <v>59</v>
      </c>
      <c r="M1599" s="72" t="s">
        <v>428</v>
      </c>
      <c r="N1599" s="12" t="s">
        <v>419</v>
      </c>
      <c r="O1599" s="71" t="str">
        <f t="shared" si="50"/>
        <v>442. Cuidado Continuo por una vida con bienestarComunitario20256_DISTRITO2_FEBRERO_2026</v>
      </c>
      <c r="P1599" s="76">
        <v>711326</v>
      </c>
      <c r="Q1599" s="76"/>
      <c r="R1599" s="76"/>
      <c r="S1599" s="145"/>
      <c r="T1599" s="77">
        <v>0</v>
      </c>
    </row>
    <row r="1600" spans="2:20" ht="30" hidden="1" customHeight="1" x14ac:dyDescent="0.35">
      <c r="B1600" s="75">
        <v>45</v>
      </c>
      <c r="C1600" s="132" t="s">
        <v>101</v>
      </c>
      <c r="D1600" s="125" t="s">
        <v>114</v>
      </c>
      <c r="E1600" s="75">
        <v>2025</v>
      </c>
      <c r="F1600" s="71" t="str">
        <f t="shared" si="49"/>
        <v>452. Cuidado Continuo por una vida con bienestarComunitario2025</v>
      </c>
      <c r="G1600" s="125" t="s">
        <v>164</v>
      </c>
      <c r="H1600" s="125" t="s">
        <v>360</v>
      </c>
      <c r="I1600" s="75" t="s">
        <v>61</v>
      </c>
      <c r="J1600" s="71" t="s">
        <v>429</v>
      </c>
      <c r="K1600" s="75" t="s">
        <v>373</v>
      </c>
      <c r="L1600" s="75" t="s">
        <v>59</v>
      </c>
      <c r="M1600" s="72" t="s">
        <v>428</v>
      </c>
      <c r="N1600" s="12" t="s">
        <v>419</v>
      </c>
      <c r="O1600" s="71" t="str">
        <f t="shared" si="50"/>
        <v>452. Cuidado Continuo por una vida con bienestarComunitario20256_DISTRITO2_FEBRERO_2026</v>
      </c>
      <c r="P1600" s="76">
        <v>281078</v>
      </c>
      <c r="Q1600" s="76"/>
      <c r="R1600" s="76"/>
      <c r="S1600" s="145"/>
      <c r="T1600" s="77">
        <v>0</v>
      </c>
    </row>
    <row r="1601" spans="2:20" ht="30" hidden="1" customHeight="1" x14ac:dyDescent="0.35">
      <c r="B1601" s="75">
        <v>66</v>
      </c>
      <c r="C1601" s="132" t="s">
        <v>101</v>
      </c>
      <c r="D1601" s="125" t="s">
        <v>115</v>
      </c>
      <c r="E1601" s="75">
        <v>2025</v>
      </c>
      <c r="F1601" s="71" t="str">
        <f t="shared" si="49"/>
        <v>662. Cuidado Continuo por una vida con bienestarEducativo 2025</v>
      </c>
      <c r="G1601" s="125" t="s">
        <v>185</v>
      </c>
      <c r="H1601" s="125" t="s">
        <v>359</v>
      </c>
      <c r="I1601" s="75" t="s">
        <v>61</v>
      </c>
      <c r="J1601" s="71" t="s">
        <v>429</v>
      </c>
      <c r="K1601" s="75" t="s">
        <v>373</v>
      </c>
      <c r="L1601" s="75" t="s">
        <v>59</v>
      </c>
      <c r="M1601" s="72" t="s">
        <v>428</v>
      </c>
      <c r="N1601" s="12" t="s">
        <v>419</v>
      </c>
      <c r="O1601" s="71" t="str">
        <f t="shared" si="50"/>
        <v>662. Cuidado Continuo por una vida con bienestarEducativo 20256_DISTRITO2_FEBRERO_2026</v>
      </c>
      <c r="P1601" s="76">
        <v>199714</v>
      </c>
      <c r="Q1601" s="76"/>
      <c r="R1601" s="76"/>
      <c r="S1601" s="145"/>
      <c r="T1601" s="77">
        <v>0</v>
      </c>
    </row>
    <row r="1602" spans="2:20" ht="30" hidden="1" customHeight="1" x14ac:dyDescent="0.35">
      <c r="B1602" s="75">
        <v>100</v>
      </c>
      <c r="C1602" s="132" t="s">
        <v>103</v>
      </c>
      <c r="D1602" s="125" t="s">
        <v>114</v>
      </c>
      <c r="E1602" s="75">
        <v>2025</v>
      </c>
      <c r="F1602" s="71" t="str">
        <f t="shared" si="49"/>
        <v>1004. Cuidado Continuo por una vida con bienestar con enfoque GéneroComunitario2025</v>
      </c>
      <c r="G1602" s="125" t="s">
        <v>219</v>
      </c>
      <c r="H1602" s="125" t="s">
        <v>360</v>
      </c>
      <c r="I1602" s="75" t="s">
        <v>61</v>
      </c>
      <c r="J1602" s="71" t="s">
        <v>429</v>
      </c>
      <c r="K1602" s="75" t="s">
        <v>373</v>
      </c>
      <c r="L1602" s="75" t="s">
        <v>59</v>
      </c>
      <c r="M1602" s="72" t="s">
        <v>428</v>
      </c>
      <c r="N1602" s="12" t="s">
        <v>419</v>
      </c>
      <c r="O1602" s="71" t="str">
        <f t="shared" si="50"/>
        <v>1004. Cuidado Continuo por una vida con bienestar con enfoque GéneroComunitario20256_DISTRITO2_FEBRERO_2026</v>
      </c>
      <c r="P1602" s="76">
        <v>199714</v>
      </c>
      <c r="Q1602" s="76"/>
      <c r="R1602" s="76"/>
      <c r="S1602" s="145"/>
      <c r="T1602" s="77">
        <v>0</v>
      </c>
    </row>
    <row r="1603" spans="2:20" ht="30" hidden="1" customHeight="1" x14ac:dyDescent="0.35">
      <c r="B1603" s="75">
        <v>109</v>
      </c>
      <c r="C1603" s="132" t="s">
        <v>104</v>
      </c>
      <c r="D1603" s="125" t="s">
        <v>114</v>
      </c>
      <c r="E1603" s="75">
        <v>2025</v>
      </c>
      <c r="F1603" s="71" t="str">
        <f t="shared" si="49"/>
        <v>1095. Cuidado Continuo por una vida con bienestar con enfoque Población para formas extremas de exclusión:Comunitario2025</v>
      </c>
      <c r="G1603" s="125" t="s">
        <v>228</v>
      </c>
      <c r="H1603" s="125" t="s">
        <v>360</v>
      </c>
      <c r="I1603" s="75" t="s">
        <v>61</v>
      </c>
      <c r="J1603" s="71" t="s">
        <v>429</v>
      </c>
      <c r="K1603" s="75" t="s">
        <v>373</v>
      </c>
      <c r="L1603" s="75" t="s">
        <v>59</v>
      </c>
      <c r="M1603" s="72" t="s">
        <v>428</v>
      </c>
      <c r="N1603" s="12" t="s">
        <v>419</v>
      </c>
      <c r="O1603" s="71" t="str">
        <f t="shared" si="50"/>
        <v>1095. Cuidado Continuo por una vida con bienestar con enfoque Población para formas extremas de exclusión:Comunitario20256_DISTRITO2_FEBRERO_2026</v>
      </c>
      <c r="P1603" s="76">
        <v>199714</v>
      </c>
      <c r="Q1603" s="76"/>
      <c r="R1603" s="76"/>
      <c r="S1603" s="145"/>
      <c r="T1603" s="77">
        <v>0</v>
      </c>
    </row>
    <row r="1604" spans="2:20" ht="30" hidden="1" customHeight="1" x14ac:dyDescent="0.35">
      <c r="B1604" s="75">
        <v>211</v>
      </c>
      <c r="C1604" s="132" t="s">
        <v>109</v>
      </c>
      <c r="D1604" s="125" t="s">
        <v>44</v>
      </c>
      <c r="E1604" s="75">
        <v>2025</v>
      </c>
      <c r="F1604" s="71" t="str">
        <f t="shared" si="49"/>
        <v>21110. Proceso integral e integrado de la Vigilancia de la Salud PúblicaVigilancia en salud pública2025</v>
      </c>
      <c r="G1604" s="125" t="s">
        <v>320</v>
      </c>
      <c r="H1604" s="125" t="s">
        <v>365</v>
      </c>
      <c r="I1604" s="75" t="s">
        <v>60</v>
      </c>
      <c r="J1604" s="71" t="s">
        <v>429</v>
      </c>
      <c r="K1604" s="75" t="s">
        <v>353</v>
      </c>
      <c r="L1604" s="75" t="s">
        <v>369</v>
      </c>
      <c r="M1604" s="72" t="s">
        <v>428</v>
      </c>
      <c r="N1604" s="12" t="s">
        <v>419</v>
      </c>
      <c r="O1604" s="71" t="str">
        <f t="shared" si="50"/>
        <v>21110. Proceso integral e integrado de la Vigilancia de la Salud PúblicaVigilancia en salud pública20256_DISTRITO2_FEBRERO_2026</v>
      </c>
      <c r="P1604" s="76">
        <v>25938112</v>
      </c>
      <c r="Q1604" s="76"/>
      <c r="R1604" s="76"/>
      <c r="S1604" s="145">
        <v>0.5</v>
      </c>
      <c r="T1604" s="77">
        <v>12969056</v>
      </c>
    </row>
    <row r="1605" spans="2:20" ht="30" hidden="1" customHeight="1" x14ac:dyDescent="0.35">
      <c r="B1605" s="75">
        <v>227</v>
      </c>
      <c r="C1605" s="132" t="s">
        <v>109</v>
      </c>
      <c r="D1605" s="125" t="s">
        <v>44</v>
      </c>
      <c r="E1605" s="75">
        <v>2025</v>
      </c>
      <c r="F1605" s="71" t="str">
        <f t="shared" si="49"/>
        <v>22710. Proceso integral e integrado de la Vigilancia de la Salud PúblicaVigilancia en salud pública2025</v>
      </c>
      <c r="G1605" s="125" t="s">
        <v>330</v>
      </c>
      <c r="H1605" s="125" t="s">
        <v>364</v>
      </c>
      <c r="I1605" s="75" t="s">
        <v>60</v>
      </c>
      <c r="J1605" s="71" t="s">
        <v>429</v>
      </c>
      <c r="K1605" s="75" t="s">
        <v>353</v>
      </c>
      <c r="L1605" s="75" t="s">
        <v>369</v>
      </c>
      <c r="M1605" s="72" t="s">
        <v>428</v>
      </c>
      <c r="N1605" s="12" t="s">
        <v>419</v>
      </c>
      <c r="O1605" s="71" t="str">
        <f t="shared" si="50"/>
        <v>22710. Proceso integral e integrado de la Vigilancia de la Salud PúblicaVigilancia en salud pública20256_DISTRITO2_FEBRERO_2026</v>
      </c>
      <c r="P1605" s="76">
        <v>53602144</v>
      </c>
      <c r="Q1605" s="76"/>
      <c r="R1605" s="76"/>
      <c r="S1605" s="145">
        <v>0.12767489300428</v>
      </c>
      <c r="T1605" s="77">
        <v>6843648.0000000093</v>
      </c>
    </row>
    <row r="1606" spans="2:20" s="188" customFormat="1" ht="30" hidden="1" customHeight="1" x14ac:dyDescent="0.35">
      <c r="B1606" s="179">
        <v>1</v>
      </c>
      <c r="C1606" s="189" t="s">
        <v>100</v>
      </c>
      <c r="D1606" s="181" t="s">
        <v>117</v>
      </c>
      <c r="E1606" s="179">
        <v>2026</v>
      </c>
      <c r="F1606" s="182" t="str">
        <f t="shared" si="49"/>
        <v>11. Gestión Territorial para la Atención Primaria Social de los procesos de Gestión de la Salud Pública (GSP) y el Plan de Salud Pública de Intervenciones Colectivas (PSPIC)Gestión Territorial2026</v>
      </c>
      <c r="G1606" s="181" t="s">
        <v>121</v>
      </c>
      <c r="H1606" s="181" t="s">
        <v>355</v>
      </c>
      <c r="I1606" s="179" t="s">
        <v>350</v>
      </c>
      <c r="J1606" s="71" t="s">
        <v>429</v>
      </c>
      <c r="K1606" s="179" t="s">
        <v>353</v>
      </c>
      <c r="L1606" s="179" t="s">
        <v>354</v>
      </c>
      <c r="M1606" s="183" t="s">
        <v>423</v>
      </c>
      <c r="N1606" s="12" t="s">
        <v>419</v>
      </c>
      <c r="O1606" s="182" t="str">
        <f t="shared" si="50"/>
        <v>11. Gestión Territorial para la Atención Primaria Social de los procesos de Gestión de la Salud Pública (GSP) y el Plan de Salud Pública de Intervenciones Colectivas (PSPIC)Gestión Territorial20261_FONTIBON2_FEBRERO_2026</v>
      </c>
      <c r="P1606" s="185">
        <v>30277568</v>
      </c>
      <c r="Q1606" s="185"/>
      <c r="R1606" s="185"/>
      <c r="S1606" s="186"/>
      <c r="T1606" s="187">
        <v>0</v>
      </c>
    </row>
    <row r="1607" spans="2:20" ht="30" hidden="1" customHeight="1" x14ac:dyDescent="0.35">
      <c r="B1607" s="75">
        <v>3</v>
      </c>
      <c r="C1607" s="132" t="s">
        <v>100</v>
      </c>
      <c r="D1607" s="125" t="s">
        <v>117</v>
      </c>
      <c r="E1607" s="75">
        <v>2026</v>
      </c>
      <c r="F1607" s="71" t="str">
        <f t="shared" si="49"/>
        <v>31. Gestión Territorial para la Atención Primaria Social de los procesos de Gestión de la Salud Pública (GSP) y el Plan de Salud Pública de Intervenciones Colectivas (PSPIC)Gestión Territorial2026</v>
      </c>
      <c r="G1607" s="125" t="s">
        <v>122</v>
      </c>
      <c r="H1607" s="125" t="s">
        <v>355</v>
      </c>
      <c r="I1607" s="75" t="s">
        <v>351</v>
      </c>
      <c r="J1607" s="71" t="s">
        <v>429</v>
      </c>
      <c r="K1607" s="75" t="s">
        <v>353</v>
      </c>
      <c r="L1607" s="75" t="s">
        <v>59</v>
      </c>
      <c r="M1607" s="72" t="s">
        <v>423</v>
      </c>
      <c r="N1607" s="12" t="s">
        <v>419</v>
      </c>
      <c r="O1607" s="71" t="str">
        <f t="shared" si="50"/>
        <v>31. Gestión Territorial para la Atención Primaria Social de los procesos de Gestión de la Salud Pública (GSP) y el Plan de Salud Pública de Intervenciones Colectivas (PSPIC)Gestión Territorial20261_FONTIBON2_FEBRERO_2026</v>
      </c>
      <c r="P1607" s="76">
        <v>12204720</v>
      </c>
      <c r="Q1607" s="76"/>
      <c r="R1607" s="76"/>
      <c r="S1607" s="145">
        <v>1</v>
      </c>
      <c r="T1607" s="77">
        <v>12204720</v>
      </c>
    </row>
    <row r="1608" spans="2:20" ht="30" hidden="1" customHeight="1" x14ac:dyDescent="0.35">
      <c r="B1608" s="75">
        <v>4</v>
      </c>
      <c r="C1608" s="132" t="s">
        <v>100</v>
      </c>
      <c r="D1608" s="125" t="s">
        <v>117</v>
      </c>
      <c r="E1608" s="75">
        <v>2026</v>
      </c>
      <c r="F1608" s="71" t="str">
        <f t="shared" ref="F1608:F1671" si="51">B1608&amp;C1608&amp;D1608&amp;E1608</f>
        <v>41. Gestión Territorial para la Atención Primaria Social de los procesos de Gestión de la Salud Pública (GSP) y el Plan de Salud Pública de Intervenciones Colectivas (PSPIC)Gestión Territorial2026</v>
      </c>
      <c r="G1608" s="125" t="s">
        <v>123</v>
      </c>
      <c r="H1608" s="125" t="s">
        <v>355</v>
      </c>
      <c r="I1608" s="75" t="s">
        <v>351</v>
      </c>
      <c r="J1608" s="71" t="s">
        <v>429</v>
      </c>
      <c r="K1608" s="75" t="s">
        <v>353</v>
      </c>
      <c r="L1608" s="75" t="s">
        <v>59</v>
      </c>
      <c r="M1608" s="72" t="s">
        <v>423</v>
      </c>
      <c r="N1608" s="12" t="s">
        <v>419</v>
      </c>
      <c r="O1608" s="71" t="str">
        <f t="shared" si="50"/>
        <v>41. Gestión Territorial para la Atención Primaria Social de los procesos de Gestión de la Salud Pública (GSP) y el Plan de Salud Pública de Intervenciones Colectivas (PSPIC)Gestión Territorial20261_FONTIBON2_FEBRERO_2026</v>
      </c>
      <c r="P1608" s="76">
        <v>6484528</v>
      </c>
      <c r="Q1608" s="76"/>
      <c r="R1608" s="76"/>
      <c r="S1608" s="145">
        <v>1</v>
      </c>
      <c r="T1608" s="77">
        <v>6484528</v>
      </c>
    </row>
    <row r="1609" spans="2:20" ht="30" hidden="1" customHeight="1" x14ac:dyDescent="0.35">
      <c r="B1609" s="75">
        <v>5</v>
      </c>
      <c r="C1609" s="132" t="s">
        <v>100</v>
      </c>
      <c r="D1609" s="125" t="s">
        <v>117</v>
      </c>
      <c r="E1609" s="75">
        <v>2026</v>
      </c>
      <c r="F1609" s="71" t="str">
        <f t="shared" si="51"/>
        <v>51. Gestión Territorial para la Atención Primaria Social de los procesos de Gestión de la Salud Pública (GSP) y el Plan de Salud Pública de Intervenciones Colectivas (PSPIC)Gestión Territorial2026</v>
      </c>
      <c r="G1609" s="125" t="s">
        <v>124</v>
      </c>
      <c r="H1609" s="125" t="s">
        <v>355</v>
      </c>
      <c r="I1609" s="75" t="s">
        <v>351</v>
      </c>
      <c r="J1609" s="71" t="s">
        <v>429</v>
      </c>
      <c r="K1609" s="75" t="s">
        <v>353</v>
      </c>
      <c r="L1609" s="75" t="s">
        <v>59</v>
      </c>
      <c r="M1609" s="72" t="s">
        <v>423</v>
      </c>
      <c r="N1609" s="12" t="s">
        <v>419</v>
      </c>
      <c r="O1609" s="71" t="str">
        <f t="shared" ref="O1609:O1672" si="52">+F1609&amp;M1609&amp;N1609</f>
        <v>51. Gestión Territorial para la Atención Primaria Social de los procesos de Gestión de la Salud Pública (GSP) y el Plan de Salud Pública de Intervenciones Colectivas (PSPIC)Gestión Territorial20261_FONTIBON2_FEBRERO_2026</v>
      </c>
      <c r="P1609" s="76">
        <v>5621568</v>
      </c>
      <c r="Q1609" s="76"/>
      <c r="R1609" s="76"/>
      <c r="S1609" s="145">
        <v>1</v>
      </c>
      <c r="T1609" s="77">
        <v>5621568</v>
      </c>
    </row>
    <row r="1610" spans="2:20" ht="30" hidden="1" customHeight="1" x14ac:dyDescent="0.35">
      <c r="B1610" s="75">
        <v>6</v>
      </c>
      <c r="C1610" s="132" t="s">
        <v>100</v>
      </c>
      <c r="D1610" s="125" t="s">
        <v>117</v>
      </c>
      <c r="E1610" s="75">
        <v>2026</v>
      </c>
      <c r="F1610" s="71" t="str">
        <f t="shared" si="51"/>
        <v>61. Gestión Territorial para la Atención Primaria Social de los procesos de Gestión de la Salud Pública (GSP) y el Plan de Salud Pública de Intervenciones Colectivas (PSPIC)Gestión Territorial2026</v>
      </c>
      <c r="G1610" s="125" t="s">
        <v>125</v>
      </c>
      <c r="H1610" s="125" t="s">
        <v>355</v>
      </c>
      <c r="I1610" s="75" t="s">
        <v>351</v>
      </c>
      <c r="J1610" s="71" t="s">
        <v>429</v>
      </c>
      <c r="K1610" s="75" t="s">
        <v>353</v>
      </c>
      <c r="L1610" s="75" t="s">
        <v>59</v>
      </c>
      <c r="M1610" s="72" t="s">
        <v>423</v>
      </c>
      <c r="N1610" s="12" t="s">
        <v>419</v>
      </c>
      <c r="O1610" s="71" t="str">
        <f t="shared" si="52"/>
        <v>61. Gestión Territorial para la Atención Primaria Social de los procesos de Gestión de la Salud Pública (GSP) y el Plan de Salud Pública de Intervenciones Colectivas (PSPIC)Gestión Territorial20261_FONTIBON2_FEBRERO_2026</v>
      </c>
      <c r="P1610" s="76">
        <v>15132712</v>
      </c>
      <c r="Q1610" s="76"/>
      <c r="R1610" s="76"/>
      <c r="S1610" s="145"/>
      <c r="T1610" s="77">
        <v>0</v>
      </c>
    </row>
    <row r="1611" spans="2:20" ht="30" hidden="1" customHeight="1" x14ac:dyDescent="0.35">
      <c r="B1611" s="75">
        <v>7</v>
      </c>
      <c r="C1611" s="132" t="s">
        <v>100</v>
      </c>
      <c r="D1611" s="125" t="s">
        <v>117</v>
      </c>
      <c r="E1611" s="75">
        <v>2026</v>
      </c>
      <c r="F1611" s="71" t="str">
        <f t="shared" si="51"/>
        <v>71. Gestión Territorial para la Atención Primaria Social de los procesos de Gestión de la Salud Pública (GSP) y el Plan de Salud Pública de Intervenciones Colectivas (PSPIC)Gestión Territorial2026</v>
      </c>
      <c r="G1611" s="125" t="s">
        <v>126</v>
      </c>
      <c r="H1611" s="125" t="s">
        <v>355</v>
      </c>
      <c r="I1611" s="75" t="s">
        <v>60</v>
      </c>
      <c r="J1611" s="71" t="s">
        <v>429</v>
      </c>
      <c r="K1611" s="75" t="s">
        <v>353</v>
      </c>
      <c r="L1611" s="75" t="s">
        <v>354</v>
      </c>
      <c r="M1611" s="72" t="s">
        <v>423</v>
      </c>
      <c r="N1611" s="12" t="s">
        <v>419</v>
      </c>
      <c r="O1611" s="71" t="str">
        <f t="shared" si="52"/>
        <v>71. Gestión Territorial para la Atención Primaria Social de los procesos de Gestión de la Salud Pública (GSP) y el Plan de Salud Pública de Intervenciones Colectivas (PSPIC)Gestión Territorial20261_FONTIBON2_FEBRERO_2026</v>
      </c>
      <c r="P1611" s="76">
        <v>25617584</v>
      </c>
      <c r="Q1611" s="76"/>
      <c r="R1611" s="76"/>
      <c r="S1611" s="145"/>
      <c r="T1611" s="77">
        <v>0</v>
      </c>
    </row>
    <row r="1612" spans="2:20" ht="30" hidden="1" customHeight="1" x14ac:dyDescent="0.35">
      <c r="B1612" s="75">
        <v>8</v>
      </c>
      <c r="C1612" s="132" t="s">
        <v>100</v>
      </c>
      <c r="D1612" s="125" t="s">
        <v>117</v>
      </c>
      <c r="E1612" s="75">
        <v>2026</v>
      </c>
      <c r="F1612" s="71" t="str">
        <f t="shared" si="51"/>
        <v>81. Gestión Territorial para la Atención Primaria Social de los procesos de Gestión de la Salud Pública (GSP) y el Plan de Salud Pública de Intervenciones Colectivas (PSPIC)Gestión Territorial2026</v>
      </c>
      <c r="G1612" s="125" t="s">
        <v>127</v>
      </c>
      <c r="H1612" s="125" t="s">
        <v>355</v>
      </c>
      <c r="I1612" s="75" t="s">
        <v>60</v>
      </c>
      <c r="J1612" s="71" t="s">
        <v>429</v>
      </c>
      <c r="K1612" s="75" t="s">
        <v>353</v>
      </c>
      <c r="L1612" s="75" t="s">
        <v>354</v>
      </c>
      <c r="M1612" s="72" t="s">
        <v>423</v>
      </c>
      <c r="N1612" s="12" t="s">
        <v>419</v>
      </c>
      <c r="O1612" s="71" t="str">
        <f t="shared" si="52"/>
        <v>81. Gestión Territorial para la Atención Primaria Social de los procesos de Gestión de la Salud Pública (GSP) y el Plan de Salud Pública de Intervenciones Colectivas (PSPIC)Gestión Territorial20261_FONTIBON2_FEBRERO_2026</v>
      </c>
      <c r="P1612" s="76">
        <v>9098064</v>
      </c>
      <c r="Q1612" s="76"/>
      <c r="R1612" s="76"/>
      <c r="S1612" s="145"/>
      <c r="T1612" s="77">
        <v>0</v>
      </c>
    </row>
    <row r="1613" spans="2:20" ht="30" hidden="1" customHeight="1" x14ac:dyDescent="0.35">
      <c r="B1613" s="75">
        <v>9</v>
      </c>
      <c r="C1613" s="132" t="s">
        <v>100</v>
      </c>
      <c r="D1613" s="125" t="s">
        <v>117</v>
      </c>
      <c r="E1613" s="75">
        <v>2026</v>
      </c>
      <c r="F1613" s="71" t="str">
        <f t="shared" si="51"/>
        <v>91. Gestión Territorial para la Atención Primaria Social de los procesos de Gestión de la Salud Pública (GSP) y el Plan de Salud Pública de Intervenciones Colectivas (PSPIC)Gestión Territorial2026</v>
      </c>
      <c r="G1613" s="125" t="s">
        <v>128</v>
      </c>
      <c r="H1613" s="125" t="s">
        <v>355</v>
      </c>
      <c r="I1613" s="75" t="s">
        <v>60</v>
      </c>
      <c r="J1613" s="71" t="s">
        <v>429</v>
      </c>
      <c r="K1613" s="75" t="s">
        <v>353</v>
      </c>
      <c r="L1613" s="75" t="s">
        <v>354</v>
      </c>
      <c r="M1613" s="72" t="s">
        <v>423</v>
      </c>
      <c r="N1613" s="12" t="s">
        <v>419</v>
      </c>
      <c r="O1613" s="71" t="str">
        <f t="shared" si="52"/>
        <v>91. Gestión Territorial para la Atención Primaria Social de los procesos de Gestión de la Salud Pública (GSP) y el Plan de Salud Pública de Intervenciones Colectivas (PSPIC)Gestión Territorial20261_FONTIBON2_FEBRERO_2026</v>
      </c>
      <c r="P1613" s="76">
        <v>28674928</v>
      </c>
      <c r="Q1613" s="76"/>
      <c r="R1613" s="76"/>
      <c r="S1613" s="145"/>
      <c r="T1613" s="77">
        <v>0</v>
      </c>
    </row>
    <row r="1614" spans="2:20" ht="30" hidden="1" customHeight="1" x14ac:dyDescent="0.35">
      <c r="B1614" s="75">
        <v>10</v>
      </c>
      <c r="C1614" s="132" t="s">
        <v>100</v>
      </c>
      <c r="D1614" s="125" t="s">
        <v>117</v>
      </c>
      <c r="E1614" s="75">
        <v>2026</v>
      </c>
      <c r="F1614" s="71" t="str">
        <f t="shared" si="51"/>
        <v>101. Gestión Territorial para la Atención Primaria Social de los procesos de Gestión de la Salud Pública (GSP) y el Plan de Salud Pública de Intervenciones Colectivas (PSPIC)Gestión Territorial2026</v>
      </c>
      <c r="G1614" s="125" t="s">
        <v>129</v>
      </c>
      <c r="H1614" s="125" t="s">
        <v>355</v>
      </c>
      <c r="I1614" s="75" t="s">
        <v>60</v>
      </c>
      <c r="J1614" s="71" t="s">
        <v>429</v>
      </c>
      <c r="K1614" s="75" t="s">
        <v>353</v>
      </c>
      <c r="L1614" s="75" t="s">
        <v>354</v>
      </c>
      <c r="M1614" s="72" t="s">
        <v>423</v>
      </c>
      <c r="N1614" s="12" t="s">
        <v>419</v>
      </c>
      <c r="O1614" s="71" t="str">
        <f t="shared" si="52"/>
        <v>101. Gestión Territorial para la Atención Primaria Social de los procesos de Gestión de la Salud Pública (GSP) y el Plan de Salud Pública de Intervenciones Colectivas (PSPIC)Gestión Territorial20261_FONTIBON2_FEBRERO_2026</v>
      </c>
      <c r="P1614" s="76">
        <v>13092336</v>
      </c>
      <c r="Q1614" s="76"/>
      <c r="R1614" s="76"/>
      <c r="S1614" s="145"/>
      <c r="T1614" s="77">
        <v>0</v>
      </c>
    </row>
    <row r="1615" spans="2:20" ht="30" customHeight="1" thickTop="1" x14ac:dyDescent="0.35">
      <c r="B1615" s="75">
        <v>11</v>
      </c>
      <c r="C1615" s="132" t="s">
        <v>100</v>
      </c>
      <c r="D1615" s="125" t="s">
        <v>117</v>
      </c>
      <c r="E1615" s="75">
        <v>2026</v>
      </c>
      <c r="F1615" s="71" t="str">
        <f t="shared" si="51"/>
        <v>111. Gestión Territorial para la Atención Primaria Social de los procesos de Gestión de la Salud Pública (GSP) y el Plan de Salud Pública de Intervenciones Colectivas (PSPIC)Gestión Territorial2026</v>
      </c>
      <c r="G1615" s="125" t="s">
        <v>130</v>
      </c>
      <c r="H1615" s="125" t="s">
        <v>355</v>
      </c>
      <c r="I1615" s="75" t="s">
        <v>60</v>
      </c>
      <c r="J1615" s="71" t="s">
        <v>429</v>
      </c>
      <c r="K1615" s="75" t="s">
        <v>353</v>
      </c>
      <c r="L1615" s="75" t="s">
        <v>354</v>
      </c>
      <c r="M1615" s="72" t="s">
        <v>423</v>
      </c>
      <c r="N1615" s="12" t="s">
        <v>419</v>
      </c>
      <c r="O1615" s="71" t="str">
        <f t="shared" si="52"/>
        <v>111. Gestión Territorial para la Atención Primaria Social de los procesos de Gestión de la Salud Pública (GSP) y el Plan de Salud Pública de Intervenciones Colectivas (PSPIC)Gestión Territorial20261_FONTIBON2_FEBRERO_2026</v>
      </c>
      <c r="P1615" s="76">
        <v>29389952</v>
      </c>
      <c r="Q1615" s="76"/>
      <c r="R1615" s="76"/>
      <c r="S1615" s="145"/>
      <c r="T1615" s="77">
        <v>0</v>
      </c>
    </row>
    <row r="1616" spans="2:20" ht="30" hidden="1" customHeight="1" x14ac:dyDescent="0.35">
      <c r="B1616" s="75">
        <v>12</v>
      </c>
      <c r="C1616" s="132" t="s">
        <v>100</v>
      </c>
      <c r="D1616" s="125" t="s">
        <v>117</v>
      </c>
      <c r="E1616" s="75">
        <v>2026</v>
      </c>
      <c r="F1616" s="71" t="str">
        <f t="shared" si="51"/>
        <v>121. Gestión Territorial para la Atención Primaria Social de los procesos de Gestión de la Salud Pública (GSP) y el Plan de Salud Pública de Intervenciones Colectivas (PSPIC)Gestión Territorial2026</v>
      </c>
      <c r="G1616" s="125" t="s">
        <v>131</v>
      </c>
      <c r="H1616" s="125" t="s">
        <v>356</v>
      </c>
      <c r="I1616" s="75" t="s">
        <v>60</v>
      </c>
      <c r="J1616" s="71" t="s">
        <v>429</v>
      </c>
      <c r="K1616" s="75" t="s">
        <v>353</v>
      </c>
      <c r="L1616" s="75" t="s">
        <v>354</v>
      </c>
      <c r="M1616" s="72" t="s">
        <v>423</v>
      </c>
      <c r="N1616" s="12" t="s">
        <v>419</v>
      </c>
      <c r="O1616" s="71" t="str">
        <f t="shared" si="52"/>
        <v>121. Gestión Territorial para la Atención Primaria Social de los procesos de Gestión de la Salud Pública (GSP) y el Plan de Salud Pública de Intervenciones Colectivas (PSPIC)Gestión Territorial20261_FONTIBON2_FEBRERO_2026</v>
      </c>
      <c r="P1616" s="76">
        <v>100029392</v>
      </c>
      <c r="Q1616" s="76"/>
      <c r="R1616" s="76"/>
      <c r="S1616" s="145"/>
      <c r="T1616" s="77">
        <v>0</v>
      </c>
    </row>
    <row r="1617" spans="2:20" ht="30" hidden="1" customHeight="1" x14ac:dyDescent="0.35">
      <c r="B1617" s="75">
        <v>13</v>
      </c>
      <c r="C1617" s="132" t="s">
        <v>100</v>
      </c>
      <c r="D1617" s="125" t="s">
        <v>117</v>
      </c>
      <c r="E1617" s="75">
        <v>2026</v>
      </c>
      <c r="F1617" s="71" t="str">
        <f t="shared" si="51"/>
        <v>131. Gestión Territorial para la Atención Primaria Social de los procesos de Gestión de la Salud Pública (GSP) y el Plan de Salud Pública de Intervenciones Colectivas (PSPIC)Gestión Territorial2026</v>
      </c>
      <c r="G1617" s="125" t="s">
        <v>132</v>
      </c>
      <c r="H1617" s="125" t="s">
        <v>356</v>
      </c>
      <c r="I1617" s="75" t="s">
        <v>60</v>
      </c>
      <c r="J1617" s="71" t="s">
        <v>429</v>
      </c>
      <c r="K1617" s="75" t="s">
        <v>353</v>
      </c>
      <c r="L1617" s="75" t="s">
        <v>354</v>
      </c>
      <c r="M1617" s="72" t="s">
        <v>423</v>
      </c>
      <c r="N1617" s="12" t="s">
        <v>419</v>
      </c>
      <c r="O1617" s="71" t="str">
        <f t="shared" si="52"/>
        <v>131. Gestión Territorial para la Atención Primaria Social de los procesos de Gestión de la Salud Pública (GSP) y el Plan de Salud Pública de Intervenciones Colectivas (PSPIC)Gestión Territorial20261_FONTIBON2_FEBRERO_2026</v>
      </c>
      <c r="P1617" s="76">
        <v>29833760</v>
      </c>
      <c r="Q1617" s="76"/>
      <c r="R1617" s="76"/>
      <c r="S1617" s="145"/>
      <c r="T1617" s="77">
        <v>0</v>
      </c>
    </row>
    <row r="1618" spans="2:20" ht="30" hidden="1" customHeight="1" x14ac:dyDescent="0.35">
      <c r="B1618" s="75">
        <v>14</v>
      </c>
      <c r="C1618" s="132" t="s">
        <v>100</v>
      </c>
      <c r="D1618" s="125" t="s">
        <v>117</v>
      </c>
      <c r="E1618" s="75">
        <v>2026</v>
      </c>
      <c r="F1618" s="71" t="str">
        <f t="shared" si="51"/>
        <v>141. Gestión Territorial para la Atención Primaria Social de los procesos de Gestión de la Salud Pública (GSP) y el Plan de Salud Pública de Intervenciones Colectivas (PSPIC)Gestión Territorial2026</v>
      </c>
      <c r="G1618" s="125" t="s">
        <v>133</v>
      </c>
      <c r="H1618" s="125" t="s">
        <v>356</v>
      </c>
      <c r="I1618" s="75" t="s">
        <v>60</v>
      </c>
      <c r="J1618" s="71" t="s">
        <v>429</v>
      </c>
      <c r="K1618" s="75" t="s">
        <v>353</v>
      </c>
      <c r="L1618" s="75" t="s">
        <v>354</v>
      </c>
      <c r="M1618" s="72" t="s">
        <v>423</v>
      </c>
      <c r="N1618" s="12" t="s">
        <v>419</v>
      </c>
      <c r="O1618" s="71" t="str">
        <f t="shared" si="52"/>
        <v>141. Gestión Territorial para la Atención Primaria Social de los procesos de Gestión de la Salud Pública (GSP) y el Plan de Salud Pública de Intervenciones Colectivas (PSPIC)Gestión Territorial20261_FONTIBON2_FEBRERO_2026</v>
      </c>
      <c r="P1618" s="76">
        <v>54021296</v>
      </c>
      <c r="Q1618" s="76"/>
      <c r="R1618" s="76"/>
      <c r="S1618" s="145"/>
      <c r="T1618" s="77">
        <v>0</v>
      </c>
    </row>
    <row r="1619" spans="2:20" ht="30" hidden="1" customHeight="1" x14ac:dyDescent="0.35">
      <c r="B1619" s="75">
        <v>15</v>
      </c>
      <c r="C1619" s="132" t="s">
        <v>100</v>
      </c>
      <c r="D1619" s="125" t="s">
        <v>117</v>
      </c>
      <c r="E1619" s="75">
        <v>2026</v>
      </c>
      <c r="F1619" s="71" t="str">
        <f t="shared" si="51"/>
        <v>151. Gestión Territorial para la Atención Primaria Social de los procesos de Gestión de la Salud Pública (GSP) y el Plan de Salud Pública de Intervenciones Colectivas (PSPIC)Gestión Territorial2026</v>
      </c>
      <c r="G1619" s="125" t="s">
        <v>134</v>
      </c>
      <c r="H1619" s="125" t="s">
        <v>356</v>
      </c>
      <c r="I1619" s="75" t="s">
        <v>60</v>
      </c>
      <c r="J1619" s="71" t="s">
        <v>429</v>
      </c>
      <c r="K1619" s="75" t="s">
        <v>353</v>
      </c>
      <c r="L1619" s="75" t="s">
        <v>354</v>
      </c>
      <c r="M1619" s="72" t="s">
        <v>423</v>
      </c>
      <c r="N1619" s="12" t="s">
        <v>419</v>
      </c>
      <c r="O1619" s="71" t="str">
        <f t="shared" si="52"/>
        <v>151. Gestión Territorial para la Atención Primaria Social de los procesos de Gestión de la Salud Pública (GSP) y el Plan de Salud Pública de Intervenciones Colectivas (PSPIC)Gestión Territorial20261_FONTIBON2_FEBRERO_2026</v>
      </c>
      <c r="P1619" s="76">
        <v>5621568</v>
      </c>
      <c r="Q1619" s="76"/>
      <c r="R1619" s="76"/>
      <c r="S1619" s="145"/>
      <c r="T1619" s="77">
        <v>0</v>
      </c>
    </row>
    <row r="1620" spans="2:20" ht="30" hidden="1" customHeight="1" x14ac:dyDescent="0.35">
      <c r="B1620" s="75">
        <v>16</v>
      </c>
      <c r="C1620" s="132" t="s">
        <v>100</v>
      </c>
      <c r="D1620" s="125" t="s">
        <v>117</v>
      </c>
      <c r="E1620" s="75">
        <v>2026</v>
      </c>
      <c r="F1620" s="71" t="str">
        <f t="shared" si="51"/>
        <v>161. Gestión Territorial para la Atención Primaria Social de los procesos de Gestión de la Salud Pública (GSP) y el Plan de Salud Pública de Intervenciones Colectivas (PSPIC)Gestión Territorial2026</v>
      </c>
      <c r="G1620" s="125" t="s">
        <v>135</v>
      </c>
      <c r="H1620" s="125" t="s">
        <v>356</v>
      </c>
      <c r="I1620" s="75" t="s">
        <v>60</v>
      </c>
      <c r="J1620" s="71" t="s">
        <v>429</v>
      </c>
      <c r="K1620" s="75" t="s">
        <v>353</v>
      </c>
      <c r="L1620" s="75" t="s">
        <v>369</v>
      </c>
      <c r="M1620" s="72" t="s">
        <v>423</v>
      </c>
      <c r="N1620" s="12" t="s">
        <v>419</v>
      </c>
      <c r="O1620" s="71" t="str">
        <f t="shared" si="52"/>
        <v>161. Gestión Territorial para la Atención Primaria Social de los procesos de Gestión de la Salud Pública (GSP) y el Plan de Salud Pública de Intervenciones Colectivas (PSPIC)Gestión Territorial20261_FONTIBON2_FEBRERO_2026</v>
      </c>
      <c r="P1620" s="76">
        <v>3994272</v>
      </c>
      <c r="Q1620" s="76"/>
      <c r="R1620" s="76"/>
      <c r="S1620" s="145"/>
      <c r="T1620" s="77">
        <v>0</v>
      </c>
    </row>
    <row r="1621" spans="2:20" ht="30" hidden="1" customHeight="1" x14ac:dyDescent="0.35">
      <c r="B1621" s="75">
        <v>17</v>
      </c>
      <c r="C1621" s="132" t="s">
        <v>100</v>
      </c>
      <c r="D1621" s="125" t="s">
        <v>117</v>
      </c>
      <c r="E1621" s="75">
        <v>2026</v>
      </c>
      <c r="F1621" s="71" t="str">
        <f t="shared" si="51"/>
        <v>171. Gestión Territorial para la Atención Primaria Social de los procesos de Gestión de la Salud Pública (GSP) y el Plan de Salud Pública de Intervenciones Colectivas (PSPIC)Gestión Territorial2026</v>
      </c>
      <c r="G1621" s="125" t="s">
        <v>136</v>
      </c>
      <c r="H1621" s="125" t="s">
        <v>357</v>
      </c>
      <c r="I1621" s="75" t="s">
        <v>60</v>
      </c>
      <c r="J1621" s="71" t="s">
        <v>429</v>
      </c>
      <c r="K1621" s="75" t="s">
        <v>370</v>
      </c>
      <c r="L1621" s="75" t="s">
        <v>369</v>
      </c>
      <c r="M1621" s="72" t="s">
        <v>423</v>
      </c>
      <c r="N1621" s="12" t="s">
        <v>419</v>
      </c>
      <c r="O1621" s="71" t="str">
        <f t="shared" si="52"/>
        <v>171. Gestión Territorial para la Atención Primaria Social de los procesos de Gestión de la Salud Pública (GSP) y el Plan de Salud Pública de Intervenciones Colectivas (PSPIC)Gestión Territorial20261_FONTIBON2_FEBRERO_2026</v>
      </c>
      <c r="P1621" s="76">
        <v>5621568</v>
      </c>
      <c r="Q1621" s="76"/>
      <c r="R1621" s="76"/>
      <c r="S1621" s="145"/>
      <c r="T1621" s="77">
        <v>0</v>
      </c>
    </row>
    <row r="1622" spans="2:20" ht="30" hidden="1" customHeight="1" x14ac:dyDescent="0.35">
      <c r="B1622" s="75">
        <v>18</v>
      </c>
      <c r="C1622" s="132" t="s">
        <v>100</v>
      </c>
      <c r="D1622" s="125" t="s">
        <v>117</v>
      </c>
      <c r="E1622" s="75">
        <v>2026</v>
      </c>
      <c r="F1622" s="71" t="str">
        <f t="shared" si="51"/>
        <v>181. Gestión Territorial para la Atención Primaria Social de los procesos de Gestión de la Salud Pública (GSP) y el Plan de Salud Pública de Intervenciones Colectivas (PSPIC)Gestión Territorial2026</v>
      </c>
      <c r="G1622" s="125" t="s">
        <v>137</v>
      </c>
      <c r="H1622" s="125" t="s">
        <v>357</v>
      </c>
      <c r="I1622" s="75" t="s">
        <v>60</v>
      </c>
      <c r="J1622" s="71" t="s">
        <v>429</v>
      </c>
      <c r="K1622" s="75" t="s">
        <v>370</v>
      </c>
      <c r="L1622" s="75" t="s">
        <v>354</v>
      </c>
      <c r="M1622" s="72" t="s">
        <v>423</v>
      </c>
      <c r="N1622" s="12" t="s">
        <v>419</v>
      </c>
      <c r="O1622" s="71" t="str">
        <f t="shared" si="52"/>
        <v>181. Gestión Territorial para la Atención Primaria Social de los procesos de Gestión de la Salud Pública (GSP) y el Plan de Salud Pública de Intervenciones Colectivas (PSPIC)Gestión Territorial20261_FONTIBON2_FEBRERO_2026</v>
      </c>
      <c r="P1622" s="76">
        <v>32422640</v>
      </c>
      <c r="Q1622" s="76"/>
      <c r="R1622" s="76"/>
      <c r="S1622" s="145"/>
      <c r="T1622" s="77">
        <v>0</v>
      </c>
    </row>
    <row r="1623" spans="2:20" ht="30" hidden="1" customHeight="1" x14ac:dyDescent="0.35">
      <c r="B1623" s="75">
        <v>19</v>
      </c>
      <c r="C1623" s="132" t="s">
        <v>100</v>
      </c>
      <c r="D1623" s="125" t="s">
        <v>117</v>
      </c>
      <c r="E1623" s="75">
        <v>2026</v>
      </c>
      <c r="F1623" s="71" t="str">
        <f t="shared" si="51"/>
        <v>191. Gestión Territorial para la Atención Primaria Social de los procesos de Gestión de la Salud Pública (GSP) y el Plan de Salud Pública de Intervenciones Colectivas (PSPIC)Gestión Territorial2026</v>
      </c>
      <c r="G1623" s="125" t="s">
        <v>138</v>
      </c>
      <c r="H1623" s="125" t="s">
        <v>357</v>
      </c>
      <c r="I1623" s="75" t="s">
        <v>60</v>
      </c>
      <c r="J1623" s="71" t="s">
        <v>429</v>
      </c>
      <c r="K1623" s="75" t="s">
        <v>370</v>
      </c>
      <c r="L1623" s="75" t="s">
        <v>354</v>
      </c>
      <c r="M1623" s="72" t="s">
        <v>423</v>
      </c>
      <c r="N1623" s="12" t="s">
        <v>419</v>
      </c>
      <c r="O1623" s="71" t="str">
        <f t="shared" si="52"/>
        <v>191. Gestión Territorial para la Atención Primaria Social de los procesos de Gestión de la Salud Pública (GSP) y el Plan de Salud Pública de Intervenciones Colectivas (PSPIC)Gestión Territorial20261_FONTIBON2_FEBRERO_2026</v>
      </c>
      <c r="P1623" s="76">
        <v>20316544</v>
      </c>
      <c r="Q1623" s="76"/>
      <c r="R1623" s="76"/>
      <c r="S1623" s="145"/>
      <c r="T1623" s="77">
        <v>0</v>
      </c>
    </row>
    <row r="1624" spans="2:20" ht="30" hidden="1" customHeight="1" x14ac:dyDescent="0.35">
      <c r="B1624" s="75">
        <v>20</v>
      </c>
      <c r="C1624" s="132" t="s">
        <v>101</v>
      </c>
      <c r="D1624" s="125" t="s">
        <v>114</v>
      </c>
      <c r="E1624" s="75">
        <v>2026</v>
      </c>
      <c r="F1624" s="71" t="str">
        <f t="shared" si="51"/>
        <v>202. Cuidado Continuo por una vida con bienestarComunitario2026</v>
      </c>
      <c r="G1624" s="125" t="s">
        <v>139</v>
      </c>
      <c r="H1624" s="125" t="s">
        <v>358</v>
      </c>
      <c r="I1624" s="75" t="s">
        <v>61</v>
      </c>
      <c r="J1624" s="71" t="s">
        <v>429</v>
      </c>
      <c r="K1624" s="75" t="s">
        <v>371</v>
      </c>
      <c r="L1624" s="75" t="s">
        <v>59</v>
      </c>
      <c r="M1624" s="72" t="s">
        <v>423</v>
      </c>
      <c r="N1624" s="12" t="s">
        <v>419</v>
      </c>
      <c r="O1624" s="71" t="str">
        <f t="shared" si="52"/>
        <v>202. Cuidado Continuo por una vida con bienestarComunitario20261_FONTIBON2_FEBRERO_2026</v>
      </c>
      <c r="P1624" s="76">
        <v>105404</v>
      </c>
      <c r="Q1624" s="76"/>
      <c r="R1624" s="76"/>
      <c r="S1624" s="145">
        <v>48</v>
      </c>
      <c r="T1624" s="77">
        <v>5059392</v>
      </c>
    </row>
    <row r="1625" spans="2:20" ht="30" hidden="1" customHeight="1" x14ac:dyDescent="0.35">
      <c r="B1625" s="75">
        <v>20</v>
      </c>
      <c r="C1625" s="132" t="s">
        <v>101</v>
      </c>
      <c r="D1625" s="125" t="s">
        <v>115</v>
      </c>
      <c r="E1625" s="75">
        <v>2026</v>
      </c>
      <c r="F1625" s="71" t="str">
        <f t="shared" si="51"/>
        <v>202. Cuidado Continuo por una vida con bienestarEducativo 2026</v>
      </c>
      <c r="G1625" s="125" t="s">
        <v>139</v>
      </c>
      <c r="H1625" s="125" t="s">
        <v>358</v>
      </c>
      <c r="I1625" s="75" t="s">
        <v>61</v>
      </c>
      <c r="J1625" s="71" t="s">
        <v>429</v>
      </c>
      <c r="K1625" s="75" t="s">
        <v>371</v>
      </c>
      <c r="L1625" s="75" t="s">
        <v>59</v>
      </c>
      <c r="M1625" s="72" t="s">
        <v>423</v>
      </c>
      <c r="N1625" s="12" t="s">
        <v>419</v>
      </c>
      <c r="O1625" s="71" t="str">
        <f t="shared" si="52"/>
        <v>202. Cuidado Continuo por una vida con bienestarEducativo 20261_FONTIBON2_FEBRERO_2026</v>
      </c>
      <c r="P1625" s="76">
        <v>105404</v>
      </c>
      <c r="Q1625" s="76"/>
      <c r="R1625" s="76"/>
      <c r="S1625" s="145">
        <v>205</v>
      </c>
      <c r="T1625" s="77">
        <v>21607820</v>
      </c>
    </row>
    <row r="1626" spans="2:20" ht="30" hidden="1" customHeight="1" x14ac:dyDescent="0.35">
      <c r="B1626" s="75">
        <v>20</v>
      </c>
      <c r="C1626" s="132" t="s">
        <v>101</v>
      </c>
      <c r="D1626" s="125" t="s">
        <v>118</v>
      </c>
      <c r="E1626" s="75">
        <v>2026</v>
      </c>
      <c r="F1626" s="71" t="str">
        <f t="shared" si="51"/>
        <v>202. Cuidado Continuo por una vida con bienestarInstitucional2026</v>
      </c>
      <c r="G1626" s="125" t="s">
        <v>139</v>
      </c>
      <c r="H1626" s="125" t="s">
        <v>358</v>
      </c>
      <c r="I1626" s="75" t="s">
        <v>61</v>
      </c>
      <c r="J1626" s="71" t="s">
        <v>429</v>
      </c>
      <c r="K1626" s="75" t="s">
        <v>371</v>
      </c>
      <c r="L1626" s="75" t="s">
        <v>59</v>
      </c>
      <c r="M1626" s="72" t="s">
        <v>423</v>
      </c>
      <c r="N1626" s="12" t="s">
        <v>419</v>
      </c>
      <c r="O1626" s="71" t="str">
        <f t="shared" si="52"/>
        <v>202. Cuidado Continuo por una vida con bienestarInstitucional20261_FONTIBON2_FEBRERO_2026</v>
      </c>
      <c r="P1626" s="76">
        <v>105404</v>
      </c>
      <c r="Q1626" s="76"/>
      <c r="R1626" s="76"/>
      <c r="S1626" s="145">
        <v>126</v>
      </c>
      <c r="T1626" s="77">
        <v>13280904</v>
      </c>
    </row>
    <row r="1627" spans="2:20" ht="30" hidden="1" customHeight="1" x14ac:dyDescent="0.35">
      <c r="B1627" s="75">
        <v>21</v>
      </c>
      <c r="C1627" s="132" t="s">
        <v>101</v>
      </c>
      <c r="D1627" s="125" t="s">
        <v>114</v>
      </c>
      <c r="E1627" s="75">
        <v>2026</v>
      </c>
      <c r="F1627" s="71" t="str">
        <f t="shared" si="51"/>
        <v>212. Cuidado Continuo por una vida con bienestarComunitario2026</v>
      </c>
      <c r="G1627" s="125" t="s">
        <v>140</v>
      </c>
      <c r="H1627" s="125" t="s">
        <v>358</v>
      </c>
      <c r="I1627" s="75" t="s">
        <v>61</v>
      </c>
      <c r="J1627" s="71" t="s">
        <v>429</v>
      </c>
      <c r="K1627" s="75" t="s">
        <v>371</v>
      </c>
      <c r="L1627" s="75" t="s">
        <v>59</v>
      </c>
      <c r="M1627" s="72" t="s">
        <v>423</v>
      </c>
      <c r="N1627" s="12" t="s">
        <v>419</v>
      </c>
      <c r="O1627" s="71" t="str">
        <f t="shared" si="52"/>
        <v>212. Cuidado Continuo por una vida con bienestarComunitario20261_FONTIBON2_FEBRERO_2026</v>
      </c>
      <c r="P1627" s="76">
        <v>55938</v>
      </c>
      <c r="Q1627" s="76"/>
      <c r="R1627" s="76"/>
      <c r="S1627" s="145">
        <v>24</v>
      </c>
      <c r="T1627" s="77">
        <v>1342512</v>
      </c>
    </row>
    <row r="1628" spans="2:20" ht="30" hidden="1" customHeight="1" x14ac:dyDescent="0.35">
      <c r="B1628" s="75">
        <v>22</v>
      </c>
      <c r="C1628" s="132" t="s">
        <v>101</v>
      </c>
      <c r="D1628" s="125" t="s">
        <v>114</v>
      </c>
      <c r="E1628" s="75">
        <v>2026</v>
      </c>
      <c r="F1628" s="71" t="str">
        <f t="shared" si="51"/>
        <v>222. Cuidado Continuo por una vida con bienestarComunitario2026</v>
      </c>
      <c r="G1628" s="125" t="s">
        <v>141</v>
      </c>
      <c r="H1628" s="125" t="s">
        <v>358</v>
      </c>
      <c r="I1628" s="75" t="s">
        <v>61</v>
      </c>
      <c r="J1628" s="71" t="s">
        <v>429</v>
      </c>
      <c r="K1628" s="75" t="s">
        <v>371</v>
      </c>
      <c r="L1628" s="75" t="s">
        <v>369</v>
      </c>
      <c r="M1628" s="72" t="s">
        <v>423</v>
      </c>
      <c r="N1628" s="12" t="s">
        <v>419</v>
      </c>
      <c r="O1628" s="71" t="str">
        <f t="shared" si="52"/>
        <v>222. Cuidado Continuo por una vida con bienestarComunitario20261_FONTIBON2_FEBRERO_2026</v>
      </c>
      <c r="P1628" s="76">
        <v>105404</v>
      </c>
      <c r="Q1628" s="76"/>
      <c r="R1628" s="76"/>
      <c r="S1628" s="145"/>
      <c r="T1628" s="77">
        <v>0</v>
      </c>
    </row>
    <row r="1629" spans="2:20" ht="30" hidden="1" customHeight="1" x14ac:dyDescent="0.35">
      <c r="B1629" s="75">
        <v>23</v>
      </c>
      <c r="C1629" s="132" t="s">
        <v>101</v>
      </c>
      <c r="D1629" s="125" t="s">
        <v>114</v>
      </c>
      <c r="E1629" s="75">
        <v>2026</v>
      </c>
      <c r="F1629" s="71" t="str">
        <f t="shared" si="51"/>
        <v>232. Cuidado Continuo por una vida con bienestarComunitario2026</v>
      </c>
      <c r="G1629" s="125" t="s">
        <v>142</v>
      </c>
      <c r="H1629" s="125" t="s">
        <v>358</v>
      </c>
      <c r="I1629" s="75" t="s">
        <v>61</v>
      </c>
      <c r="J1629" s="71" t="s">
        <v>429</v>
      </c>
      <c r="K1629" s="75" t="s">
        <v>371</v>
      </c>
      <c r="L1629" s="75" t="s">
        <v>369</v>
      </c>
      <c r="M1629" s="72" t="s">
        <v>423</v>
      </c>
      <c r="N1629" s="12" t="s">
        <v>419</v>
      </c>
      <c r="O1629" s="71" t="str">
        <f t="shared" si="52"/>
        <v>232. Cuidado Continuo por una vida con bienestarComunitario20261_FONTIBON2_FEBRERO_2026</v>
      </c>
      <c r="P1629" s="76">
        <v>55938</v>
      </c>
      <c r="Q1629" s="76"/>
      <c r="R1629" s="76"/>
      <c r="S1629" s="145"/>
      <c r="T1629" s="77">
        <v>0</v>
      </c>
    </row>
    <row r="1630" spans="2:20" ht="30" hidden="1" customHeight="1" x14ac:dyDescent="0.35">
      <c r="B1630" s="75">
        <v>24</v>
      </c>
      <c r="C1630" s="132" t="s">
        <v>101</v>
      </c>
      <c r="D1630" s="125" t="s">
        <v>115</v>
      </c>
      <c r="E1630" s="75">
        <v>2026</v>
      </c>
      <c r="F1630" s="71" t="str">
        <f t="shared" si="51"/>
        <v>242. Cuidado Continuo por una vida con bienestarEducativo 2026</v>
      </c>
      <c r="G1630" s="125" t="s">
        <v>143</v>
      </c>
      <c r="H1630" s="125" t="s">
        <v>358</v>
      </c>
      <c r="I1630" s="75" t="s">
        <v>61</v>
      </c>
      <c r="J1630" s="71" t="s">
        <v>429</v>
      </c>
      <c r="K1630" s="75" t="s">
        <v>371</v>
      </c>
      <c r="L1630" s="75" t="s">
        <v>59</v>
      </c>
      <c r="M1630" s="72" t="s">
        <v>423</v>
      </c>
      <c r="N1630" s="12" t="s">
        <v>419</v>
      </c>
      <c r="O1630" s="71" t="str">
        <f t="shared" si="52"/>
        <v>242. Cuidado Continuo por una vida con bienestarEducativo 20261_FONTIBON2_FEBRERO_2026</v>
      </c>
      <c r="P1630" s="76">
        <v>180297</v>
      </c>
      <c r="Q1630" s="76"/>
      <c r="R1630" s="76"/>
      <c r="S1630" s="145">
        <v>14</v>
      </c>
      <c r="T1630" s="77">
        <v>2524158</v>
      </c>
    </row>
    <row r="1631" spans="2:20" ht="30" hidden="1" customHeight="1" x14ac:dyDescent="0.35">
      <c r="B1631" s="75">
        <v>25</v>
      </c>
      <c r="C1631" s="132" t="s">
        <v>101</v>
      </c>
      <c r="D1631" s="125" t="s">
        <v>119</v>
      </c>
      <c r="E1631" s="75">
        <v>2026</v>
      </c>
      <c r="F1631" s="71" t="str">
        <f t="shared" si="51"/>
        <v>252. Cuidado Continuo por una vida con bienestarLaboral2026</v>
      </c>
      <c r="G1631" s="125" t="s">
        <v>144</v>
      </c>
      <c r="H1631" s="125" t="s">
        <v>358</v>
      </c>
      <c r="I1631" s="75" t="s">
        <v>61</v>
      </c>
      <c r="J1631" s="71" t="s">
        <v>429</v>
      </c>
      <c r="K1631" s="75" t="s">
        <v>371</v>
      </c>
      <c r="L1631" s="75" t="s">
        <v>59</v>
      </c>
      <c r="M1631" s="72" t="s">
        <v>423</v>
      </c>
      <c r="N1631" s="12" t="s">
        <v>419</v>
      </c>
      <c r="O1631" s="71" t="str">
        <f t="shared" si="52"/>
        <v>252. Cuidado Continuo por una vida con bienestarLaboral20261_FONTIBON2_FEBRERO_2026</v>
      </c>
      <c r="P1631" s="76">
        <v>210809</v>
      </c>
      <c r="Q1631" s="76"/>
      <c r="R1631" s="76"/>
      <c r="S1631" s="145">
        <v>1</v>
      </c>
      <c r="T1631" s="77">
        <v>210809</v>
      </c>
    </row>
    <row r="1632" spans="2:20" ht="30" hidden="1" customHeight="1" x14ac:dyDescent="0.35">
      <c r="B1632" s="75">
        <v>26</v>
      </c>
      <c r="C1632" s="132" t="s">
        <v>101</v>
      </c>
      <c r="D1632" s="125" t="s">
        <v>114</v>
      </c>
      <c r="E1632" s="75">
        <v>2026</v>
      </c>
      <c r="F1632" s="71" t="str">
        <f t="shared" si="51"/>
        <v>262. Cuidado Continuo por una vida con bienestarComunitario2026</v>
      </c>
      <c r="G1632" s="125" t="s">
        <v>145</v>
      </c>
      <c r="H1632" s="125" t="s">
        <v>358</v>
      </c>
      <c r="I1632" s="75" t="s">
        <v>61</v>
      </c>
      <c r="J1632" s="71" t="s">
        <v>429</v>
      </c>
      <c r="K1632" s="75" t="s">
        <v>371</v>
      </c>
      <c r="L1632" s="75" t="s">
        <v>59</v>
      </c>
      <c r="M1632" s="72" t="s">
        <v>423</v>
      </c>
      <c r="N1632" s="12" t="s">
        <v>419</v>
      </c>
      <c r="O1632" s="71" t="str">
        <f t="shared" si="52"/>
        <v>262. Cuidado Continuo por una vida con bienestarComunitario20261_FONTIBON2_FEBRERO_2026</v>
      </c>
      <c r="P1632" s="76">
        <v>140539</v>
      </c>
      <c r="Q1632" s="76"/>
      <c r="R1632" s="76"/>
      <c r="S1632" s="145">
        <v>55</v>
      </c>
      <c r="T1632" s="77">
        <v>7729645</v>
      </c>
    </row>
    <row r="1633" spans="2:20" ht="30" hidden="1" customHeight="1" x14ac:dyDescent="0.35">
      <c r="B1633" s="75">
        <v>27</v>
      </c>
      <c r="C1633" s="132" t="s">
        <v>101</v>
      </c>
      <c r="D1633" s="125" t="s">
        <v>114</v>
      </c>
      <c r="E1633" s="75">
        <v>2026</v>
      </c>
      <c r="F1633" s="71" t="str">
        <f t="shared" si="51"/>
        <v>272. Cuidado Continuo por una vida con bienestarComunitario2026</v>
      </c>
      <c r="G1633" s="125" t="s">
        <v>146</v>
      </c>
      <c r="H1633" s="125" t="s">
        <v>358</v>
      </c>
      <c r="I1633" s="75" t="s">
        <v>61</v>
      </c>
      <c r="J1633" s="71" t="s">
        <v>429</v>
      </c>
      <c r="K1633" s="75" t="s">
        <v>371</v>
      </c>
      <c r="L1633" s="75" t="s">
        <v>59</v>
      </c>
      <c r="M1633" s="72" t="s">
        <v>423</v>
      </c>
      <c r="N1633" s="12" t="s">
        <v>419</v>
      </c>
      <c r="O1633" s="71" t="str">
        <f t="shared" si="52"/>
        <v>272. Cuidado Continuo por una vida con bienestarComunitario20261_FONTIBON2_FEBRERO_2026</v>
      </c>
      <c r="P1633" s="76">
        <v>74584</v>
      </c>
      <c r="Q1633" s="76"/>
      <c r="R1633" s="76"/>
      <c r="S1633" s="145">
        <v>42</v>
      </c>
      <c r="T1633" s="77">
        <v>3132528</v>
      </c>
    </row>
    <row r="1634" spans="2:20" ht="30" hidden="1" customHeight="1" x14ac:dyDescent="0.35">
      <c r="B1634" s="75">
        <v>28</v>
      </c>
      <c r="C1634" s="132" t="s">
        <v>101</v>
      </c>
      <c r="D1634" s="125" t="s">
        <v>114</v>
      </c>
      <c r="E1634" s="75">
        <v>2026</v>
      </c>
      <c r="F1634" s="71" t="str">
        <f t="shared" si="51"/>
        <v>282. Cuidado Continuo por una vida con bienestarComunitario2026</v>
      </c>
      <c r="G1634" s="125" t="s">
        <v>147</v>
      </c>
      <c r="H1634" s="125" t="s">
        <v>358</v>
      </c>
      <c r="I1634" s="75" t="s">
        <v>61</v>
      </c>
      <c r="J1634" s="71" t="s">
        <v>429</v>
      </c>
      <c r="K1634" s="75" t="s">
        <v>371</v>
      </c>
      <c r="L1634" s="75" t="s">
        <v>59</v>
      </c>
      <c r="M1634" s="72" t="s">
        <v>423</v>
      </c>
      <c r="N1634" s="12" t="s">
        <v>419</v>
      </c>
      <c r="O1634" s="71" t="str">
        <f t="shared" si="52"/>
        <v>282. Cuidado Continuo por una vida con bienestarComunitario20261_FONTIBON2_FEBRERO_2026</v>
      </c>
      <c r="P1634" s="76">
        <v>215123</v>
      </c>
      <c r="Q1634" s="76"/>
      <c r="R1634" s="76"/>
      <c r="S1634" s="145">
        <v>27</v>
      </c>
      <c r="T1634" s="77">
        <v>5808321</v>
      </c>
    </row>
    <row r="1635" spans="2:20" ht="30" hidden="1" customHeight="1" x14ac:dyDescent="0.35">
      <c r="B1635" s="75">
        <v>29</v>
      </c>
      <c r="C1635" s="132" t="s">
        <v>101</v>
      </c>
      <c r="D1635" s="125" t="s">
        <v>114</v>
      </c>
      <c r="E1635" s="75">
        <v>2026</v>
      </c>
      <c r="F1635" s="71" t="str">
        <f t="shared" si="51"/>
        <v>292. Cuidado Continuo por una vida con bienestarComunitario2026</v>
      </c>
      <c r="G1635" s="125" t="s">
        <v>148</v>
      </c>
      <c r="H1635" s="125" t="s">
        <v>358</v>
      </c>
      <c r="I1635" s="75" t="s">
        <v>61</v>
      </c>
      <c r="J1635" s="71" t="s">
        <v>429</v>
      </c>
      <c r="K1635" s="75" t="s">
        <v>371</v>
      </c>
      <c r="L1635" s="75" t="s">
        <v>369</v>
      </c>
      <c r="M1635" s="72" t="s">
        <v>423</v>
      </c>
      <c r="N1635" s="12" t="s">
        <v>419</v>
      </c>
      <c r="O1635" s="71" t="str">
        <f t="shared" si="52"/>
        <v>292. Cuidado Continuo por una vida con bienestarComunitario20261_FONTIBON2_FEBRERO_2026</v>
      </c>
      <c r="P1635" s="76">
        <v>140539</v>
      </c>
      <c r="Q1635" s="76"/>
      <c r="R1635" s="76"/>
      <c r="S1635" s="145"/>
      <c r="T1635" s="77">
        <v>0</v>
      </c>
    </row>
    <row r="1636" spans="2:20" ht="30" hidden="1" customHeight="1" x14ac:dyDescent="0.35">
      <c r="B1636" s="75">
        <v>30</v>
      </c>
      <c r="C1636" s="132" t="s">
        <v>101</v>
      </c>
      <c r="D1636" s="125" t="s">
        <v>114</v>
      </c>
      <c r="E1636" s="75">
        <v>2026</v>
      </c>
      <c r="F1636" s="71" t="str">
        <f t="shared" si="51"/>
        <v>302. Cuidado Continuo por una vida con bienestarComunitario2026</v>
      </c>
      <c r="G1636" s="125" t="s">
        <v>149</v>
      </c>
      <c r="H1636" s="125" t="s">
        <v>358</v>
      </c>
      <c r="I1636" s="75" t="s">
        <v>61</v>
      </c>
      <c r="J1636" s="71" t="s">
        <v>429</v>
      </c>
      <c r="K1636" s="75" t="s">
        <v>371</v>
      </c>
      <c r="L1636" s="75" t="s">
        <v>369</v>
      </c>
      <c r="M1636" s="72" t="s">
        <v>423</v>
      </c>
      <c r="N1636" s="12" t="s">
        <v>419</v>
      </c>
      <c r="O1636" s="71" t="str">
        <f t="shared" si="52"/>
        <v>302. Cuidado Continuo por una vida con bienestarComunitario20261_FONTIBON2_FEBRERO_2026</v>
      </c>
      <c r="P1636" s="76">
        <v>74584</v>
      </c>
      <c r="Q1636" s="76"/>
      <c r="R1636" s="76"/>
      <c r="S1636" s="145"/>
      <c r="T1636" s="77">
        <v>0</v>
      </c>
    </row>
    <row r="1637" spans="2:20" ht="30" hidden="1" customHeight="1" x14ac:dyDescent="0.35">
      <c r="B1637" s="75">
        <v>31</v>
      </c>
      <c r="C1637" s="132" t="s">
        <v>101</v>
      </c>
      <c r="D1637" s="125" t="s">
        <v>114</v>
      </c>
      <c r="E1637" s="75">
        <v>2026</v>
      </c>
      <c r="F1637" s="71" t="str">
        <f t="shared" si="51"/>
        <v>312. Cuidado Continuo por una vida con bienestarComunitario2026</v>
      </c>
      <c r="G1637" s="125" t="s">
        <v>150</v>
      </c>
      <c r="H1637" s="125" t="s">
        <v>358</v>
      </c>
      <c r="I1637" s="75" t="s">
        <v>61</v>
      </c>
      <c r="J1637" s="71" t="s">
        <v>429</v>
      </c>
      <c r="K1637" s="75" t="s">
        <v>371</v>
      </c>
      <c r="L1637" s="75" t="s">
        <v>59</v>
      </c>
      <c r="M1637" s="72" t="s">
        <v>423</v>
      </c>
      <c r="N1637" s="12" t="s">
        <v>419</v>
      </c>
      <c r="O1637" s="71" t="str">
        <f t="shared" si="52"/>
        <v>312. Cuidado Continuo por una vida con bienestarComunitario20261_FONTIBON2_FEBRERO_2026</v>
      </c>
      <c r="P1637" s="76">
        <v>215123</v>
      </c>
      <c r="Q1637" s="76"/>
      <c r="R1637" s="76"/>
      <c r="S1637" s="145"/>
      <c r="T1637" s="77">
        <v>0</v>
      </c>
    </row>
    <row r="1638" spans="2:20" ht="30" hidden="1" customHeight="1" x14ac:dyDescent="0.35">
      <c r="B1638" s="75">
        <v>31</v>
      </c>
      <c r="C1638" s="132" t="s">
        <v>101</v>
      </c>
      <c r="D1638" s="125" t="s">
        <v>115</v>
      </c>
      <c r="E1638" s="75">
        <v>2026</v>
      </c>
      <c r="F1638" s="71" t="str">
        <f t="shared" si="51"/>
        <v>312. Cuidado Continuo por una vida con bienestarEducativo 2026</v>
      </c>
      <c r="G1638" s="125" t="s">
        <v>150</v>
      </c>
      <c r="H1638" s="125" t="s">
        <v>358</v>
      </c>
      <c r="I1638" s="75" t="s">
        <v>61</v>
      </c>
      <c r="J1638" s="71" t="s">
        <v>429</v>
      </c>
      <c r="K1638" s="75" t="s">
        <v>371</v>
      </c>
      <c r="L1638" s="75" t="s">
        <v>59</v>
      </c>
      <c r="M1638" s="72" t="s">
        <v>423</v>
      </c>
      <c r="N1638" s="12" t="s">
        <v>419</v>
      </c>
      <c r="O1638" s="71" t="str">
        <f t="shared" si="52"/>
        <v>312. Cuidado Continuo por una vida con bienestarEducativo 20261_FONTIBON2_FEBRERO_2026</v>
      </c>
      <c r="P1638" s="76">
        <v>215123</v>
      </c>
      <c r="Q1638" s="76"/>
      <c r="R1638" s="76"/>
      <c r="S1638" s="145"/>
      <c r="T1638" s="77">
        <v>0</v>
      </c>
    </row>
    <row r="1639" spans="2:20" ht="30" hidden="1" customHeight="1" x14ac:dyDescent="0.35">
      <c r="B1639" s="75">
        <v>31</v>
      </c>
      <c r="C1639" s="132" t="s">
        <v>101</v>
      </c>
      <c r="D1639" s="125" t="s">
        <v>119</v>
      </c>
      <c r="E1639" s="75">
        <v>2026</v>
      </c>
      <c r="F1639" s="71" t="str">
        <f t="shared" si="51"/>
        <v>312. Cuidado Continuo por una vida con bienestarLaboral2026</v>
      </c>
      <c r="G1639" s="125" t="s">
        <v>150</v>
      </c>
      <c r="H1639" s="125" t="s">
        <v>358</v>
      </c>
      <c r="I1639" s="75" t="s">
        <v>61</v>
      </c>
      <c r="J1639" s="71" t="s">
        <v>429</v>
      </c>
      <c r="K1639" s="75" t="s">
        <v>371</v>
      </c>
      <c r="L1639" s="75" t="s">
        <v>59</v>
      </c>
      <c r="M1639" s="72" t="s">
        <v>423</v>
      </c>
      <c r="N1639" s="12" t="s">
        <v>419</v>
      </c>
      <c r="O1639" s="71" t="str">
        <f t="shared" si="52"/>
        <v>312. Cuidado Continuo por una vida con bienestarLaboral20261_FONTIBON2_FEBRERO_2026</v>
      </c>
      <c r="P1639" s="76">
        <v>215123</v>
      </c>
      <c r="Q1639" s="76"/>
      <c r="R1639" s="76"/>
      <c r="S1639" s="145"/>
      <c r="T1639" s="77">
        <v>0</v>
      </c>
    </row>
    <row r="1640" spans="2:20" ht="30" hidden="1" customHeight="1" x14ac:dyDescent="0.35">
      <c r="B1640" s="75">
        <v>31</v>
      </c>
      <c r="C1640" s="132" t="s">
        <v>101</v>
      </c>
      <c r="D1640" s="125" t="s">
        <v>118</v>
      </c>
      <c r="E1640" s="75">
        <v>2026</v>
      </c>
      <c r="F1640" s="71" t="str">
        <f t="shared" si="51"/>
        <v>312. Cuidado Continuo por una vida con bienestarInstitucional2026</v>
      </c>
      <c r="G1640" s="125" t="s">
        <v>150</v>
      </c>
      <c r="H1640" s="125" t="s">
        <v>358</v>
      </c>
      <c r="I1640" s="75" t="s">
        <v>61</v>
      </c>
      <c r="J1640" s="71" t="s">
        <v>429</v>
      </c>
      <c r="K1640" s="75" t="s">
        <v>371</v>
      </c>
      <c r="L1640" s="75" t="s">
        <v>59</v>
      </c>
      <c r="M1640" s="72" t="s">
        <v>423</v>
      </c>
      <c r="N1640" s="12" t="s">
        <v>419</v>
      </c>
      <c r="O1640" s="71" t="str">
        <f t="shared" si="52"/>
        <v>312. Cuidado Continuo por una vida con bienestarInstitucional20261_FONTIBON2_FEBRERO_2026</v>
      </c>
      <c r="P1640" s="76">
        <v>215123</v>
      </c>
      <c r="Q1640" s="76"/>
      <c r="R1640" s="76"/>
      <c r="S1640" s="145"/>
      <c r="T1640" s="77">
        <v>0</v>
      </c>
    </row>
    <row r="1641" spans="2:20" ht="30" hidden="1" customHeight="1" x14ac:dyDescent="0.35">
      <c r="B1641" s="75">
        <v>32</v>
      </c>
      <c r="C1641" s="132" t="s">
        <v>101</v>
      </c>
      <c r="D1641" s="125" t="s">
        <v>115</v>
      </c>
      <c r="E1641" s="75">
        <v>2026</v>
      </c>
      <c r="F1641" s="71" t="str">
        <f t="shared" si="51"/>
        <v>322. Cuidado Continuo por una vida con bienestarEducativo 2026</v>
      </c>
      <c r="G1641" s="125" t="s">
        <v>151</v>
      </c>
      <c r="H1641" s="125" t="s">
        <v>358</v>
      </c>
      <c r="I1641" s="75" t="s">
        <v>61</v>
      </c>
      <c r="J1641" s="71" t="s">
        <v>429</v>
      </c>
      <c r="K1641" s="75" t="s">
        <v>371</v>
      </c>
      <c r="L1641" s="75" t="s">
        <v>59</v>
      </c>
      <c r="M1641" s="72" t="s">
        <v>423</v>
      </c>
      <c r="N1641" s="12" t="s">
        <v>419</v>
      </c>
      <c r="O1641" s="71" t="str">
        <f t="shared" si="52"/>
        <v>322. Cuidado Continuo por una vida con bienestarEducativo 20261_FONTIBON2_FEBRERO_2026</v>
      </c>
      <c r="P1641" s="76">
        <v>281078</v>
      </c>
      <c r="Q1641" s="76"/>
      <c r="R1641" s="76"/>
      <c r="S1641" s="145"/>
      <c r="T1641" s="77">
        <v>0</v>
      </c>
    </row>
    <row r="1642" spans="2:20" ht="30" hidden="1" customHeight="1" x14ac:dyDescent="0.35">
      <c r="B1642" s="75">
        <v>33</v>
      </c>
      <c r="C1642" s="132" t="s">
        <v>101</v>
      </c>
      <c r="D1642" s="125" t="s">
        <v>119</v>
      </c>
      <c r="E1642" s="75">
        <v>2026</v>
      </c>
      <c r="F1642" s="71" t="str">
        <f t="shared" si="51"/>
        <v>332. Cuidado Continuo por una vida con bienestarLaboral2026</v>
      </c>
      <c r="G1642" s="125" t="s">
        <v>152</v>
      </c>
      <c r="H1642" s="125" t="s">
        <v>358</v>
      </c>
      <c r="I1642" s="75" t="s">
        <v>61</v>
      </c>
      <c r="J1642" s="71" t="s">
        <v>429</v>
      </c>
      <c r="K1642" s="75" t="s">
        <v>372</v>
      </c>
      <c r="L1642" s="75" t="s">
        <v>59</v>
      </c>
      <c r="M1642" s="72" t="s">
        <v>423</v>
      </c>
      <c r="N1642" s="12" t="s">
        <v>419</v>
      </c>
      <c r="O1642" s="71" t="str">
        <f t="shared" si="52"/>
        <v>332. Cuidado Continuo por una vida con bienestarLaboral20261_FONTIBON2_FEBRERO_2026</v>
      </c>
      <c r="P1642" s="76">
        <v>1094110</v>
      </c>
      <c r="Q1642" s="76"/>
      <c r="R1642" s="76"/>
      <c r="S1642" s="145">
        <v>0</v>
      </c>
      <c r="T1642" s="77">
        <v>0</v>
      </c>
    </row>
    <row r="1643" spans="2:20" ht="30" hidden="1" customHeight="1" x14ac:dyDescent="0.35">
      <c r="B1643" s="75">
        <v>34</v>
      </c>
      <c r="C1643" s="132" t="s">
        <v>101</v>
      </c>
      <c r="D1643" s="125" t="s">
        <v>114</v>
      </c>
      <c r="E1643" s="75">
        <v>2026</v>
      </c>
      <c r="F1643" s="71" t="str">
        <f t="shared" si="51"/>
        <v>342. Cuidado Continuo por una vida con bienestarComunitario2026</v>
      </c>
      <c r="G1643" s="125" t="s">
        <v>153</v>
      </c>
      <c r="H1643" s="125" t="s">
        <v>359</v>
      </c>
      <c r="I1643" s="75" t="s">
        <v>61</v>
      </c>
      <c r="J1643" s="71" t="s">
        <v>429</v>
      </c>
      <c r="K1643" s="75" t="s">
        <v>371</v>
      </c>
      <c r="L1643" s="75" t="s">
        <v>59</v>
      </c>
      <c r="M1643" s="72" t="s">
        <v>423</v>
      </c>
      <c r="N1643" s="12" t="s">
        <v>419</v>
      </c>
      <c r="O1643" s="71" t="str">
        <f t="shared" si="52"/>
        <v>342. Cuidado Continuo por una vida con bienestarComunitario20261_FONTIBON2_FEBRERO_2026</v>
      </c>
      <c r="P1643" s="76">
        <v>161342</v>
      </c>
      <c r="Q1643" s="76"/>
      <c r="R1643" s="76"/>
      <c r="S1643" s="145">
        <v>6</v>
      </c>
      <c r="T1643" s="77">
        <v>968052</v>
      </c>
    </row>
    <row r="1644" spans="2:20" ht="30" hidden="1" customHeight="1" x14ac:dyDescent="0.35">
      <c r="B1644" s="75">
        <v>35</v>
      </c>
      <c r="C1644" s="132" t="s">
        <v>101</v>
      </c>
      <c r="D1644" s="125" t="s">
        <v>114</v>
      </c>
      <c r="E1644" s="75">
        <v>2026</v>
      </c>
      <c r="F1644" s="71" t="str">
        <f t="shared" si="51"/>
        <v>352. Cuidado Continuo por una vida con bienestarComunitario2026</v>
      </c>
      <c r="G1644" s="125" t="s">
        <v>154</v>
      </c>
      <c r="H1644" s="125" t="s">
        <v>358</v>
      </c>
      <c r="I1644" s="75" t="s">
        <v>61</v>
      </c>
      <c r="J1644" s="71" t="s">
        <v>429</v>
      </c>
      <c r="K1644" s="75" t="s">
        <v>371</v>
      </c>
      <c r="L1644" s="75" t="s">
        <v>59</v>
      </c>
      <c r="M1644" s="72" t="s">
        <v>423</v>
      </c>
      <c r="N1644" s="12" t="s">
        <v>419</v>
      </c>
      <c r="O1644" s="71" t="str">
        <f t="shared" si="52"/>
        <v>352. Cuidado Continuo por una vida con bienestarComunitario20261_FONTIBON2_FEBRERO_2026</v>
      </c>
      <c r="P1644" s="76">
        <v>215123</v>
      </c>
      <c r="Q1644" s="76"/>
      <c r="R1644" s="76"/>
      <c r="S1644" s="145">
        <v>20</v>
      </c>
      <c r="T1644" s="77">
        <v>4302460</v>
      </c>
    </row>
    <row r="1645" spans="2:20" ht="30" hidden="1" customHeight="1" x14ac:dyDescent="0.35">
      <c r="B1645" s="75">
        <v>36</v>
      </c>
      <c r="C1645" s="132" t="s">
        <v>101</v>
      </c>
      <c r="D1645" s="125" t="s">
        <v>114</v>
      </c>
      <c r="E1645" s="75">
        <v>2026</v>
      </c>
      <c r="F1645" s="71" t="str">
        <f t="shared" si="51"/>
        <v>362. Cuidado Continuo por una vida con bienestarComunitario2026</v>
      </c>
      <c r="G1645" s="125" t="s">
        <v>155</v>
      </c>
      <c r="H1645" s="125" t="s">
        <v>358</v>
      </c>
      <c r="I1645" s="75" t="s">
        <v>61</v>
      </c>
      <c r="J1645" s="71" t="s">
        <v>429</v>
      </c>
      <c r="K1645" s="75" t="s">
        <v>371</v>
      </c>
      <c r="L1645" s="75" t="s">
        <v>369</v>
      </c>
      <c r="M1645" s="72" t="s">
        <v>423</v>
      </c>
      <c r="N1645" s="12" t="s">
        <v>419</v>
      </c>
      <c r="O1645" s="71" t="str">
        <f t="shared" si="52"/>
        <v>362. Cuidado Continuo por una vida con bienestarComunitario20261_FONTIBON2_FEBRERO_2026</v>
      </c>
      <c r="P1645" s="76">
        <v>140539</v>
      </c>
      <c r="Q1645" s="76"/>
      <c r="R1645" s="76"/>
      <c r="S1645" s="145"/>
      <c r="T1645" s="77">
        <v>0</v>
      </c>
    </row>
    <row r="1646" spans="2:20" ht="30" hidden="1" customHeight="1" x14ac:dyDescent="0.35">
      <c r="B1646" s="75">
        <v>37</v>
      </c>
      <c r="C1646" s="132" t="s">
        <v>101</v>
      </c>
      <c r="D1646" s="125" t="s">
        <v>114</v>
      </c>
      <c r="E1646" s="75">
        <v>2026</v>
      </c>
      <c r="F1646" s="71" t="str">
        <f t="shared" si="51"/>
        <v>372. Cuidado Continuo por una vida con bienestarComunitario2026</v>
      </c>
      <c r="G1646" s="125" t="s">
        <v>156</v>
      </c>
      <c r="H1646" s="125" t="s">
        <v>358</v>
      </c>
      <c r="I1646" s="75" t="s">
        <v>61</v>
      </c>
      <c r="J1646" s="71" t="s">
        <v>429</v>
      </c>
      <c r="K1646" s="75" t="s">
        <v>371</v>
      </c>
      <c r="L1646" s="75" t="s">
        <v>369</v>
      </c>
      <c r="M1646" s="72" t="s">
        <v>423</v>
      </c>
      <c r="N1646" s="12" t="s">
        <v>419</v>
      </c>
      <c r="O1646" s="71" t="str">
        <f t="shared" si="52"/>
        <v>372. Cuidado Continuo por una vida con bienestarComunitario20261_FONTIBON2_FEBRERO_2026</v>
      </c>
      <c r="P1646" s="76">
        <v>74584</v>
      </c>
      <c r="Q1646" s="76"/>
      <c r="R1646" s="76"/>
      <c r="S1646" s="145"/>
      <c r="T1646" s="77">
        <v>0</v>
      </c>
    </row>
    <row r="1647" spans="2:20" ht="30" hidden="1" customHeight="1" x14ac:dyDescent="0.35">
      <c r="B1647" s="75">
        <v>38</v>
      </c>
      <c r="C1647" s="132" t="s">
        <v>101</v>
      </c>
      <c r="D1647" s="125" t="s">
        <v>114</v>
      </c>
      <c r="E1647" s="75">
        <v>2026</v>
      </c>
      <c r="F1647" s="71" t="str">
        <f t="shared" si="51"/>
        <v>382. Cuidado Continuo por una vida con bienestarComunitario2026</v>
      </c>
      <c r="G1647" s="125" t="s">
        <v>157</v>
      </c>
      <c r="H1647" s="125" t="s">
        <v>358</v>
      </c>
      <c r="I1647" s="75" t="s">
        <v>61</v>
      </c>
      <c r="J1647" s="71" t="s">
        <v>429</v>
      </c>
      <c r="K1647" s="75" t="s">
        <v>371</v>
      </c>
      <c r="L1647" s="75" t="s">
        <v>59</v>
      </c>
      <c r="M1647" s="72" t="s">
        <v>423</v>
      </c>
      <c r="N1647" s="12" t="s">
        <v>419</v>
      </c>
      <c r="O1647" s="71" t="str">
        <f t="shared" si="52"/>
        <v>382. Cuidado Continuo por una vida con bienestarComunitario20261_FONTIBON2_FEBRERO_2026</v>
      </c>
      <c r="P1647" s="76">
        <v>355662</v>
      </c>
      <c r="Q1647" s="76"/>
      <c r="R1647" s="76"/>
      <c r="S1647" s="145">
        <v>4</v>
      </c>
      <c r="T1647" s="77">
        <v>1422648</v>
      </c>
    </row>
    <row r="1648" spans="2:20" ht="30" hidden="1" customHeight="1" x14ac:dyDescent="0.35">
      <c r="B1648" s="75">
        <v>39</v>
      </c>
      <c r="C1648" s="132" t="s">
        <v>101</v>
      </c>
      <c r="D1648" s="125" t="s">
        <v>114</v>
      </c>
      <c r="E1648" s="75">
        <v>2026</v>
      </c>
      <c r="F1648" s="71" t="str">
        <f t="shared" si="51"/>
        <v>392. Cuidado Continuo por una vida con bienestarComunitario2026</v>
      </c>
      <c r="G1648" s="125" t="s">
        <v>158</v>
      </c>
      <c r="H1648" s="125" t="s">
        <v>358</v>
      </c>
      <c r="I1648" s="75" t="s">
        <v>61</v>
      </c>
      <c r="J1648" s="71" t="s">
        <v>429</v>
      </c>
      <c r="K1648" s="75" t="s">
        <v>371</v>
      </c>
      <c r="L1648" s="75" t="s">
        <v>59</v>
      </c>
      <c r="M1648" s="72" t="s">
        <v>423</v>
      </c>
      <c r="N1648" s="12" t="s">
        <v>419</v>
      </c>
      <c r="O1648" s="71" t="str">
        <f t="shared" si="52"/>
        <v>392. Cuidado Continuo por una vida con bienestarComunitario20261_FONTIBON2_FEBRERO_2026</v>
      </c>
      <c r="P1648" s="76">
        <v>140539</v>
      </c>
      <c r="Q1648" s="76"/>
      <c r="R1648" s="76"/>
      <c r="S1648" s="145"/>
      <c r="T1648" s="77">
        <v>0</v>
      </c>
    </row>
    <row r="1649" spans="2:20" ht="30" hidden="1" customHeight="1" x14ac:dyDescent="0.35">
      <c r="B1649" s="75">
        <v>40</v>
      </c>
      <c r="C1649" s="132" t="s">
        <v>101</v>
      </c>
      <c r="D1649" s="125" t="s">
        <v>114</v>
      </c>
      <c r="E1649" s="75">
        <v>2026</v>
      </c>
      <c r="F1649" s="71" t="str">
        <f t="shared" si="51"/>
        <v>402. Cuidado Continuo por una vida con bienestarComunitario2026</v>
      </c>
      <c r="G1649" s="125" t="s">
        <v>159</v>
      </c>
      <c r="H1649" s="125" t="s">
        <v>358</v>
      </c>
      <c r="I1649" s="75" t="s">
        <v>61</v>
      </c>
      <c r="J1649" s="71" t="s">
        <v>429</v>
      </c>
      <c r="K1649" s="75" t="s">
        <v>371</v>
      </c>
      <c r="L1649" s="75" t="s">
        <v>59</v>
      </c>
      <c r="M1649" s="72" t="s">
        <v>423</v>
      </c>
      <c r="N1649" s="12" t="s">
        <v>419</v>
      </c>
      <c r="O1649" s="71" t="str">
        <f t="shared" si="52"/>
        <v>402. Cuidado Continuo por una vida con bienestarComunitario20261_FONTIBON2_FEBRERO_2026</v>
      </c>
      <c r="P1649" s="76">
        <v>74584</v>
      </c>
      <c r="Q1649" s="76"/>
      <c r="R1649" s="76"/>
      <c r="S1649" s="145"/>
      <c r="T1649" s="77">
        <v>0</v>
      </c>
    </row>
    <row r="1650" spans="2:20" ht="30" hidden="1" customHeight="1" x14ac:dyDescent="0.35">
      <c r="B1650" s="75">
        <v>41</v>
      </c>
      <c r="C1650" s="132" t="s">
        <v>101</v>
      </c>
      <c r="D1650" s="125" t="s">
        <v>114</v>
      </c>
      <c r="E1650" s="75">
        <v>2026</v>
      </c>
      <c r="F1650" s="71" t="str">
        <f t="shared" si="51"/>
        <v>412. Cuidado Continuo por una vida con bienestarComunitario2026</v>
      </c>
      <c r="G1650" s="125" t="s">
        <v>160</v>
      </c>
      <c r="H1650" s="125" t="s">
        <v>360</v>
      </c>
      <c r="I1650" s="75" t="s">
        <v>61</v>
      </c>
      <c r="J1650" s="71" t="s">
        <v>429</v>
      </c>
      <c r="K1650" s="75" t="s">
        <v>373</v>
      </c>
      <c r="L1650" s="75" t="s">
        <v>59</v>
      </c>
      <c r="M1650" s="72" t="s">
        <v>423</v>
      </c>
      <c r="N1650" s="12" t="s">
        <v>419</v>
      </c>
      <c r="O1650" s="71" t="str">
        <f t="shared" si="52"/>
        <v>412. Cuidado Continuo por una vida con bienestarComunitario20261_FONTIBON2_FEBRERO_2026</v>
      </c>
      <c r="P1650" s="76">
        <v>621332</v>
      </c>
      <c r="Q1650" s="76"/>
      <c r="R1650" s="76"/>
      <c r="S1650" s="145">
        <v>20</v>
      </c>
      <c r="T1650" s="77">
        <v>12426640</v>
      </c>
    </row>
    <row r="1651" spans="2:20" ht="30" hidden="1" customHeight="1" x14ac:dyDescent="0.35">
      <c r="B1651" s="75">
        <v>42</v>
      </c>
      <c r="C1651" s="132" t="s">
        <v>101</v>
      </c>
      <c r="D1651" s="125" t="s">
        <v>114</v>
      </c>
      <c r="E1651" s="75">
        <v>2026</v>
      </c>
      <c r="F1651" s="71" t="str">
        <f t="shared" si="51"/>
        <v>422. Cuidado Continuo por una vida con bienestarComunitario2026</v>
      </c>
      <c r="G1651" s="125" t="s">
        <v>161</v>
      </c>
      <c r="H1651" s="125" t="s">
        <v>358</v>
      </c>
      <c r="I1651" s="75" t="s">
        <v>61</v>
      </c>
      <c r="J1651" s="71" t="s">
        <v>429</v>
      </c>
      <c r="K1651" s="75" t="s">
        <v>373</v>
      </c>
      <c r="L1651" s="75" t="s">
        <v>59</v>
      </c>
      <c r="M1651" s="72" t="s">
        <v>423</v>
      </c>
      <c r="N1651" s="12" t="s">
        <v>419</v>
      </c>
      <c r="O1651" s="71" t="str">
        <f t="shared" si="52"/>
        <v>422. Cuidado Continuo por una vida con bienestarComunitario20261_FONTIBON2_FEBRERO_2026</v>
      </c>
      <c r="P1651" s="76">
        <v>340253</v>
      </c>
      <c r="Q1651" s="76"/>
      <c r="R1651" s="76"/>
      <c r="S1651" s="145">
        <v>20</v>
      </c>
      <c r="T1651" s="77">
        <v>6805060</v>
      </c>
    </row>
    <row r="1652" spans="2:20" ht="30" hidden="1" customHeight="1" x14ac:dyDescent="0.35">
      <c r="B1652" s="75">
        <v>43</v>
      </c>
      <c r="C1652" s="132" t="s">
        <v>101</v>
      </c>
      <c r="D1652" s="125" t="s">
        <v>114</v>
      </c>
      <c r="E1652" s="75">
        <v>2026</v>
      </c>
      <c r="F1652" s="71" t="str">
        <f t="shared" si="51"/>
        <v>432. Cuidado Continuo por una vida con bienestarComunitario2026</v>
      </c>
      <c r="G1652" s="125" t="s">
        <v>162</v>
      </c>
      <c r="H1652" s="125" t="s">
        <v>360</v>
      </c>
      <c r="I1652" s="75" t="s">
        <v>61</v>
      </c>
      <c r="J1652" s="71" t="s">
        <v>429</v>
      </c>
      <c r="K1652" s="75" t="s">
        <v>373</v>
      </c>
      <c r="L1652" s="75" t="s">
        <v>59</v>
      </c>
      <c r="M1652" s="72" t="s">
        <v>423</v>
      </c>
      <c r="N1652" s="12" t="s">
        <v>419</v>
      </c>
      <c r="O1652" s="71" t="str">
        <f t="shared" si="52"/>
        <v>432. Cuidado Continuo por una vida con bienestarComunitario20261_FONTIBON2_FEBRERO_2026</v>
      </c>
      <c r="P1652" s="76">
        <v>548596</v>
      </c>
      <c r="Q1652" s="76"/>
      <c r="R1652" s="76"/>
      <c r="S1652" s="145">
        <v>4</v>
      </c>
      <c r="T1652" s="77">
        <v>2194384</v>
      </c>
    </row>
    <row r="1653" spans="2:20" ht="30" hidden="1" customHeight="1" x14ac:dyDescent="0.35">
      <c r="B1653" s="75">
        <v>44</v>
      </c>
      <c r="C1653" s="132" t="s">
        <v>101</v>
      </c>
      <c r="D1653" s="125" t="s">
        <v>114</v>
      </c>
      <c r="E1653" s="75">
        <v>2026</v>
      </c>
      <c r="F1653" s="71" t="str">
        <f t="shared" si="51"/>
        <v>442. Cuidado Continuo por una vida con bienestarComunitario2026</v>
      </c>
      <c r="G1653" s="125" t="s">
        <v>163</v>
      </c>
      <c r="H1653" s="125" t="s">
        <v>358</v>
      </c>
      <c r="I1653" s="75" t="s">
        <v>61</v>
      </c>
      <c r="J1653" s="71" t="s">
        <v>429</v>
      </c>
      <c r="K1653" s="75" t="s">
        <v>373</v>
      </c>
      <c r="L1653" s="75" t="s">
        <v>59</v>
      </c>
      <c r="M1653" s="72" t="s">
        <v>423</v>
      </c>
      <c r="N1653" s="12" t="s">
        <v>419</v>
      </c>
      <c r="O1653" s="71" t="str">
        <f t="shared" si="52"/>
        <v>442. Cuidado Continuo por una vida con bienestarComunitario20261_FONTIBON2_FEBRERO_2026</v>
      </c>
      <c r="P1653" s="76">
        <v>711326</v>
      </c>
      <c r="Q1653" s="76"/>
      <c r="R1653" s="76"/>
      <c r="S1653" s="145">
        <v>5</v>
      </c>
      <c r="T1653" s="77">
        <v>3556630</v>
      </c>
    </row>
    <row r="1654" spans="2:20" ht="30" hidden="1" customHeight="1" x14ac:dyDescent="0.35">
      <c r="B1654" s="75">
        <v>45</v>
      </c>
      <c r="C1654" s="132" t="s">
        <v>101</v>
      </c>
      <c r="D1654" s="125" t="s">
        <v>114</v>
      </c>
      <c r="E1654" s="75">
        <v>2026</v>
      </c>
      <c r="F1654" s="71" t="str">
        <f t="shared" si="51"/>
        <v>452. Cuidado Continuo por una vida con bienestarComunitario2026</v>
      </c>
      <c r="G1654" s="125" t="s">
        <v>164</v>
      </c>
      <c r="H1654" s="125" t="s">
        <v>360</v>
      </c>
      <c r="I1654" s="75" t="s">
        <v>61</v>
      </c>
      <c r="J1654" s="71" t="s">
        <v>429</v>
      </c>
      <c r="K1654" s="75" t="s">
        <v>373</v>
      </c>
      <c r="L1654" s="75" t="s">
        <v>59</v>
      </c>
      <c r="M1654" s="72" t="s">
        <v>423</v>
      </c>
      <c r="N1654" s="12" t="s">
        <v>419</v>
      </c>
      <c r="O1654" s="71" t="str">
        <f t="shared" si="52"/>
        <v>452. Cuidado Continuo por una vida con bienestarComunitario20261_FONTIBON2_FEBRERO_2026</v>
      </c>
      <c r="P1654" s="76">
        <v>281078</v>
      </c>
      <c r="Q1654" s="76"/>
      <c r="R1654" s="76"/>
      <c r="S1654" s="145">
        <v>5</v>
      </c>
      <c r="T1654" s="77">
        <v>1405390</v>
      </c>
    </row>
    <row r="1655" spans="2:20" ht="30" hidden="1" customHeight="1" x14ac:dyDescent="0.35">
      <c r="B1655" s="75">
        <v>46</v>
      </c>
      <c r="C1655" s="132" t="s">
        <v>101</v>
      </c>
      <c r="D1655" s="125" t="s">
        <v>115</v>
      </c>
      <c r="E1655" s="75">
        <v>2026</v>
      </c>
      <c r="F1655" s="71" t="str">
        <f t="shared" si="51"/>
        <v>462. Cuidado Continuo por una vida con bienestarEducativo 2026</v>
      </c>
      <c r="G1655" s="125" t="s">
        <v>165</v>
      </c>
      <c r="H1655" s="125" t="s">
        <v>358</v>
      </c>
      <c r="I1655" s="75" t="s">
        <v>61</v>
      </c>
      <c r="J1655" s="71" t="s">
        <v>429</v>
      </c>
      <c r="K1655" s="75" t="s">
        <v>373</v>
      </c>
      <c r="L1655" s="75" t="s">
        <v>59</v>
      </c>
      <c r="M1655" s="72" t="s">
        <v>423</v>
      </c>
      <c r="N1655" s="12" t="s">
        <v>419</v>
      </c>
      <c r="O1655" s="71" t="str">
        <f t="shared" si="52"/>
        <v>462. Cuidado Continuo por una vida con bienestarEducativo 20261_FONTIBON2_FEBRERO_2026</v>
      </c>
      <c r="P1655" s="76">
        <v>2366976</v>
      </c>
      <c r="Q1655" s="76"/>
      <c r="R1655" s="76"/>
      <c r="S1655" s="145">
        <v>3</v>
      </c>
      <c r="T1655" s="77">
        <v>7100928</v>
      </c>
    </row>
    <row r="1656" spans="2:20" ht="30" hidden="1" customHeight="1" x14ac:dyDescent="0.35">
      <c r="B1656" s="75">
        <v>47</v>
      </c>
      <c r="C1656" s="132" t="s">
        <v>101</v>
      </c>
      <c r="D1656" s="125" t="s">
        <v>119</v>
      </c>
      <c r="E1656" s="75">
        <v>2026</v>
      </c>
      <c r="F1656" s="71" t="str">
        <f t="shared" si="51"/>
        <v>472. Cuidado Continuo por una vida con bienestarLaboral2026</v>
      </c>
      <c r="G1656" s="125" t="s">
        <v>166</v>
      </c>
      <c r="H1656" s="125" t="s">
        <v>358</v>
      </c>
      <c r="I1656" s="75" t="s">
        <v>61</v>
      </c>
      <c r="J1656" s="71" t="s">
        <v>429</v>
      </c>
      <c r="K1656" s="75" t="s">
        <v>373</v>
      </c>
      <c r="L1656" s="75" t="s">
        <v>59</v>
      </c>
      <c r="M1656" s="72" t="s">
        <v>423</v>
      </c>
      <c r="N1656" s="12" t="s">
        <v>419</v>
      </c>
      <c r="O1656" s="71" t="str">
        <f t="shared" si="52"/>
        <v>472. Cuidado Continuo por una vida con bienestarLaboral20261_FONTIBON2_FEBRERO_2026</v>
      </c>
      <c r="P1656" s="76">
        <v>110336</v>
      </c>
      <c r="Q1656" s="76"/>
      <c r="R1656" s="76"/>
      <c r="S1656" s="145"/>
      <c r="T1656" s="77">
        <v>0</v>
      </c>
    </row>
    <row r="1657" spans="2:20" ht="30" hidden="1" customHeight="1" x14ac:dyDescent="0.35">
      <c r="B1657" s="75">
        <v>48</v>
      </c>
      <c r="C1657" s="132" t="s">
        <v>101</v>
      </c>
      <c r="D1657" s="125" t="s">
        <v>114</v>
      </c>
      <c r="E1657" s="75">
        <v>2026</v>
      </c>
      <c r="F1657" s="71" t="str">
        <f t="shared" si="51"/>
        <v>482. Cuidado Continuo por una vida con bienestarComunitario2026</v>
      </c>
      <c r="G1657" s="125" t="s">
        <v>167</v>
      </c>
      <c r="H1657" s="125" t="s">
        <v>358</v>
      </c>
      <c r="I1657" s="75" t="s">
        <v>61</v>
      </c>
      <c r="J1657" s="71" t="s">
        <v>429</v>
      </c>
      <c r="K1657" s="75" t="s">
        <v>373</v>
      </c>
      <c r="L1657" s="75" t="s">
        <v>59</v>
      </c>
      <c r="M1657" s="72" t="s">
        <v>423</v>
      </c>
      <c r="N1657" s="12" t="s">
        <v>419</v>
      </c>
      <c r="O1657" s="71" t="str">
        <f t="shared" si="52"/>
        <v>482. Cuidado Continuo por una vida con bienestarComunitario20261_FONTIBON2_FEBRERO_2026</v>
      </c>
      <c r="P1657" s="76">
        <v>430247</v>
      </c>
      <c r="Q1657" s="76"/>
      <c r="R1657" s="76"/>
      <c r="S1657" s="145">
        <v>2</v>
      </c>
      <c r="T1657" s="77">
        <v>860494</v>
      </c>
    </row>
    <row r="1658" spans="2:20" ht="30" hidden="1" customHeight="1" x14ac:dyDescent="0.35">
      <c r="B1658" s="75">
        <v>49</v>
      </c>
      <c r="C1658" s="132" t="s">
        <v>101</v>
      </c>
      <c r="D1658" s="125" t="s">
        <v>114</v>
      </c>
      <c r="E1658" s="75">
        <v>2026</v>
      </c>
      <c r="F1658" s="71" t="str">
        <f t="shared" si="51"/>
        <v>492. Cuidado Continuo por una vida con bienestarComunitario2026</v>
      </c>
      <c r="G1658" s="125" t="s">
        <v>168</v>
      </c>
      <c r="H1658" s="125" t="s">
        <v>358</v>
      </c>
      <c r="I1658" s="75" t="s">
        <v>61</v>
      </c>
      <c r="J1658" s="71" t="s">
        <v>429</v>
      </c>
      <c r="K1658" s="75" t="s">
        <v>373</v>
      </c>
      <c r="L1658" s="75" t="s">
        <v>59</v>
      </c>
      <c r="M1658" s="72" t="s">
        <v>423</v>
      </c>
      <c r="N1658" s="12" t="s">
        <v>419</v>
      </c>
      <c r="O1658" s="71" t="str">
        <f t="shared" si="52"/>
        <v>492. Cuidado Continuo por una vida con bienestarComunitario20261_FONTIBON2_FEBRERO_2026</v>
      </c>
      <c r="P1658" s="76">
        <v>711326</v>
      </c>
      <c r="Q1658" s="76"/>
      <c r="R1658" s="76"/>
      <c r="S1658" s="145">
        <v>15</v>
      </c>
      <c r="T1658" s="77">
        <v>10669890</v>
      </c>
    </row>
    <row r="1659" spans="2:20" ht="30" hidden="1" customHeight="1" x14ac:dyDescent="0.35">
      <c r="B1659" s="75">
        <v>50</v>
      </c>
      <c r="C1659" s="132" t="s">
        <v>101</v>
      </c>
      <c r="D1659" s="125" t="s">
        <v>114</v>
      </c>
      <c r="E1659" s="75">
        <v>2026</v>
      </c>
      <c r="F1659" s="71" t="str">
        <f t="shared" si="51"/>
        <v>502. Cuidado Continuo por una vida con bienestarComunitario2026</v>
      </c>
      <c r="G1659" s="125" t="s">
        <v>169</v>
      </c>
      <c r="H1659" s="125" t="s">
        <v>358</v>
      </c>
      <c r="I1659" s="75" t="s">
        <v>61</v>
      </c>
      <c r="J1659" s="71" t="s">
        <v>429</v>
      </c>
      <c r="K1659" s="75" t="s">
        <v>371</v>
      </c>
      <c r="L1659" s="75" t="s">
        <v>59</v>
      </c>
      <c r="M1659" s="72" t="s">
        <v>423</v>
      </c>
      <c r="N1659" s="12" t="s">
        <v>419</v>
      </c>
      <c r="O1659" s="71" t="str">
        <f t="shared" si="52"/>
        <v>502. Cuidado Continuo por una vida con bienestarComunitario20261_FONTIBON2_FEBRERO_2026</v>
      </c>
      <c r="P1659" s="76">
        <v>266747</v>
      </c>
      <c r="Q1659" s="76"/>
      <c r="R1659" s="76"/>
      <c r="S1659" s="145">
        <v>7</v>
      </c>
      <c r="T1659" s="77">
        <v>1867229</v>
      </c>
    </row>
    <row r="1660" spans="2:20" ht="30" hidden="1" customHeight="1" x14ac:dyDescent="0.35">
      <c r="B1660" s="75">
        <v>51</v>
      </c>
      <c r="C1660" s="132" t="s">
        <v>101</v>
      </c>
      <c r="D1660" s="125" t="s">
        <v>114</v>
      </c>
      <c r="E1660" s="75">
        <v>2026</v>
      </c>
      <c r="F1660" s="71" t="str">
        <f t="shared" si="51"/>
        <v>512. Cuidado Continuo por una vida con bienestarComunitario2026</v>
      </c>
      <c r="G1660" s="125" t="s">
        <v>170</v>
      </c>
      <c r="H1660" s="125" t="s">
        <v>358</v>
      </c>
      <c r="I1660" s="75" t="s">
        <v>61</v>
      </c>
      <c r="J1660" s="71" t="s">
        <v>429</v>
      </c>
      <c r="K1660" s="75" t="s">
        <v>353</v>
      </c>
      <c r="L1660" s="75" t="s">
        <v>369</v>
      </c>
      <c r="M1660" s="72" t="s">
        <v>423</v>
      </c>
      <c r="N1660" s="12" t="s">
        <v>419</v>
      </c>
      <c r="O1660" s="71" t="str">
        <f t="shared" si="52"/>
        <v>512. Cuidado Continuo por una vida con bienestarComunitario20261_FONTIBON2_FEBRERO_2026</v>
      </c>
      <c r="P1660" s="76">
        <v>5621568</v>
      </c>
      <c r="Q1660" s="76"/>
      <c r="R1660" s="76"/>
      <c r="S1660" s="145">
        <v>1</v>
      </c>
      <c r="T1660" s="77">
        <v>5621568</v>
      </c>
    </row>
    <row r="1661" spans="2:20" ht="30" hidden="1" customHeight="1" x14ac:dyDescent="0.35">
      <c r="B1661" s="75">
        <v>52</v>
      </c>
      <c r="C1661" s="132" t="s">
        <v>101</v>
      </c>
      <c r="D1661" s="125" t="s">
        <v>114</v>
      </c>
      <c r="E1661" s="75">
        <v>2026</v>
      </c>
      <c r="F1661" s="71" t="str">
        <f t="shared" si="51"/>
        <v>522. Cuidado Continuo por una vida con bienestarComunitario2026</v>
      </c>
      <c r="G1661" s="125" t="s">
        <v>171</v>
      </c>
      <c r="H1661" s="125" t="s">
        <v>359</v>
      </c>
      <c r="I1661" s="75" t="s">
        <v>61</v>
      </c>
      <c r="J1661" s="71" t="s">
        <v>429</v>
      </c>
      <c r="K1661" s="75" t="s">
        <v>373</v>
      </c>
      <c r="L1661" s="75" t="s">
        <v>59</v>
      </c>
      <c r="M1661" s="72" t="s">
        <v>423</v>
      </c>
      <c r="N1661" s="12" t="s">
        <v>419</v>
      </c>
      <c r="O1661" s="71" t="str">
        <f t="shared" si="52"/>
        <v>522. Cuidado Continuo por una vida con bienestarComunitario20261_FONTIBON2_FEBRERO_2026</v>
      </c>
      <c r="P1661" s="76">
        <v>711326</v>
      </c>
      <c r="Q1661" s="76"/>
      <c r="R1661" s="76"/>
      <c r="S1661" s="145">
        <v>4</v>
      </c>
      <c r="T1661" s="77">
        <v>2845304</v>
      </c>
    </row>
    <row r="1662" spans="2:20" ht="30" hidden="1" customHeight="1" x14ac:dyDescent="0.35">
      <c r="B1662" s="75">
        <v>53</v>
      </c>
      <c r="C1662" s="132" t="s">
        <v>101</v>
      </c>
      <c r="D1662" s="125" t="s">
        <v>114</v>
      </c>
      <c r="E1662" s="75">
        <v>2026</v>
      </c>
      <c r="F1662" s="71" t="str">
        <f t="shared" si="51"/>
        <v>532. Cuidado Continuo por una vida con bienestarComunitario2026</v>
      </c>
      <c r="G1662" s="125" t="s">
        <v>172</v>
      </c>
      <c r="H1662" s="125" t="s">
        <v>358</v>
      </c>
      <c r="I1662" s="75" t="s">
        <v>61</v>
      </c>
      <c r="J1662" s="71" t="s">
        <v>429</v>
      </c>
      <c r="K1662" s="75" t="s">
        <v>353</v>
      </c>
      <c r="L1662" s="75" t="s">
        <v>354</v>
      </c>
      <c r="M1662" s="72" t="s">
        <v>423</v>
      </c>
      <c r="N1662" s="12" t="s">
        <v>419</v>
      </c>
      <c r="O1662" s="71" t="str">
        <f t="shared" si="52"/>
        <v>532. Cuidado Continuo por una vida con bienestarComunitario20261_FONTIBON2_FEBRERO_2026</v>
      </c>
      <c r="P1662" s="76">
        <v>5621568</v>
      </c>
      <c r="Q1662" s="76"/>
      <c r="R1662" s="76"/>
      <c r="S1662" s="145"/>
      <c r="T1662" s="77">
        <v>0</v>
      </c>
    </row>
    <row r="1663" spans="2:20" ht="30" hidden="1" customHeight="1" x14ac:dyDescent="0.35">
      <c r="B1663" s="75">
        <v>54</v>
      </c>
      <c r="C1663" s="132" t="s">
        <v>101</v>
      </c>
      <c r="D1663" s="125" t="s">
        <v>114</v>
      </c>
      <c r="E1663" s="75">
        <v>2026</v>
      </c>
      <c r="F1663" s="71" t="str">
        <f t="shared" si="51"/>
        <v>542. Cuidado Continuo por una vida con bienestarComunitario2026</v>
      </c>
      <c r="G1663" s="125" t="s">
        <v>173</v>
      </c>
      <c r="H1663" s="125" t="s">
        <v>358</v>
      </c>
      <c r="I1663" s="75" t="s">
        <v>61</v>
      </c>
      <c r="J1663" s="71" t="s">
        <v>429</v>
      </c>
      <c r="K1663" s="75" t="s">
        <v>371</v>
      </c>
      <c r="L1663" s="75" t="s">
        <v>59</v>
      </c>
      <c r="M1663" s="72" t="s">
        <v>423</v>
      </c>
      <c r="N1663" s="12" t="s">
        <v>419</v>
      </c>
      <c r="O1663" s="71" t="str">
        <f t="shared" si="52"/>
        <v>542. Cuidado Continuo por una vida con bienestarComunitario20261_FONTIBON2_FEBRERO_2026</v>
      </c>
      <c r="P1663" s="76">
        <v>285702</v>
      </c>
      <c r="Q1663" s="76"/>
      <c r="R1663" s="76"/>
      <c r="S1663" s="145">
        <v>48</v>
      </c>
      <c r="T1663" s="77">
        <v>13713696</v>
      </c>
    </row>
    <row r="1664" spans="2:20" ht="30" hidden="1" customHeight="1" x14ac:dyDescent="0.35">
      <c r="B1664" s="75">
        <v>55</v>
      </c>
      <c r="C1664" s="132" t="s">
        <v>101</v>
      </c>
      <c r="D1664" s="125" t="s">
        <v>114</v>
      </c>
      <c r="E1664" s="75">
        <v>2026</v>
      </c>
      <c r="F1664" s="71" t="str">
        <f t="shared" si="51"/>
        <v>552. Cuidado Continuo por una vida con bienestarComunitario2026</v>
      </c>
      <c r="G1664" s="125" t="s">
        <v>174</v>
      </c>
      <c r="H1664" s="125" t="s">
        <v>358</v>
      </c>
      <c r="I1664" s="75" t="s">
        <v>61</v>
      </c>
      <c r="J1664" s="71" t="s">
        <v>429</v>
      </c>
      <c r="K1664" s="75" t="s">
        <v>371</v>
      </c>
      <c r="L1664" s="75" t="s">
        <v>59</v>
      </c>
      <c r="M1664" s="72" t="s">
        <v>423</v>
      </c>
      <c r="N1664" s="12" t="s">
        <v>419</v>
      </c>
      <c r="O1664" s="71" t="str">
        <f t="shared" si="52"/>
        <v>552. Cuidado Continuo por una vida con bienestarComunitario20261_FONTIBON2_FEBRERO_2026</v>
      </c>
      <c r="P1664" s="76">
        <v>380935</v>
      </c>
      <c r="Q1664" s="76"/>
      <c r="R1664" s="76"/>
      <c r="S1664" s="145">
        <v>4</v>
      </c>
      <c r="T1664" s="77">
        <v>1523740</v>
      </c>
    </row>
    <row r="1665" spans="2:20" ht="30" hidden="1" customHeight="1" x14ac:dyDescent="0.35">
      <c r="B1665" s="75">
        <v>56</v>
      </c>
      <c r="C1665" s="132" t="s">
        <v>101</v>
      </c>
      <c r="D1665" s="125" t="s">
        <v>114</v>
      </c>
      <c r="E1665" s="75">
        <v>2026</v>
      </c>
      <c r="F1665" s="71" t="str">
        <f t="shared" si="51"/>
        <v>562. Cuidado Continuo por una vida con bienestarComunitario2026</v>
      </c>
      <c r="G1665" s="125" t="s">
        <v>175</v>
      </c>
      <c r="H1665" s="125" t="s">
        <v>358</v>
      </c>
      <c r="I1665" s="75" t="s">
        <v>61</v>
      </c>
      <c r="J1665" s="71" t="s">
        <v>429</v>
      </c>
      <c r="K1665" s="75" t="s">
        <v>371</v>
      </c>
      <c r="L1665" s="75" t="s">
        <v>59</v>
      </c>
      <c r="M1665" s="72" t="s">
        <v>423</v>
      </c>
      <c r="N1665" s="12" t="s">
        <v>419</v>
      </c>
      <c r="O1665" s="71" t="str">
        <f t="shared" si="52"/>
        <v>562. Cuidado Continuo por una vida con bienestarComunitario20261_FONTIBON2_FEBRERO_2026</v>
      </c>
      <c r="P1665" s="76">
        <v>266747</v>
      </c>
      <c r="Q1665" s="76"/>
      <c r="R1665" s="76"/>
      <c r="S1665" s="145">
        <v>36</v>
      </c>
      <c r="T1665" s="77">
        <v>9602892</v>
      </c>
    </row>
    <row r="1666" spans="2:20" ht="30" hidden="1" customHeight="1" x14ac:dyDescent="0.35">
      <c r="B1666" s="75">
        <v>57</v>
      </c>
      <c r="C1666" s="132" t="s">
        <v>101</v>
      </c>
      <c r="D1666" s="125" t="s">
        <v>114</v>
      </c>
      <c r="E1666" s="75">
        <v>2026</v>
      </c>
      <c r="F1666" s="71" t="str">
        <f t="shared" si="51"/>
        <v>572. Cuidado Continuo por una vida con bienestarComunitario2026</v>
      </c>
      <c r="G1666" s="125" t="s">
        <v>176</v>
      </c>
      <c r="H1666" s="125" t="s">
        <v>359</v>
      </c>
      <c r="I1666" s="75" t="s">
        <v>61</v>
      </c>
      <c r="J1666" s="71" t="s">
        <v>429</v>
      </c>
      <c r="K1666" s="75" t="s">
        <v>371</v>
      </c>
      <c r="L1666" s="75" t="s">
        <v>59</v>
      </c>
      <c r="M1666" s="72" t="s">
        <v>423</v>
      </c>
      <c r="N1666" s="12" t="s">
        <v>419</v>
      </c>
      <c r="O1666" s="71" t="str">
        <f t="shared" si="52"/>
        <v>572. Cuidado Continuo por una vida con bienestarComunitario20261_FONTIBON2_FEBRERO_2026</v>
      </c>
      <c r="P1666" s="76">
        <v>88916</v>
      </c>
      <c r="Q1666" s="76"/>
      <c r="R1666" s="76"/>
      <c r="S1666" s="145">
        <v>136</v>
      </c>
      <c r="T1666" s="77">
        <v>12092576</v>
      </c>
    </row>
    <row r="1667" spans="2:20" ht="30" hidden="1" customHeight="1" x14ac:dyDescent="0.35">
      <c r="B1667" s="75">
        <v>58</v>
      </c>
      <c r="C1667" s="132" t="s">
        <v>101</v>
      </c>
      <c r="D1667" s="125" t="s">
        <v>115</v>
      </c>
      <c r="E1667" s="75">
        <v>2026</v>
      </c>
      <c r="F1667" s="71" t="str">
        <f t="shared" si="51"/>
        <v>582. Cuidado Continuo por una vida con bienestarEducativo 2026</v>
      </c>
      <c r="G1667" s="125" t="s">
        <v>177</v>
      </c>
      <c r="H1667" s="125" t="s">
        <v>358</v>
      </c>
      <c r="I1667" s="75" t="s">
        <v>61</v>
      </c>
      <c r="J1667" s="71" t="s">
        <v>429</v>
      </c>
      <c r="K1667" s="75" t="s">
        <v>374</v>
      </c>
      <c r="L1667" s="75" t="s">
        <v>59</v>
      </c>
      <c r="M1667" s="72" t="s">
        <v>423</v>
      </c>
      <c r="N1667" s="12" t="s">
        <v>419</v>
      </c>
      <c r="O1667" s="71" t="str">
        <f t="shared" si="52"/>
        <v>582. Cuidado Continuo por una vida con bienestarEducativo 20261_FONTIBON2_FEBRERO_2026</v>
      </c>
      <c r="P1667" s="76">
        <v>562157</v>
      </c>
      <c r="Q1667" s="76"/>
      <c r="R1667" s="76"/>
      <c r="S1667" s="145">
        <v>2</v>
      </c>
      <c r="T1667" s="77">
        <v>1124314</v>
      </c>
    </row>
    <row r="1668" spans="2:20" ht="30" hidden="1" customHeight="1" x14ac:dyDescent="0.35">
      <c r="B1668" s="75">
        <v>59</v>
      </c>
      <c r="C1668" s="132" t="s">
        <v>101</v>
      </c>
      <c r="D1668" s="125" t="s">
        <v>115</v>
      </c>
      <c r="E1668" s="75">
        <v>2026</v>
      </c>
      <c r="F1668" s="71" t="str">
        <f t="shared" si="51"/>
        <v>592. Cuidado Continuo por una vida con bienestarEducativo 2026</v>
      </c>
      <c r="G1668" s="125" t="s">
        <v>178</v>
      </c>
      <c r="H1668" s="125" t="s">
        <v>358</v>
      </c>
      <c r="I1668" s="75" t="s">
        <v>61</v>
      </c>
      <c r="J1668" s="71" t="s">
        <v>429</v>
      </c>
      <c r="K1668" s="75" t="s">
        <v>353</v>
      </c>
      <c r="L1668" s="75" t="s">
        <v>354</v>
      </c>
      <c r="M1668" s="72" t="s">
        <v>423</v>
      </c>
      <c r="N1668" s="12" t="s">
        <v>419</v>
      </c>
      <c r="O1668" s="71" t="str">
        <f t="shared" si="52"/>
        <v>592. Cuidado Continuo por una vida con bienestarEducativo 20261_FONTIBON2_FEBRERO_2026</v>
      </c>
      <c r="P1668" s="76">
        <v>14226512</v>
      </c>
      <c r="Q1668" s="76"/>
      <c r="R1668" s="76"/>
      <c r="S1668" s="145"/>
      <c r="T1668" s="77">
        <v>0</v>
      </c>
    </row>
    <row r="1669" spans="2:20" ht="30" hidden="1" customHeight="1" x14ac:dyDescent="0.35">
      <c r="B1669" s="75">
        <v>60</v>
      </c>
      <c r="C1669" s="132" t="s">
        <v>101</v>
      </c>
      <c r="D1669" s="125" t="s">
        <v>115</v>
      </c>
      <c r="E1669" s="75">
        <v>2026</v>
      </c>
      <c r="F1669" s="71" t="str">
        <f t="shared" si="51"/>
        <v>602. Cuidado Continuo por una vida con bienestarEducativo 2026</v>
      </c>
      <c r="G1669" s="125" t="s">
        <v>179</v>
      </c>
      <c r="H1669" s="125" t="s">
        <v>358</v>
      </c>
      <c r="I1669" s="75" t="s">
        <v>61</v>
      </c>
      <c r="J1669" s="71" t="s">
        <v>429</v>
      </c>
      <c r="K1669" s="75" t="s">
        <v>371</v>
      </c>
      <c r="L1669" s="75" t="s">
        <v>59</v>
      </c>
      <c r="M1669" s="72" t="s">
        <v>423</v>
      </c>
      <c r="N1669" s="12" t="s">
        <v>419</v>
      </c>
      <c r="O1669" s="71" t="str">
        <f t="shared" si="52"/>
        <v>602. Cuidado Continuo por una vida con bienestarEducativo 20261_FONTIBON2_FEBRERO_2026</v>
      </c>
      <c r="P1669" s="76">
        <v>105404</v>
      </c>
      <c r="Q1669" s="76"/>
      <c r="R1669" s="76"/>
      <c r="S1669" s="145">
        <v>20</v>
      </c>
      <c r="T1669" s="77">
        <v>2108080</v>
      </c>
    </row>
    <row r="1670" spans="2:20" ht="30" hidden="1" customHeight="1" x14ac:dyDescent="0.35">
      <c r="B1670" s="75">
        <v>61</v>
      </c>
      <c r="C1670" s="132" t="s">
        <v>101</v>
      </c>
      <c r="D1670" s="125" t="s">
        <v>115</v>
      </c>
      <c r="E1670" s="75">
        <v>2026</v>
      </c>
      <c r="F1670" s="71" t="str">
        <f t="shared" si="51"/>
        <v>612. Cuidado Continuo por una vida con bienestarEducativo 2026</v>
      </c>
      <c r="G1670" s="125" t="s">
        <v>180</v>
      </c>
      <c r="H1670" s="125" t="s">
        <v>358</v>
      </c>
      <c r="I1670" s="75" t="s">
        <v>61</v>
      </c>
      <c r="J1670" s="71" t="s">
        <v>429</v>
      </c>
      <c r="K1670" s="75" t="s">
        <v>371</v>
      </c>
      <c r="L1670" s="75" t="s">
        <v>59</v>
      </c>
      <c r="M1670" s="72" t="s">
        <v>423</v>
      </c>
      <c r="N1670" s="12" t="s">
        <v>419</v>
      </c>
      <c r="O1670" s="71" t="str">
        <f t="shared" si="52"/>
        <v>612. Cuidado Continuo por una vida con bienestarEducativo 20261_FONTIBON2_FEBRERO_2026</v>
      </c>
      <c r="P1670" s="76">
        <v>266747</v>
      </c>
      <c r="Q1670" s="76"/>
      <c r="R1670" s="76"/>
      <c r="S1670" s="145">
        <v>18</v>
      </c>
      <c r="T1670" s="77">
        <v>4801446</v>
      </c>
    </row>
    <row r="1671" spans="2:20" ht="30" hidden="1" customHeight="1" x14ac:dyDescent="0.35">
      <c r="B1671" s="75">
        <v>62</v>
      </c>
      <c r="C1671" s="132" t="s">
        <v>101</v>
      </c>
      <c r="D1671" s="125" t="s">
        <v>115</v>
      </c>
      <c r="E1671" s="75">
        <v>2026</v>
      </c>
      <c r="F1671" s="71" t="str">
        <f t="shared" si="51"/>
        <v>622. Cuidado Continuo por una vida con bienestarEducativo 2026</v>
      </c>
      <c r="G1671" s="125" t="s">
        <v>181</v>
      </c>
      <c r="H1671" s="125" t="s">
        <v>360</v>
      </c>
      <c r="I1671" s="75" t="s">
        <v>61</v>
      </c>
      <c r="J1671" s="71" t="s">
        <v>429</v>
      </c>
      <c r="K1671" s="75" t="s">
        <v>353</v>
      </c>
      <c r="L1671" s="75" t="s">
        <v>354</v>
      </c>
      <c r="M1671" s="72" t="s">
        <v>423</v>
      </c>
      <c r="N1671" s="12" t="s">
        <v>419</v>
      </c>
      <c r="O1671" s="71" t="str">
        <f t="shared" si="52"/>
        <v>622. Cuidado Continuo por una vida con bienestarEducativo 20261_FONTIBON2_FEBRERO_2026</v>
      </c>
      <c r="P1671" s="76">
        <v>13610112</v>
      </c>
      <c r="Q1671" s="76"/>
      <c r="R1671" s="76"/>
      <c r="S1671" s="145"/>
      <c r="T1671" s="77">
        <v>0</v>
      </c>
    </row>
    <row r="1672" spans="2:20" ht="30" hidden="1" customHeight="1" x14ac:dyDescent="0.35">
      <c r="B1672" s="75">
        <v>63</v>
      </c>
      <c r="C1672" s="132" t="s">
        <v>101</v>
      </c>
      <c r="D1672" s="125" t="s">
        <v>115</v>
      </c>
      <c r="E1672" s="75">
        <v>2026</v>
      </c>
      <c r="F1672" s="71" t="str">
        <f t="shared" ref="F1672:F1735" si="53">B1672&amp;C1672&amp;D1672&amp;E1672</f>
        <v>632. Cuidado Continuo por una vida con bienestarEducativo 2026</v>
      </c>
      <c r="G1672" s="125" t="s">
        <v>182</v>
      </c>
      <c r="H1672" s="125" t="s">
        <v>360</v>
      </c>
      <c r="I1672" s="75" t="s">
        <v>61</v>
      </c>
      <c r="J1672" s="71" t="s">
        <v>429</v>
      </c>
      <c r="K1672" s="75" t="s">
        <v>371</v>
      </c>
      <c r="L1672" s="75" t="s">
        <v>59</v>
      </c>
      <c r="M1672" s="72" t="s">
        <v>423</v>
      </c>
      <c r="N1672" s="12" t="s">
        <v>419</v>
      </c>
      <c r="O1672" s="71" t="str">
        <f t="shared" si="52"/>
        <v>632. Cuidado Continuo por una vida con bienestarEducativo 20261_FONTIBON2_FEBRERO_2026</v>
      </c>
      <c r="P1672" s="76">
        <v>105404</v>
      </c>
      <c r="Q1672" s="76"/>
      <c r="R1672" s="76"/>
      <c r="S1672" s="145">
        <v>32</v>
      </c>
      <c r="T1672" s="77">
        <v>3372928</v>
      </c>
    </row>
    <row r="1673" spans="2:20" ht="30" hidden="1" customHeight="1" x14ac:dyDescent="0.35">
      <c r="B1673" s="75">
        <v>64</v>
      </c>
      <c r="C1673" s="132" t="s">
        <v>101</v>
      </c>
      <c r="D1673" s="125" t="s">
        <v>115</v>
      </c>
      <c r="E1673" s="75">
        <v>2026</v>
      </c>
      <c r="F1673" s="71" t="str">
        <f t="shared" si="53"/>
        <v>642. Cuidado Continuo por una vida con bienestarEducativo 2026</v>
      </c>
      <c r="G1673" s="125" t="s">
        <v>183</v>
      </c>
      <c r="H1673" s="125" t="s">
        <v>359</v>
      </c>
      <c r="I1673" s="75" t="s">
        <v>61</v>
      </c>
      <c r="J1673" s="71" t="s">
        <v>429</v>
      </c>
      <c r="K1673" s="75" t="s">
        <v>371</v>
      </c>
      <c r="L1673" s="75" t="s">
        <v>59</v>
      </c>
      <c r="M1673" s="72" t="s">
        <v>423</v>
      </c>
      <c r="N1673" s="12" t="s">
        <v>419</v>
      </c>
      <c r="O1673" s="71" t="str">
        <f t="shared" ref="O1673:O1736" si="54">+F1673&amp;M1673&amp;N1673</f>
        <v>642. Cuidado Continuo por una vida con bienestarEducativo 20261_FONTIBON2_FEBRERO_2026</v>
      </c>
      <c r="P1673" s="76">
        <v>137765</v>
      </c>
      <c r="Q1673" s="76"/>
      <c r="R1673" s="76"/>
      <c r="S1673" s="145">
        <v>27</v>
      </c>
      <c r="T1673" s="77">
        <v>3719655</v>
      </c>
    </row>
    <row r="1674" spans="2:20" ht="30" hidden="1" customHeight="1" x14ac:dyDescent="0.35">
      <c r="B1674" s="75">
        <v>65</v>
      </c>
      <c r="C1674" s="132" t="s">
        <v>101</v>
      </c>
      <c r="D1674" s="125" t="s">
        <v>115</v>
      </c>
      <c r="E1674" s="75">
        <v>2026</v>
      </c>
      <c r="F1674" s="71" t="str">
        <f t="shared" si="53"/>
        <v>652. Cuidado Continuo por una vida con bienestarEducativo 2026</v>
      </c>
      <c r="G1674" s="125" t="s">
        <v>184</v>
      </c>
      <c r="H1674" s="125" t="s">
        <v>359</v>
      </c>
      <c r="I1674" s="75" t="s">
        <v>61</v>
      </c>
      <c r="J1674" s="71" t="s">
        <v>429</v>
      </c>
      <c r="K1674" s="75" t="s">
        <v>371</v>
      </c>
      <c r="L1674" s="75" t="s">
        <v>59</v>
      </c>
      <c r="M1674" s="72" t="s">
        <v>423</v>
      </c>
      <c r="N1674" s="12" t="s">
        <v>419</v>
      </c>
      <c r="O1674" s="71" t="str">
        <f t="shared" si="54"/>
        <v>652. Cuidado Continuo por una vida con bienestarEducativo 20261_FONTIBON2_FEBRERO_2026</v>
      </c>
      <c r="P1674" s="76">
        <v>105404</v>
      </c>
      <c r="Q1674" s="76"/>
      <c r="R1674" s="76"/>
      <c r="S1674" s="146">
        <v>53</v>
      </c>
      <c r="T1674" s="77">
        <v>5586412</v>
      </c>
    </row>
    <row r="1675" spans="2:20" ht="30" hidden="1" customHeight="1" x14ac:dyDescent="0.35">
      <c r="B1675" s="75">
        <v>66</v>
      </c>
      <c r="C1675" s="132" t="s">
        <v>101</v>
      </c>
      <c r="D1675" s="125" t="s">
        <v>115</v>
      </c>
      <c r="E1675" s="75">
        <v>2026</v>
      </c>
      <c r="F1675" s="71" t="str">
        <f t="shared" si="53"/>
        <v>662. Cuidado Continuo por una vida con bienestarEducativo 2026</v>
      </c>
      <c r="G1675" s="125" t="s">
        <v>185</v>
      </c>
      <c r="H1675" s="125" t="s">
        <v>359</v>
      </c>
      <c r="I1675" s="75" t="s">
        <v>61</v>
      </c>
      <c r="J1675" s="71" t="s">
        <v>429</v>
      </c>
      <c r="K1675" s="75" t="s">
        <v>373</v>
      </c>
      <c r="L1675" s="75" t="s">
        <v>59</v>
      </c>
      <c r="M1675" s="72" t="s">
        <v>423</v>
      </c>
      <c r="N1675" s="12" t="s">
        <v>419</v>
      </c>
      <c r="O1675" s="71" t="str">
        <f t="shared" si="54"/>
        <v>662. Cuidado Continuo por una vida con bienestarEducativo 20261_FONTIBON2_FEBRERO_2026</v>
      </c>
      <c r="P1675" s="76">
        <v>199714</v>
      </c>
      <c r="Q1675" s="76"/>
      <c r="R1675" s="76"/>
      <c r="S1675" s="146">
        <v>3</v>
      </c>
      <c r="T1675" s="77">
        <v>599142</v>
      </c>
    </row>
    <row r="1676" spans="2:20" ht="30" hidden="1" customHeight="1" x14ac:dyDescent="0.35">
      <c r="B1676" s="75">
        <v>67</v>
      </c>
      <c r="C1676" s="132" t="s">
        <v>101</v>
      </c>
      <c r="D1676" s="125" t="s">
        <v>115</v>
      </c>
      <c r="E1676" s="75">
        <v>2026</v>
      </c>
      <c r="F1676" s="71" t="str">
        <f t="shared" si="53"/>
        <v>672. Cuidado Continuo por una vida con bienestarEducativo 2026</v>
      </c>
      <c r="G1676" s="125" t="s">
        <v>186</v>
      </c>
      <c r="H1676" s="125" t="s">
        <v>359</v>
      </c>
      <c r="I1676" s="75" t="s">
        <v>61</v>
      </c>
      <c r="J1676" s="71" t="s">
        <v>429</v>
      </c>
      <c r="K1676" s="75" t="s">
        <v>371</v>
      </c>
      <c r="L1676" s="75" t="s">
        <v>59</v>
      </c>
      <c r="M1676" s="72" t="s">
        <v>423</v>
      </c>
      <c r="N1676" s="12" t="s">
        <v>419</v>
      </c>
      <c r="O1676" s="71" t="str">
        <f t="shared" si="54"/>
        <v>672. Cuidado Continuo por una vida con bienestarEducativo 20261_FONTIBON2_FEBRERO_2026</v>
      </c>
      <c r="P1676" s="76">
        <v>88916</v>
      </c>
      <c r="Q1676" s="76"/>
      <c r="R1676" s="76"/>
      <c r="S1676" s="146">
        <v>66</v>
      </c>
      <c r="T1676" s="77">
        <v>5868456</v>
      </c>
    </row>
    <row r="1677" spans="2:20" ht="30" hidden="1" customHeight="1" x14ac:dyDescent="0.35">
      <c r="B1677" s="75">
        <v>68</v>
      </c>
      <c r="C1677" s="132" t="s">
        <v>101</v>
      </c>
      <c r="D1677" s="125" t="s">
        <v>118</v>
      </c>
      <c r="E1677" s="75">
        <v>2026</v>
      </c>
      <c r="F1677" s="71" t="str">
        <f t="shared" si="53"/>
        <v>682. Cuidado Continuo por una vida con bienestarInstitucional2026</v>
      </c>
      <c r="G1677" s="125" t="s">
        <v>187</v>
      </c>
      <c r="H1677" s="125" t="s">
        <v>359</v>
      </c>
      <c r="I1677" s="75" t="s">
        <v>61</v>
      </c>
      <c r="J1677" s="71" t="s">
        <v>429</v>
      </c>
      <c r="K1677" s="75" t="s">
        <v>371</v>
      </c>
      <c r="L1677" s="75" t="s">
        <v>59</v>
      </c>
      <c r="M1677" s="72" t="s">
        <v>423</v>
      </c>
      <c r="N1677" s="12" t="s">
        <v>419</v>
      </c>
      <c r="O1677" s="71" t="str">
        <f t="shared" si="54"/>
        <v>682. Cuidado Continuo por una vida con bienestarInstitucional20261_FONTIBON2_FEBRERO_2026</v>
      </c>
      <c r="P1677" s="76">
        <v>105404</v>
      </c>
      <c r="Q1677" s="76"/>
      <c r="R1677" s="76"/>
      <c r="S1677" s="146">
        <v>17</v>
      </c>
      <c r="T1677" s="77">
        <v>1791868</v>
      </c>
    </row>
    <row r="1678" spans="2:20" ht="30" hidden="1" customHeight="1" x14ac:dyDescent="0.35">
      <c r="B1678" s="75">
        <v>69</v>
      </c>
      <c r="C1678" s="132" t="s">
        <v>101</v>
      </c>
      <c r="D1678" s="125" t="s">
        <v>118</v>
      </c>
      <c r="E1678" s="75">
        <v>2026</v>
      </c>
      <c r="F1678" s="71" t="str">
        <f t="shared" si="53"/>
        <v>692. Cuidado Continuo por una vida con bienestarInstitucional2026</v>
      </c>
      <c r="G1678" s="125" t="s">
        <v>188</v>
      </c>
      <c r="H1678" s="125" t="s">
        <v>360</v>
      </c>
      <c r="I1678" s="75" t="s">
        <v>61</v>
      </c>
      <c r="J1678" s="71" t="s">
        <v>429</v>
      </c>
      <c r="K1678" s="75" t="s">
        <v>371</v>
      </c>
      <c r="L1678" s="75" t="s">
        <v>59</v>
      </c>
      <c r="M1678" s="72" t="s">
        <v>423</v>
      </c>
      <c r="N1678" s="12" t="s">
        <v>419</v>
      </c>
      <c r="O1678" s="71" t="str">
        <f t="shared" si="54"/>
        <v>692. Cuidado Continuo por una vida con bienestarInstitucional20261_FONTIBON2_FEBRERO_2026</v>
      </c>
      <c r="P1678" s="76">
        <v>105404</v>
      </c>
      <c r="Q1678" s="76"/>
      <c r="R1678" s="76"/>
      <c r="S1678" s="146">
        <v>37</v>
      </c>
      <c r="T1678" s="77">
        <v>3899948</v>
      </c>
    </row>
    <row r="1679" spans="2:20" ht="30" hidden="1" customHeight="1" x14ac:dyDescent="0.35">
      <c r="B1679" s="75">
        <v>70</v>
      </c>
      <c r="C1679" s="132" t="s">
        <v>101</v>
      </c>
      <c r="D1679" s="125" t="s">
        <v>118</v>
      </c>
      <c r="E1679" s="75">
        <v>2026</v>
      </c>
      <c r="F1679" s="71" t="str">
        <f t="shared" si="53"/>
        <v>702. Cuidado Continuo por una vida con bienestarInstitucional2026</v>
      </c>
      <c r="G1679" s="125" t="s">
        <v>189</v>
      </c>
      <c r="H1679" s="125" t="s">
        <v>358</v>
      </c>
      <c r="I1679" s="75" t="s">
        <v>61</v>
      </c>
      <c r="J1679" s="71" t="s">
        <v>429</v>
      </c>
      <c r="K1679" s="75" t="s">
        <v>371</v>
      </c>
      <c r="L1679" s="75" t="s">
        <v>59</v>
      </c>
      <c r="M1679" s="72" t="s">
        <v>423</v>
      </c>
      <c r="N1679" s="12" t="s">
        <v>419</v>
      </c>
      <c r="O1679" s="71" t="str">
        <f t="shared" si="54"/>
        <v>702. Cuidado Continuo por una vida con bienestarInstitucional20261_FONTIBON2_FEBRERO_2026</v>
      </c>
      <c r="P1679" s="76">
        <v>74893</v>
      </c>
      <c r="Q1679" s="76"/>
      <c r="R1679" s="76"/>
      <c r="S1679" s="146">
        <v>14</v>
      </c>
      <c r="T1679" s="77">
        <v>1048502</v>
      </c>
    </row>
    <row r="1680" spans="2:20" ht="30" hidden="1" customHeight="1" x14ac:dyDescent="0.35">
      <c r="B1680" s="75">
        <v>71</v>
      </c>
      <c r="C1680" s="132" t="s">
        <v>101</v>
      </c>
      <c r="D1680" s="125" t="s">
        <v>119</v>
      </c>
      <c r="E1680" s="75">
        <v>2026</v>
      </c>
      <c r="F1680" s="71" t="str">
        <f t="shared" si="53"/>
        <v>712. Cuidado Continuo por una vida con bienestarLaboral2026</v>
      </c>
      <c r="G1680" s="125" t="s">
        <v>190</v>
      </c>
      <c r="H1680" s="125" t="s">
        <v>359</v>
      </c>
      <c r="I1680" s="75" t="s">
        <v>61</v>
      </c>
      <c r="J1680" s="71" t="s">
        <v>429</v>
      </c>
      <c r="K1680" s="75" t="s">
        <v>375</v>
      </c>
      <c r="L1680" s="75" t="s">
        <v>59</v>
      </c>
      <c r="M1680" s="72" t="s">
        <v>423</v>
      </c>
      <c r="N1680" s="12" t="s">
        <v>419</v>
      </c>
      <c r="O1680" s="71" t="str">
        <f t="shared" si="54"/>
        <v>712. Cuidado Continuo por una vida con bienestarLaboral20261_FONTIBON2_FEBRERO_2026</v>
      </c>
      <c r="P1680" s="76">
        <v>59965</v>
      </c>
      <c r="Q1680" s="76"/>
      <c r="R1680" s="76"/>
      <c r="S1680" s="145">
        <v>8</v>
      </c>
      <c r="T1680" s="77">
        <v>479720</v>
      </c>
    </row>
    <row r="1681" spans="2:20" ht="30" hidden="1" customHeight="1" x14ac:dyDescent="0.35">
      <c r="B1681" s="75">
        <v>72</v>
      </c>
      <c r="C1681" s="132" t="s">
        <v>101</v>
      </c>
      <c r="D1681" s="125" t="s">
        <v>119</v>
      </c>
      <c r="E1681" s="75">
        <v>2026</v>
      </c>
      <c r="F1681" s="71" t="str">
        <f t="shared" si="53"/>
        <v>722. Cuidado Continuo por una vida con bienestarLaboral2026</v>
      </c>
      <c r="G1681" s="125" t="s">
        <v>191</v>
      </c>
      <c r="H1681" s="125" t="s">
        <v>359</v>
      </c>
      <c r="I1681" s="75" t="s">
        <v>61</v>
      </c>
      <c r="J1681" s="71" t="s">
        <v>429</v>
      </c>
      <c r="K1681" s="75" t="s">
        <v>375</v>
      </c>
      <c r="L1681" s="75" t="s">
        <v>59</v>
      </c>
      <c r="M1681" s="72" t="s">
        <v>423</v>
      </c>
      <c r="N1681" s="12" t="s">
        <v>419</v>
      </c>
      <c r="O1681" s="71" t="str">
        <f t="shared" si="54"/>
        <v>722. Cuidado Continuo por una vida con bienestarLaboral20261_FONTIBON2_FEBRERO_2026</v>
      </c>
      <c r="P1681" s="76">
        <v>99830</v>
      </c>
      <c r="Q1681" s="76"/>
      <c r="R1681" s="76"/>
      <c r="S1681" s="146">
        <v>0</v>
      </c>
      <c r="T1681" s="77">
        <v>0</v>
      </c>
    </row>
    <row r="1682" spans="2:20" ht="30" hidden="1" customHeight="1" x14ac:dyDescent="0.35">
      <c r="B1682" s="75">
        <v>73</v>
      </c>
      <c r="C1682" s="132" t="s">
        <v>101</v>
      </c>
      <c r="D1682" s="125" t="s">
        <v>119</v>
      </c>
      <c r="E1682" s="75">
        <v>2026</v>
      </c>
      <c r="F1682" s="71" t="str">
        <f t="shared" si="53"/>
        <v>732. Cuidado Continuo por una vida con bienestarLaboral2026</v>
      </c>
      <c r="G1682" s="125" t="s">
        <v>192</v>
      </c>
      <c r="H1682" s="125" t="s">
        <v>359</v>
      </c>
      <c r="I1682" s="75" t="s">
        <v>61</v>
      </c>
      <c r="J1682" s="71" t="s">
        <v>429</v>
      </c>
      <c r="K1682" s="75" t="s">
        <v>376</v>
      </c>
      <c r="L1682" s="75" t="s">
        <v>59</v>
      </c>
      <c r="M1682" s="72" t="s">
        <v>423</v>
      </c>
      <c r="N1682" s="12" t="s">
        <v>419</v>
      </c>
      <c r="O1682" s="71" t="str">
        <f t="shared" si="54"/>
        <v>732. Cuidado Continuo por una vida con bienestarLaboral20261_FONTIBON2_FEBRERO_2026</v>
      </c>
      <c r="P1682" s="76">
        <v>220671</v>
      </c>
      <c r="Q1682" s="76"/>
      <c r="R1682" s="76"/>
      <c r="S1682" s="146">
        <v>0</v>
      </c>
      <c r="T1682" s="77">
        <v>0</v>
      </c>
    </row>
    <row r="1683" spans="2:20" ht="30" hidden="1" customHeight="1" x14ac:dyDescent="0.35">
      <c r="B1683" s="75">
        <v>74</v>
      </c>
      <c r="C1683" s="132" t="s">
        <v>101</v>
      </c>
      <c r="D1683" s="125" t="s">
        <v>119</v>
      </c>
      <c r="E1683" s="75">
        <v>2026</v>
      </c>
      <c r="F1683" s="71" t="str">
        <f t="shared" si="53"/>
        <v>742. Cuidado Continuo por una vida con bienestarLaboral2026</v>
      </c>
      <c r="G1683" s="125" t="s">
        <v>193</v>
      </c>
      <c r="H1683" s="125" t="s">
        <v>359</v>
      </c>
      <c r="I1683" s="75" t="s">
        <v>61</v>
      </c>
      <c r="J1683" s="71" t="s">
        <v>429</v>
      </c>
      <c r="K1683" s="75" t="s">
        <v>376</v>
      </c>
      <c r="L1683" s="75" t="s">
        <v>59</v>
      </c>
      <c r="M1683" s="72" t="s">
        <v>423</v>
      </c>
      <c r="N1683" s="12" t="s">
        <v>419</v>
      </c>
      <c r="O1683" s="71" t="str">
        <f t="shared" si="54"/>
        <v>742. Cuidado Continuo por una vida con bienestarLaboral20261_FONTIBON2_FEBRERO_2026</v>
      </c>
      <c r="P1683" s="76">
        <v>367374</v>
      </c>
      <c r="Q1683" s="76"/>
      <c r="R1683" s="76"/>
      <c r="S1683" s="146"/>
      <c r="T1683" s="77">
        <v>0</v>
      </c>
    </row>
    <row r="1684" spans="2:20" ht="30" hidden="1" customHeight="1" x14ac:dyDescent="0.35">
      <c r="B1684" s="75">
        <v>75</v>
      </c>
      <c r="C1684" s="132" t="s">
        <v>101</v>
      </c>
      <c r="D1684" s="125" t="s">
        <v>119</v>
      </c>
      <c r="E1684" s="75">
        <v>2026</v>
      </c>
      <c r="F1684" s="71" t="str">
        <f t="shared" si="53"/>
        <v>752. Cuidado Continuo por una vida con bienestarLaboral2026</v>
      </c>
      <c r="G1684" s="125" t="s">
        <v>194</v>
      </c>
      <c r="H1684" s="125" t="s">
        <v>359</v>
      </c>
      <c r="I1684" s="75" t="s">
        <v>61</v>
      </c>
      <c r="J1684" s="71" t="s">
        <v>429</v>
      </c>
      <c r="K1684" s="75" t="s">
        <v>58</v>
      </c>
      <c r="L1684" s="75" t="s">
        <v>59</v>
      </c>
      <c r="M1684" s="72" t="s">
        <v>423</v>
      </c>
      <c r="N1684" s="12" t="s">
        <v>419</v>
      </c>
      <c r="O1684" s="71" t="str">
        <f t="shared" si="54"/>
        <v>752. Cuidado Continuo por una vida con bienestarLaboral20261_FONTIBON2_FEBRERO_2026</v>
      </c>
      <c r="P1684" s="76">
        <v>210809</v>
      </c>
      <c r="Q1684" s="76"/>
      <c r="R1684" s="76"/>
      <c r="S1684" s="145">
        <v>26</v>
      </c>
      <c r="T1684" s="77">
        <v>5481034</v>
      </c>
    </row>
    <row r="1685" spans="2:20" ht="30" hidden="1" customHeight="1" x14ac:dyDescent="0.35">
      <c r="B1685" s="75">
        <v>76</v>
      </c>
      <c r="C1685" s="132" t="s">
        <v>101</v>
      </c>
      <c r="D1685" s="125" t="s">
        <v>119</v>
      </c>
      <c r="E1685" s="75">
        <v>2026</v>
      </c>
      <c r="F1685" s="71" t="str">
        <f t="shared" si="53"/>
        <v>762. Cuidado Continuo por una vida con bienestarLaboral2026</v>
      </c>
      <c r="G1685" s="125" t="s">
        <v>195</v>
      </c>
      <c r="H1685" s="125" t="s">
        <v>359</v>
      </c>
      <c r="I1685" s="75" t="s">
        <v>61</v>
      </c>
      <c r="J1685" s="71" t="s">
        <v>429</v>
      </c>
      <c r="K1685" s="75" t="s">
        <v>58</v>
      </c>
      <c r="L1685" s="75" t="s">
        <v>59</v>
      </c>
      <c r="M1685" s="72" t="s">
        <v>423</v>
      </c>
      <c r="N1685" s="12" t="s">
        <v>419</v>
      </c>
      <c r="O1685" s="71" t="str">
        <f t="shared" si="54"/>
        <v>762. Cuidado Continuo por una vida con bienestarLaboral20261_FONTIBON2_FEBRERO_2026</v>
      </c>
      <c r="P1685" s="76">
        <v>55168</v>
      </c>
      <c r="Q1685" s="76"/>
      <c r="R1685" s="76"/>
      <c r="S1685" s="145">
        <v>5</v>
      </c>
      <c r="T1685" s="77">
        <v>275840</v>
      </c>
    </row>
    <row r="1686" spans="2:20" ht="30" hidden="1" customHeight="1" x14ac:dyDescent="0.35">
      <c r="B1686" s="75">
        <v>77</v>
      </c>
      <c r="C1686" s="132" t="s">
        <v>101</v>
      </c>
      <c r="D1686" s="125" t="s">
        <v>119</v>
      </c>
      <c r="E1686" s="75">
        <v>2026</v>
      </c>
      <c r="F1686" s="71" t="str">
        <f t="shared" si="53"/>
        <v>772. Cuidado Continuo por una vida con bienestarLaboral2026</v>
      </c>
      <c r="G1686" s="125" t="s">
        <v>196</v>
      </c>
      <c r="H1686" s="125" t="s">
        <v>359</v>
      </c>
      <c r="I1686" s="75" t="s">
        <v>61</v>
      </c>
      <c r="J1686" s="71" t="s">
        <v>429</v>
      </c>
      <c r="K1686" s="75" t="s">
        <v>58</v>
      </c>
      <c r="L1686" s="75" t="s">
        <v>369</v>
      </c>
      <c r="M1686" s="72" t="s">
        <v>423</v>
      </c>
      <c r="N1686" s="12" t="s">
        <v>419</v>
      </c>
      <c r="O1686" s="71" t="str">
        <f t="shared" si="54"/>
        <v>772. Cuidado Continuo por una vida con bienestarLaboral20261_FONTIBON2_FEBRERO_2026</v>
      </c>
      <c r="P1686" s="76">
        <v>91844</v>
      </c>
      <c r="Q1686" s="76"/>
      <c r="R1686" s="76"/>
      <c r="S1686" s="145"/>
      <c r="T1686" s="77">
        <v>0</v>
      </c>
    </row>
    <row r="1687" spans="2:20" ht="30" hidden="1" customHeight="1" x14ac:dyDescent="0.35">
      <c r="B1687" s="75">
        <v>78</v>
      </c>
      <c r="C1687" s="132" t="s">
        <v>101</v>
      </c>
      <c r="D1687" s="125" t="s">
        <v>119</v>
      </c>
      <c r="E1687" s="75">
        <v>2026</v>
      </c>
      <c r="F1687" s="71" t="str">
        <f t="shared" si="53"/>
        <v>782. Cuidado Continuo por una vida con bienestarLaboral2026</v>
      </c>
      <c r="G1687" s="125" t="s">
        <v>197</v>
      </c>
      <c r="H1687" s="125" t="s">
        <v>359</v>
      </c>
      <c r="I1687" s="75" t="s">
        <v>61</v>
      </c>
      <c r="J1687" s="71" t="s">
        <v>429</v>
      </c>
      <c r="K1687" s="75" t="s">
        <v>58</v>
      </c>
      <c r="L1687" s="75" t="s">
        <v>369</v>
      </c>
      <c r="M1687" s="72" t="s">
        <v>423</v>
      </c>
      <c r="N1687" s="12" t="s">
        <v>419</v>
      </c>
      <c r="O1687" s="71" t="str">
        <f t="shared" si="54"/>
        <v>782. Cuidado Continuo por una vida con bienestarLaboral20261_FONTIBON2_FEBRERO_2026</v>
      </c>
      <c r="P1687" s="76">
        <v>121585</v>
      </c>
      <c r="Q1687" s="76"/>
      <c r="R1687" s="76"/>
      <c r="S1687" s="146"/>
      <c r="T1687" s="77">
        <v>0</v>
      </c>
    </row>
    <row r="1688" spans="2:20" ht="30" hidden="1" customHeight="1" x14ac:dyDescent="0.35">
      <c r="B1688" s="75">
        <v>79</v>
      </c>
      <c r="C1688" s="132" t="s">
        <v>101</v>
      </c>
      <c r="D1688" s="125" t="s">
        <v>119</v>
      </c>
      <c r="E1688" s="75">
        <v>2026</v>
      </c>
      <c r="F1688" s="71" t="str">
        <f t="shared" si="53"/>
        <v>792. Cuidado Continuo por una vida con bienestarLaboral2026</v>
      </c>
      <c r="G1688" s="125" t="s">
        <v>198</v>
      </c>
      <c r="H1688" s="125" t="s">
        <v>359</v>
      </c>
      <c r="I1688" s="75" t="s">
        <v>61</v>
      </c>
      <c r="J1688" s="71" t="s">
        <v>429</v>
      </c>
      <c r="K1688" s="75" t="s">
        <v>58</v>
      </c>
      <c r="L1688" s="75" t="s">
        <v>59</v>
      </c>
      <c r="M1688" s="72" t="s">
        <v>423</v>
      </c>
      <c r="N1688" s="12" t="s">
        <v>419</v>
      </c>
      <c r="O1688" s="71" t="str">
        <f t="shared" si="54"/>
        <v>792. Cuidado Continuo por una vida con bienestarLaboral20261_FONTIBON2_FEBRERO_2026</v>
      </c>
      <c r="P1688" s="76">
        <v>125438</v>
      </c>
      <c r="Q1688" s="76"/>
      <c r="R1688" s="76"/>
      <c r="S1688" s="146">
        <v>4</v>
      </c>
      <c r="T1688" s="77">
        <v>501752</v>
      </c>
    </row>
    <row r="1689" spans="2:20" ht="30" hidden="1" customHeight="1" x14ac:dyDescent="0.35">
      <c r="B1689" s="75">
        <v>80</v>
      </c>
      <c r="C1689" s="132" t="s">
        <v>101</v>
      </c>
      <c r="D1689" s="125" t="s">
        <v>119</v>
      </c>
      <c r="E1689" s="75">
        <v>2026</v>
      </c>
      <c r="F1689" s="71" t="str">
        <f t="shared" si="53"/>
        <v>802. Cuidado Continuo por una vida con bienestarLaboral2026</v>
      </c>
      <c r="G1689" s="125" t="s">
        <v>199</v>
      </c>
      <c r="H1689" s="125" t="s">
        <v>359</v>
      </c>
      <c r="I1689" s="75" t="s">
        <v>61</v>
      </c>
      <c r="J1689" s="71" t="s">
        <v>429</v>
      </c>
      <c r="K1689" s="75" t="s">
        <v>377</v>
      </c>
      <c r="L1689" s="75" t="s">
        <v>354</v>
      </c>
      <c r="M1689" s="72" t="s">
        <v>423</v>
      </c>
      <c r="N1689" s="12" t="s">
        <v>419</v>
      </c>
      <c r="O1689" s="71" t="str">
        <f t="shared" si="54"/>
        <v>802. Cuidado Continuo por una vida con bienestarLaboral20261_FONTIBON2_FEBRERO_2026</v>
      </c>
      <c r="P1689" s="76">
        <v>53781</v>
      </c>
      <c r="Q1689" s="76"/>
      <c r="R1689" s="76"/>
      <c r="S1689" s="146"/>
      <c r="T1689" s="77">
        <v>0</v>
      </c>
    </row>
    <row r="1690" spans="2:20" ht="30" hidden="1" customHeight="1" x14ac:dyDescent="0.35">
      <c r="B1690" s="75">
        <v>81</v>
      </c>
      <c r="C1690" s="132" t="s">
        <v>101</v>
      </c>
      <c r="D1690" s="125" t="s">
        <v>119</v>
      </c>
      <c r="E1690" s="75">
        <v>2026</v>
      </c>
      <c r="F1690" s="71" t="str">
        <f t="shared" si="53"/>
        <v>812. Cuidado Continuo por una vida con bienestarLaboral2026</v>
      </c>
      <c r="G1690" s="125" t="s">
        <v>200</v>
      </c>
      <c r="H1690" s="125" t="s">
        <v>359</v>
      </c>
      <c r="I1690" s="75" t="s">
        <v>61</v>
      </c>
      <c r="J1690" s="71" t="s">
        <v>429</v>
      </c>
      <c r="K1690" s="75" t="s">
        <v>375</v>
      </c>
      <c r="L1690" s="75" t="s">
        <v>59</v>
      </c>
      <c r="M1690" s="72" t="s">
        <v>423</v>
      </c>
      <c r="N1690" s="12" t="s">
        <v>419</v>
      </c>
      <c r="O1690" s="71" t="str">
        <f t="shared" si="54"/>
        <v>812. Cuidado Continuo por una vida con bienestarLaboral20261_FONTIBON2_FEBRERO_2026</v>
      </c>
      <c r="P1690" s="76">
        <v>82752</v>
      </c>
      <c r="Q1690" s="76"/>
      <c r="R1690" s="76"/>
      <c r="S1690" s="146">
        <v>25</v>
      </c>
      <c r="T1690" s="77">
        <v>2068800</v>
      </c>
    </row>
    <row r="1691" spans="2:20" ht="30" hidden="1" customHeight="1" x14ac:dyDescent="0.35">
      <c r="B1691" s="75">
        <v>82</v>
      </c>
      <c r="C1691" s="132" t="s">
        <v>101</v>
      </c>
      <c r="D1691" s="125" t="s">
        <v>119</v>
      </c>
      <c r="E1691" s="75">
        <v>2026</v>
      </c>
      <c r="F1691" s="71" t="str">
        <f t="shared" si="53"/>
        <v>822. Cuidado Continuo por una vida con bienestarLaboral2026</v>
      </c>
      <c r="G1691" s="125" t="s">
        <v>201</v>
      </c>
      <c r="H1691" s="125" t="s">
        <v>359</v>
      </c>
      <c r="I1691" s="75" t="s">
        <v>61</v>
      </c>
      <c r="J1691" s="71" t="s">
        <v>429</v>
      </c>
      <c r="K1691" s="75" t="s">
        <v>378</v>
      </c>
      <c r="L1691" s="75" t="s">
        <v>59</v>
      </c>
      <c r="M1691" s="72" t="s">
        <v>423</v>
      </c>
      <c r="N1691" s="12" t="s">
        <v>419</v>
      </c>
      <c r="O1691" s="71" t="str">
        <f t="shared" si="54"/>
        <v>822. Cuidado Continuo por una vida con bienestarLaboral20261_FONTIBON2_FEBRERO_2026</v>
      </c>
      <c r="P1691" s="76">
        <v>281078</v>
      </c>
      <c r="Q1691" s="76"/>
      <c r="R1691" s="76"/>
      <c r="S1691" s="146">
        <v>0</v>
      </c>
      <c r="T1691" s="77">
        <v>0</v>
      </c>
    </row>
    <row r="1692" spans="2:20" ht="30" hidden="1" customHeight="1" x14ac:dyDescent="0.35">
      <c r="B1692" s="75">
        <v>83</v>
      </c>
      <c r="C1692" s="132" t="s">
        <v>101</v>
      </c>
      <c r="D1692" s="125" t="s">
        <v>119</v>
      </c>
      <c r="E1692" s="75">
        <v>2026</v>
      </c>
      <c r="F1692" s="71" t="str">
        <f t="shared" si="53"/>
        <v>832. Cuidado Continuo por una vida con bienestarLaboral2026</v>
      </c>
      <c r="G1692" s="125" t="s">
        <v>202</v>
      </c>
      <c r="H1692" s="125" t="s">
        <v>359</v>
      </c>
      <c r="I1692" s="75" t="s">
        <v>61</v>
      </c>
      <c r="J1692" s="71" t="s">
        <v>429</v>
      </c>
      <c r="K1692" s="75" t="s">
        <v>58</v>
      </c>
      <c r="L1692" s="75" t="s">
        <v>59</v>
      </c>
      <c r="M1692" s="72" t="s">
        <v>423</v>
      </c>
      <c r="N1692" s="12" t="s">
        <v>419</v>
      </c>
      <c r="O1692" s="71" t="str">
        <f t="shared" si="54"/>
        <v>832. Cuidado Continuo por una vida con bienestarLaboral20261_FONTIBON2_FEBRERO_2026</v>
      </c>
      <c r="P1692" s="76">
        <v>70270</v>
      </c>
      <c r="Q1692" s="76"/>
      <c r="R1692" s="76"/>
      <c r="S1692" s="145">
        <v>2</v>
      </c>
      <c r="T1692" s="77">
        <v>140540</v>
      </c>
    </row>
    <row r="1693" spans="2:20" ht="30" hidden="1" customHeight="1" x14ac:dyDescent="0.35">
      <c r="B1693" s="75">
        <v>84</v>
      </c>
      <c r="C1693" s="132" t="s">
        <v>101</v>
      </c>
      <c r="D1693" s="125" t="s">
        <v>119</v>
      </c>
      <c r="E1693" s="75">
        <v>2026</v>
      </c>
      <c r="F1693" s="71" t="str">
        <f t="shared" si="53"/>
        <v>842. Cuidado Continuo por una vida con bienestarLaboral2026</v>
      </c>
      <c r="G1693" s="125" t="s">
        <v>203</v>
      </c>
      <c r="H1693" s="125" t="s">
        <v>359</v>
      </c>
      <c r="I1693" s="75" t="s">
        <v>61</v>
      </c>
      <c r="J1693" s="71" t="s">
        <v>429</v>
      </c>
      <c r="K1693" s="75" t="s">
        <v>58</v>
      </c>
      <c r="L1693" s="75" t="s">
        <v>59</v>
      </c>
      <c r="M1693" s="72" t="s">
        <v>423</v>
      </c>
      <c r="N1693" s="12" t="s">
        <v>419</v>
      </c>
      <c r="O1693" s="71" t="str">
        <f t="shared" si="54"/>
        <v>842. Cuidado Continuo por una vida con bienestarLaboral20261_FONTIBON2_FEBRERO_2026</v>
      </c>
      <c r="P1693" s="76">
        <v>105404</v>
      </c>
      <c r="Q1693" s="76"/>
      <c r="R1693" s="76"/>
      <c r="S1693" s="146">
        <v>15</v>
      </c>
      <c r="T1693" s="77">
        <v>1581060</v>
      </c>
    </row>
    <row r="1694" spans="2:20" ht="30" hidden="1" customHeight="1" x14ac:dyDescent="0.35">
      <c r="B1694" s="75">
        <v>85</v>
      </c>
      <c r="C1694" s="132" t="s">
        <v>101</v>
      </c>
      <c r="D1694" s="125" t="s">
        <v>119</v>
      </c>
      <c r="E1694" s="75">
        <v>2026</v>
      </c>
      <c r="F1694" s="71" t="str">
        <f t="shared" si="53"/>
        <v>852. Cuidado Continuo por una vida con bienestarLaboral2026</v>
      </c>
      <c r="G1694" s="125" t="s">
        <v>204</v>
      </c>
      <c r="H1694" s="125" t="s">
        <v>359</v>
      </c>
      <c r="I1694" s="75" t="s">
        <v>61</v>
      </c>
      <c r="J1694" s="71" t="s">
        <v>429</v>
      </c>
      <c r="K1694" s="75" t="s">
        <v>377</v>
      </c>
      <c r="L1694" s="75" t="s">
        <v>354</v>
      </c>
      <c r="M1694" s="72" t="s">
        <v>423</v>
      </c>
      <c r="N1694" s="12" t="s">
        <v>419</v>
      </c>
      <c r="O1694" s="71" t="str">
        <f t="shared" si="54"/>
        <v>852. Cuidado Continuo por una vida con bienestarLaboral20261_FONTIBON2_FEBRERO_2026</v>
      </c>
      <c r="P1694" s="76">
        <v>35135</v>
      </c>
      <c r="Q1694" s="76"/>
      <c r="R1694" s="76"/>
      <c r="S1694" s="146"/>
      <c r="T1694" s="77">
        <v>0</v>
      </c>
    </row>
    <row r="1695" spans="2:20" ht="30" hidden="1" customHeight="1" x14ac:dyDescent="0.35">
      <c r="B1695" s="75">
        <v>87</v>
      </c>
      <c r="C1695" s="132" t="s">
        <v>102</v>
      </c>
      <c r="D1695" s="125" t="s">
        <v>114</v>
      </c>
      <c r="E1695" s="75">
        <v>2026</v>
      </c>
      <c r="F1695" s="71" t="str">
        <f t="shared" si="53"/>
        <v>873. Cuidado Continuo por una vida con bienestar con enfoque diferencial étnicoComunitario2026</v>
      </c>
      <c r="G1695" s="125" t="s">
        <v>206</v>
      </c>
      <c r="H1695" s="125" t="s">
        <v>358</v>
      </c>
      <c r="I1695" s="75" t="s">
        <v>61</v>
      </c>
      <c r="J1695" s="71" t="s">
        <v>429</v>
      </c>
      <c r="K1695" s="75" t="s">
        <v>353</v>
      </c>
      <c r="L1695" s="75" t="s">
        <v>369</v>
      </c>
      <c r="M1695" s="72" t="s">
        <v>423</v>
      </c>
      <c r="N1695" s="12" t="s">
        <v>419</v>
      </c>
      <c r="O1695" s="71" t="str">
        <f t="shared" si="54"/>
        <v>873. Cuidado Continuo por una vida con bienestar con enfoque diferencial étnicoComunitario20261_FONTIBON2_FEBRERO_2026</v>
      </c>
      <c r="P1695" s="76">
        <v>25814832</v>
      </c>
      <c r="Q1695" s="76"/>
      <c r="R1695" s="76"/>
      <c r="S1695" s="146"/>
      <c r="T1695" s="77">
        <v>0</v>
      </c>
    </row>
    <row r="1696" spans="2:20" ht="30" hidden="1" customHeight="1" x14ac:dyDescent="0.35">
      <c r="B1696" s="75">
        <v>88</v>
      </c>
      <c r="C1696" s="132" t="s">
        <v>102</v>
      </c>
      <c r="D1696" s="125" t="s">
        <v>114</v>
      </c>
      <c r="E1696" s="75">
        <v>2026</v>
      </c>
      <c r="F1696" s="71" t="str">
        <f t="shared" si="53"/>
        <v>883. Cuidado Continuo por una vida con bienestar con enfoque diferencial étnicoComunitario2026</v>
      </c>
      <c r="G1696" s="125" t="s">
        <v>207</v>
      </c>
      <c r="H1696" s="125" t="s">
        <v>358</v>
      </c>
      <c r="I1696" s="75" t="s">
        <v>61</v>
      </c>
      <c r="J1696" s="71" t="s">
        <v>429</v>
      </c>
      <c r="K1696" s="75" t="s">
        <v>353</v>
      </c>
      <c r="L1696" s="75" t="s">
        <v>369</v>
      </c>
      <c r="M1696" s="72" t="s">
        <v>423</v>
      </c>
      <c r="N1696" s="12" t="s">
        <v>419</v>
      </c>
      <c r="O1696" s="71" t="str">
        <f t="shared" si="54"/>
        <v>883. Cuidado Continuo por una vida con bienestar con enfoque diferencial étnicoComunitario20261_FONTIBON2_FEBRERO_2026</v>
      </c>
      <c r="P1696" s="76">
        <v>19848080</v>
      </c>
      <c r="Q1696" s="76"/>
      <c r="R1696" s="76"/>
      <c r="S1696" s="146"/>
      <c r="T1696" s="77">
        <v>0</v>
      </c>
    </row>
    <row r="1697" spans="2:20" ht="30" hidden="1" customHeight="1" x14ac:dyDescent="0.35">
      <c r="B1697" s="75">
        <v>89</v>
      </c>
      <c r="C1697" s="132" t="s">
        <v>102</v>
      </c>
      <c r="D1697" s="125" t="s">
        <v>114</v>
      </c>
      <c r="E1697" s="75">
        <v>2026</v>
      </c>
      <c r="F1697" s="71" t="str">
        <f t="shared" si="53"/>
        <v>893. Cuidado Continuo por una vida con bienestar con enfoque diferencial étnicoComunitario2026</v>
      </c>
      <c r="G1697" s="125" t="s">
        <v>208</v>
      </c>
      <c r="H1697" s="125" t="s">
        <v>358</v>
      </c>
      <c r="I1697" s="75" t="s">
        <v>61</v>
      </c>
      <c r="J1697" s="71" t="s">
        <v>429</v>
      </c>
      <c r="K1697" s="75" t="s">
        <v>353</v>
      </c>
      <c r="L1697" s="75" t="s">
        <v>369</v>
      </c>
      <c r="M1697" s="72" t="s">
        <v>423</v>
      </c>
      <c r="N1697" s="12" t="s">
        <v>419</v>
      </c>
      <c r="O1697" s="71" t="str">
        <f t="shared" si="54"/>
        <v>893. Cuidado Continuo por una vida con bienestar con enfoque diferencial étnicoComunitario20261_FONTIBON2_FEBRERO_2026</v>
      </c>
      <c r="P1697" s="76">
        <v>33729408</v>
      </c>
      <c r="Q1697" s="76"/>
      <c r="R1697" s="76"/>
      <c r="S1697" s="146"/>
      <c r="T1697" s="77">
        <v>0</v>
      </c>
    </row>
    <row r="1698" spans="2:20" ht="30" hidden="1" customHeight="1" x14ac:dyDescent="0.35">
      <c r="B1698" s="75">
        <v>90</v>
      </c>
      <c r="C1698" s="132" t="s">
        <v>102</v>
      </c>
      <c r="D1698" s="125" t="s">
        <v>114</v>
      </c>
      <c r="E1698" s="75">
        <v>2026</v>
      </c>
      <c r="F1698" s="71" t="str">
        <f t="shared" si="53"/>
        <v>903. Cuidado Continuo por una vida con bienestar con enfoque diferencial étnicoComunitario2026</v>
      </c>
      <c r="G1698" s="125" t="s">
        <v>209</v>
      </c>
      <c r="H1698" s="125" t="s">
        <v>358</v>
      </c>
      <c r="I1698" s="75" t="s">
        <v>61</v>
      </c>
      <c r="J1698" s="71" t="s">
        <v>429</v>
      </c>
      <c r="K1698" s="75" t="s">
        <v>353</v>
      </c>
      <c r="L1698" s="75" t="s">
        <v>369</v>
      </c>
      <c r="M1698" s="72" t="s">
        <v>423</v>
      </c>
      <c r="N1698" s="12" t="s">
        <v>419</v>
      </c>
      <c r="O1698" s="71" t="str">
        <f t="shared" si="54"/>
        <v>903. Cuidado Continuo por una vida con bienestar con enfoque diferencial étnicoComunitario20261_FONTIBON2_FEBRERO_2026</v>
      </c>
      <c r="P1698" s="76">
        <v>11243136</v>
      </c>
      <c r="Q1698" s="76"/>
      <c r="R1698" s="76"/>
      <c r="S1698" s="146"/>
      <c r="T1698" s="77">
        <v>0</v>
      </c>
    </row>
    <row r="1699" spans="2:20" ht="30" hidden="1" customHeight="1" x14ac:dyDescent="0.35">
      <c r="B1699" s="75">
        <v>91</v>
      </c>
      <c r="C1699" s="132" t="s">
        <v>102</v>
      </c>
      <c r="D1699" s="125" t="s">
        <v>114</v>
      </c>
      <c r="E1699" s="75">
        <v>2026</v>
      </c>
      <c r="F1699" s="71" t="str">
        <f t="shared" si="53"/>
        <v>913. Cuidado Continuo por una vida con bienestar con enfoque diferencial étnicoComunitario2026</v>
      </c>
      <c r="G1699" s="125" t="s">
        <v>210</v>
      </c>
      <c r="H1699" s="125" t="s">
        <v>358</v>
      </c>
      <c r="I1699" s="75" t="s">
        <v>61</v>
      </c>
      <c r="J1699" s="71" t="s">
        <v>429</v>
      </c>
      <c r="K1699" s="75" t="s">
        <v>353</v>
      </c>
      <c r="L1699" s="75" t="s">
        <v>369</v>
      </c>
      <c r="M1699" s="72" t="s">
        <v>423</v>
      </c>
      <c r="N1699" s="12" t="s">
        <v>419</v>
      </c>
      <c r="O1699" s="71" t="str">
        <f t="shared" si="54"/>
        <v>913. Cuidado Continuo por una vida con bienestar con enfoque diferencial étnicoComunitario20261_FONTIBON2_FEBRERO_2026</v>
      </c>
      <c r="P1699" s="76">
        <v>19305648</v>
      </c>
      <c r="Q1699" s="76"/>
      <c r="R1699" s="76"/>
      <c r="S1699" s="146"/>
      <c r="T1699" s="77">
        <v>0</v>
      </c>
    </row>
    <row r="1700" spans="2:20" ht="30" hidden="1" customHeight="1" x14ac:dyDescent="0.35">
      <c r="B1700" s="75">
        <v>92</v>
      </c>
      <c r="C1700" s="132" t="s">
        <v>103</v>
      </c>
      <c r="D1700" s="125" t="s">
        <v>114</v>
      </c>
      <c r="E1700" s="75">
        <v>2026</v>
      </c>
      <c r="F1700" s="71" t="str">
        <f t="shared" si="53"/>
        <v>924. Cuidado Continuo por una vida con bienestar con enfoque GéneroComunitario2026</v>
      </c>
      <c r="G1700" s="125" t="s">
        <v>211</v>
      </c>
      <c r="H1700" s="125" t="s">
        <v>358</v>
      </c>
      <c r="I1700" s="75" t="s">
        <v>61</v>
      </c>
      <c r="J1700" s="71" t="s">
        <v>429</v>
      </c>
      <c r="K1700" s="75" t="s">
        <v>371</v>
      </c>
      <c r="L1700" s="75" t="s">
        <v>59</v>
      </c>
      <c r="M1700" s="72" t="s">
        <v>423</v>
      </c>
      <c r="N1700" s="12" t="s">
        <v>419</v>
      </c>
      <c r="O1700" s="71" t="str">
        <f t="shared" si="54"/>
        <v>924. Cuidado Continuo por una vida con bienestar con enfoque GéneroComunitario20261_FONTIBON2_FEBRERO_2026</v>
      </c>
      <c r="P1700" s="76">
        <v>372151</v>
      </c>
      <c r="Q1700" s="76"/>
      <c r="R1700" s="76"/>
      <c r="S1700" s="146">
        <v>15</v>
      </c>
      <c r="T1700" s="77">
        <v>5582265</v>
      </c>
    </row>
    <row r="1701" spans="2:20" ht="30" hidden="1" customHeight="1" x14ac:dyDescent="0.35">
      <c r="B1701" s="75">
        <v>93</v>
      </c>
      <c r="C1701" s="132" t="s">
        <v>103</v>
      </c>
      <c r="D1701" s="125" t="s">
        <v>114</v>
      </c>
      <c r="E1701" s="75">
        <v>2026</v>
      </c>
      <c r="F1701" s="71" t="str">
        <f t="shared" si="53"/>
        <v>934. Cuidado Continuo por una vida con bienestar con enfoque GéneroComunitario2026</v>
      </c>
      <c r="G1701" s="125" t="s">
        <v>212</v>
      </c>
      <c r="H1701" s="125" t="s">
        <v>359</v>
      </c>
      <c r="I1701" s="75" t="s">
        <v>61</v>
      </c>
      <c r="J1701" s="71" t="s">
        <v>429</v>
      </c>
      <c r="K1701" s="75" t="s">
        <v>371</v>
      </c>
      <c r="L1701" s="75" t="s">
        <v>59</v>
      </c>
      <c r="M1701" s="72" t="s">
        <v>423</v>
      </c>
      <c r="N1701" s="12" t="s">
        <v>419</v>
      </c>
      <c r="O1701" s="71" t="str">
        <f t="shared" si="54"/>
        <v>934. Cuidado Continuo por una vida con bienestar con enfoque GéneroComunitario20261_FONTIBON2_FEBRERO_2026</v>
      </c>
      <c r="P1701" s="76">
        <v>372151</v>
      </c>
      <c r="Q1701" s="76"/>
      <c r="R1701" s="76"/>
      <c r="S1701" s="146">
        <v>6</v>
      </c>
      <c r="T1701" s="77">
        <v>2232906</v>
      </c>
    </row>
    <row r="1702" spans="2:20" ht="30" hidden="1" customHeight="1" x14ac:dyDescent="0.35">
      <c r="B1702" s="75">
        <v>94</v>
      </c>
      <c r="C1702" s="132" t="s">
        <v>103</v>
      </c>
      <c r="D1702" s="125" t="s">
        <v>114</v>
      </c>
      <c r="E1702" s="75">
        <v>2026</v>
      </c>
      <c r="F1702" s="71" t="str">
        <f t="shared" si="53"/>
        <v>944. Cuidado Continuo por una vida con bienestar con enfoque GéneroComunitario2026</v>
      </c>
      <c r="G1702" s="125" t="s">
        <v>213</v>
      </c>
      <c r="H1702" s="125" t="s">
        <v>358</v>
      </c>
      <c r="I1702" s="75" t="s">
        <v>61</v>
      </c>
      <c r="J1702" s="71" t="s">
        <v>429</v>
      </c>
      <c r="K1702" s="75" t="s">
        <v>371</v>
      </c>
      <c r="L1702" s="75" t="s">
        <v>59</v>
      </c>
      <c r="M1702" s="72" t="s">
        <v>423</v>
      </c>
      <c r="N1702" s="12" t="s">
        <v>419</v>
      </c>
      <c r="O1702" s="71" t="str">
        <f t="shared" si="54"/>
        <v>944. Cuidado Continuo por una vida con bienestar con enfoque GéneroComunitario20261_FONTIBON2_FEBRERO_2026</v>
      </c>
      <c r="P1702" s="76">
        <v>372151</v>
      </c>
      <c r="Q1702" s="76"/>
      <c r="R1702" s="76"/>
      <c r="S1702" s="146">
        <v>2</v>
      </c>
      <c r="T1702" s="77">
        <v>744302</v>
      </c>
    </row>
    <row r="1703" spans="2:20" ht="30" hidden="1" customHeight="1" x14ac:dyDescent="0.35">
      <c r="B1703" s="75">
        <v>95</v>
      </c>
      <c r="C1703" s="132" t="s">
        <v>103</v>
      </c>
      <c r="D1703" s="125" t="s">
        <v>114</v>
      </c>
      <c r="E1703" s="75">
        <v>2026</v>
      </c>
      <c r="F1703" s="71" t="str">
        <f t="shared" si="53"/>
        <v>954. Cuidado Continuo por una vida con bienestar con enfoque GéneroComunitario2026</v>
      </c>
      <c r="G1703" s="125" t="s">
        <v>214</v>
      </c>
      <c r="H1703" s="125" t="s">
        <v>359</v>
      </c>
      <c r="I1703" s="75" t="s">
        <v>61</v>
      </c>
      <c r="J1703" s="71" t="s">
        <v>429</v>
      </c>
      <c r="K1703" s="75" t="s">
        <v>371</v>
      </c>
      <c r="L1703" s="75" t="s">
        <v>59</v>
      </c>
      <c r="M1703" s="72" t="s">
        <v>423</v>
      </c>
      <c r="N1703" s="12" t="s">
        <v>419</v>
      </c>
      <c r="O1703" s="71" t="str">
        <f t="shared" si="54"/>
        <v>954. Cuidado Continuo por una vida con bienestar con enfoque GéneroComunitario20261_FONTIBON2_FEBRERO_2026</v>
      </c>
      <c r="P1703" s="76">
        <v>70270</v>
      </c>
      <c r="Q1703" s="76"/>
      <c r="R1703" s="76"/>
      <c r="S1703" s="146">
        <v>20</v>
      </c>
      <c r="T1703" s="77">
        <v>1405400</v>
      </c>
    </row>
    <row r="1704" spans="2:20" ht="30" hidden="1" customHeight="1" x14ac:dyDescent="0.35">
      <c r="B1704" s="75">
        <v>96</v>
      </c>
      <c r="C1704" s="132" t="s">
        <v>103</v>
      </c>
      <c r="D1704" s="125" t="s">
        <v>114</v>
      </c>
      <c r="E1704" s="75">
        <v>2026</v>
      </c>
      <c r="F1704" s="71" t="str">
        <f t="shared" si="53"/>
        <v>964. Cuidado Continuo por una vida con bienestar con enfoque GéneroComunitario2026</v>
      </c>
      <c r="G1704" s="125" t="s">
        <v>215</v>
      </c>
      <c r="H1704" s="125" t="s">
        <v>359</v>
      </c>
      <c r="I1704" s="75" t="s">
        <v>61</v>
      </c>
      <c r="J1704" s="71" t="s">
        <v>429</v>
      </c>
      <c r="K1704" s="75" t="s">
        <v>371</v>
      </c>
      <c r="L1704" s="75" t="s">
        <v>59</v>
      </c>
      <c r="M1704" s="72" t="s">
        <v>423</v>
      </c>
      <c r="N1704" s="12" t="s">
        <v>419</v>
      </c>
      <c r="O1704" s="71" t="str">
        <f t="shared" si="54"/>
        <v>964. Cuidado Continuo por una vida con bienestar con enfoque GéneroComunitario20261_FONTIBON2_FEBRERO_2026</v>
      </c>
      <c r="P1704" s="76">
        <v>70270</v>
      </c>
      <c r="Q1704" s="76"/>
      <c r="R1704" s="76"/>
      <c r="S1704" s="146">
        <v>20</v>
      </c>
      <c r="T1704" s="77">
        <v>1405400</v>
      </c>
    </row>
    <row r="1705" spans="2:20" ht="30" hidden="1" customHeight="1" x14ac:dyDescent="0.35">
      <c r="B1705" s="75">
        <v>97</v>
      </c>
      <c r="C1705" s="132" t="s">
        <v>103</v>
      </c>
      <c r="D1705" s="125" t="s">
        <v>114</v>
      </c>
      <c r="E1705" s="75">
        <v>2026</v>
      </c>
      <c r="F1705" s="71" t="str">
        <f t="shared" si="53"/>
        <v>974. Cuidado Continuo por una vida con bienestar con enfoque GéneroComunitario2026</v>
      </c>
      <c r="G1705" s="125" t="s">
        <v>216</v>
      </c>
      <c r="H1705" s="125" t="s">
        <v>358</v>
      </c>
      <c r="I1705" s="75" t="s">
        <v>61</v>
      </c>
      <c r="J1705" s="71" t="s">
        <v>429</v>
      </c>
      <c r="K1705" s="75" t="s">
        <v>371</v>
      </c>
      <c r="L1705" s="75" t="s">
        <v>59</v>
      </c>
      <c r="M1705" s="72" t="s">
        <v>423</v>
      </c>
      <c r="N1705" s="12" t="s">
        <v>419</v>
      </c>
      <c r="O1705" s="71" t="str">
        <f t="shared" si="54"/>
        <v>974. Cuidado Continuo por una vida con bienestar con enfoque GéneroComunitario20261_FONTIBON2_FEBRERO_2026</v>
      </c>
      <c r="P1705" s="76">
        <v>215123</v>
      </c>
      <c r="Q1705" s="76"/>
      <c r="R1705" s="76"/>
      <c r="S1705" s="146">
        <v>4</v>
      </c>
      <c r="T1705" s="77">
        <v>860492</v>
      </c>
    </row>
    <row r="1706" spans="2:20" ht="30" hidden="1" customHeight="1" x14ac:dyDescent="0.35">
      <c r="B1706" s="75">
        <v>98</v>
      </c>
      <c r="C1706" s="132" t="s">
        <v>103</v>
      </c>
      <c r="D1706" s="125" t="s">
        <v>114</v>
      </c>
      <c r="E1706" s="75">
        <v>2026</v>
      </c>
      <c r="F1706" s="71" t="str">
        <f t="shared" si="53"/>
        <v>984. Cuidado Continuo por una vida con bienestar con enfoque GéneroComunitario2026</v>
      </c>
      <c r="G1706" s="125" t="s">
        <v>217</v>
      </c>
      <c r="H1706" s="125" t="s">
        <v>359</v>
      </c>
      <c r="I1706" s="75" t="s">
        <v>61</v>
      </c>
      <c r="J1706" s="71" t="s">
        <v>429</v>
      </c>
      <c r="K1706" s="75" t="s">
        <v>371</v>
      </c>
      <c r="L1706" s="75" t="s">
        <v>59</v>
      </c>
      <c r="M1706" s="72" t="s">
        <v>423</v>
      </c>
      <c r="N1706" s="12" t="s">
        <v>419</v>
      </c>
      <c r="O1706" s="71" t="str">
        <f t="shared" si="54"/>
        <v>984. Cuidado Continuo por una vida con bienestar con enfoque GéneroComunitario20261_FONTIBON2_FEBRERO_2026</v>
      </c>
      <c r="P1706" s="76">
        <v>161342</v>
      </c>
      <c r="Q1706" s="76"/>
      <c r="R1706" s="76"/>
      <c r="S1706" s="146">
        <v>6</v>
      </c>
      <c r="T1706" s="77">
        <v>968052</v>
      </c>
    </row>
    <row r="1707" spans="2:20" ht="30" hidden="1" customHeight="1" x14ac:dyDescent="0.35">
      <c r="B1707" s="75">
        <v>99</v>
      </c>
      <c r="C1707" s="132" t="s">
        <v>103</v>
      </c>
      <c r="D1707" s="125" t="s">
        <v>114</v>
      </c>
      <c r="E1707" s="75">
        <v>2026</v>
      </c>
      <c r="F1707" s="71" t="str">
        <f t="shared" si="53"/>
        <v>994. Cuidado Continuo por una vida con bienestar con enfoque GéneroComunitario2026</v>
      </c>
      <c r="G1707" s="125" t="s">
        <v>218</v>
      </c>
      <c r="H1707" s="125" t="s">
        <v>359</v>
      </c>
      <c r="I1707" s="75" t="s">
        <v>61</v>
      </c>
      <c r="J1707" s="71" t="s">
        <v>429</v>
      </c>
      <c r="K1707" s="75" t="s">
        <v>353</v>
      </c>
      <c r="L1707" s="75" t="s">
        <v>369</v>
      </c>
      <c r="M1707" s="72" t="s">
        <v>423</v>
      </c>
      <c r="N1707" s="12" t="s">
        <v>419</v>
      </c>
      <c r="O1707" s="71" t="str">
        <f t="shared" si="54"/>
        <v>994. Cuidado Continuo por una vida con bienestar con enfoque GéneroComunitario20261_FONTIBON2_FEBRERO_2026</v>
      </c>
      <c r="P1707" s="76">
        <v>5621568</v>
      </c>
      <c r="Q1707" s="76"/>
      <c r="R1707" s="76"/>
      <c r="S1707" s="146"/>
      <c r="T1707" s="77">
        <v>0</v>
      </c>
    </row>
    <row r="1708" spans="2:20" ht="30" hidden="1" customHeight="1" x14ac:dyDescent="0.35">
      <c r="B1708" s="75">
        <v>100</v>
      </c>
      <c r="C1708" s="132" t="s">
        <v>103</v>
      </c>
      <c r="D1708" s="125" t="s">
        <v>114</v>
      </c>
      <c r="E1708" s="75">
        <v>2026</v>
      </c>
      <c r="F1708" s="71" t="str">
        <f t="shared" si="53"/>
        <v>1004. Cuidado Continuo por una vida con bienestar con enfoque GéneroComunitario2026</v>
      </c>
      <c r="G1708" s="125" t="s">
        <v>219</v>
      </c>
      <c r="H1708" s="125" t="s">
        <v>360</v>
      </c>
      <c r="I1708" s="75" t="s">
        <v>61</v>
      </c>
      <c r="J1708" s="71" t="s">
        <v>429</v>
      </c>
      <c r="K1708" s="75" t="s">
        <v>373</v>
      </c>
      <c r="L1708" s="75" t="s">
        <v>59</v>
      </c>
      <c r="M1708" s="72" t="s">
        <v>423</v>
      </c>
      <c r="N1708" s="12" t="s">
        <v>419</v>
      </c>
      <c r="O1708" s="71" t="str">
        <f t="shared" si="54"/>
        <v>1004. Cuidado Continuo por una vida con bienestar con enfoque GéneroComunitario20261_FONTIBON2_FEBRERO_2026</v>
      </c>
      <c r="P1708" s="76">
        <v>199714</v>
      </c>
      <c r="Q1708" s="76"/>
      <c r="R1708" s="76"/>
      <c r="S1708" s="146">
        <v>3</v>
      </c>
      <c r="T1708" s="77">
        <v>599142</v>
      </c>
    </row>
    <row r="1709" spans="2:20" ht="30" hidden="1" customHeight="1" x14ac:dyDescent="0.35">
      <c r="B1709" s="75">
        <v>101</v>
      </c>
      <c r="C1709" s="132" t="s">
        <v>104</v>
      </c>
      <c r="D1709" s="125" t="s">
        <v>114</v>
      </c>
      <c r="E1709" s="75">
        <v>2026</v>
      </c>
      <c r="F1709" s="71" t="str">
        <f t="shared" si="53"/>
        <v>1015. Cuidado Continuo por una vida con bienestar con enfoque Población para formas extremas de exclusión:Comunitario2026</v>
      </c>
      <c r="G1709" s="125" t="s">
        <v>220</v>
      </c>
      <c r="H1709" s="125" t="s">
        <v>358</v>
      </c>
      <c r="I1709" s="75" t="s">
        <v>61</v>
      </c>
      <c r="J1709" s="71" t="s">
        <v>429</v>
      </c>
      <c r="K1709" s="75" t="s">
        <v>371</v>
      </c>
      <c r="L1709" s="75" t="s">
        <v>369</v>
      </c>
      <c r="M1709" s="72" t="s">
        <v>423</v>
      </c>
      <c r="N1709" s="12" t="s">
        <v>419</v>
      </c>
      <c r="O1709" s="71" t="str">
        <f t="shared" si="54"/>
        <v>1015. Cuidado Continuo por una vida con bienestar con enfoque Población para formas extremas de exclusión:Comunitario20261_FONTIBON2_FEBRERO_2026</v>
      </c>
      <c r="P1709" s="76">
        <v>322686</v>
      </c>
      <c r="Q1709" s="76"/>
      <c r="R1709" s="76"/>
      <c r="S1709" s="145"/>
      <c r="T1709" s="77">
        <v>0</v>
      </c>
    </row>
    <row r="1710" spans="2:20" ht="30" hidden="1" customHeight="1" x14ac:dyDescent="0.35">
      <c r="B1710" s="75">
        <v>102</v>
      </c>
      <c r="C1710" s="132" t="s">
        <v>104</v>
      </c>
      <c r="D1710" s="125" t="s">
        <v>114</v>
      </c>
      <c r="E1710" s="75">
        <v>2026</v>
      </c>
      <c r="F1710" s="71" t="str">
        <f t="shared" si="53"/>
        <v>1025. Cuidado Continuo por una vida con bienestar con enfoque Población para formas extremas de exclusión:Comunitario2026</v>
      </c>
      <c r="G1710" s="125" t="s">
        <v>221</v>
      </c>
      <c r="H1710" s="125" t="s">
        <v>359</v>
      </c>
      <c r="I1710" s="75" t="s">
        <v>61</v>
      </c>
      <c r="J1710" s="71" t="s">
        <v>429</v>
      </c>
      <c r="K1710" s="75" t="s">
        <v>371</v>
      </c>
      <c r="L1710" s="75" t="s">
        <v>369</v>
      </c>
      <c r="M1710" s="72" t="s">
        <v>423</v>
      </c>
      <c r="N1710" s="12" t="s">
        <v>419</v>
      </c>
      <c r="O1710" s="71" t="str">
        <f t="shared" si="54"/>
        <v>1025. Cuidado Continuo por una vida con bienestar con enfoque Población para formas extremas de exclusión:Comunitario20261_FONTIBON2_FEBRERO_2026</v>
      </c>
      <c r="P1710" s="76">
        <v>322686</v>
      </c>
      <c r="Q1710" s="76"/>
      <c r="R1710" s="76"/>
      <c r="S1710" s="145"/>
      <c r="T1710" s="77">
        <v>0</v>
      </c>
    </row>
    <row r="1711" spans="2:20" ht="30" hidden="1" customHeight="1" x14ac:dyDescent="0.35">
      <c r="B1711" s="75">
        <v>103</v>
      </c>
      <c r="C1711" s="132" t="s">
        <v>104</v>
      </c>
      <c r="D1711" s="125" t="s">
        <v>114</v>
      </c>
      <c r="E1711" s="75">
        <v>2026</v>
      </c>
      <c r="F1711" s="71" t="str">
        <f t="shared" si="53"/>
        <v>1035. Cuidado Continuo por una vida con bienestar con enfoque Población para formas extremas de exclusión:Comunitario2026</v>
      </c>
      <c r="G1711" s="125" t="s">
        <v>222</v>
      </c>
      <c r="H1711" s="125" t="s">
        <v>360</v>
      </c>
      <c r="I1711" s="75" t="s">
        <v>61</v>
      </c>
      <c r="J1711" s="71" t="s">
        <v>429</v>
      </c>
      <c r="K1711" s="75" t="s">
        <v>371</v>
      </c>
      <c r="L1711" s="75" t="s">
        <v>369</v>
      </c>
      <c r="M1711" s="72" t="s">
        <v>423</v>
      </c>
      <c r="N1711" s="12" t="s">
        <v>419</v>
      </c>
      <c r="O1711" s="71" t="str">
        <f t="shared" si="54"/>
        <v>1035. Cuidado Continuo por una vida con bienestar con enfoque Población para formas extremas de exclusión:Comunitario20261_FONTIBON2_FEBRERO_2026</v>
      </c>
      <c r="P1711" s="76">
        <v>53781</v>
      </c>
      <c r="Q1711" s="76"/>
      <c r="R1711" s="76"/>
      <c r="S1711" s="145"/>
      <c r="T1711" s="77">
        <v>0</v>
      </c>
    </row>
    <row r="1712" spans="2:20" ht="30" hidden="1" customHeight="1" x14ac:dyDescent="0.35">
      <c r="B1712" s="75">
        <v>104</v>
      </c>
      <c r="C1712" s="132" t="s">
        <v>104</v>
      </c>
      <c r="D1712" s="125" t="s">
        <v>114</v>
      </c>
      <c r="E1712" s="75">
        <v>2026</v>
      </c>
      <c r="F1712" s="71" t="str">
        <f t="shared" si="53"/>
        <v>1045. Cuidado Continuo por una vida con bienestar con enfoque Población para formas extremas de exclusión:Comunitario2026</v>
      </c>
      <c r="G1712" s="125" t="s">
        <v>223</v>
      </c>
      <c r="H1712" s="125" t="s">
        <v>358</v>
      </c>
      <c r="I1712" s="75" t="s">
        <v>61</v>
      </c>
      <c r="J1712" s="71" t="s">
        <v>429</v>
      </c>
      <c r="K1712" s="75" t="s">
        <v>371</v>
      </c>
      <c r="L1712" s="75" t="s">
        <v>369</v>
      </c>
      <c r="M1712" s="72" t="s">
        <v>423</v>
      </c>
      <c r="N1712" s="12" t="s">
        <v>419</v>
      </c>
      <c r="O1712" s="71" t="str">
        <f t="shared" si="54"/>
        <v>1045. Cuidado Continuo por una vida con bienestar con enfoque Población para formas extremas de exclusión:Comunitario20261_FONTIBON2_FEBRERO_2026</v>
      </c>
      <c r="P1712" s="76">
        <v>210809</v>
      </c>
      <c r="Q1712" s="76"/>
      <c r="R1712" s="76"/>
      <c r="S1712" s="145"/>
      <c r="T1712" s="77">
        <v>0</v>
      </c>
    </row>
    <row r="1713" spans="2:20" ht="30" hidden="1" customHeight="1" x14ac:dyDescent="0.35">
      <c r="B1713" s="75">
        <v>105</v>
      </c>
      <c r="C1713" s="132" t="s">
        <v>104</v>
      </c>
      <c r="D1713" s="125" t="s">
        <v>114</v>
      </c>
      <c r="E1713" s="75">
        <v>2026</v>
      </c>
      <c r="F1713" s="71" t="str">
        <f t="shared" si="53"/>
        <v>1055. Cuidado Continuo por una vida con bienestar con enfoque Población para formas extremas de exclusión:Comunitario2026</v>
      </c>
      <c r="G1713" s="125" t="s">
        <v>224</v>
      </c>
      <c r="H1713" s="125" t="s">
        <v>360</v>
      </c>
      <c r="I1713" s="75" t="s">
        <v>61</v>
      </c>
      <c r="J1713" s="71" t="s">
        <v>429</v>
      </c>
      <c r="K1713" s="75" t="s">
        <v>373</v>
      </c>
      <c r="L1713" s="75" t="s">
        <v>369</v>
      </c>
      <c r="M1713" s="72" t="s">
        <v>423</v>
      </c>
      <c r="N1713" s="12" t="s">
        <v>419</v>
      </c>
      <c r="O1713" s="71" t="str">
        <f t="shared" si="54"/>
        <v>1055. Cuidado Continuo por una vida con bienestar con enfoque Población para formas extremas de exclusión:Comunitario20261_FONTIBON2_FEBRERO_2026</v>
      </c>
      <c r="P1713" s="76">
        <v>281078</v>
      </c>
      <c r="Q1713" s="76"/>
      <c r="R1713" s="76"/>
      <c r="S1713" s="146"/>
      <c r="T1713" s="77">
        <v>0</v>
      </c>
    </row>
    <row r="1714" spans="2:20" ht="30" hidden="1" customHeight="1" x14ac:dyDescent="0.35">
      <c r="B1714" s="75">
        <v>106</v>
      </c>
      <c r="C1714" s="132" t="s">
        <v>104</v>
      </c>
      <c r="D1714" s="125" t="s">
        <v>114</v>
      </c>
      <c r="E1714" s="75">
        <v>2026</v>
      </c>
      <c r="F1714" s="71" t="str">
        <f t="shared" si="53"/>
        <v>1065. Cuidado Continuo por una vida con bienestar con enfoque Población para formas extremas de exclusión:Comunitario2026</v>
      </c>
      <c r="G1714" s="125" t="s">
        <v>225</v>
      </c>
      <c r="H1714" s="125" t="s">
        <v>358</v>
      </c>
      <c r="I1714" s="75" t="s">
        <v>61</v>
      </c>
      <c r="J1714" s="71" t="s">
        <v>429</v>
      </c>
      <c r="K1714" s="75" t="s">
        <v>371</v>
      </c>
      <c r="L1714" s="75" t="s">
        <v>59</v>
      </c>
      <c r="M1714" s="72" t="s">
        <v>423</v>
      </c>
      <c r="N1714" s="12" t="s">
        <v>419</v>
      </c>
      <c r="O1714" s="71" t="str">
        <f t="shared" si="54"/>
        <v>1065. Cuidado Continuo por una vida con bienestar con enfoque Población para formas extremas de exclusión:Comunitario20261_FONTIBON2_FEBRERO_2026</v>
      </c>
      <c r="P1714" s="76">
        <v>210809</v>
      </c>
      <c r="Q1714" s="76"/>
      <c r="R1714" s="76"/>
      <c r="S1714" s="145">
        <v>17</v>
      </c>
      <c r="T1714" s="77">
        <v>3583753</v>
      </c>
    </row>
    <row r="1715" spans="2:20" ht="30" hidden="1" customHeight="1" x14ac:dyDescent="0.35">
      <c r="B1715" s="75">
        <v>107</v>
      </c>
      <c r="C1715" s="132" t="s">
        <v>104</v>
      </c>
      <c r="D1715" s="125" t="s">
        <v>114</v>
      </c>
      <c r="E1715" s="75">
        <v>2026</v>
      </c>
      <c r="F1715" s="71" t="str">
        <f t="shared" si="53"/>
        <v>1075. Cuidado Continuo por una vida con bienestar con enfoque Población para formas extremas de exclusión:Comunitario2026</v>
      </c>
      <c r="G1715" s="125" t="s">
        <v>226</v>
      </c>
      <c r="H1715" s="125" t="s">
        <v>359</v>
      </c>
      <c r="I1715" s="75" t="s">
        <v>61</v>
      </c>
      <c r="J1715" s="71" t="s">
        <v>429</v>
      </c>
      <c r="K1715" s="75" t="s">
        <v>371</v>
      </c>
      <c r="L1715" s="75" t="s">
        <v>59</v>
      </c>
      <c r="M1715" s="72" t="s">
        <v>423</v>
      </c>
      <c r="N1715" s="12" t="s">
        <v>419</v>
      </c>
      <c r="O1715" s="71" t="str">
        <f t="shared" si="54"/>
        <v>1075. Cuidado Continuo por una vida con bienestar con enfoque Población para formas extremas de exclusión:Comunitario20261_FONTIBON2_FEBRERO_2026</v>
      </c>
      <c r="P1715" s="76">
        <v>55938</v>
      </c>
      <c r="Q1715" s="76"/>
      <c r="R1715" s="76"/>
      <c r="S1715" s="145">
        <v>23</v>
      </c>
      <c r="T1715" s="77">
        <v>1286574</v>
      </c>
    </row>
    <row r="1716" spans="2:20" ht="30" hidden="1" customHeight="1" x14ac:dyDescent="0.35">
      <c r="B1716" s="75">
        <v>108</v>
      </c>
      <c r="C1716" s="132" t="s">
        <v>104</v>
      </c>
      <c r="D1716" s="125" t="s">
        <v>114</v>
      </c>
      <c r="E1716" s="75">
        <v>2026</v>
      </c>
      <c r="F1716" s="71" t="str">
        <f t="shared" si="53"/>
        <v>1085. Cuidado Continuo por una vida con bienestar con enfoque Población para formas extremas de exclusión:Comunitario2026</v>
      </c>
      <c r="G1716" s="125" t="s">
        <v>227</v>
      </c>
      <c r="H1716" s="125" t="s">
        <v>359</v>
      </c>
      <c r="I1716" s="75" t="s">
        <v>61</v>
      </c>
      <c r="J1716" s="71" t="s">
        <v>429</v>
      </c>
      <c r="K1716" s="75" t="s">
        <v>371</v>
      </c>
      <c r="L1716" s="75" t="s">
        <v>59</v>
      </c>
      <c r="M1716" s="72" t="s">
        <v>423</v>
      </c>
      <c r="N1716" s="12" t="s">
        <v>419</v>
      </c>
      <c r="O1716" s="71" t="str">
        <f t="shared" si="54"/>
        <v>1085. Cuidado Continuo por una vida con bienestar con enfoque Población para formas extremas de exclusión:Comunitario20261_FONTIBON2_FEBRERO_2026</v>
      </c>
      <c r="P1716" s="76">
        <v>210809</v>
      </c>
      <c r="Q1716" s="76"/>
      <c r="R1716" s="76"/>
      <c r="S1716" s="146">
        <v>20</v>
      </c>
      <c r="T1716" s="77">
        <v>4216180</v>
      </c>
    </row>
    <row r="1717" spans="2:20" ht="30" hidden="1" customHeight="1" x14ac:dyDescent="0.35">
      <c r="B1717" s="75">
        <v>109</v>
      </c>
      <c r="C1717" s="132" t="s">
        <v>104</v>
      </c>
      <c r="D1717" s="125" t="s">
        <v>114</v>
      </c>
      <c r="E1717" s="75">
        <v>2026</v>
      </c>
      <c r="F1717" s="71" t="str">
        <f t="shared" si="53"/>
        <v>1095. Cuidado Continuo por una vida con bienestar con enfoque Población para formas extremas de exclusión:Comunitario2026</v>
      </c>
      <c r="G1717" s="125" t="s">
        <v>228</v>
      </c>
      <c r="H1717" s="125" t="s">
        <v>360</v>
      </c>
      <c r="I1717" s="75" t="s">
        <v>61</v>
      </c>
      <c r="J1717" s="71" t="s">
        <v>429</v>
      </c>
      <c r="K1717" s="75" t="s">
        <v>373</v>
      </c>
      <c r="L1717" s="75" t="s">
        <v>59</v>
      </c>
      <c r="M1717" s="72" t="s">
        <v>423</v>
      </c>
      <c r="N1717" s="12" t="s">
        <v>419</v>
      </c>
      <c r="O1717" s="71" t="str">
        <f t="shared" si="54"/>
        <v>1095. Cuidado Continuo por una vida con bienestar con enfoque Población para formas extremas de exclusión:Comunitario20261_FONTIBON2_FEBRERO_2026</v>
      </c>
      <c r="P1717" s="76">
        <v>199714</v>
      </c>
      <c r="Q1717" s="76"/>
      <c r="R1717" s="76"/>
      <c r="S1717" s="145">
        <v>4</v>
      </c>
      <c r="T1717" s="77">
        <v>798856</v>
      </c>
    </row>
    <row r="1718" spans="2:20" ht="30" hidden="1" customHeight="1" x14ac:dyDescent="0.35">
      <c r="B1718" s="75">
        <v>110</v>
      </c>
      <c r="C1718" s="132" t="s">
        <v>104</v>
      </c>
      <c r="D1718" s="125" t="s">
        <v>119</v>
      </c>
      <c r="E1718" s="75">
        <v>2026</v>
      </c>
      <c r="F1718" s="71" t="str">
        <f t="shared" si="53"/>
        <v>1105. Cuidado Continuo por una vida con bienestar con enfoque Población para formas extremas de exclusión:Laboral2026</v>
      </c>
      <c r="G1718" s="125" t="s">
        <v>229</v>
      </c>
      <c r="H1718" s="125" t="s">
        <v>358</v>
      </c>
      <c r="I1718" s="75" t="s">
        <v>61</v>
      </c>
      <c r="J1718" s="71" t="s">
        <v>429</v>
      </c>
      <c r="K1718" s="75" t="s">
        <v>371</v>
      </c>
      <c r="L1718" s="75" t="s">
        <v>59</v>
      </c>
      <c r="M1718" s="72" t="s">
        <v>423</v>
      </c>
      <c r="N1718" s="12" t="s">
        <v>419</v>
      </c>
      <c r="O1718" s="71" t="str">
        <f t="shared" si="54"/>
        <v>1105. Cuidado Continuo por una vida con bienestar con enfoque Población para formas extremas de exclusión:Laboral20261_FONTIBON2_FEBRERO_2026</v>
      </c>
      <c r="P1718" s="76">
        <v>316213</v>
      </c>
      <c r="Q1718" s="76"/>
      <c r="R1718" s="76"/>
      <c r="S1718" s="146">
        <v>3</v>
      </c>
      <c r="T1718" s="77">
        <v>948639</v>
      </c>
    </row>
    <row r="1719" spans="2:20" ht="30" hidden="1" customHeight="1" x14ac:dyDescent="0.35">
      <c r="B1719" s="75">
        <v>111</v>
      </c>
      <c r="C1719" s="132" t="s">
        <v>104</v>
      </c>
      <c r="D1719" s="125" t="s">
        <v>119</v>
      </c>
      <c r="E1719" s="75">
        <v>2026</v>
      </c>
      <c r="F1719" s="71" t="str">
        <f t="shared" si="53"/>
        <v>1115. Cuidado Continuo por una vida con bienestar con enfoque Población para formas extremas de exclusión:Laboral2026</v>
      </c>
      <c r="G1719" s="125" t="s">
        <v>230</v>
      </c>
      <c r="H1719" s="125" t="s">
        <v>359</v>
      </c>
      <c r="I1719" s="75" t="s">
        <v>61</v>
      </c>
      <c r="J1719" s="71" t="s">
        <v>429</v>
      </c>
      <c r="K1719" s="75" t="s">
        <v>379</v>
      </c>
      <c r="L1719" s="75" t="s">
        <v>59</v>
      </c>
      <c r="M1719" s="72" t="s">
        <v>423</v>
      </c>
      <c r="N1719" s="12" t="s">
        <v>419</v>
      </c>
      <c r="O1719" s="71" t="str">
        <f t="shared" si="54"/>
        <v>1115. Cuidado Continuo por una vida con bienestar con enfoque Población para formas extremas de exclusión:Laboral20261_FONTIBON2_FEBRERO_2026</v>
      </c>
      <c r="P1719" s="76">
        <v>421618</v>
      </c>
      <c r="Q1719" s="76"/>
      <c r="R1719" s="76"/>
      <c r="S1719" s="145">
        <v>4</v>
      </c>
      <c r="T1719" s="77">
        <v>1686472</v>
      </c>
    </row>
    <row r="1720" spans="2:20" ht="30" hidden="1" customHeight="1" x14ac:dyDescent="0.35">
      <c r="B1720" s="75">
        <v>112</v>
      </c>
      <c r="C1720" s="132" t="s">
        <v>104</v>
      </c>
      <c r="D1720" s="125" t="s">
        <v>119</v>
      </c>
      <c r="E1720" s="75">
        <v>2026</v>
      </c>
      <c r="F1720" s="71" t="str">
        <f t="shared" si="53"/>
        <v>1125. Cuidado Continuo por una vida con bienestar con enfoque Población para formas extremas de exclusión:Laboral2026</v>
      </c>
      <c r="G1720" s="125" t="s">
        <v>231</v>
      </c>
      <c r="H1720" s="125" t="s">
        <v>358</v>
      </c>
      <c r="I1720" s="75" t="s">
        <v>61</v>
      </c>
      <c r="J1720" s="71" t="s">
        <v>429</v>
      </c>
      <c r="K1720" s="75" t="s">
        <v>371</v>
      </c>
      <c r="L1720" s="75" t="s">
        <v>59</v>
      </c>
      <c r="M1720" s="72" t="s">
        <v>423</v>
      </c>
      <c r="N1720" s="12" t="s">
        <v>419</v>
      </c>
      <c r="O1720" s="71" t="str">
        <f t="shared" si="54"/>
        <v>1125. Cuidado Continuo por una vida con bienestar con enfoque Población para formas extremas de exclusión:Laboral20261_FONTIBON2_FEBRERO_2026</v>
      </c>
      <c r="P1720" s="76">
        <v>140539</v>
      </c>
      <c r="Q1720" s="76"/>
      <c r="R1720" s="76"/>
      <c r="S1720" s="145"/>
      <c r="T1720" s="77">
        <v>0</v>
      </c>
    </row>
    <row r="1721" spans="2:20" ht="30" hidden="1" customHeight="1" x14ac:dyDescent="0.35">
      <c r="B1721" s="75">
        <v>113</v>
      </c>
      <c r="C1721" s="132" t="s">
        <v>104</v>
      </c>
      <c r="D1721" s="125" t="s">
        <v>119</v>
      </c>
      <c r="E1721" s="75">
        <v>2026</v>
      </c>
      <c r="F1721" s="71" t="str">
        <f t="shared" si="53"/>
        <v>1135. Cuidado Continuo por una vida con bienestar con enfoque Población para formas extremas de exclusión:Laboral2026</v>
      </c>
      <c r="G1721" s="125" t="s">
        <v>232</v>
      </c>
      <c r="H1721" s="125" t="s">
        <v>359</v>
      </c>
      <c r="I1721" s="75" t="s">
        <v>61</v>
      </c>
      <c r="J1721" s="71" t="s">
        <v>429</v>
      </c>
      <c r="K1721" s="75" t="s">
        <v>58</v>
      </c>
      <c r="L1721" s="75" t="s">
        <v>59</v>
      </c>
      <c r="M1721" s="72" t="s">
        <v>423</v>
      </c>
      <c r="N1721" s="12" t="s">
        <v>419</v>
      </c>
      <c r="O1721" s="71" t="str">
        <f t="shared" si="54"/>
        <v>1135. Cuidado Continuo por una vida con bienestar con enfoque Población para formas extremas de exclusión:Laboral20261_FONTIBON2_FEBRERO_2026</v>
      </c>
      <c r="P1721" s="76">
        <v>70270</v>
      </c>
      <c r="Q1721" s="76"/>
      <c r="R1721" s="76"/>
      <c r="S1721" s="146">
        <v>32</v>
      </c>
      <c r="T1721" s="77">
        <v>2248640</v>
      </c>
    </row>
    <row r="1722" spans="2:20" ht="30" hidden="1" customHeight="1" x14ac:dyDescent="0.35">
      <c r="B1722" s="75">
        <v>114</v>
      </c>
      <c r="C1722" s="132" t="s">
        <v>104</v>
      </c>
      <c r="D1722" s="125" t="s">
        <v>119</v>
      </c>
      <c r="E1722" s="75">
        <v>2026</v>
      </c>
      <c r="F1722" s="71" t="str">
        <f t="shared" si="53"/>
        <v>1145. Cuidado Continuo por una vida con bienestar con enfoque Población para formas extremas de exclusión:Laboral2026</v>
      </c>
      <c r="G1722" s="125" t="s">
        <v>233</v>
      </c>
      <c r="H1722" s="125" t="s">
        <v>360</v>
      </c>
      <c r="I1722" s="75" t="s">
        <v>61</v>
      </c>
      <c r="J1722" s="71" t="s">
        <v>429</v>
      </c>
      <c r="K1722" s="75" t="s">
        <v>380</v>
      </c>
      <c r="L1722" s="75" t="s">
        <v>59</v>
      </c>
      <c r="M1722" s="72" t="s">
        <v>423</v>
      </c>
      <c r="N1722" s="12" t="s">
        <v>419</v>
      </c>
      <c r="O1722" s="71" t="str">
        <f t="shared" si="54"/>
        <v>1145. Cuidado Continuo por una vida con bienestar con enfoque Población para formas extremas de exclusión:Laboral20261_FONTIBON2_FEBRERO_2026</v>
      </c>
      <c r="P1722" s="76">
        <v>19971</v>
      </c>
      <c r="Q1722" s="76"/>
      <c r="R1722" s="76"/>
      <c r="S1722" s="146">
        <v>80</v>
      </c>
      <c r="T1722" s="77">
        <v>1597680</v>
      </c>
    </row>
    <row r="1723" spans="2:20" ht="30" hidden="1" customHeight="1" x14ac:dyDescent="0.35">
      <c r="B1723" s="75">
        <v>115</v>
      </c>
      <c r="C1723" s="132" t="s">
        <v>104</v>
      </c>
      <c r="D1723" s="125" t="s">
        <v>119</v>
      </c>
      <c r="E1723" s="75">
        <v>2026</v>
      </c>
      <c r="F1723" s="71" t="str">
        <f t="shared" si="53"/>
        <v>1155. Cuidado Continuo por una vida con bienestar con enfoque Población para formas extremas de exclusión:Laboral2026</v>
      </c>
      <c r="G1723" s="125" t="s">
        <v>234</v>
      </c>
      <c r="H1723" s="125" t="s">
        <v>359</v>
      </c>
      <c r="I1723" s="75" t="s">
        <v>61</v>
      </c>
      <c r="J1723" s="71" t="s">
        <v>429</v>
      </c>
      <c r="K1723" s="75" t="s">
        <v>381</v>
      </c>
      <c r="L1723" s="75" t="s">
        <v>59</v>
      </c>
      <c r="M1723" s="72" t="s">
        <v>423</v>
      </c>
      <c r="N1723" s="12" t="s">
        <v>419</v>
      </c>
      <c r="O1723" s="71" t="str">
        <f t="shared" si="54"/>
        <v>1155. Cuidado Continuo por una vida con bienestar con enfoque Población para formas extremas de exclusión:Laboral20261_FONTIBON2_FEBRERO_2026</v>
      </c>
      <c r="P1723" s="76">
        <v>70270</v>
      </c>
      <c r="Q1723" s="76"/>
      <c r="R1723" s="76"/>
      <c r="S1723" s="145">
        <v>14</v>
      </c>
      <c r="T1723" s="77">
        <v>983780</v>
      </c>
    </row>
    <row r="1724" spans="2:20" ht="30" hidden="1" customHeight="1" x14ac:dyDescent="0.35">
      <c r="B1724" s="75">
        <v>116</v>
      </c>
      <c r="C1724" s="132" t="s">
        <v>105</v>
      </c>
      <c r="D1724" s="125" t="s">
        <v>115</v>
      </c>
      <c r="E1724" s="75">
        <v>2026</v>
      </c>
      <c r="F1724" s="71" t="str">
        <f t="shared" si="53"/>
        <v>1166. Cuidado Continuo por una vida con bienestar para la población migrante internacional de BogotáEducativo 2026</v>
      </c>
      <c r="G1724" s="125" t="s">
        <v>235</v>
      </c>
      <c r="H1724" s="125" t="s">
        <v>358</v>
      </c>
      <c r="I1724" s="75" t="s">
        <v>61</v>
      </c>
      <c r="J1724" s="71" t="s">
        <v>429</v>
      </c>
      <c r="K1724" s="75" t="s">
        <v>371</v>
      </c>
      <c r="L1724" s="75" t="s">
        <v>59</v>
      </c>
      <c r="M1724" s="72" t="s">
        <v>423</v>
      </c>
      <c r="N1724" s="12" t="s">
        <v>419</v>
      </c>
      <c r="O1724" s="71" t="str">
        <f t="shared" si="54"/>
        <v>1166. Cuidado Continuo por una vida con bienestar para la población migrante internacional de BogotáEducativo 20261_FONTIBON2_FEBRERO_2026</v>
      </c>
      <c r="P1724" s="76">
        <v>105404</v>
      </c>
      <c r="Q1724" s="76"/>
      <c r="R1724" s="76"/>
      <c r="S1724" s="145">
        <v>8</v>
      </c>
      <c r="T1724" s="77">
        <v>843232</v>
      </c>
    </row>
    <row r="1725" spans="2:20" ht="30" hidden="1" customHeight="1" x14ac:dyDescent="0.35">
      <c r="B1725" s="75">
        <v>117</v>
      </c>
      <c r="C1725" s="132" t="s">
        <v>106</v>
      </c>
      <c r="D1725" s="125" t="s">
        <v>115</v>
      </c>
      <c r="E1725" s="75">
        <v>2026</v>
      </c>
      <c r="F1725" s="71" t="str">
        <f t="shared" si="53"/>
        <v>1177. Cuidado Continuo por una vida con bienestar para la población con discapacidadEducativo 2026</v>
      </c>
      <c r="G1725" s="125" t="s">
        <v>236</v>
      </c>
      <c r="H1725" s="125" t="s">
        <v>358</v>
      </c>
      <c r="I1725" s="75" t="s">
        <v>61</v>
      </c>
      <c r="J1725" s="71" t="s">
        <v>429</v>
      </c>
      <c r="K1725" s="75" t="s">
        <v>371</v>
      </c>
      <c r="L1725" s="75" t="s">
        <v>59</v>
      </c>
      <c r="M1725" s="72" t="s">
        <v>423</v>
      </c>
      <c r="N1725" s="12" t="s">
        <v>419</v>
      </c>
      <c r="O1725" s="71" t="str">
        <f t="shared" si="54"/>
        <v>1177. Cuidado Continuo por una vida con bienestar para la población con discapacidadEducativo 20261_FONTIBON2_FEBRERO_2026</v>
      </c>
      <c r="P1725" s="76">
        <v>161342</v>
      </c>
      <c r="Q1725" s="76"/>
      <c r="R1725" s="76"/>
      <c r="S1725" s="146">
        <v>4</v>
      </c>
      <c r="T1725" s="77">
        <v>645368</v>
      </c>
    </row>
    <row r="1726" spans="2:20" ht="30" hidden="1" customHeight="1" x14ac:dyDescent="0.35">
      <c r="B1726" s="75">
        <v>117</v>
      </c>
      <c r="C1726" s="132" t="s">
        <v>106</v>
      </c>
      <c r="D1726" s="125" t="s">
        <v>119</v>
      </c>
      <c r="E1726" s="75">
        <v>2026</v>
      </c>
      <c r="F1726" s="71" t="str">
        <f t="shared" si="53"/>
        <v>1177. Cuidado Continuo por una vida con bienestar para la población con discapacidadLaboral2026</v>
      </c>
      <c r="G1726" s="125" t="s">
        <v>236</v>
      </c>
      <c r="H1726" s="125" t="s">
        <v>358</v>
      </c>
      <c r="I1726" s="75" t="s">
        <v>61</v>
      </c>
      <c r="J1726" s="71" t="s">
        <v>429</v>
      </c>
      <c r="K1726" s="75" t="s">
        <v>371</v>
      </c>
      <c r="L1726" s="75" t="s">
        <v>354</v>
      </c>
      <c r="M1726" s="72" t="s">
        <v>423</v>
      </c>
      <c r="N1726" s="12" t="s">
        <v>419</v>
      </c>
      <c r="O1726" s="71" t="str">
        <f t="shared" si="54"/>
        <v>1177. Cuidado Continuo por una vida con bienestar para la población con discapacidadLaboral20261_FONTIBON2_FEBRERO_2026</v>
      </c>
      <c r="P1726" s="76">
        <v>161342</v>
      </c>
      <c r="Q1726" s="76"/>
      <c r="R1726" s="76"/>
      <c r="S1726" s="145">
        <v>28</v>
      </c>
      <c r="T1726" s="77">
        <v>4517576</v>
      </c>
    </row>
    <row r="1727" spans="2:20" ht="30" hidden="1" customHeight="1" x14ac:dyDescent="0.35">
      <c r="B1727" s="75">
        <v>118</v>
      </c>
      <c r="C1727" s="132" t="s">
        <v>106</v>
      </c>
      <c r="D1727" s="125" t="s">
        <v>114</v>
      </c>
      <c r="E1727" s="75">
        <v>2026</v>
      </c>
      <c r="F1727" s="71" t="str">
        <f t="shared" si="53"/>
        <v>1187. Cuidado Continuo por una vida con bienestar para la población con discapacidadComunitario2026</v>
      </c>
      <c r="G1727" s="125" t="s">
        <v>237</v>
      </c>
      <c r="H1727" s="125" t="s">
        <v>358</v>
      </c>
      <c r="I1727" s="75" t="s">
        <v>61</v>
      </c>
      <c r="J1727" s="71" t="s">
        <v>429</v>
      </c>
      <c r="K1727" s="75" t="s">
        <v>372</v>
      </c>
      <c r="L1727" s="75" t="s">
        <v>59</v>
      </c>
      <c r="M1727" s="72" t="s">
        <v>423</v>
      </c>
      <c r="N1727" s="12" t="s">
        <v>419</v>
      </c>
      <c r="O1727" s="71" t="str">
        <f t="shared" si="54"/>
        <v>1187. Cuidado Continuo por una vida con bienestar para la población con discapacidadComunitario20261_FONTIBON2_FEBRERO_2026</v>
      </c>
      <c r="P1727" s="76">
        <v>992404</v>
      </c>
      <c r="Q1727" s="76"/>
      <c r="R1727" s="76"/>
      <c r="S1727" s="146">
        <v>2</v>
      </c>
      <c r="T1727" s="77">
        <v>1984808</v>
      </c>
    </row>
    <row r="1728" spans="2:20" ht="30" hidden="1" customHeight="1" x14ac:dyDescent="0.35">
      <c r="B1728" s="75">
        <v>119</v>
      </c>
      <c r="C1728" s="132" t="s">
        <v>106</v>
      </c>
      <c r="D1728" s="125" t="s">
        <v>114</v>
      </c>
      <c r="E1728" s="75">
        <v>2026</v>
      </c>
      <c r="F1728" s="71" t="str">
        <f t="shared" si="53"/>
        <v>1197. Cuidado Continuo por una vida con bienestar para la población con discapacidadComunitario2026</v>
      </c>
      <c r="G1728" s="125" t="s">
        <v>238</v>
      </c>
      <c r="H1728" s="125" t="s">
        <v>358</v>
      </c>
      <c r="I1728" s="75" t="s">
        <v>61</v>
      </c>
      <c r="J1728" s="71" t="s">
        <v>429</v>
      </c>
      <c r="K1728" s="75" t="s">
        <v>371</v>
      </c>
      <c r="L1728" s="75" t="s">
        <v>59</v>
      </c>
      <c r="M1728" s="72" t="s">
        <v>423</v>
      </c>
      <c r="N1728" s="12" t="s">
        <v>419</v>
      </c>
      <c r="O1728" s="71" t="str">
        <f t="shared" si="54"/>
        <v>1197. Cuidado Continuo por una vida con bienestar para la población con discapacidadComunitario20261_FONTIBON2_FEBRERO_2026</v>
      </c>
      <c r="P1728" s="76">
        <v>355662</v>
      </c>
      <c r="Q1728" s="76"/>
      <c r="R1728" s="76"/>
      <c r="S1728" s="146">
        <v>4</v>
      </c>
      <c r="T1728" s="77">
        <v>1422648</v>
      </c>
    </row>
    <row r="1729" spans="2:20" ht="30" hidden="1" customHeight="1" x14ac:dyDescent="0.35">
      <c r="B1729" s="75">
        <v>120</v>
      </c>
      <c r="C1729" s="132" t="s">
        <v>106</v>
      </c>
      <c r="D1729" s="125" t="s">
        <v>114</v>
      </c>
      <c r="E1729" s="75">
        <v>2026</v>
      </c>
      <c r="F1729" s="71" t="str">
        <f t="shared" si="53"/>
        <v>1207. Cuidado Continuo por una vida con bienestar para la población con discapacidadComunitario2026</v>
      </c>
      <c r="G1729" s="125" t="s">
        <v>239</v>
      </c>
      <c r="H1729" s="125" t="s">
        <v>358</v>
      </c>
      <c r="I1729" s="75" t="s">
        <v>61</v>
      </c>
      <c r="J1729" s="71" t="s">
        <v>429</v>
      </c>
      <c r="K1729" s="75" t="s">
        <v>382</v>
      </c>
      <c r="L1729" s="75" t="s">
        <v>59</v>
      </c>
      <c r="M1729" s="72" t="s">
        <v>423</v>
      </c>
      <c r="N1729" s="12" t="s">
        <v>419</v>
      </c>
      <c r="O1729" s="71" t="str">
        <f t="shared" si="54"/>
        <v>1207. Cuidado Continuo por una vida con bienestar para la población con discapacidadComunitario20261_FONTIBON2_FEBRERO_2026</v>
      </c>
      <c r="P1729" s="76">
        <v>1422652</v>
      </c>
      <c r="Q1729" s="76"/>
      <c r="R1729" s="76"/>
      <c r="S1729" s="146">
        <v>1</v>
      </c>
      <c r="T1729" s="77">
        <v>1422652</v>
      </c>
    </row>
    <row r="1730" spans="2:20" ht="30" hidden="1" customHeight="1" x14ac:dyDescent="0.35">
      <c r="B1730" s="75">
        <v>121</v>
      </c>
      <c r="C1730" s="132" t="s">
        <v>106</v>
      </c>
      <c r="D1730" s="125" t="s">
        <v>114</v>
      </c>
      <c r="E1730" s="75">
        <v>2026</v>
      </c>
      <c r="F1730" s="71" t="str">
        <f t="shared" si="53"/>
        <v>1217. Cuidado Continuo por una vida con bienestar para la población con discapacidadComunitario2026</v>
      </c>
      <c r="G1730" s="125" t="s">
        <v>240</v>
      </c>
      <c r="H1730" s="125" t="s">
        <v>360</v>
      </c>
      <c r="I1730" s="75" t="s">
        <v>61</v>
      </c>
      <c r="J1730" s="71" t="s">
        <v>429</v>
      </c>
      <c r="K1730" s="75" t="s">
        <v>58</v>
      </c>
      <c r="L1730" s="75" t="s">
        <v>59</v>
      </c>
      <c r="M1730" s="72" t="s">
        <v>423</v>
      </c>
      <c r="N1730" s="12" t="s">
        <v>419</v>
      </c>
      <c r="O1730" s="71" t="str">
        <f t="shared" si="54"/>
        <v>1217. Cuidado Continuo por una vida con bienestar para la población con discapacidadComunitario20261_FONTIBON2_FEBRERO_2026</v>
      </c>
      <c r="P1730" s="76">
        <v>35135</v>
      </c>
      <c r="Q1730" s="76"/>
      <c r="R1730" s="76"/>
      <c r="S1730" s="145">
        <v>4</v>
      </c>
      <c r="T1730" s="77">
        <v>140540</v>
      </c>
    </row>
    <row r="1731" spans="2:20" ht="30" hidden="1" customHeight="1" x14ac:dyDescent="0.35">
      <c r="B1731" s="75">
        <v>122</v>
      </c>
      <c r="C1731" s="132" t="s">
        <v>106</v>
      </c>
      <c r="D1731" s="125" t="s">
        <v>114</v>
      </c>
      <c r="E1731" s="75">
        <v>2026</v>
      </c>
      <c r="F1731" s="71" t="str">
        <f t="shared" si="53"/>
        <v>1227. Cuidado Continuo por una vida con bienestar para la población con discapacidadComunitario2026</v>
      </c>
      <c r="G1731" s="125" t="s">
        <v>241</v>
      </c>
      <c r="H1731" s="125" t="s">
        <v>359</v>
      </c>
      <c r="I1731" s="75" t="s">
        <v>61</v>
      </c>
      <c r="J1731" s="71" t="s">
        <v>429</v>
      </c>
      <c r="K1731" s="75" t="s">
        <v>383</v>
      </c>
      <c r="L1731" s="75" t="s">
        <v>59</v>
      </c>
      <c r="M1731" s="72" t="s">
        <v>423</v>
      </c>
      <c r="N1731" s="12" t="s">
        <v>419</v>
      </c>
      <c r="O1731" s="71" t="str">
        <f t="shared" si="54"/>
        <v>1227. Cuidado Continuo por una vida con bienestar para la población con discapacidadComunitario20261_FONTIBON2_FEBRERO_2026</v>
      </c>
      <c r="P1731" s="76">
        <v>53781</v>
      </c>
      <c r="Q1731" s="76"/>
      <c r="R1731" s="76"/>
      <c r="S1731" s="145">
        <v>3</v>
      </c>
      <c r="T1731" s="77">
        <v>161343</v>
      </c>
    </row>
    <row r="1732" spans="2:20" ht="30" hidden="1" customHeight="1" x14ac:dyDescent="0.35">
      <c r="B1732" s="75">
        <v>123</v>
      </c>
      <c r="C1732" s="132" t="s">
        <v>106</v>
      </c>
      <c r="D1732" s="125" t="s">
        <v>118</v>
      </c>
      <c r="E1732" s="75">
        <v>2026</v>
      </c>
      <c r="F1732" s="71" t="str">
        <f t="shared" si="53"/>
        <v>1237. Cuidado Continuo por una vida con bienestar para la población con discapacidadInstitucional2026</v>
      </c>
      <c r="G1732" s="125" t="s">
        <v>242</v>
      </c>
      <c r="H1732" s="125" t="s">
        <v>358</v>
      </c>
      <c r="I1732" s="75" t="s">
        <v>61</v>
      </c>
      <c r="J1732" s="71" t="s">
        <v>429</v>
      </c>
      <c r="K1732" s="75" t="s">
        <v>371</v>
      </c>
      <c r="L1732" s="75" t="s">
        <v>59</v>
      </c>
      <c r="M1732" s="72" t="s">
        <v>423</v>
      </c>
      <c r="N1732" s="12" t="s">
        <v>419</v>
      </c>
      <c r="O1732" s="71" t="str">
        <f t="shared" si="54"/>
        <v>1237. Cuidado Continuo por una vida con bienestar para la población con discapacidadInstitucional20261_FONTIBON2_FEBRERO_2026</v>
      </c>
      <c r="P1732" s="76">
        <v>266747</v>
      </c>
      <c r="Q1732" s="76"/>
      <c r="R1732" s="76"/>
      <c r="S1732" s="145">
        <v>6</v>
      </c>
      <c r="T1732" s="77">
        <v>1600482</v>
      </c>
    </row>
    <row r="1733" spans="2:20" ht="30" hidden="1" customHeight="1" x14ac:dyDescent="0.35">
      <c r="B1733" s="75">
        <v>124</v>
      </c>
      <c r="C1733" s="132" t="s">
        <v>106</v>
      </c>
      <c r="D1733" s="125" t="s">
        <v>114</v>
      </c>
      <c r="E1733" s="75">
        <v>2026</v>
      </c>
      <c r="F1733" s="71" t="str">
        <f t="shared" si="53"/>
        <v>1247. Cuidado Continuo por una vida con bienestar para la población con discapacidadComunitario2026</v>
      </c>
      <c r="G1733" s="125" t="s">
        <v>243</v>
      </c>
      <c r="H1733" s="125" t="s">
        <v>358</v>
      </c>
      <c r="I1733" s="75" t="s">
        <v>61</v>
      </c>
      <c r="J1733" s="71" t="s">
        <v>429</v>
      </c>
      <c r="K1733" s="75" t="s">
        <v>384</v>
      </c>
      <c r="L1733" s="75" t="s">
        <v>59</v>
      </c>
      <c r="M1733" s="72" t="s">
        <v>423</v>
      </c>
      <c r="N1733" s="12" t="s">
        <v>419</v>
      </c>
      <c r="O1733" s="71" t="str">
        <f t="shared" si="54"/>
        <v>1247. Cuidado Continuo por una vida con bienestar para la población con discapacidadComunitario20261_FONTIBON2_FEBRERO_2026</v>
      </c>
      <c r="P1733" s="76">
        <v>851865</v>
      </c>
      <c r="Q1733" s="76"/>
      <c r="R1733" s="76"/>
      <c r="S1733" s="145">
        <v>0</v>
      </c>
      <c r="T1733" s="77">
        <v>0</v>
      </c>
    </row>
    <row r="1734" spans="2:20" ht="30" hidden="1" customHeight="1" x14ac:dyDescent="0.35">
      <c r="B1734" s="75">
        <v>125</v>
      </c>
      <c r="C1734" s="132" t="s">
        <v>106</v>
      </c>
      <c r="D1734" s="125" t="s">
        <v>114</v>
      </c>
      <c r="E1734" s="75">
        <v>2026</v>
      </c>
      <c r="F1734" s="71" t="str">
        <f t="shared" si="53"/>
        <v>1257. Cuidado Continuo por una vida con bienestar para la población con discapacidadComunitario2026</v>
      </c>
      <c r="G1734" s="125" t="s">
        <v>244</v>
      </c>
      <c r="H1734" s="125" t="s">
        <v>358</v>
      </c>
      <c r="I1734" s="75" t="s">
        <v>61</v>
      </c>
      <c r="J1734" s="71" t="s">
        <v>429</v>
      </c>
      <c r="K1734" s="75" t="s">
        <v>353</v>
      </c>
      <c r="L1734" s="75" t="s">
        <v>369</v>
      </c>
      <c r="M1734" s="72" t="s">
        <v>423</v>
      </c>
      <c r="N1734" s="12" t="s">
        <v>419</v>
      </c>
      <c r="O1734" s="71" t="str">
        <f t="shared" si="54"/>
        <v>1257. Cuidado Continuo por una vida con bienestar para la población con discapacidadComunitario20261_FONTIBON2_FEBRERO_2026</v>
      </c>
      <c r="P1734" s="76">
        <v>12879544</v>
      </c>
      <c r="Q1734" s="76"/>
      <c r="R1734" s="76"/>
      <c r="S1734" s="146">
        <v>0</v>
      </c>
      <c r="T1734" s="77">
        <v>0</v>
      </c>
    </row>
    <row r="1735" spans="2:20" ht="30" hidden="1" customHeight="1" x14ac:dyDescent="0.35">
      <c r="B1735" s="75">
        <v>126</v>
      </c>
      <c r="C1735" s="132" t="s">
        <v>107</v>
      </c>
      <c r="D1735" s="125" t="s">
        <v>114</v>
      </c>
      <c r="E1735" s="75">
        <v>2026</v>
      </c>
      <c r="F1735" s="71" t="str">
        <f t="shared" si="53"/>
        <v>1268. Cuidado Continuo por una vida con bienestar para la ruralidad de BogotáComunitario2026</v>
      </c>
      <c r="G1735" s="125" t="s">
        <v>245</v>
      </c>
      <c r="H1735" s="125" t="s">
        <v>358</v>
      </c>
      <c r="I1735" s="75" t="s">
        <v>61</v>
      </c>
      <c r="J1735" s="71" t="s">
        <v>429</v>
      </c>
      <c r="K1735" s="75" t="s">
        <v>371</v>
      </c>
      <c r="L1735" s="75" t="s">
        <v>369</v>
      </c>
      <c r="M1735" s="72" t="s">
        <v>423</v>
      </c>
      <c r="N1735" s="12" t="s">
        <v>419</v>
      </c>
      <c r="O1735" s="71" t="str">
        <f t="shared" si="54"/>
        <v>1268. Cuidado Continuo por una vida con bienestar para la ruralidad de BogotáComunitario20261_FONTIBON2_FEBRERO_2026</v>
      </c>
      <c r="P1735" s="76">
        <v>175674</v>
      </c>
      <c r="Q1735" s="76"/>
      <c r="R1735" s="76"/>
      <c r="S1735" s="145"/>
      <c r="T1735" s="77">
        <v>0</v>
      </c>
    </row>
    <row r="1736" spans="2:20" ht="30" hidden="1" customHeight="1" x14ac:dyDescent="0.35">
      <c r="B1736" s="75">
        <v>127</v>
      </c>
      <c r="C1736" s="132" t="s">
        <v>107</v>
      </c>
      <c r="D1736" s="125" t="s">
        <v>114</v>
      </c>
      <c r="E1736" s="75">
        <v>2026</v>
      </c>
      <c r="F1736" s="71" t="str">
        <f t="shared" ref="F1736:F1799" si="55">B1736&amp;C1736&amp;D1736&amp;E1736</f>
        <v>1278. Cuidado Continuo por una vida con bienestar para la ruralidad de BogotáComunitario2026</v>
      </c>
      <c r="G1736" s="125" t="s">
        <v>246</v>
      </c>
      <c r="H1736" s="125" t="s">
        <v>358</v>
      </c>
      <c r="I1736" s="75" t="s">
        <v>61</v>
      </c>
      <c r="J1736" s="71" t="s">
        <v>429</v>
      </c>
      <c r="K1736" s="75" t="s">
        <v>371</v>
      </c>
      <c r="L1736" s="75" t="s">
        <v>59</v>
      </c>
      <c r="M1736" s="72" t="s">
        <v>423</v>
      </c>
      <c r="N1736" s="12" t="s">
        <v>419</v>
      </c>
      <c r="O1736" s="71" t="str">
        <f t="shared" si="54"/>
        <v>1278. Cuidado Continuo por una vida con bienestar para la ruralidad de BogotáComunitario20261_FONTIBON2_FEBRERO_2026</v>
      </c>
      <c r="P1736" s="76">
        <v>468320</v>
      </c>
      <c r="Q1736" s="76"/>
      <c r="R1736" s="76"/>
      <c r="S1736" s="145"/>
      <c r="T1736" s="77">
        <v>0</v>
      </c>
    </row>
    <row r="1737" spans="2:20" ht="30" hidden="1" customHeight="1" x14ac:dyDescent="0.35">
      <c r="B1737" s="75">
        <v>127</v>
      </c>
      <c r="C1737" s="132" t="s">
        <v>107</v>
      </c>
      <c r="D1737" s="125" t="s">
        <v>115</v>
      </c>
      <c r="E1737" s="75">
        <v>2026</v>
      </c>
      <c r="F1737" s="71" t="str">
        <f t="shared" si="55"/>
        <v>1278. Cuidado Continuo por una vida con bienestar para la ruralidad de BogotáEducativo 2026</v>
      </c>
      <c r="G1737" s="125" t="s">
        <v>246</v>
      </c>
      <c r="H1737" s="125" t="s">
        <v>358</v>
      </c>
      <c r="I1737" s="75" t="s">
        <v>61</v>
      </c>
      <c r="J1737" s="71" t="s">
        <v>429</v>
      </c>
      <c r="K1737" s="75" t="s">
        <v>371</v>
      </c>
      <c r="L1737" s="75" t="s">
        <v>59</v>
      </c>
      <c r="M1737" s="72" t="s">
        <v>423</v>
      </c>
      <c r="N1737" s="12" t="s">
        <v>419</v>
      </c>
      <c r="O1737" s="71" t="str">
        <f t="shared" ref="O1737:O1800" si="56">+F1737&amp;M1737&amp;N1737</f>
        <v>1278. Cuidado Continuo por una vida con bienestar para la ruralidad de BogotáEducativo 20261_FONTIBON2_FEBRERO_2026</v>
      </c>
      <c r="P1737" s="76">
        <v>468320</v>
      </c>
      <c r="Q1737" s="76"/>
      <c r="R1737" s="76"/>
      <c r="S1737" s="146"/>
      <c r="T1737" s="77">
        <v>0</v>
      </c>
    </row>
    <row r="1738" spans="2:20" ht="30" hidden="1" customHeight="1" x14ac:dyDescent="0.35">
      <c r="B1738" s="75">
        <v>127</v>
      </c>
      <c r="C1738" s="132" t="s">
        <v>107</v>
      </c>
      <c r="D1738" s="125" t="s">
        <v>118</v>
      </c>
      <c r="E1738" s="75">
        <v>2026</v>
      </c>
      <c r="F1738" s="71" t="str">
        <f t="shared" si="55"/>
        <v>1278. Cuidado Continuo por una vida con bienestar para la ruralidad de BogotáInstitucional2026</v>
      </c>
      <c r="G1738" s="125" t="s">
        <v>246</v>
      </c>
      <c r="H1738" s="125" t="s">
        <v>358</v>
      </c>
      <c r="I1738" s="75" t="s">
        <v>61</v>
      </c>
      <c r="J1738" s="71" t="s">
        <v>429</v>
      </c>
      <c r="K1738" s="75" t="s">
        <v>371</v>
      </c>
      <c r="L1738" s="75" t="s">
        <v>59</v>
      </c>
      <c r="M1738" s="72" t="s">
        <v>423</v>
      </c>
      <c r="N1738" s="12" t="s">
        <v>419</v>
      </c>
      <c r="O1738" s="71" t="str">
        <f t="shared" si="56"/>
        <v>1278. Cuidado Continuo por una vida con bienestar para la ruralidad de BogotáInstitucional20261_FONTIBON2_FEBRERO_2026</v>
      </c>
      <c r="P1738" s="76">
        <v>468320</v>
      </c>
      <c r="Q1738" s="76"/>
      <c r="R1738" s="76"/>
      <c r="S1738" s="145"/>
      <c r="T1738" s="77">
        <v>0</v>
      </c>
    </row>
    <row r="1739" spans="2:20" ht="30" hidden="1" customHeight="1" x14ac:dyDescent="0.35">
      <c r="B1739" s="75">
        <v>128</v>
      </c>
      <c r="C1739" s="132" t="s">
        <v>107</v>
      </c>
      <c r="D1739" s="125" t="s">
        <v>114</v>
      </c>
      <c r="E1739" s="75">
        <v>2026</v>
      </c>
      <c r="F1739" s="71" t="str">
        <f t="shared" si="55"/>
        <v>1288. Cuidado Continuo por una vida con bienestar para la ruralidad de BogotáComunitario2026</v>
      </c>
      <c r="G1739" s="125" t="s">
        <v>247</v>
      </c>
      <c r="H1739" s="125" t="s">
        <v>358</v>
      </c>
      <c r="I1739" s="75" t="s">
        <v>61</v>
      </c>
      <c r="J1739" s="71" t="s">
        <v>429</v>
      </c>
      <c r="K1739" s="75" t="s">
        <v>371</v>
      </c>
      <c r="L1739" s="75" t="s">
        <v>369</v>
      </c>
      <c r="M1739" s="72" t="s">
        <v>423</v>
      </c>
      <c r="N1739" s="12" t="s">
        <v>419</v>
      </c>
      <c r="O1739" s="71" t="str">
        <f t="shared" si="56"/>
        <v>1288. Cuidado Continuo por una vida con bienestar para la ruralidad de BogotáComunitario20261_FONTIBON2_FEBRERO_2026</v>
      </c>
      <c r="P1739" s="76">
        <v>140539</v>
      </c>
      <c r="Q1739" s="76"/>
      <c r="R1739" s="76"/>
      <c r="S1739" s="146"/>
      <c r="T1739" s="77">
        <v>0</v>
      </c>
    </row>
    <row r="1740" spans="2:20" ht="30" hidden="1" customHeight="1" x14ac:dyDescent="0.35">
      <c r="B1740" s="75">
        <v>128</v>
      </c>
      <c r="C1740" s="132" t="s">
        <v>107</v>
      </c>
      <c r="D1740" s="125" t="s">
        <v>115</v>
      </c>
      <c r="E1740" s="75">
        <v>2026</v>
      </c>
      <c r="F1740" s="71" t="str">
        <f t="shared" si="55"/>
        <v>1288. Cuidado Continuo por una vida con bienestar para la ruralidad de BogotáEducativo 2026</v>
      </c>
      <c r="G1740" s="125" t="s">
        <v>247</v>
      </c>
      <c r="H1740" s="125" t="s">
        <v>358</v>
      </c>
      <c r="I1740" s="75" t="s">
        <v>61</v>
      </c>
      <c r="J1740" s="71" t="s">
        <v>429</v>
      </c>
      <c r="K1740" s="75" t="s">
        <v>371</v>
      </c>
      <c r="L1740" s="75" t="s">
        <v>369</v>
      </c>
      <c r="M1740" s="72" t="s">
        <v>423</v>
      </c>
      <c r="N1740" s="12" t="s">
        <v>419</v>
      </c>
      <c r="O1740" s="71" t="str">
        <f t="shared" si="56"/>
        <v>1288. Cuidado Continuo por una vida con bienestar para la ruralidad de BogotáEducativo 20261_FONTIBON2_FEBRERO_2026</v>
      </c>
      <c r="P1740" s="76">
        <v>140539</v>
      </c>
      <c r="Q1740" s="76"/>
      <c r="R1740" s="76"/>
      <c r="S1740" s="145"/>
      <c r="T1740" s="77">
        <v>0</v>
      </c>
    </row>
    <row r="1741" spans="2:20" ht="30" hidden="1" customHeight="1" x14ac:dyDescent="0.35">
      <c r="B1741" s="75">
        <v>129</v>
      </c>
      <c r="C1741" s="132" t="s">
        <v>107</v>
      </c>
      <c r="D1741" s="125" t="s">
        <v>114</v>
      </c>
      <c r="E1741" s="75">
        <v>2026</v>
      </c>
      <c r="F1741" s="71" t="str">
        <f t="shared" si="55"/>
        <v>1298. Cuidado Continuo por una vida con bienestar para la ruralidad de BogotáComunitario2026</v>
      </c>
      <c r="G1741" s="125" t="s">
        <v>248</v>
      </c>
      <c r="H1741" s="125" t="s">
        <v>358</v>
      </c>
      <c r="I1741" s="75" t="s">
        <v>61</v>
      </c>
      <c r="J1741" s="71" t="s">
        <v>429</v>
      </c>
      <c r="K1741" s="75" t="s">
        <v>371</v>
      </c>
      <c r="L1741" s="75" t="s">
        <v>59</v>
      </c>
      <c r="M1741" s="72" t="s">
        <v>423</v>
      </c>
      <c r="N1741" s="12" t="s">
        <v>419</v>
      </c>
      <c r="O1741" s="71" t="str">
        <f t="shared" si="56"/>
        <v>1298. Cuidado Continuo por una vida con bienestar para la ruralidad de BogotáComunitario20261_FONTIBON2_FEBRERO_2026</v>
      </c>
      <c r="P1741" s="76">
        <v>175674</v>
      </c>
      <c r="Q1741" s="76"/>
      <c r="R1741" s="76"/>
      <c r="S1741" s="145"/>
      <c r="T1741" s="77">
        <v>0</v>
      </c>
    </row>
    <row r="1742" spans="2:20" ht="30" hidden="1" customHeight="1" x14ac:dyDescent="0.35">
      <c r="B1742" s="75">
        <v>130</v>
      </c>
      <c r="C1742" s="132" t="s">
        <v>107</v>
      </c>
      <c r="D1742" s="125" t="s">
        <v>114</v>
      </c>
      <c r="E1742" s="75">
        <v>2026</v>
      </c>
      <c r="F1742" s="71" t="str">
        <f t="shared" si="55"/>
        <v>1308. Cuidado Continuo por una vida con bienestar para la ruralidad de BogotáComunitario2026</v>
      </c>
      <c r="G1742" s="125" t="s">
        <v>249</v>
      </c>
      <c r="H1742" s="125" t="s">
        <v>358</v>
      </c>
      <c r="I1742" s="75" t="s">
        <v>61</v>
      </c>
      <c r="J1742" s="71" t="s">
        <v>429</v>
      </c>
      <c r="K1742" s="75" t="s">
        <v>371</v>
      </c>
      <c r="L1742" s="75" t="s">
        <v>369</v>
      </c>
      <c r="M1742" s="72" t="s">
        <v>423</v>
      </c>
      <c r="N1742" s="12" t="s">
        <v>419</v>
      </c>
      <c r="O1742" s="71" t="str">
        <f t="shared" si="56"/>
        <v>1308. Cuidado Continuo por una vida con bienestar para la ruralidad de BogotáComunitario20261_FONTIBON2_FEBRERO_2026</v>
      </c>
      <c r="P1742" s="76">
        <v>140539</v>
      </c>
      <c r="Q1742" s="76"/>
      <c r="R1742" s="76"/>
      <c r="S1742" s="146"/>
      <c r="T1742" s="77">
        <v>0</v>
      </c>
    </row>
    <row r="1743" spans="2:20" ht="30" hidden="1" customHeight="1" x14ac:dyDescent="0.35">
      <c r="B1743" s="75">
        <v>131</v>
      </c>
      <c r="C1743" s="132" t="s">
        <v>107</v>
      </c>
      <c r="D1743" s="125" t="s">
        <v>119</v>
      </c>
      <c r="E1743" s="75">
        <v>2026</v>
      </c>
      <c r="F1743" s="71" t="str">
        <f t="shared" si="55"/>
        <v>1318. Cuidado Continuo por una vida con bienestar para la ruralidad de BogotáLaboral2026</v>
      </c>
      <c r="G1743" s="125" t="s">
        <v>250</v>
      </c>
      <c r="H1743" s="125" t="s">
        <v>359</v>
      </c>
      <c r="I1743" s="75" t="s">
        <v>61</v>
      </c>
      <c r="J1743" s="71" t="s">
        <v>429</v>
      </c>
      <c r="K1743" s="75" t="s">
        <v>376</v>
      </c>
      <c r="L1743" s="75" t="s">
        <v>59</v>
      </c>
      <c r="M1743" s="72" t="s">
        <v>423</v>
      </c>
      <c r="N1743" s="12" t="s">
        <v>419</v>
      </c>
      <c r="O1743" s="71" t="str">
        <f t="shared" si="56"/>
        <v>1318. Cuidado Continuo por una vida con bienestar para la ruralidad de BogotáLaboral20261_FONTIBON2_FEBRERO_2026</v>
      </c>
      <c r="P1743" s="76">
        <v>940787</v>
      </c>
      <c r="Q1743" s="76"/>
      <c r="R1743" s="76"/>
      <c r="S1743" s="146"/>
      <c r="T1743" s="77">
        <v>0</v>
      </c>
    </row>
    <row r="1744" spans="2:20" ht="30" hidden="1" customHeight="1" x14ac:dyDescent="0.35">
      <c r="B1744" s="75">
        <v>132</v>
      </c>
      <c r="C1744" s="132" t="s">
        <v>107</v>
      </c>
      <c r="D1744" s="125" t="s">
        <v>119</v>
      </c>
      <c r="E1744" s="75">
        <v>2026</v>
      </c>
      <c r="F1744" s="71" t="str">
        <f t="shared" si="55"/>
        <v>1328. Cuidado Continuo por una vida con bienestar para la ruralidad de BogotáLaboral2026</v>
      </c>
      <c r="G1744" s="125" t="s">
        <v>251</v>
      </c>
      <c r="H1744" s="125" t="s">
        <v>359</v>
      </c>
      <c r="I1744" s="75" t="s">
        <v>61</v>
      </c>
      <c r="J1744" s="71" t="s">
        <v>429</v>
      </c>
      <c r="K1744" s="75" t="s">
        <v>385</v>
      </c>
      <c r="L1744" s="75" t="s">
        <v>369</v>
      </c>
      <c r="M1744" s="72" t="s">
        <v>423</v>
      </c>
      <c r="N1744" s="12" t="s">
        <v>419</v>
      </c>
      <c r="O1744" s="71" t="str">
        <f t="shared" si="56"/>
        <v>1328. Cuidado Continuo por una vida con bienestar para la ruralidad de BogotáLaboral20261_FONTIBON2_FEBRERO_2026</v>
      </c>
      <c r="P1744" s="76">
        <v>250875</v>
      </c>
      <c r="Q1744" s="76"/>
      <c r="R1744" s="76"/>
      <c r="S1744" s="146"/>
      <c r="T1744" s="77">
        <v>0</v>
      </c>
    </row>
    <row r="1745" spans="2:20" ht="30" hidden="1" customHeight="1" x14ac:dyDescent="0.35">
      <c r="B1745" s="75">
        <v>133</v>
      </c>
      <c r="C1745" s="132" t="s">
        <v>107</v>
      </c>
      <c r="D1745" s="125" t="s">
        <v>119</v>
      </c>
      <c r="E1745" s="75">
        <v>2026</v>
      </c>
      <c r="F1745" s="71" t="str">
        <f t="shared" si="55"/>
        <v>1338. Cuidado Continuo por una vida con bienestar para la ruralidad de BogotáLaboral2026</v>
      </c>
      <c r="G1745" s="125" t="s">
        <v>252</v>
      </c>
      <c r="H1745" s="125" t="s">
        <v>359</v>
      </c>
      <c r="I1745" s="75" t="s">
        <v>61</v>
      </c>
      <c r="J1745" s="71" t="s">
        <v>429</v>
      </c>
      <c r="K1745" s="75" t="s">
        <v>385</v>
      </c>
      <c r="L1745" s="75" t="s">
        <v>369</v>
      </c>
      <c r="M1745" s="72" t="s">
        <v>423</v>
      </c>
      <c r="N1745" s="12" t="s">
        <v>419</v>
      </c>
      <c r="O1745" s="71" t="str">
        <f t="shared" si="56"/>
        <v>1338. Cuidado Continuo por una vida con bienestar para la ruralidad de BogotáLaboral20261_FONTIBON2_FEBRERO_2026</v>
      </c>
      <c r="P1745" s="76">
        <v>183687</v>
      </c>
      <c r="Q1745" s="76"/>
      <c r="R1745" s="76"/>
      <c r="S1745" s="146"/>
      <c r="T1745" s="77">
        <v>0</v>
      </c>
    </row>
    <row r="1746" spans="2:20" ht="30" hidden="1" customHeight="1" x14ac:dyDescent="0.35">
      <c r="B1746" s="75">
        <v>134</v>
      </c>
      <c r="C1746" s="132" t="s">
        <v>107</v>
      </c>
      <c r="D1746" s="125" t="s">
        <v>119</v>
      </c>
      <c r="E1746" s="75">
        <v>2026</v>
      </c>
      <c r="F1746" s="71" t="str">
        <f t="shared" si="55"/>
        <v>1348. Cuidado Continuo por una vida con bienestar para la ruralidad de BogotáLaboral2026</v>
      </c>
      <c r="G1746" s="125" t="s">
        <v>253</v>
      </c>
      <c r="H1746" s="125" t="s">
        <v>359</v>
      </c>
      <c r="I1746" s="75" t="s">
        <v>61</v>
      </c>
      <c r="J1746" s="71" t="s">
        <v>429</v>
      </c>
      <c r="K1746" s="75" t="s">
        <v>375</v>
      </c>
      <c r="L1746" s="75" t="s">
        <v>369</v>
      </c>
      <c r="M1746" s="72" t="s">
        <v>423</v>
      </c>
      <c r="N1746" s="12" t="s">
        <v>419</v>
      </c>
      <c r="O1746" s="71" t="str">
        <f t="shared" si="56"/>
        <v>1348. Cuidado Continuo por una vida con bienestar para la ruralidad de BogotáLaboral20261_FONTIBON2_FEBRERO_2026</v>
      </c>
      <c r="P1746" s="76">
        <v>110336</v>
      </c>
      <c r="Q1746" s="76"/>
      <c r="R1746" s="76"/>
      <c r="S1746" s="146"/>
      <c r="T1746" s="77">
        <v>0</v>
      </c>
    </row>
    <row r="1747" spans="2:20" ht="30" hidden="1" customHeight="1" x14ac:dyDescent="0.35">
      <c r="B1747" s="75">
        <v>135</v>
      </c>
      <c r="C1747" s="132" t="s">
        <v>107</v>
      </c>
      <c r="D1747" s="125" t="s">
        <v>119</v>
      </c>
      <c r="E1747" s="75">
        <v>2026</v>
      </c>
      <c r="F1747" s="71" t="str">
        <f t="shared" si="55"/>
        <v>1358. Cuidado Continuo por una vida con bienestar para la ruralidad de BogotáLaboral2026</v>
      </c>
      <c r="G1747" s="125" t="s">
        <v>254</v>
      </c>
      <c r="H1747" s="125" t="s">
        <v>359</v>
      </c>
      <c r="I1747" s="75" t="s">
        <v>61</v>
      </c>
      <c r="J1747" s="71" t="s">
        <v>429</v>
      </c>
      <c r="K1747" s="75" t="s">
        <v>375</v>
      </c>
      <c r="L1747" s="75" t="s">
        <v>59</v>
      </c>
      <c r="M1747" s="72" t="s">
        <v>423</v>
      </c>
      <c r="N1747" s="12" t="s">
        <v>419</v>
      </c>
      <c r="O1747" s="71" t="str">
        <f t="shared" si="56"/>
        <v>1358. Cuidado Continuo por una vida con bienestar para la ruralidad de BogotáLaboral20261_FONTIBON2_FEBRERO_2026</v>
      </c>
      <c r="P1747" s="76">
        <v>137922</v>
      </c>
      <c r="Q1747" s="76"/>
      <c r="R1747" s="76"/>
      <c r="S1747" s="146"/>
      <c r="T1747" s="77">
        <v>0</v>
      </c>
    </row>
    <row r="1748" spans="2:20" ht="30" hidden="1" customHeight="1" x14ac:dyDescent="0.35">
      <c r="B1748" s="75">
        <v>86</v>
      </c>
      <c r="C1748" s="132" t="s">
        <v>108</v>
      </c>
      <c r="D1748" s="125" t="s">
        <v>116</v>
      </c>
      <c r="E1748" s="75">
        <v>2026</v>
      </c>
      <c r="F1748" s="71" t="str">
        <f t="shared" si="55"/>
        <v>869. Gestión de Programas Estrategias y Planes para el BienestarGestión Integral Estrategias y Programas2026</v>
      </c>
      <c r="G1748" s="125" t="s">
        <v>205</v>
      </c>
      <c r="H1748" s="125" t="s">
        <v>361</v>
      </c>
      <c r="I1748" s="75" t="s">
        <v>61</v>
      </c>
      <c r="J1748" s="71" t="s">
        <v>429</v>
      </c>
      <c r="K1748" s="75" t="s">
        <v>384</v>
      </c>
      <c r="L1748" s="75" t="s">
        <v>354</v>
      </c>
      <c r="M1748" s="72" t="s">
        <v>423</v>
      </c>
      <c r="N1748" s="12" t="s">
        <v>419</v>
      </c>
      <c r="O1748" s="71" t="str">
        <f t="shared" si="56"/>
        <v>869. Gestión de Programas Estrategias y Planes para el BienestarGestión Integral Estrategias y Programas20261_FONTIBON2_FEBRERO_2026</v>
      </c>
      <c r="P1748" s="76">
        <v>73474880</v>
      </c>
      <c r="Q1748" s="76"/>
      <c r="R1748" s="76"/>
      <c r="S1748" s="145"/>
      <c r="T1748" s="77">
        <v>0</v>
      </c>
    </row>
    <row r="1749" spans="2:20" ht="30" hidden="1" customHeight="1" x14ac:dyDescent="0.35">
      <c r="B1749" s="75">
        <v>136</v>
      </c>
      <c r="C1749" s="132" t="s">
        <v>108</v>
      </c>
      <c r="D1749" s="125" t="s">
        <v>116</v>
      </c>
      <c r="E1749" s="75">
        <v>2026</v>
      </c>
      <c r="F1749" s="71" t="str">
        <f t="shared" si="55"/>
        <v>1369. Gestión de Programas Estrategias y Planes para el BienestarGestión Integral Estrategias y Programas2026</v>
      </c>
      <c r="G1749" s="125" t="s">
        <v>255</v>
      </c>
      <c r="H1749" s="125" t="s">
        <v>362</v>
      </c>
      <c r="I1749" s="75" t="s">
        <v>60</v>
      </c>
      <c r="J1749" s="71" t="s">
        <v>429</v>
      </c>
      <c r="K1749" s="75" t="s">
        <v>353</v>
      </c>
      <c r="L1749" s="75" t="s">
        <v>354</v>
      </c>
      <c r="M1749" s="72" t="s">
        <v>423</v>
      </c>
      <c r="N1749" s="12" t="s">
        <v>419</v>
      </c>
      <c r="O1749" s="71" t="str">
        <f t="shared" si="56"/>
        <v>1369. Gestión de Programas Estrategias y Planes para el BienestarGestión Integral Estrategias y Programas20261_FONTIBON2_FEBRERO_2026</v>
      </c>
      <c r="P1749" s="76">
        <v>5621568</v>
      </c>
      <c r="Q1749" s="76"/>
      <c r="R1749" s="76"/>
      <c r="S1749" s="145"/>
      <c r="T1749" s="77">
        <v>0</v>
      </c>
    </row>
    <row r="1750" spans="2:20" ht="30" hidden="1" customHeight="1" x14ac:dyDescent="0.35">
      <c r="B1750" s="75">
        <v>137</v>
      </c>
      <c r="C1750" s="132" t="s">
        <v>108</v>
      </c>
      <c r="D1750" s="125" t="s">
        <v>116</v>
      </c>
      <c r="E1750" s="75">
        <v>2026</v>
      </c>
      <c r="F1750" s="71" t="str">
        <f t="shared" si="55"/>
        <v>1379. Gestión de Programas Estrategias y Planes para el BienestarGestión Integral Estrategias y Programas2026</v>
      </c>
      <c r="G1750" s="125" t="s">
        <v>256</v>
      </c>
      <c r="H1750" s="125" t="s">
        <v>362</v>
      </c>
      <c r="I1750" s="75" t="s">
        <v>60</v>
      </c>
      <c r="J1750" s="71" t="s">
        <v>429</v>
      </c>
      <c r="K1750" s="75" t="s">
        <v>353</v>
      </c>
      <c r="L1750" s="75" t="s">
        <v>354</v>
      </c>
      <c r="M1750" s="72" t="s">
        <v>423</v>
      </c>
      <c r="N1750" s="12" t="s">
        <v>419</v>
      </c>
      <c r="O1750" s="71" t="str">
        <f t="shared" si="56"/>
        <v>1379. Gestión de Programas Estrategias y Planes para el BienestarGestión Integral Estrategias y Programas20261_FONTIBON2_FEBRERO_2026</v>
      </c>
      <c r="P1750" s="76">
        <v>3994272</v>
      </c>
      <c r="Q1750" s="76"/>
      <c r="R1750" s="76"/>
      <c r="S1750" s="145"/>
      <c r="T1750" s="77">
        <v>0</v>
      </c>
    </row>
    <row r="1751" spans="2:20" ht="30" hidden="1" customHeight="1" x14ac:dyDescent="0.35">
      <c r="B1751" s="75">
        <v>138</v>
      </c>
      <c r="C1751" s="132" t="s">
        <v>108</v>
      </c>
      <c r="D1751" s="125" t="s">
        <v>116</v>
      </c>
      <c r="E1751" s="75">
        <v>2026</v>
      </c>
      <c r="F1751" s="71" t="str">
        <f t="shared" si="55"/>
        <v>1389. Gestión de Programas Estrategias y Planes para el BienestarGestión Integral Estrategias y Programas2026</v>
      </c>
      <c r="G1751" s="125" t="s">
        <v>257</v>
      </c>
      <c r="H1751" s="125" t="s">
        <v>362</v>
      </c>
      <c r="I1751" s="75" t="s">
        <v>60</v>
      </c>
      <c r="J1751" s="71" t="s">
        <v>429</v>
      </c>
      <c r="K1751" s="75" t="s">
        <v>353</v>
      </c>
      <c r="L1751" s="75" t="s">
        <v>354</v>
      </c>
      <c r="M1751" s="72" t="s">
        <v>423</v>
      </c>
      <c r="N1751" s="12" t="s">
        <v>419</v>
      </c>
      <c r="O1751" s="71" t="str">
        <f t="shared" si="56"/>
        <v>1389. Gestión de Programas Estrategias y Planes para el BienestarGestión Integral Estrategias y Programas20261_FONTIBON2_FEBRERO_2026</v>
      </c>
      <c r="P1751" s="76">
        <v>12969056</v>
      </c>
      <c r="Q1751" s="76"/>
      <c r="R1751" s="76"/>
      <c r="S1751" s="145"/>
      <c r="T1751" s="77">
        <v>0</v>
      </c>
    </row>
    <row r="1752" spans="2:20" ht="30" hidden="1" customHeight="1" x14ac:dyDescent="0.35">
      <c r="B1752" s="75">
        <v>139</v>
      </c>
      <c r="C1752" s="132" t="s">
        <v>108</v>
      </c>
      <c r="D1752" s="125" t="s">
        <v>116</v>
      </c>
      <c r="E1752" s="75">
        <v>2026</v>
      </c>
      <c r="F1752" s="71" t="str">
        <f t="shared" si="55"/>
        <v>1399. Gestión de Programas Estrategias y Planes para el BienestarGestión Integral Estrategias y Programas2026</v>
      </c>
      <c r="G1752" s="125" t="s">
        <v>258</v>
      </c>
      <c r="H1752" s="125" t="s">
        <v>362</v>
      </c>
      <c r="I1752" s="75" t="s">
        <v>60</v>
      </c>
      <c r="J1752" s="71" t="s">
        <v>429</v>
      </c>
      <c r="K1752" s="75" t="s">
        <v>353</v>
      </c>
      <c r="L1752" s="75" t="s">
        <v>354</v>
      </c>
      <c r="M1752" s="72" t="s">
        <v>423</v>
      </c>
      <c r="N1752" s="12" t="s">
        <v>419</v>
      </c>
      <c r="O1752" s="71" t="str">
        <f t="shared" si="56"/>
        <v>1399. Gestión de Programas Estrategias y Planes para el BienestarGestión Integral Estrategias y Programas20261_FONTIBON2_FEBRERO_2026</v>
      </c>
      <c r="P1752" s="76">
        <v>3994272</v>
      </c>
      <c r="Q1752" s="76"/>
      <c r="R1752" s="76"/>
      <c r="S1752" s="146"/>
      <c r="T1752" s="77">
        <v>0</v>
      </c>
    </row>
    <row r="1753" spans="2:20" ht="30" hidden="1" customHeight="1" x14ac:dyDescent="0.35">
      <c r="B1753" s="75">
        <v>140</v>
      </c>
      <c r="C1753" s="132" t="s">
        <v>108</v>
      </c>
      <c r="D1753" s="125" t="s">
        <v>116</v>
      </c>
      <c r="E1753" s="75">
        <v>2026</v>
      </c>
      <c r="F1753" s="71" t="str">
        <f t="shared" si="55"/>
        <v>1409. Gestión de Programas Estrategias y Planes para el BienestarGestión Integral Estrategias y Programas2026</v>
      </c>
      <c r="G1753" s="125" t="s">
        <v>259</v>
      </c>
      <c r="H1753" s="125" t="s">
        <v>362</v>
      </c>
      <c r="I1753" s="75" t="s">
        <v>60</v>
      </c>
      <c r="J1753" s="71" t="s">
        <v>429</v>
      </c>
      <c r="K1753" s="75" t="s">
        <v>353</v>
      </c>
      <c r="L1753" s="75" t="s">
        <v>354</v>
      </c>
      <c r="M1753" s="72" t="s">
        <v>423</v>
      </c>
      <c r="N1753" s="12" t="s">
        <v>419</v>
      </c>
      <c r="O1753" s="71" t="str">
        <f t="shared" si="56"/>
        <v>1409. Gestión de Programas Estrategias y Planes para el BienestarGestión Integral Estrategias y Programas20261_FONTIBON2_FEBRERO_2026</v>
      </c>
      <c r="P1753" s="76">
        <v>5621568</v>
      </c>
      <c r="Q1753" s="76"/>
      <c r="R1753" s="76"/>
      <c r="S1753" s="146"/>
      <c r="T1753" s="77">
        <v>0</v>
      </c>
    </row>
    <row r="1754" spans="2:20" ht="30" hidden="1" customHeight="1" x14ac:dyDescent="0.35">
      <c r="B1754" s="75">
        <v>141</v>
      </c>
      <c r="C1754" s="132" t="s">
        <v>108</v>
      </c>
      <c r="D1754" s="125" t="s">
        <v>116</v>
      </c>
      <c r="E1754" s="75">
        <v>2026</v>
      </c>
      <c r="F1754" s="71" t="str">
        <f t="shared" si="55"/>
        <v>1419. Gestión de Programas Estrategias y Planes para el BienestarGestión Integral Estrategias y Programas2026</v>
      </c>
      <c r="G1754" s="125" t="s">
        <v>47</v>
      </c>
      <c r="H1754" s="125" t="s">
        <v>362</v>
      </c>
      <c r="I1754" s="75" t="s">
        <v>60</v>
      </c>
      <c r="J1754" s="71" t="s">
        <v>429</v>
      </c>
      <c r="K1754" s="75" t="s">
        <v>353</v>
      </c>
      <c r="L1754" s="75" t="s">
        <v>354</v>
      </c>
      <c r="M1754" s="72" t="s">
        <v>423</v>
      </c>
      <c r="N1754" s="12" t="s">
        <v>419</v>
      </c>
      <c r="O1754" s="71" t="str">
        <f t="shared" si="56"/>
        <v>1419. Gestión de Programas Estrategias y Planes para el BienestarGestión Integral Estrategias y Programas20261_FONTIBON2_FEBRERO_2026</v>
      </c>
      <c r="P1754" s="76">
        <v>3994272</v>
      </c>
      <c r="Q1754" s="76"/>
      <c r="R1754" s="76"/>
      <c r="S1754" s="145"/>
      <c r="T1754" s="77">
        <v>0</v>
      </c>
    </row>
    <row r="1755" spans="2:20" ht="30" hidden="1" customHeight="1" x14ac:dyDescent="0.35">
      <c r="B1755" s="75">
        <v>142</v>
      </c>
      <c r="C1755" s="132" t="s">
        <v>108</v>
      </c>
      <c r="D1755" s="125" t="s">
        <v>116</v>
      </c>
      <c r="E1755" s="75">
        <v>2026</v>
      </c>
      <c r="F1755" s="71" t="str">
        <f t="shared" si="55"/>
        <v>1429. Gestión de Programas Estrategias y Planes para el BienestarGestión Integral Estrategias y Programas2026</v>
      </c>
      <c r="G1755" s="125" t="s">
        <v>77</v>
      </c>
      <c r="H1755" s="125" t="s">
        <v>362</v>
      </c>
      <c r="I1755" s="75" t="s">
        <v>60</v>
      </c>
      <c r="J1755" s="71" t="s">
        <v>429</v>
      </c>
      <c r="K1755" s="75" t="s">
        <v>353</v>
      </c>
      <c r="L1755" s="75" t="s">
        <v>369</v>
      </c>
      <c r="M1755" s="72" t="s">
        <v>423</v>
      </c>
      <c r="N1755" s="12" t="s">
        <v>419</v>
      </c>
      <c r="O1755" s="71" t="str">
        <f t="shared" si="56"/>
        <v>1429. Gestión de Programas Estrategias y Planes para el BienestarGestión Integral Estrategias y Programas20261_FONTIBON2_FEBRERO_2026</v>
      </c>
      <c r="P1755" s="76">
        <v>3994272</v>
      </c>
      <c r="Q1755" s="76"/>
      <c r="R1755" s="76"/>
      <c r="S1755" s="146"/>
      <c r="T1755" s="77">
        <v>0</v>
      </c>
    </row>
    <row r="1756" spans="2:20" ht="30" hidden="1" customHeight="1" x14ac:dyDescent="0.35">
      <c r="B1756" s="75">
        <v>143</v>
      </c>
      <c r="C1756" s="132" t="s">
        <v>108</v>
      </c>
      <c r="D1756" s="125" t="s">
        <v>116</v>
      </c>
      <c r="E1756" s="75">
        <v>2026</v>
      </c>
      <c r="F1756" s="71" t="str">
        <f t="shared" si="55"/>
        <v>1439. Gestión de Programas Estrategias y Planes para el BienestarGestión Integral Estrategias y Programas2026</v>
      </c>
      <c r="G1756" s="125" t="s">
        <v>260</v>
      </c>
      <c r="H1756" s="125" t="s">
        <v>363</v>
      </c>
      <c r="I1756" s="75" t="s">
        <v>60</v>
      </c>
      <c r="J1756" s="71" t="s">
        <v>429</v>
      </c>
      <c r="K1756" s="75" t="s">
        <v>353</v>
      </c>
      <c r="L1756" s="75" t="s">
        <v>354</v>
      </c>
      <c r="M1756" s="72" t="s">
        <v>423</v>
      </c>
      <c r="N1756" s="12" t="s">
        <v>419</v>
      </c>
      <c r="O1756" s="71" t="str">
        <f t="shared" si="56"/>
        <v>1439. Gestión de Programas Estrategias y Planes para el BienestarGestión Integral Estrategias y Programas20261_FONTIBON2_FEBRERO_2026</v>
      </c>
      <c r="P1756" s="76">
        <v>7508288</v>
      </c>
      <c r="Q1756" s="76"/>
      <c r="R1756" s="76"/>
      <c r="S1756" s="146"/>
      <c r="T1756" s="77">
        <v>0</v>
      </c>
    </row>
    <row r="1757" spans="2:20" ht="30" hidden="1" customHeight="1" x14ac:dyDescent="0.35">
      <c r="B1757" s="75">
        <v>144</v>
      </c>
      <c r="C1757" s="132" t="s">
        <v>108</v>
      </c>
      <c r="D1757" s="125" t="s">
        <v>116</v>
      </c>
      <c r="E1757" s="75">
        <v>2026</v>
      </c>
      <c r="F1757" s="71" t="str">
        <f t="shared" si="55"/>
        <v>1449. Gestión de Programas Estrategias y Planes para el BienestarGestión Integral Estrategias y Programas2026</v>
      </c>
      <c r="G1757" s="125" t="s">
        <v>261</v>
      </c>
      <c r="H1757" s="125" t="s">
        <v>363</v>
      </c>
      <c r="I1757" s="75" t="s">
        <v>60</v>
      </c>
      <c r="J1757" s="71" t="s">
        <v>429</v>
      </c>
      <c r="K1757" s="75" t="s">
        <v>353</v>
      </c>
      <c r="L1757" s="75" t="s">
        <v>354</v>
      </c>
      <c r="M1757" s="72" t="s">
        <v>423</v>
      </c>
      <c r="N1757" s="12" t="s">
        <v>419</v>
      </c>
      <c r="O1757" s="71" t="str">
        <f t="shared" si="56"/>
        <v>1449. Gestión de Programas Estrategias y Planes para el BienestarGestión Integral Estrategias y Programas20261_FONTIBON2_FEBRERO_2026</v>
      </c>
      <c r="P1757" s="76">
        <v>7508288</v>
      </c>
      <c r="Q1757" s="76"/>
      <c r="R1757" s="76"/>
      <c r="S1757" s="145"/>
      <c r="T1757" s="77">
        <v>0</v>
      </c>
    </row>
    <row r="1758" spans="2:20" ht="30" hidden="1" customHeight="1" x14ac:dyDescent="0.35">
      <c r="B1758" s="75">
        <v>145</v>
      </c>
      <c r="C1758" s="132" t="s">
        <v>108</v>
      </c>
      <c r="D1758" s="125" t="s">
        <v>116</v>
      </c>
      <c r="E1758" s="75">
        <v>2026</v>
      </c>
      <c r="F1758" s="71" t="str">
        <f t="shared" si="55"/>
        <v>1459. Gestión de Programas Estrategias y Planes para el BienestarGestión Integral Estrategias y Programas2026</v>
      </c>
      <c r="G1758" s="125" t="s">
        <v>262</v>
      </c>
      <c r="H1758" s="125" t="s">
        <v>363</v>
      </c>
      <c r="I1758" s="75" t="s">
        <v>60</v>
      </c>
      <c r="J1758" s="71" t="s">
        <v>429</v>
      </c>
      <c r="K1758" s="75" t="s">
        <v>353</v>
      </c>
      <c r="L1758" s="75" t="s">
        <v>354</v>
      </c>
      <c r="M1758" s="72" t="s">
        <v>423</v>
      </c>
      <c r="N1758" s="12" t="s">
        <v>419</v>
      </c>
      <c r="O1758" s="71" t="str">
        <f t="shared" si="56"/>
        <v>1459. Gestión de Programas Estrategias y Planes para el BienestarGestión Integral Estrategias y Programas20261_FONTIBON2_FEBRERO_2026</v>
      </c>
      <c r="P1758" s="76">
        <v>5299968</v>
      </c>
      <c r="Q1758" s="76"/>
      <c r="R1758" s="76"/>
      <c r="S1758" s="146"/>
      <c r="T1758" s="77">
        <v>0</v>
      </c>
    </row>
    <row r="1759" spans="2:20" ht="30" hidden="1" customHeight="1" x14ac:dyDescent="0.35">
      <c r="B1759" s="75">
        <v>146</v>
      </c>
      <c r="C1759" s="132" t="s">
        <v>108</v>
      </c>
      <c r="D1759" s="125" t="s">
        <v>116</v>
      </c>
      <c r="E1759" s="75">
        <v>2026</v>
      </c>
      <c r="F1759" s="71" t="str">
        <f t="shared" si="55"/>
        <v>1469. Gestión de Programas Estrategias y Planes para el BienestarGestión Integral Estrategias y Programas2026</v>
      </c>
      <c r="G1759" s="125" t="s">
        <v>263</v>
      </c>
      <c r="H1759" s="125" t="s">
        <v>363</v>
      </c>
      <c r="I1759" s="75" t="s">
        <v>60</v>
      </c>
      <c r="J1759" s="71" t="s">
        <v>429</v>
      </c>
      <c r="K1759" s="75" t="s">
        <v>371</v>
      </c>
      <c r="L1759" s="75" t="s">
        <v>369</v>
      </c>
      <c r="M1759" s="72" t="s">
        <v>423</v>
      </c>
      <c r="N1759" s="12" t="s">
        <v>419</v>
      </c>
      <c r="O1759" s="71" t="str">
        <f t="shared" si="56"/>
        <v>1469. Gestión de Programas Estrategias y Planes para el BienestarGestión Integral Estrategias y Programas20261_FONTIBON2_FEBRERO_2026</v>
      </c>
      <c r="P1759" s="76">
        <v>122208</v>
      </c>
      <c r="Q1759" s="76"/>
      <c r="R1759" s="76"/>
      <c r="S1759" s="145"/>
      <c r="T1759" s="77">
        <v>0</v>
      </c>
    </row>
    <row r="1760" spans="2:20" ht="30" hidden="1" customHeight="1" x14ac:dyDescent="0.35">
      <c r="B1760" s="75">
        <v>147</v>
      </c>
      <c r="C1760" s="132" t="s">
        <v>108</v>
      </c>
      <c r="D1760" s="125" t="s">
        <v>116</v>
      </c>
      <c r="E1760" s="75">
        <v>2026</v>
      </c>
      <c r="F1760" s="71" t="str">
        <f t="shared" si="55"/>
        <v>1479. Gestión de Programas Estrategias y Planes para el BienestarGestión Integral Estrategias y Programas2026</v>
      </c>
      <c r="G1760" s="125" t="s">
        <v>264</v>
      </c>
      <c r="H1760" s="125" t="s">
        <v>363</v>
      </c>
      <c r="I1760" s="75" t="s">
        <v>60</v>
      </c>
      <c r="J1760" s="71" t="s">
        <v>429</v>
      </c>
      <c r="K1760" s="75" t="s">
        <v>383</v>
      </c>
      <c r="L1760" s="75" t="s">
        <v>369</v>
      </c>
      <c r="M1760" s="72" t="s">
        <v>423</v>
      </c>
      <c r="N1760" s="12" t="s">
        <v>419</v>
      </c>
      <c r="O1760" s="71" t="str">
        <f t="shared" si="56"/>
        <v>1479. Gestión de Programas Estrategias y Planes para el BienestarGestión Integral Estrategias y Programas20261_FONTIBON2_FEBRERO_2026</v>
      </c>
      <c r="P1760" s="76">
        <v>30552</v>
      </c>
      <c r="Q1760" s="76"/>
      <c r="R1760" s="76"/>
      <c r="S1760" s="146"/>
      <c r="T1760" s="77">
        <v>0</v>
      </c>
    </row>
    <row r="1761" spans="2:20" ht="30" hidden="1" customHeight="1" x14ac:dyDescent="0.35">
      <c r="B1761" s="75">
        <v>148</v>
      </c>
      <c r="C1761" s="132" t="s">
        <v>108</v>
      </c>
      <c r="D1761" s="125" t="s">
        <v>116</v>
      </c>
      <c r="E1761" s="75">
        <v>2026</v>
      </c>
      <c r="F1761" s="71" t="str">
        <f t="shared" si="55"/>
        <v>1489. Gestión de Programas Estrategias y Planes para el BienestarGestión Integral Estrategias y Programas2026</v>
      </c>
      <c r="G1761" s="125" t="s">
        <v>265</v>
      </c>
      <c r="H1761" s="125" t="s">
        <v>363</v>
      </c>
      <c r="I1761" s="75" t="s">
        <v>60</v>
      </c>
      <c r="J1761" s="71" t="s">
        <v>429</v>
      </c>
      <c r="K1761" s="75" t="s">
        <v>371</v>
      </c>
      <c r="L1761" s="75" t="s">
        <v>369</v>
      </c>
      <c r="M1761" s="72" t="s">
        <v>423</v>
      </c>
      <c r="N1761" s="12" t="s">
        <v>419</v>
      </c>
      <c r="O1761" s="71" t="str">
        <f t="shared" si="56"/>
        <v>1489. Gestión de Programas Estrategias y Planes para el BienestarGestión Integral Estrategias y Programas20261_FONTIBON2_FEBRERO_2026</v>
      </c>
      <c r="P1761" s="76">
        <v>122208</v>
      </c>
      <c r="Q1761" s="76"/>
      <c r="R1761" s="76"/>
      <c r="S1761" s="145"/>
      <c r="T1761" s="77">
        <v>0</v>
      </c>
    </row>
    <row r="1762" spans="2:20" ht="30" hidden="1" customHeight="1" x14ac:dyDescent="0.35">
      <c r="B1762" s="75">
        <v>149</v>
      </c>
      <c r="C1762" s="132" t="s">
        <v>108</v>
      </c>
      <c r="D1762" s="125" t="s">
        <v>116</v>
      </c>
      <c r="E1762" s="75">
        <v>2026</v>
      </c>
      <c r="F1762" s="71" t="str">
        <f t="shared" si="55"/>
        <v>1499. Gestión de Programas Estrategias y Planes para el BienestarGestión Integral Estrategias y Programas2026</v>
      </c>
      <c r="G1762" s="125" t="s">
        <v>266</v>
      </c>
      <c r="H1762" s="125" t="s">
        <v>363</v>
      </c>
      <c r="I1762" s="75" t="s">
        <v>60</v>
      </c>
      <c r="J1762" s="71" t="s">
        <v>429</v>
      </c>
      <c r="K1762" s="75" t="s">
        <v>353</v>
      </c>
      <c r="L1762" s="75" t="s">
        <v>354</v>
      </c>
      <c r="M1762" s="72" t="s">
        <v>423</v>
      </c>
      <c r="N1762" s="12" t="s">
        <v>419</v>
      </c>
      <c r="O1762" s="71" t="str">
        <f t="shared" si="56"/>
        <v>1499. Gestión de Programas Estrategias y Planes para el BienestarGestión Integral Estrategias y Programas20261_FONTIBON2_FEBRERO_2026</v>
      </c>
      <c r="P1762" s="76">
        <v>3665168</v>
      </c>
      <c r="Q1762" s="76"/>
      <c r="R1762" s="76"/>
      <c r="S1762" s="146"/>
      <c r="T1762" s="77">
        <v>0</v>
      </c>
    </row>
    <row r="1763" spans="2:20" ht="30" hidden="1" customHeight="1" x14ac:dyDescent="0.35">
      <c r="B1763" s="75">
        <v>150</v>
      </c>
      <c r="C1763" s="132" t="s">
        <v>108</v>
      </c>
      <c r="D1763" s="125" t="s">
        <v>116</v>
      </c>
      <c r="E1763" s="75">
        <v>2026</v>
      </c>
      <c r="F1763" s="71" t="str">
        <f t="shared" si="55"/>
        <v>1509. Gestión de Programas Estrategias y Planes para el BienestarGestión Integral Estrategias y Programas2026</v>
      </c>
      <c r="G1763" s="125" t="s">
        <v>267</v>
      </c>
      <c r="H1763" s="125" t="s">
        <v>363</v>
      </c>
      <c r="I1763" s="75" t="s">
        <v>60</v>
      </c>
      <c r="J1763" s="71" t="s">
        <v>429</v>
      </c>
      <c r="K1763" s="75" t="s">
        <v>353</v>
      </c>
      <c r="L1763" s="75" t="s">
        <v>354</v>
      </c>
      <c r="M1763" s="72" t="s">
        <v>423</v>
      </c>
      <c r="N1763" s="12" t="s">
        <v>419</v>
      </c>
      <c r="O1763" s="71" t="str">
        <f t="shared" si="56"/>
        <v>1509. Gestión de Programas Estrategias y Planes para el BienestarGestión Integral Estrategias y Programas20261_FONTIBON2_FEBRERO_2026</v>
      </c>
      <c r="P1763" s="76">
        <v>1057260</v>
      </c>
      <c r="Q1763" s="76"/>
      <c r="R1763" s="76"/>
      <c r="S1763" s="146"/>
      <c r="T1763" s="77">
        <v>0</v>
      </c>
    </row>
    <row r="1764" spans="2:20" ht="30" hidden="1" customHeight="1" x14ac:dyDescent="0.35">
      <c r="B1764" s="75">
        <v>151</v>
      </c>
      <c r="C1764" s="132" t="s">
        <v>108</v>
      </c>
      <c r="D1764" s="125" t="s">
        <v>116</v>
      </c>
      <c r="E1764" s="75">
        <v>2026</v>
      </c>
      <c r="F1764" s="71" t="str">
        <f t="shared" si="55"/>
        <v>1519. Gestión de Programas Estrategias y Planes para el BienestarGestión Integral Estrategias y Programas2026</v>
      </c>
      <c r="G1764" s="125" t="s">
        <v>268</v>
      </c>
      <c r="H1764" s="125" t="s">
        <v>363</v>
      </c>
      <c r="I1764" s="75" t="s">
        <v>60</v>
      </c>
      <c r="J1764" s="71" t="s">
        <v>429</v>
      </c>
      <c r="K1764" s="75" t="s">
        <v>353</v>
      </c>
      <c r="L1764" s="75" t="s">
        <v>354</v>
      </c>
      <c r="M1764" s="72" t="s">
        <v>423</v>
      </c>
      <c r="N1764" s="12" t="s">
        <v>419</v>
      </c>
      <c r="O1764" s="71" t="str">
        <f t="shared" si="56"/>
        <v>1519. Gestión de Programas Estrategias y Planes para el BienestarGestión Integral Estrategias y Programas20261_FONTIBON2_FEBRERO_2026</v>
      </c>
      <c r="P1764" s="76">
        <v>1409680</v>
      </c>
      <c r="Q1764" s="76"/>
      <c r="R1764" s="76"/>
      <c r="S1764" s="145"/>
      <c r="T1764" s="77">
        <v>0</v>
      </c>
    </row>
    <row r="1765" spans="2:20" ht="30" hidden="1" customHeight="1" x14ac:dyDescent="0.35">
      <c r="B1765" s="75">
        <v>152</v>
      </c>
      <c r="C1765" s="132" t="s">
        <v>108</v>
      </c>
      <c r="D1765" s="125" t="s">
        <v>116</v>
      </c>
      <c r="E1765" s="75">
        <v>2026</v>
      </c>
      <c r="F1765" s="71" t="str">
        <f t="shared" si="55"/>
        <v>1529. Gestión de Programas Estrategias y Planes para el BienestarGestión Integral Estrategias y Programas2026</v>
      </c>
      <c r="G1765" s="125" t="s">
        <v>269</v>
      </c>
      <c r="H1765" s="125" t="s">
        <v>363</v>
      </c>
      <c r="I1765" s="75" t="s">
        <v>60</v>
      </c>
      <c r="J1765" s="71" t="s">
        <v>429</v>
      </c>
      <c r="K1765" s="75" t="s">
        <v>353</v>
      </c>
      <c r="L1765" s="75" t="s">
        <v>354</v>
      </c>
      <c r="M1765" s="72" t="s">
        <v>423</v>
      </c>
      <c r="N1765" s="12" t="s">
        <v>419</v>
      </c>
      <c r="O1765" s="71" t="str">
        <f t="shared" si="56"/>
        <v>1529. Gestión de Programas Estrategias y Planes para el BienestarGestión Integral Estrategias y Programas20261_FONTIBON2_FEBRERO_2026</v>
      </c>
      <c r="P1765" s="76">
        <v>352420</v>
      </c>
      <c r="Q1765" s="76"/>
      <c r="R1765" s="76"/>
      <c r="S1765" s="145"/>
      <c r="T1765" s="77">
        <v>0</v>
      </c>
    </row>
    <row r="1766" spans="2:20" ht="30" hidden="1" customHeight="1" x14ac:dyDescent="0.35">
      <c r="B1766" s="75">
        <v>153</v>
      </c>
      <c r="C1766" s="132" t="s">
        <v>108</v>
      </c>
      <c r="D1766" s="125" t="s">
        <v>116</v>
      </c>
      <c r="E1766" s="75">
        <v>2026</v>
      </c>
      <c r="F1766" s="71" t="str">
        <f t="shared" si="55"/>
        <v>1539. Gestión de Programas Estrategias y Planes para el BienestarGestión Integral Estrategias y Programas2026</v>
      </c>
      <c r="G1766" s="125" t="s">
        <v>270</v>
      </c>
      <c r="H1766" s="125" t="s">
        <v>361</v>
      </c>
      <c r="I1766" s="75" t="s">
        <v>60</v>
      </c>
      <c r="J1766" s="71" t="s">
        <v>429</v>
      </c>
      <c r="K1766" s="75" t="s">
        <v>353</v>
      </c>
      <c r="L1766" s="75" t="s">
        <v>354</v>
      </c>
      <c r="M1766" s="72" t="s">
        <v>423</v>
      </c>
      <c r="N1766" s="12" t="s">
        <v>419</v>
      </c>
      <c r="O1766" s="71" t="str">
        <f t="shared" si="56"/>
        <v>1539. Gestión de Programas Estrategias y Planes para el BienestarGestión Integral Estrategias y Programas20261_FONTIBON2_FEBRERO_2026</v>
      </c>
      <c r="P1766" s="76">
        <v>7347488</v>
      </c>
      <c r="Q1766" s="76"/>
      <c r="R1766" s="76"/>
      <c r="S1766" s="145"/>
      <c r="T1766" s="77">
        <v>0</v>
      </c>
    </row>
    <row r="1767" spans="2:20" ht="30" hidden="1" customHeight="1" x14ac:dyDescent="0.35">
      <c r="B1767" s="75">
        <v>154</v>
      </c>
      <c r="C1767" s="132" t="s">
        <v>108</v>
      </c>
      <c r="D1767" s="125" t="s">
        <v>116</v>
      </c>
      <c r="E1767" s="75">
        <v>2026</v>
      </c>
      <c r="F1767" s="71" t="str">
        <f t="shared" si="55"/>
        <v>1549. Gestión de Programas Estrategias y Planes para el BienestarGestión Integral Estrategias y Programas2026</v>
      </c>
      <c r="G1767" s="125" t="s">
        <v>271</v>
      </c>
      <c r="H1767" s="125" t="s">
        <v>361</v>
      </c>
      <c r="I1767" s="75" t="s">
        <v>60</v>
      </c>
      <c r="J1767" s="71" t="s">
        <v>429</v>
      </c>
      <c r="K1767" s="75" t="s">
        <v>353</v>
      </c>
      <c r="L1767" s="75" t="s">
        <v>354</v>
      </c>
      <c r="M1767" s="72" t="s">
        <v>423</v>
      </c>
      <c r="N1767" s="12" t="s">
        <v>419</v>
      </c>
      <c r="O1767" s="71" t="str">
        <f t="shared" si="56"/>
        <v>1549. Gestión de Programas Estrategias y Planes para el BienestarGestión Integral Estrategias y Programas20261_FONTIBON2_FEBRERO_2026</v>
      </c>
      <c r="P1767" s="76">
        <v>7347488</v>
      </c>
      <c r="Q1767" s="76"/>
      <c r="R1767" s="76"/>
      <c r="S1767" s="146"/>
      <c r="T1767" s="77">
        <v>0</v>
      </c>
    </row>
    <row r="1768" spans="2:20" ht="30" hidden="1" customHeight="1" x14ac:dyDescent="0.35">
      <c r="B1768" s="75">
        <v>155</v>
      </c>
      <c r="C1768" s="132" t="s">
        <v>108</v>
      </c>
      <c r="D1768" s="125" t="s">
        <v>116</v>
      </c>
      <c r="E1768" s="75">
        <v>2026</v>
      </c>
      <c r="F1768" s="71" t="str">
        <f t="shared" si="55"/>
        <v>1559. Gestión de Programas Estrategias y Planes para el BienestarGestión Integral Estrategias y Programas2026</v>
      </c>
      <c r="G1768" s="125" t="s">
        <v>272</v>
      </c>
      <c r="H1768" s="125" t="s">
        <v>361</v>
      </c>
      <c r="I1768" s="75" t="s">
        <v>60</v>
      </c>
      <c r="J1768" s="71" t="s">
        <v>429</v>
      </c>
      <c r="K1768" s="75" t="s">
        <v>353</v>
      </c>
      <c r="L1768" s="75" t="s">
        <v>354</v>
      </c>
      <c r="M1768" s="72" t="s">
        <v>423</v>
      </c>
      <c r="N1768" s="12" t="s">
        <v>419</v>
      </c>
      <c r="O1768" s="71" t="str">
        <f t="shared" si="56"/>
        <v>1559. Gestión de Programas Estrategias y Planes para el BienestarGestión Integral Estrategias y Programas20261_FONTIBON2_FEBRERO_2026</v>
      </c>
      <c r="P1768" s="76">
        <v>7347488</v>
      </c>
      <c r="Q1768" s="76"/>
      <c r="R1768" s="76"/>
      <c r="S1768" s="146"/>
      <c r="T1768" s="77">
        <v>0</v>
      </c>
    </row>
    <row r="1769" spans="2:20" ht="30" hidden="1" customHeight="1" x14ac:dyDescent="0.35">
      <c r="B1769" s="75">
        <v>156</v>
      </c>
      <c r="C1769" s="132" t="s">
        <v>108</v>
      </c>
      <c r="D1769" s="125" t="s">
        <v>116</v>
      </c>
      <c r="E1769" s="75">
        <v>2026</v>
      </c>
      <c r="F1769" s="71" t="str">
        <f t="shared" si="55"/>
        <v>1569. Gestión de Programas Estrategias y Planes para el BienestarGestión Integral Estrategias y Programas2026</v>
      </c>
      <c r="G1769" s="125" t="s">
        <v>273</v>
      </c>
      <c r="H1769" s="125" t="s">
        <v>361</v>
      </c>
      <c r="I1769" s="75" t="s">
        <v>60</v>
      </c>
      <c r="J1769" s="71" t="s">
        <v>429</v>
      </c>
      <c r="K1769" s="75" t="s">
        <v>353</v>
      </c>
      <c r="L1769" s="75" t="s">
        <v>354</v>
      </c>
      <c r="M1769" s="72" t="s">
        <v>423</v>
      </c>
      <c r="N1769" s="12" t="s">
        <v>419</v>
      </c>
      <c r="O1769" s="71" t="str">
        <f t="shared" si="56"/>
        <v>1569. Gestión de Programas Estrategias y Planes para el BienestarGestión Integral Estrategias y Programas20261_FONTIBON2_FEBRERO_2026</v>
      </c>
      <c r="P1769" s="76">
        <v>13832016</v>
      </c>
      <c r="Q1769" s="76"/>
      <c r="R1769" s="76"/>
      <c r="S1769" s="146"/>
      <c r="T1769" s="77">
        <v>0</v>
      </c>
    </row>
    <row r="1770" spans="2:20" ht="30" hidden="1" customHeight="1" x14ac:dyDescent="0.35">
      <c r="B1770" s="75">
        <v>157</v>
      </c>
      <c r="C1770" s="132" t="s">
        <v>108</v>
      </c>
      <c r="D1770" s="125" t="s">
        <v>116</v>
      </c>
      <c r="E1770" s="75">
        <v>2026</v>
      </c>
      <c r="F1770" s="71" t="str">
        <f t="shared" si="55"/>
        <v>1579. Gestión de Programas Estrategias y Planes para el BienestarGestión Integral Estrategias y Programas2026</v>
      </c>
      <c r="G1770" s="125" t="s">
        <v>274</v>
      </c>
      <c r="H1770" s="125" t="s">
        <v>361</v>
      </c>
      <c r="I1770" s="75" t="s">
        <v>60</v>
      </c>
      <c r="J1770" s="71" t="s">
        <v>429</v>
      </c>
      <c r="K1770" s="75" t="s">
        <v>353</v>
      </c>
      <c r="L1770" s="75" t="s">
        <v>354</v>
      </c>
      <c r="M1770" s="72" t="s">
        <v>423</v>
      </c>
      <c r="N1770" s="12" t="s">
        <v>419</v>
      </c>
      <c r="O1770" s="71" t="str">
        <f t="shared" si="56"/>
        <v>1579. Gestión de Programas Estrategias y Planes para el BienestarGestión Integral Estrategias y Programas20261_FONTIBON2_FEBRERO_2026</v>
      </c>
      <c r="P1770" s="76">
        <v>13832016</v>
      </c>
      <c r="Q1770" s="76"/>
      <c r="R1770" s="76"/>
      <c r="S1770" s="145"/>
      <c r="T1770" s="77">
        <v>0</v>
      </c>
    </row>
    <row r="1771" spans="2:20" ht="30" hidden="1" customHeight="1" x14ac:dyDescent="0.35">
      <c r="B1771" s="75">
        <v>158</v>
      </c>
      <c r="C1771" s="132" t="s">
        <v>108</v>
      </c>
      <c r="D1771" s="125" t="s">
        <v>116</v>
      </c>
      <c r="E1771" s="75">
        <v>2026</v>
      </c>
      <c r="F1771" s="71" t="str">
        <f t="shared" si="55"/>
        <v>1589. Gestión de Programas Estrategias y Planes para el BienestarGestión Integral Estrategias y Programas2026</v>
      </c>
      <c r="G1771" s="125" t="s">
        <v>275</v>
      </c>
      <c r="H1771" s="125" t="s">
        <v>361</v>
      </c>
      <c r="I1771" s="75" t="s">
        <v>60</v>
      </c>
      <c r="J1771" s="71" t="s">
        <v>429</v>
      </c>
      <c r="K1771" s="75" t="s">
        <v>371</v>
      </c>
      <c r="L1771" s="75" t="s">
        <v>354</v>
      </c>
      <c r="M1771" s="72" t="s">
        <v>423</v>
      </c>
      <c r="N1771" s="12" t="s">
        <v>419</v>
      </c>
      <c r="O1771" s="71" t="str">
        <f t="shared" si="56"/>
        <v>1589. Gestión de Programas Estrategias y Planes para el BienestarGestión Integral Estrategias y Programas20261_FONTIBON2_FEBRERO_2026</v>
      </c>
      <c r="P1771" s="76">
        <v>2114520</v>
      </c>
      <c r="Q1771" s="76"/>
      <c r="R1771" s="76"/>
      <c r="S1771" s="145"/>
      <c r="T1771" s="77">
        <v>0</v>
      </c>
    </row>
    <row r="1772" spans="2:20" ht="30" hidden="1" customHeight="1" x14ac:dyDescent="0.35">
      <c r="B1772" s="75">
        <v>159</v>
      </c>
      <c r="C1772" s="132" t="s">
        <v>108</v>
      </c>
      <c r="D1772" s="125" t="s">
        <v>116</v>
      </c>
      <c r="E1772" s="75">
        <v>2026</v>
      </c>
      <c r="F1772" s="71" t="str">
        <f t="shared" si="55"/>
        <v>1599. Gestión de Programas Estrategias y Planes para el BienestarGestión Integral Estrategias y Programas2026</v>
      </c>
      <c r="G1772" s="125" t="s">
        <v>276</v>
      </c>
      <c r="H1772" s="125" t="s">
        <v>361</v>
      </c>
      <c r="I1772" s="75" t="s">
        <v>60</v>
      </c>
      <c r="J1772" s="71" t="s">
        <v>429</v>
      </c>
      <c r="K1772" s="75" t="s">
        <v>353</v>
      </c>
      <c r="L1772" s="75" t="s">
        <v>354</v>
      </c>
      <c r="M1772" s="72" t="s">
        <v>423</v>
      </c>
      <c r="N1772" s="12" t="s">
        <v>419</v>
      </c>
      <c r="O1772" s="71" t="str">
        <f t="shared" si="56"/>
        <v>1599. Gestión de Programas Estrategias y Planes para el BienestarGestión Integral Estrategias y Programas20261_FONTIBON2_FEBRERO_2026</v>
      </c>
      <c r="P1772" s="76">
        <v>4370008</v>
      </c>
      <c r="Q1772" s="76"/>
      <c r="R1772" s="76"/>
      <c r="S1772" s="145"/>
      <c r="T1772" s="77">
        <v>0</v>
      </c>
    </row>
    <row r="1773" spans="2:20" ht="30" hidden="1" customHeight="1" x14ac:dyDescent="0.35">
      <c r="B1773" s="75">
        <v>160</v>
      </c>
      <c r="C1773" s="132" t="s">
        <v>108</v>
      </c>
      <c r="D1773" s="125" t="s">
        <v>116</v>
      </c>
      <c r="E1773" s="75">
        <v>2026</v>
      </c>
      <c r="F1773" s="71" t="str">
        <f t="shared" si="55"/>
        <v>1609. Gestión de Programas Estrategias y Planes para el BienestarGestión Integral Estrategias y Programas2026</v>
      </c>
      <c r="G1773" s="125" t="s">
        <v>277</v>
      </c>
      <c r="H1773" s="125" t="s">
        <v>361</v>
      </c>
      <c r="I1773" s="75" t="s">
        <v>60</v>
      </c>
      <c r="J1773" s="71" t="s">
        <v>429</v>
      </c>
      <c r="K1773" s="75" t="s">
        <v>353</v>
      </c>
      <c r="L1773" s="75" t="s">
        <v>354</v>
      </c>
      <c r="M1773" s="72" t="s">
        <v>423</v>
      </c>
      <c r="N1773" s="12" t="s">
        <v>419</v>
      </c>
      <c r="O1773" s="71" t="str">
        <f t="shared" si="56"/>
        <v>1609. Gestión de Programas Estrategias y Planes para el BienestarGestión Integral Estrategias y Programas20261_FONTIBON2_FEBRERO_2026</v>
      </c>
      <c r="P1773" s="76">
        <v>3994272</v>
      </c>
      <c r="Q1773" s="76"/>
      <c r="R1773" s="76"/>
      <c r="S1773" s="146"/>
      <c r="T1773" s="77">
        <v>0</v>
      </c>
    </row>
    <row r="1774" spans="2:20" ht="30" hidden="1" customHeight="1" x14ac:dyDescent="0.35">
      <c r="B1774" s="75">
        <v>161</v>
      </c>
      <c r="C1774" s="132" t="s">
        <v>108</v>
      </c>
      <c r="D1774" s="125" t="s">
        <v>116</v>
      </c>
      <c r="E1774" s="75">
        <v>2026</v>
      </c>
      <c r="F1774" s="71" t="str">
        <f t="shared" si="55"/>
        <v>1619. Gestión de Programas Estrategias y Planes para el BienestarGestión Integral Estrategias y Programas2026</v>
      </c>
      <c r="G1774" s="125" t="s">
        <v>278</v>
      </c>
      <c r="H1774" s="125" t="s">
        <v>362</v>
      </c>
      <c r="I1774" s="75" t="s">
        <v>60</v>
      </c>
      <c r="J1774" s="71" t="s">
        <v>429</v>
      </c>
      <c r="K1774" s="75" t="s">
        <v>353</v>
      </c>
      <c r="L1774" s="75" t="s">
        <v>354</v>
      </c>
      <c r="M1774" s="72" t="s">
        <v>423</v>
      </c>
      <c r="N1774" s="12" t="s">
        <v>419</v>
      </c>
      <c r="O1774" s="71" t="str">
        <f t="shared" si="56"/>
        <v>1619. Gestión de Programas Estrategias y Planes para el BienestarGestión Integral Estrategias y Programas20261_FONTIBON2_FEBRERO_2026</v>
      </c>
      <c r="P1774" s="76">
        <v>7347488</v>
      </c>
      <c r="Q1774" s="76"/>
      <c r="R1774" s="76"/>
      <c r="S1774" s="145"/>
      <c r="T1774" s="77">
        <v>0</v>
      </c>
    </row>
    <row r="1775" spans="2:20" ht="30" hidden="1" customHeight="1" x14ac:dyDescent="0.35">
      <c r="B1775" s="75">
        <v>162</v>
      </c>
      <c r="C1775" s="132" t="s">
        <v>108</v>
      </c>
      <c r="D1775" s="125" t="s">
        <v>116</v>
      </c>
      <c r="E1775" s="75">
        <v>2026</v>
      </c>
      <c r="F1775" s="71" t="str">
        <f t="shared" si="55"/>
        <v>1629. Gestión de Programas Estrategias y Planes para el BienestarGestión Integral Estrategias y Programas2026</v>
      </c>
      <c r="G1775" s="125" t="s">
        <v>279</v>
      </c>
      <c r="H1775" s="125" t="s">
        <v>362</v>
      </c>
      <c r="I1775" s="75" t="s">
        <v>60</v>
      </c>
      <c r="J1775" s="71" t="s">
        <v>429</v>
      </c>
      <c r="K1775" s="75" t="s">
        <v>353</v>
      </c>
      <c r="L1775" s="75" t="s">
        <v>354</v>
      </c>
      <c r="M1775" s="72" t="s">
        <v>423</v>
      </c>
      <c r="N1775" s="12" t="s">
        <v>419</v>
      </c>
      <c r="O1775" s="71" t="str">
        <f t="shared" si="56"/>
        <v>1629. Gestión de Programas Estrategias y Planes para el BienestarGestión Integral Estrategias y Programas20261_FONTIBON2_FEBRERO_2026</v>
      </c>
      <c r="P1775" s="76">
        <v>10478800</v>
      </c>
      <c r="Q1775" s="76"/>
      <c r="R1775" s="76"/>
      <c r="S1775" s="145"/>
      <c r="T1775" s="77">
        <v>0</v>
      </c>
    </row>
    <row r="1776" spans="2:20" ht="30" hidden="1" customHeight="1" x14ac:dyDescent="0.35">
      <c r="B1776" s="75">
        <v>163</v>
      </c>
      <c r="C1776" s="132" t="s">
        <v>108</v>
      </c>
      <c r="D1776" s="125" t="s">
        <v>116</v>
      </c>
      <c r="E1776" s="75">
        <v>2026</v>
      </c>
      <c r="F1776" s="71" t="str">
        <f t="shared" si="55"/>
        <v>1639. Gestión de Programas Estrategias y Planes para el BienestarGestión Integral Estrategias y Programas2026</v>
      </c>
      <c r="G1776" s="125" t="s">
        <v>280</v>
      </c>
      <c r="H1776" s="125" t="s">
        <v>362</v>
      </c>
      <c r="I1776" s="75" t="s">
        <v>60</v>
      </c>
      <c r="J1776" s="71" t="s">
        <v>429</v>
      </c>
      <c r="K1776" s="75" t="s">
        <v>353</v>
      </c>
      <c r="L1776" s="75" t="s">
        <v>354</v>
      </c>
      <c r="M1776" s="72" t="s">
        <v>423</v>
      </c>
      <c r="N1776" s="12" t="s">
        <v>419</v>
      </c>
      <c r="O1776" s="71" t="str">
        <f t="shared" si="56"/>
        <v>1639. Gestión de Programas Estrategias y Planes para el BienestarGestión Integral Estrategias y Programas20261_FONTIBON2_FEBRERO_2026</v>
      </c>
      <c r="P1776" s="76">
        <v>3994272</v>
      </c>
      <c r="Q1776" s="76"/>
      <c r="R1776" s="76"/>
      <c r="S1776" s="145"/>
      <c r="T1776" s="77">
        <v>0</v>
      </c>
    </row>
    <row r="1777" spans="2:20" ht="30" hidden="1" customHeight="1" x14ac:dyDescent="0.35">
      <c r="B1777" s="75">
        <v>164</v>
      </c>
      <c r="C1777" s="132" t="s">
        <v>108</v>
      </c>
      <c r="D1777" s="125" t="s">
        <v>116</v>
      </c>
      <c r="E1777" s="75">
        <v>2026</v>
      </c>
      <c r="F1777" s="71" t="str">
        <f t="shared" si="55"/>
        <v>1649. Gestión de Programas Estrategias y Planes para el BienestarGestión Integral Estrategias y Programas2026</v>
      </c>
      <c r="G1777" s="125" t="s">
        <v>281</v>
      </c>
      <c r="H1777" s="125" t="s">
        <v>362</v>
      </c>
      <c r="I1777" s="75" t="s">
        <v>60</v>
      </c>
      <c r="J1777" s="71" t="s">
        <v>429</v>
      </c>
      <c r="K1777" s="75" t="s">
        <v>353</v>
      </c>
      <c r="L1777" s="75" t="s">
        <v>354</v>
      </c>
      <c r="M1777" s="72" t="s">
        <v>423</v>
      </c>
      <c r="N1777" s="12" t="s">
        <v>419</v>
      </c>
      <c r="O1777" s="71" t="str">
        <f t="shared" si="56"/>
        <v>1649. Gestión de Programas Estrategias y Planes para el BienestarGestión Integral Estrategias y Programas20261_FONTIBON2_FEBRERO_2026</v>
      </c>
      <c r="P1777" s="76">
        <v>6484528</v>
      </c>
      <c r="Q1777" s="76"/>
      <c r="R1777" s="76"/>
      <c r="S1777" s="145"/>
      <c r="T1777" s="77">
        <v>0</v>
      </c>
    </row>
    <row r="1778" spans="2:20" ht="30" hidden="1" customHeight="1" x14ac:dyDescent="0.35">
      <c r="B1778" s="75">
        <v>165</v>
      </c>
      <c r="C1778" s="132" t="s">
        <v>108</v>
      </c>
      <c r="D1778" s="125" t="s">
        <v>116</v>
      </c>
      <c r="E1778" s="75">
        <v>2026</v>
      </c>
      <c r="F1778" s="71" t="str">
        <f t="shared" si="55"/>
        <v>1659. Gestión de Programas Estrategias y Planes para el BienestarGestión Integral Estrategias y Programas2026</v>
      </c>
      <c r="G1778" s="125" t="s">
        <v>282</v>
      </c>
      <c r="H1778" s="125" t="s">
        <v>362</v>
      </c>
      <c r="I1778" s="75" t="s">
        <v>60</v>
      </c>
      <c r="J1778" s="71" t="s">
        <v>429</v>
      </c>
      <c r="K1778" s="75" t="s">
        <v>353</v>
      </c>
      <c r="L1778" s="75" t="s">
        <v>354</v>
      </c>
      <c r="M1778" s="72" t="s">
        <v>423</v>
      </c>
      <c r="N1778" s="12" t="s">
        <v>419</v>
      </c>
      <c r="O1778" s="71" t="str">
        <f t="shared" si="56"/>
        <v>1659. Gestión de Programas Estrategias y Planes para el BienestarGestión Integral Estrategias y Programas20261_FONTIBON2_FEBRERO_2026</v>
      </c>
      <c r="P1778" s="76">
        <v>3994272</v>
      </c>
      <c r="Q1778" s="76"/>
      <c r="R1778" s="76"/>
      <c r="S1778" s="146"/>
      <c r="T1778" s="77">
        <v>0</v>
      </c>
    </row>
    <row r="1779" spans="2:20" ht="30" hidden="1" customHeight="1" x14ac:dyDescent="0.35">
      <c r="B1779" s="75">
        <v>166</v>
      </c>
      <c r="C1779" s="132" t="s">
        <v>108</v>
      </c>
      <c r="D1779" s="125" t="s">
        <v>116</v>
      </c>
      <c r="E1779" s="75">
        <v>2026</v>
      </c>
      <c r="F1779" s="71" t="str">
        <f t="shared" si="55"/>
        <v>1669. Gestión de Programas Estrategias y Planes para el BienestarGestión Integral Estrategias y Programas2026</v>
      </c>
      <c r="G1779" s="125" t="s">
        <v>283</v>
      </c>
      <c r="H1779" s="125" t="s">
        <v>362</v>
      </c>
      <c r="I1779" s="75" t="s">
        <v>60</v>
      </c>
      <c r="J1779" s="71" t="s">
        <v>429</v>
      </c>
      <c r="K1779" s="75" t="s">
        <v>353</v>
      </c>
      <c r="L1779" s="75" t="s">
        <v>354</v>
      </c>
      <c r="M1779" s="72" t="s">
        <v>423</v>
      </c>
      <c r="N1779" s="12" t="s">
        <v>419</v>
      </c>
      <c r="O1779" s="71" t="str">
        <f t="shared" si="56"/>
        <v>1669. Gestión de Programas Estrategias y Planes para el BienestarGestión Integral Estrategias y Programas20261_FONTIBON2_FEBRERO_2026</v>
      </c>
      <c r="P1779" s="76">
        <v>2983376</v>
      </c>
      <c r="Q1779" s="76"/>
      <c r="R1779" s="76"/>
      <c r="S1779" s="145"/>
      <c r="T1779" s="77">
        <v>0</v>
      </c>
    </row>
    <row r="1780" spans="2:20" ht="30" hidden="1" customHeight="1" x14ac:dyDescent="0.35">
      <c r="B1780" s="75">
        <v>167</v>
      </c>
      <c r="C1780" s="132" t="s">
        <v>108</v>
      </c>
      <c r="D1780" s="125" t="s">
        <v>116</v>
      </c>
      <c r="E1780" s="75">
        <v>2026</v>
      </c>
      <c r="F1780" s="71" t="str">
        <f t="shared" si="55"/>
        <v>1679. Gestión de Programas Estrategias y Planes para el BienestarGestión Integral Estrategias y Programas2026</v>
      </c>
      <c r="G1780" s="125" t="s">
        <v>284</v>
      </c>
      <c r="H1780" s="125" t="s">
        <v>362</v>
      </c>
      <c r="I1780" s="75" t="s">
        <v>60</v>
      </c>
      <c r="J1780" s="71" t="s">
        <v>429</v>
      </c>
      <c r="K1780" s="75" t="s">
        <v>353</v>
      </c>
      <c r="L1780" s="75" t="s">
        <v>354</v>
      </c>
      <c r="M1780" s="72" t="s">
        <v>423</v>
      </c>
      <c r="N1780" s="12" t="s">
        <v>419</v>
      </c>
      <c r="O1780" s="71" t="str">
        <f t="shared" si="56"/>
        <v>1679. Gestión de Programas Estrategias y Planes para el BienestarGestión Integral Estrategias y Programas20261_FONTIBON2_FEBRERO_2026</v>
      </c>
      <c r="P1780" s="76">
        <v>6484528</v>
      </c>
      <c r="Q1780" s="76"/>
      <c r="R1780" s="76"/>
      <c r="S1780" s="145"/>
      <c r="T1780" s="77">
        <v>0</v>
      </c>
    </row>
    <row r="1781" spans="2:20" ht="30" hidden="1" customHeight="1" x14ac:dyDescent="0.35">
      <c r="B1781" s="75">
        <v>168</v>
      </c>
      <c r="C1781" s="132" t="s">
        <v>108</v>
      </c>
      <c r="D1781" s="125" t="s">
        <v>116</v>
      </c>
      <c r="E1781" s="75">
        <v>2026</v>
      </c>
      <c r="F1781" s="71" t="str">
        <f t="shared" si="55"/>
        <v>1689. Gestión de Programas Estrategias y Planes para el BienestarGestión Integral Estrategias y Programas2026</v>
      </c>
      <c r="G1781" s="125" t="s">
        <v>285</v>
      </c>
      <c r="H1781" s="125" t="s">
        <v>362</v>
      </c>
      <c r="I1781" s="75" t="s">
        <v>60</v>
      </c>
      <c r="J1781" s="71" t="s">
        <v>429</v>
      </c>
      <c r="K1781" s="75" t="s">
        <v>353</v>
      </c>
      <c r="L1781" s="75" t="s">
        <v>354</v>
      </c>
      <c r="M1781" s="72" t="s">
        <v>423</v>
      </c>
      <c r="N1781" s="12" t="s">
        <v>419</v>
      </c>
      <c r="O1781" s="71" t="str">
        <f t="shared" si="56"/>
        <v>1689. Gestión de Programas Estrategias y Planes para el BienestarGestión Integral Estrategias y Programas20261_FONTIBON2_FEBRERO_2026</v>
      </c>
      <c r="P1781" s="76">
        <v>3994272</v>
      </c>
      <c r="Q1781" s="76"/>
      <c r="R1781" s="76"/>
      <c r="S1781" s="145"/>
      <c r="T1781" s="77">
        <v>0</v>
      </c>
    </row>
    <row r="1782" spans="2:20" ht="30" hidden="1" customHeight="1" x14ac:dyDescent="0.35">
      <c r="B1782" s="75">
        <v>169</v>
      </c>
      <c r="C1782" s="132" t="s">
        <v>108</v>
      </c>
      <c r="D1782" s="125" t="s">
        <v>116</v>
      </c>
      <c r="E1782" s="75">
        <v>2026</v>
      </c>
      <c r="F1782" s="71" t="str">
        <f t="shared" si="55"/>
        <v>1699. Gestión de Programas Estrategias y Planes para el BienestarGestión Integral Estrategias y Programas2026</v>
      </c>
      <c r="G1782" s="125" t="s">
        <v>286</v>
      </c>
      <c r="H1782" s="125" t="s">
        <v>362</v>
      </c>
      <c r="I1782" s="75" t="s">
        <v>60</v>
      </c>
      <c r="J1782" s="71" t="s">
        <v>429</v>
      </c>
      <c r="K1782" s="75" t="s">
        <v>353</v>
      </c>
      <c r="L1782" s="75" t="s">
        <v>354</v>
      </c>
      <c r="M1782" s="72" t="s">
        <v>423</v>
      </c>
      <c r="N1782" s="12" t="s">
        <v>419</v>
      </c>
      <c r="O1782" s="71" t="str">
        <f t="shared" si="56"/>
        <v>1699. Gestión de Programas Estrategias y Planes para el BienestarGestión Integral Estrategias y Programas20261_FONTIBON2_FEBRERO_2026</v>
      </c>
      <c r="P1782" s="76">
        <v>3994272</v>
      </c>
      <c r="Q1782" s="76"/>
      <c r="R1782" s="76"/>
      <c r="S1782" s="146"/>
      <c r="T1782" s="77">
        <v>0</v>
      </c>
    </row>
    <row r="1783" spans="2:20" ht="30" hidden="1" customHeight="1" x14ac:dyDescent="0.35">
      <c r="B1783" s="75">
        <v>170</v>
      </c>
      <c r="C1783" s="132" t="s">
        <v>108</v>
      </c>
      <c r="D1783" s="125" t="s">
        <v>116</v>
      </c>
      <c r="E1783" s="75">
        <v>2026</v>
      </c>
      <c r="F1783" s="71" t="str">
        <f t="shared" si="55"/>
        <v>1709. Gestión de Programas Estrategias y Planes para el BienestarGestión Integral Estrategias y Programas2026</v>
      </c>
      <c r="G1783" s="125" t="s">
        <v>287</v>
      </c>
      <c r="H1783" s="125" t="s">
        <v>362</v>
      </c>
      <c r="I1783" s="75" t="s">
        <v>60</v>
      </c>
      <c r="J1783" s="71" t="s">
        <v>429</v>
      </c>
      <c r="K1783" s="75" t="s">
        <v>386</v>
      </c>
      <c r="L1783" s="75" t="s">
        <v>354</v>
      </c>
      <c r="M1783" s="72" t="s">
        <v>423</v>
      </c>
      <c r="N1783" s="12" t="s">
        <v>419</v>
      </c>
      <c r="O1783" s="71" t="str">
        <f t="shared" si="56"/>
        <v>1709. Gestión de Programas Estrategias y Planes para el BienestarGestión Integral Estrategias y Programas20261_FONTIBON2_FEBRERO_2026</v>
      </c>
      <c r="P1783" s="76">
        <v>19450000</v>
      </c>
      <c r="Q1783" s="76"/>
      <c r="R1783" s="76"/>
      <c r="S1783" s="145"/>
      <c r="T1783" s="77">
        <v>0</v>
      </c>
    </row>
    <row r="1784" spans="2:20" ht="30" hidden="1" customHeight="1" x14ac:dyDescent="0.35">
      <c r="B1784" s="75">
        <v>171</v>
      </c>
      <c r="C1784" s="132" t="s">
        <v>108</v>
      </c>
      <c r="D1784" s="125" t="s">
        <v>116</v>
      </c>
      <c r="E1784" s="75">
        <v>2026</v>
      </c>
      <c r="F1784" s="71" t="str">
        <f t="shared" si="55"/>
        <v>1719. Gestión de Programas Estrategias y Planes para el BienestarGestión Integral Estrategias y Programas2026</v>
      </c>
      <c r="G1784" s="125" t="s">
        <v>288</v>
      </c>
      <c r="H1784" s="125" t="s">
        <v>362</v>
      </c>
      <c r="I1784" s="75" t="s">
        <v>60</v>
      </c>
      <c r="J1784" s="71" t="s">
        <v>429</v>
      </c>
      <c r="K1784" s="75" t="s">
        <v>387</v>
      </c>
      <c r="L1784" s="75" t="s">
        <v>354</v>
      </c>
      <c r="M1784" s="72" t="s">
        <v>423</v>
      </c>
      <c r="N1784" s="12" t="s">
        <v>419</v>
      </c>
      <c r="O1784" s="71" t="str">
        <f t="shared" si="56"/>
        <v>1719. Gestión de Programas Estrategias y Planes para el BienestarGestión Integral Estrategias y Programas20261_FONTIBON2_FEBRERO_2026</v>
      </c>
      <c r="P1784" s="76">
        <v>3994272</v>
      </c>
      <c r="Q1784" s="76"/>
      <c r="R1784" s="76"/>
      <c r="S1784" s="145"/>
      <c r="T1784" s="77">
        <v>0</v>
      </c>
    </row>
    <row r="1785" spans="2:20" ht="30" hidden="1" customHeight="1" x14ac:dyDescent="0.35">
      <c r="B1785" s="75">
        <v>172</v>
      </c>
      <c r="C1785" s="132" t="s">
        <v>108</v>
      </c>
      <c r="D1785" s="125" t="s">
        <v>116</v>
      </c>
      <c r="E1785" s="75">
        <v>2026</v>
      </c>
      <c r="F1785" s="71" t="str">
        <f t="shared" si="55"/>
        <v>1729. Gestión de Programas Estrategias y Planes para el BienestarGestión Integral Estrategias y Programas2026</v>
      </c>
      <c r="G1785" s="125" t="s">
        <v>289</v>
      </c>
      <c r="H1785" s="125" t="s">
        <v>362</v>
      </c>
      <c r="I1785" s="75" t="s">
        <v>60</v>
      </c>
      <c r="J1785" s="71" t="s">
        <v>429</v>
      </c>
      <c r="K1785" s="71" t="s">
        <v>353</v>
      </c>
      <c r="L1785" s="71" t="s">
        <v>354</v>
      </c>
      <c r="M1785" s="72" t="s">
        <v>423</v>
      </c>
      <c r="N1785" s="12" t="s">
        <v>419</v>
      </c>
      <c r="O1785" s="71" t="str">
        <f t="shared" si="56"/>
        <v>1729. Gestión de Programas Estrategias y Planes para el BienestarGestión Integral Estrategias y Programas20261_FONTIBON2_FEBRERO_2026</v>
      </c>
      <c r="P1785" s="76">
        <v>9985680</v>
      </c>
      <c r="Q1785" s="76"/>
      <c r="R1785" s="76"/>
      <c r="S1785" s="145"/>
      <c r="T1785" s="77">
        <v>0</v>
      </c>
    </row>
    <row r="1786" spans="2:20" ht="30" hidden="1" customHeight="1" x14ac:dyDescent="0.35">
      <c r="B1786" s="75">
        <v>173</v>
      </c>
      <c r="C1786" s="132" t="s">
        <v>108</v>
      </c>
      <c r="D1786" s="125" t="s">
        <v>116</v>
      </c>
      <c r="E1786" s="75">
        <v>2026</v>
      </c>
      <c r="F1786" s="71" t="str">
        <f t="shared" si="55"/>
        <v>1739. Gestión de Programas Estrategias y Planes para el BienestarGestión Integral Estrategias y Programas2026</v>
      </c>
      <c r="G1786" s="125" t="s">
        <v>290</v>
      </c>
      <c r="H1786" s="125" t="s">
        <v>362</v>
      </c>
      <c r="I1786" s="75" t="s">
        <v>60</v>
      </c>
      <c r="J1786" s="71" t="s">
        <v>429</v>
      </c>
      <c r="K1786" s="75" t="s">
        <v>353</v>
      </c>
      <c r="L1786" s="75" t="s">
        <v>354</v>
      </c>
      <c r="M1786" s="72" t="s">
        <v>423</v>
      </c>
      <c r="N1786" s="12" t="s">
        <v>419</v>
      </c>
      <c r="O1786" s="71" t="str">
        <f t="shared" si="56"/>
        <v>1739. Gestión de Programas Estrategias y Planes para el BienestarGestión Integral Estrategias y Programas20261_FONTIBON2_FEBRERO_2026</v>
      </c>
      <c r="P1786" s="76">
        <v>2983376</v>
      </c>
      <c r="Q1786" s="76"/>
      <c r="R1786" s="76"/>
      <c r="S1786" s="145"/>
      <c r="T1786" s="77">
        <v>0</v>
      </c>
    </row>
    <row r="1787" spans="2:20" ht="30" hidden="1" customHeight="1" x14ac:dyDescent="0.35">
      <c r="B1787" s="75">
        <v>174</v>
      </c>
      <c r="C1787" s="132" t="s">
        <v>109</v>
      </c>
      <c r="D1787" s="125" t="s">
        <v>44</v>
      </c>
      <c r="E1787" s="75">
        <v>2026</v>
      </c>
      <c r="F1787" s="71" t="str">
        <f t="shared" si="55"/>
        <v>17410. Proceso integral e integrado de la Vigilancia de la Salud PúblicaVigilancia en salud pública2026</v>
      </c>
      <c r="G1787" s="125" t="s">
        <v>291</v>
      </c>
      <c r="H1787" s="125" t="s">
        <v>364</v>
      </c>
      <c r="I1787" s="75" t="s">
        <v>60</v>
      </c>
      <c r="J1787" s="71" t="s">
        <v>429</v>
      </c>
      <c r="K1787" s="75" t="s">
        <v>353</v>
      </c>
      <c r="L1787" s="75" t="s">
        <v>354</v>
      </c>
      <c r="M1787" s="72" t="s">
        <v>423</v>
      </c>
      <c r="N1787" s="12" t="s">
        <v>419</v>
      </c>
      <c r="O1787" s="71" t="str">
        <f t="shared" si="56"/>
        <v>17410. Proceso integral e integrado de la Vigilancia de la Salud PúblicaVigilancia en salud pública20261_FONTIBON2_FEBRERO_2026</v>
      </c>
      <c r="P1787" s="76">
        <v>37920928</v>
      </c>
      <c r="Q1787" s="76"/>
      <c r="R1787" s="76"/>
      <c r="S1787" s="145">
        <v>0</v>
      </c>
      <c r="T1787" s="77">
        <v>0</v>
      </c>
    </row>
    <row r="1788" spans="2:20" s="43" customFormat="1" ht="30" hidden="1" customHeight="1" x14ac:dyDescent="0.35">
      <c r="B1788" s="136">
        <v>175</v>
      </c>
      <c r="C1788" s="137" t="s">
        <v>109</v>
      </c>
      <c r="D1788" s="136" t="s">
        <v>44</v>
      </c>
      <c r="E1788" s="75">
        <v>2026</v>
      </c>
      <c r="F1788" s="139" t="str">
        <f t="shared" si="55"/>
        <v>17510. Proceso integral e integrado de la Vigilancia de la Salud PúblicaVigilancia en salud pública2026</v>
      </c>
      <c r="G1788" s="138" t="s">
        <v>292</v>
      </c>
      <c r="H1788" s="138" t="s">
        <v>364</v>
      </c>
      <c r="I1788" s="136" t="s">
        <v>60</v>
      </c>
      <c r="J1788" s="71" t="s">
        <v>429</v>
      </c>
      <c r="K1788" s="136" t="s">
        <v>353</v>
      </c>
      <c r="L1788" s="136" t="s">
        <v>354</v>
      </c>
      <c r="M1788" s="72" t="s">
        <v>423</v>
      </c>
      <c r="N1788" s="12" t="s">
        <v>419</v>
      </c>
      <c r="O1788" s="139" t="str">
        <f t="shared" si="56"/>
        <v>17510. Proceso integral e integrado de la Vigilancia de la Salud PúblicaVigilancia en salud pública20261_FONTIBON2_FEBRERO_2026</v>
      </c>
      <c r="P1788" s="140">
        <v>26899696</v>
      </c>
      <c r="Q1788" s="140"/>
      <c r="R1788" s="140"/>
      <c r="S1788" s="143">
        <v>0</v>
      </c>
      <c r="T1788" s="142">
        <v>0</v>
      </c>
    </row>
    <row r="1789" spans="2:20" ht="30" hidden="1" customHeight="1" x14ac:dyDescent="0.35">
      <c r="B1789" s="75">
        <v>176</v>
      </c>
      <c r="C1789" s="126" t="s">
        <v>109</v>
      </c>
      <c r="D1789" s="75" t="s">
        <v>44</v>
      </c>
      <c r="E1789" s="75">
        <v>2026</v>
      </c>
      <c r="F1789" s="71" t="str">
        <f t="shared" si="55"/>
        <v>17610. Proceso integral e integrado de la Vigilancia de la Salud PúblicaVigilancia en salud pública2026</v>
      </c>
      <c r="G1789" s="125" t="s">
        <v>293</v>
      </c>
      <c r="H1789" s="125" t="s">
        <v>364</v>
      </c>
      <c r="I1789" s="75" t="s">
        <v>60</v>
      </c>
      <c r="J1789" s="71" t="s">
        <v>429</v>
      </c>
      <c r="K1789" s="75" t="s">
        <v>353</v>
      </c>
      <c r="L1789" s="75" t="s">
        <v>369</v>
      </c>
      <c r="M1789" s="72" t="s">
        <v>423</v>
      </c>
      <c r="N1789" s="12" t="s">
        <v>419</v>
      </c>
      <c r="O1789" s="71" t="str">
        <f t="shared" si="56"/>
        <v>17610. Proceso integral e integrado de la Vigilancia de la Salud PúblicaVigilancia en salud pública20261_FONTIBON2_FEBRERO_2026</v>
      </c>
      <c r="P1789" s="76">
        <v>28206464</v>
      </c>
      <c r="Q1789" s="76"/>
      <c r="R1789" s="76"/>
      <c r="S1789" s="74">
        <v>0</v>
      </c>
      <c r="T1789" s="77">
        <v>0</v>
      </c>
    </row>
    <row r="1790" spans="2:20" ht="30" hidden="1" customHeight="1" x14ac:dyDescent="0.35">
      <c r="B1790" s="75">
        <v>177</v>
      </c>
      <c r="C1790" s="126" t="s">
        <v>109</v>
      </c>
      <c r="D1790" s="75" t="s">
        <v>44</v>
      </c>
      <c r="E1790" s="75">
        <v>2026</v>
      </c>
      <c r="F1790" s="71" t="str">
        <f t="shared" si="55"/>
        <v>17710. Proceso integral e integrado de la Vigilancia de la Salud PúblicaVigilancia en salud pública2026</v>
      </c>
      <c r="G1790" s="125" t="s">
        <v>294</v>
      </c>
      <c r="H1790" s="125" t="s">
        <v>364</v>
      </c>
      <c r="I1790" s="75" t="s">
        <v>60</v>
      </c>
      <c r="J1790" s="71" t="s">
        <v>429</v>
      </c>
      <c r="K1790" s="75" t="s">
        <v>353</v>
      </c>
      <c r="L1790" s="75" t="s">
        <v>369</v>
      </c>
      <c r="M1790" s="72" t="s">
        <v>423</v>
      </c>
      <c r="N1790" s="12" t="s">
        <v>419</v>
      </c>
      <c r="O1790" s="71" t="str">
        <f t="shared" si="56"/>
        <v>17710. Proceso integral e integrado de la Vigilancia de la Salud PúblicaVigilancia en salud pública20261_FONTIBON2_FEBRERO_2026</v>
      </c>
      <c r="P1790" s="76">
        <v>37181248</v>
      </c>
      <c r="Q1790" s="76"/>
      <c r="R1790" s="76"/>
      <c r="S1790" s="74">
        <v>0</v>
      </c>
      <c r="T1790" s="77">
        <v>0</v>
      </c>
    </row>
    <row r="1791" spans="2:20" ht="30" hidden="1" customHeight="1" x14ac:dyDescent="0.35">
      <c r="B1791" s="75">
        <v>178</v>
      </c>
      <c r="C1791" s="126" t="s">
        <v>109</v>
      </c>
      <c r="D1791" s="75" t="s">
        <v>44</v>
      </c>
      <c r="E1791" s="75">
        <v>2026</v>
      </c>
      <c r="F1791" s="71" t="str">
        <f t="shared" si="55"/>
        <v>17810. Proceso integral e integrado de la Vigilancia de la Salud PúblicaVigilancia en salud pública2026</v>
      </c>
      <c r="G1791" s="125" t="s">
        <v>48</v>
      </c>
      <c r="H1791" s="125" t="s">
        <v>364</v>
      </c>
      <c r="I1791" s="75" t="s">
        <v>60</v>
      </c>
      <c r="J1791" s="71" t="s">
        <v>429</v>
      </c>
      <c r="K1791" s="75" t="s">
        <v>353</v>
      </c>
      <c r="L1791" s="75" t="s">
        <v>354</v>
      </c>
      <c r="M1791" s="72" t="s">
        <v>423</v>
      </c>
      <c r="N1791" s="12" t="s">
        <v>419</v>
      </c>
      <c r="O1791" s="71" t="str">
        <f t="shared" si="56"/>
        <v>17810. Proceso integral e integrado de la Vigilancia de la Salud PúblicaVigilancia en salud pública20261_FONTIBON2_FEBRERO_2026</v>
      </c>
      <c r="P1791" s="76">
        <v>7347488</v>
      </c>
      <c r="Q1791" s="76"/>
      <c r="R1791" s="76"/>
      <c r="S1791" s="74">
        <v>0</v>
      </c>
      <c r="T1791" s="77">
        <v>0</v>
      </c>
    </row>
    <row r="1792" spans="2:20" ht="30" hidden="1" customHeight="1" x14ac:dyDescent="0.35">
      <c r="B1792" s="75">
        <v>179</v>
      </c>
      <c r="C1792" s="126" t="s">
        <v>109</v>
      </c>
      <c r="D1792" s="75" t="s">
        <v>44</v>
      </c>
      <c r="E1792" s="75">
        <v>2026</v>
      </c>
      <c r="F1792" s="71" t="str">
        <f t="shared" si="55"/>
        <v>17910. Proceso integral e integrado de la Vigilancia de la Salud PúblicaVigilancia en salud pública2026</v>
      </c>
      <c r="G1792" s="125" t="s">
        <v>295</v>
      </c>
      <c r="H1792" s="125" t="s">
        <v>364</v>
      </c>
      <c r="I1792" s="75" t="s">
        <v>60</v>
      </c>
      <c r="J1792" s="71" t="s">
        <v>429</v>
      </c>
      <c r="K1792" s="75" t="s">
        <v>353</v>
      </c>
      <c r="L1792" s="75" t="s">
        <v>354</v>
      </c>
      <c r="M1792" s="72" t="s">
        <v>423</v>
      </c>
      <c r="N1792" s="12" t="s">
        <v>419</v>
      </c>
      <c r="O1792" s="71" t="str">
        <f t="shared" si="56"/>
        <v>17910. Proceso integral e integrado de la Vigilancia de la Salud PúblicaVigilancia en salud pública20261_FONTIBON2_FEBRERO_2026</v>
      </c>
      <c r="P1792" s="76">
        <v>3673744</v>
      </c>
      <c r="Q1792" s="76"/>
      <c r="R1792" s="76"/>
      <c r="S1792" s="74">
        <v>0</v>
      </c>
      <c r="T1792" s="77">
        <v>0</v>
      </c>
    </row>
    <row r="1793" spans="2:20" ht="30" hidden="1" customHeight="1" x14ac:dyDescent="0.35">
      <c r="B1793" s="75">
        <v>180</v>
      </c>
      <c r="C1793" s="126" t="s">
        <v>109</v>
      </c>
      <c r="D1793" s="75" t="s">
        <v>44</v>
      </c>
      <c r="E1793" s="75">
        <v>2026</v>
      </c>
      <c r="F1793" s="71" t="str">
        <f t="shared" si="55"/>
        <v>18010. Proceso integral e integrado de la Vigilancia de la Salud PúblicaVigilancia en salud pública2026</v>
      </c>
      <c r="G1793" s="125" t="s">
        <v>296</v>
      </c>
      <c r="H1793" s="125" t="s">
        <v>364</v>
      </c>
      <c r="I1793" s="75" t="s">
        <v>60</v>
      </c>
      <c r="J1793" s="71" t="s">
        <v>429</v>
      </c>
      <c r="K1793" s="75" t="s">
        <v>353</v>
      </c>
      <c r="L1793" s="75" t="s">
        <v>354</v>
      </c>
      <c r="M1793" s="72" t="s">
        <v>423</v>
      </c>
      <c r="N1793" s="12" t="s">
        <v>419</v>
      </c>
      <c r="O1793" s="71" t="str">
        <f t="shared" si="56"/>
        <v>18010. Proceso integral e integrado de la Vigilancia de la Salud PúblicaVigilancia en salud pública20261_FONTIBON2_FEBRERO_2026</v>
      </c>
      <c r="P1793" s="76">
        <v>3673744</v>
      </c>
      <c r="Q1793" s="76"/>
      <c r="R1793" s="76"/>
      <c r="S1793" s="74">
        <v>0</v>
      </c>
      <c r="T1793" s="77">
        <v>0</v>
      </c>
    </row>
    <row r="1794" spans="2:20" ht="30" hidden="1" customHeight="1" x14ac:dyDescent="0.35">
      <c r="B1794" s="75">
        <v>181</v>
      </c>
      <c r="C1794" s="126" t="s">
        <v>109</v>
      </c>
      <c r="D1794" s="75" t="s">
        <v>44</v>
      </c>
      <c r="E1794" s="75">
        <v>2026</v>
      </c>
      <c r="F1794" s="71" t="str">
        <f t="shared" si="55"/>
        <v>18110. Proceso integral e integrado de la Vigilancia de la Salud PúblicaVigilancia en salud pública2026</v>
      </c>
      <c r="G1794" s="125" t="s">
        <v>297</v>
      </c>
      <c r="H1794" s="125" t="s">
        <v>364</v>
      </c>
      <c r="I1794" s="75" t="s">
        <v>60</v>
      </c>
      <c r="J1794" s="71" t="s">
        <v>429</v>
      </c>
      <c r="K1794" s="75" t="s">
        <v>353</v>
      </c>
      <c r="L1794" s="75" t="s">
        <v>354</v>
      </c>
      <c r="M1794" s="72" t="s">
        <v>423</v>
      </c>
      <c r="N1794" s="12" t="s">
        <v>419</v>
      </c>
      <c r="O1794" s="71" t="str">
        <f t="shared" si="56"/>
        <v>18110. Proceso integral e integrado de la Vigilancia de la Salud PúblicaVigilancia en salud pública20261_FONTIBON2_FEBRERO_2026</v>
      </c>
      <c r="P1794" s="76">
        <v>87405520</v>
      </c>
      <c r="Q1794" s="76"/>
      <c r="R1794" s="76"/>
      <c r="S1794" s="74">
        <v>0</v>
      </c>
      <c r="T1794" s="77">
        <v>0</v>
      </c>
    </row>
    <row r="1795" spans="2:20" ht="30" hidden="1" customHeight="1" x14ac:dyDescent="0.35">
      <c r="B1795" s="75">
        <v>182</v>
      </c>
      <c r="C1795" s="126" t="s">
        <v>109</v>
      </c>
      <c r="D1795" s="75" t="s">
        <v>44</v>
      </c>
      <c r="E1795" s="75">
        <v>2026</v>
      </c>
      <c r="F1795" s="71" t="str">
        <f t="shared" si="55"/>
        <v>18210. Proceso integral e integrado de la Vigilancia de la Salud PúblicaVigilancia en salud pública2026</v>
      </c>
      <c r="G1795" s="125" t="s">
        <v>298</v>
      </c>
      <c r="H1795" s="125" t="s">
        <v>364</v>
      </c>
      <c r="I1795" s="75" t="s">
        <v>60</v>
      </c>
      <c r="J1795" s="71" t="s">
        <v>429</v>
      </c>
      <c r="K1795" s="75" t="s">
        <v>353</v>
      </c>
      <c r="L1795" s="75" t="s">
        <v>354</v>
      </c>
      <c r="M1795" s="72" t="s">
        <v>423</v>
      </c>
      <c r="N1795" s="12" t="s">
        <v>419</v>
      </c>
      <c r="O1795" s="71" t="str">
        <f t="shared" si="56"/>
        <v>18210. Proceso integral e integrado de la Vigilancia de la Salud PúblicaVigilancia en salud pública20261_FONTIBON2_FEBRERO_2026</v>
      </c>
      <c r="P1795" s="76">
        <v>17288787</v>
      </c>
      <c r="Q1795" s="76"/>
      <c r="R1795" s="76"/>
      <c r="S1795" s="74">
        <v>0</v>
      </c>
      <c r="T1795" s="77">
        <v>0</v>
      </c>
    </row>
    <row r="1796" spans="2:20" ht="30" hidden="1" customHeight="1" x14ac:dyDescent="0.35">
      <c r="B1796" s="75">
        <v>183</v>
      </c>
      <c r="C1796" s="126" t="s">
        <v>109</v>
      </c>
      <c r="D1796" s="75" t="s">
        <v>44</v>
      </c>
      <c r="E1796" s="75">
        <v>2026</v>
      </c>
      <c r="F1796" s="71" t="str">
        <f t="shared" si="55"/>
        <v>18310. Proceso integral e integrado de la Vigilancia de la Salud PúblicaVigilancia en salud pública2026</v>
      </c>
      <c r="G1796" s="125" t="s">
        <v>78</v>
      </c>
      <c r="H1796" s="125" t="s">
        <v>364</v>
      </c>
      <c r="I1796" s="75" t="s">
        <v>60</v>
      </c>
      <c r="J1796" s="71" t="s">
        <v>429</v>
      </c>
      <c r="K1796" s="75" t="s">
        <v>353</v>
      </c>
      <c r="L1796" s="75" t="s">
        <v>354</v>
      </c>
      <c r="M1796" s="72" t="s">
        <v>423</v>
      </c>
      <c r="N1796" s="12" t="s">
        <v>419</v>
      </c>
      <c r="O1796" s="71" t="str">
        <f t="shared" si="56"/>
        <v>18310. Proceso integral e integrado de la Vigilancia de la Salud PúblicaVigilancia en salud pública20261_FONTIBON2_FEBRERO_2026</v>
      </c>
      <c r="P1796" s="76">
        <v>61146880</v>
      </c>
      <c r="Q1796" s="76"/>
      <c r="R1796" s="76"/>
      <c r="S1796" s="74">
        <v>0</v>
      </c>
      <c r="T1796" s="77">
        <v>0</v>
      </c>
    </row>
    <row r="1797" spans="2:20" ht="30" hidden="1" customHeight="1" x14ac:dyDescent="0.35">
      <c r="B1797" s="75">
        <v>184</v>
      </c>
      <c r="C1797" s="126" t="s">
        <v>109</v>
      </c>
      <c r="D1797" s="75" t="s">
        <v>44</v>
      </c>
      <c r="E1797" s="75">
        <v>2026</v>
      </c>
      <c r="F1797" s="71" t="str">
        <f t="shared" si="55"/>
        <v>18410. Proceso integral e integrado de la Vigilancia de la Salud PúblicaVigilancia en salud pública2026</v>
      </c>
      <c r="G1797" s="125" t="s">
        <v>299</v>
      </c>
      <c r="H1797" s="125" t="s">
        <v>364</v>
      </c>
      <c r="I1797" s="75" t="s">
        <v>60</v>
      </c>
      <c r="J1797" s="71" t="s">
        <v>429</v>
      </c>
      <c r="K1797" s="75" t="s">
        <v>353</v>
      </c>
      <c r="L1797" s="75" t="s">
        <v>354</v>
      </c>
      <c r="M1797" s="72" t="s">
        <v>423</v>
      </c>
      <c r="N1797" s="12" t="s">
        <v>419</v>
      </c>
      <c r="O1797" s="71" t="str">
        <f t="shared" si="56"/>
        <v>18410. Proceso integral e integrado de la Vigilancia de la Salud PúblicaVigilancia en salud pública20261_FONTIBON2_FEBRERO_2026</v>
      </c>
      <c r="P1797" s="76">
        <v>9941299</v>
      </c>
      <c r="Q1797" s="76"/>
      <c r="R1797" s="76"/>
      <c r="S1797" s="74">
        <v>0</v>
      </c>
      <c r="T1797" s="77">
        <v>0</v>
      </c>
    </row>
    <row r="1798" spans="2:20" ht="30" hidden="1" customHeight="1" x14ac:dyDescent="0.35">
      <c r="B1798" s="75">
        <v>185</v>
      </c>
      <c r="C1798" s="126" t="s">
        <v>109</v>
      </c>
      <c r="D1798" s="75" t="s">
        <v>44</v>
      </c>
      <c r="E1798" s="75">
        <v>2026</v>
      </c>
      <c r="F1798" s="71" t="str">
        <f t="shared" si="55"/>
        <v>18510. Proceso integral e integrado de la Vigilancia de la Salud PúblicaVigilancia en salud pública2026</v>
      </c>
      <c r="G1798" s="125" t="s">
        <v>300</v>
      </c>
      <c r="H1798" s="125" t="s">
        <v>364</v>
      </c>
      <c r="I1798" s="75" t="s">
        <v>60</v>
      </c>
      <c r="J1798" s="71" t="s">
        <v>429</v>
      </c>
      <c r="K1798" s="75" t="s">
        <v>353</v>
      </c>
      <c r="L1798" s="75" t="s">
        <v>354</v>
      </c>
      <c r="M1798" s="72" t="s">
        <v>423</v>
      </c>
      <c r="N1798" s="12" t="s">
        <v>419</v>
      </c>
      <c r="O1798" s="71" t="str">
        <f t="shared" si="56"/>
        <v>18510. Proceso integral e integrado de la Vigilancia de la Salud PúblicaVigilancia en salud pública20261_FONTIBON2_FEBRERO_2026</v>
      </c>
      <c r="P1798" s="76">
        <v>40189280</v>
      </c>
      <c r="Q1798" s="76"/>
      <c r="R1798" s="76"/>
      <c r="S1798" s="74">
        <v>0</v>
      </c>
      <c r="T1798" s="77">
        <v>0</v>
      </c>
    </row>
    <row r="1799" spans="2:20" ht="30" hidden="1" customHeight="1" x14ac:dyDescent="0.35">
      <c r="B1799" s="75">
        <v>186</v>
      </c>
      <c r="C1799" s="126" t="s">
        <v>109</v>
      </c>
      <c r="D1799" s="75" t="s">
        <v>44</v>
      </c>
      <c r="E1799" s="75">
        <v>2026</v>
      </c>
      <c r="F1799" s="71" t="str">
        <f t="shared" si="55"/>
        <v>18610. Proceso integral e integrado de la Vigilancia de la Salud PúblicaVigilancia en salud pública2026</v>
      </c>
      <c r="G1799" s="125" t="s">
        <v>82</v>
      </c>
      <c r="H1799" s="125" t="s">
        <v>364</v>
      </c>
      <c r="I1799" s="75" t="s">
        <v>60</v>
      </c>
      <c r="J1799" s="71" t="s">
        <v>429</v>
      </c>
      <c r="K1799" s="75" t="s">
        <v>353</v>
      </c>
      <c r="L1799" s="75" t="s">
        <v>369</v>
      </c>
      <c r="M1799" s="72" t="s">
        <v>423</v>
      </c>
      <c r="N1799" s="12" t="s">
        <v>419</v>
      </c>
      <c r="O1799" s="71" t="str">
        <f t="shared" si="56"/>
        <v>18610. Proceso integral e integrado de la Vigilancia de la Salud PúblicaVigilancia en salud pública20261_FONTIBON2_FEBRERO_2026</v>
      </c>
      <c r="P1799" s="76">
        <v>7347488</v>
      </c>
      <c r="Q1799" s="76"/>
      <c r="R1799" s="76"/>
      <c r="S1799" s="77">
        <v>0</v>
      </c>
      <c r="T1799" s="77">
        <v>0</v>
      </c>
    </row>
    <row r="1800" spans="2:20" ht="30" hidden="1" customHeight="1" x14ac:dyDescent="0.35">
      <c r="B1800" s="75">
        <v>187</v>
      </c>
      <c r="C1800" s="126" t="s">
        <v>109</v>
      </c>
      <c r="D1800" s="75" t="s">
        <v>44</v>
      </c>
      <c r="E1800" s="75">
        <v>2026</v>
      </c>
      <c r="F1800" s="71" t="str">
        <f t="shared" ref="F1800:F1863" si="57">B1800&amp;C1800&amp;D1800&amp;E1800</f>
        <v>18710. Proceso integral e integrado de la Vigilancia de la Salud PúblicaVigilancia en salud pública2026</v>
      </c>
      <c r="G1800" s="125" t="s">
        <v>301</v>
      </c>
      <c r="H1800" s="125" t="s">
        <v>365</v>
      </c>
      <c r="I1800" s="75" t="s">
        <v>60</v>
      </c>
      <c r="J1800" s="71" t="s">
        <v>429</v>
      </c>
      <c r="K1800" s="75" t="s">
        <v>353</v>
      </c>
      <c r="L1800" s="75" t="s">
        <v>354</v>
      </c>
      <c r="M1800" s="72" t="s">
        <v>423</v>
      </c>
      <c r="N1800" s="12" t="s">
        <v>419</v>
      </c>
      <c r="O1800" s="71" t="str">
        <f t="shared" si="56"/>
        <v>18710. Proceso integral e integrado de la Vigilancia de la Salud PúblicaVigilancia en salud pública20261_FONTIBON2_FEBRERO_2026</v>
      </c>
      <c r="P1800" s="76">
        <v>3994272</v>
      </c>
      <c r="Q1800" s="76"/>
      <c r="R1800" s="76"/>
      <c r="S1800" s="74">
        <v>0</v>
      </c>
      <c r="T1800" s="77">
        <v>0</v>
      </c>
    </row>
    <row r="1801" spans="2:20" ht="30" hidden="1" customHeight="1" x14ac:dyDescent="0.35">
      <c r="B1801" s="75">
        <v>188</v>
      </c>
      <c r="C1801" s="126" t="s">
        <v>109</v>
      </c>
      <c r="D1801" s="75" t="s">
        <v>44</v>
      </c>
      <c r="E1801" s="75">
        <v>2026</v>
      </c>
      <c r="F1801" s="71" t="str">
        <f t="shared" si="57"/>
        <v>18810. Proceso integral e integrado de la Vigilancia de la Salud PúblicaVigilancia en salud pública2026</v>
      </c>
      <c r="G1801" s="125" t="s">
        <v>302</v>
      </c>
      <c r="H1801" s="125" t="s">
        <v>365</v>
      </c>
      <c r="I1801" s="75" t="s">
        <v>60</v>
      </c>
      <c r="J1801" s="71" t="s">
        <v>429</v>
      </c>
      <c r="K1801" s="75" t="s">
        <v>353</v>
      </c>
      <c r="L1801" s="75" t="s">
        <v>354</v>
      </c>
      <c r="M1801" s="72" t="s">
        <v>423</v>
      </c>
      <c r="N1801" s="12" t="s">
        <v>419</v>
      </c>
      <c r="O1801" s="71" t="str">
        <f t="shared" ref="O1801:O1864" si="58">+F1801&amp;M1801&amp;N1801</f>
        <v>18810. Proceso integral e integrado de la Vigilancia de la Salud PúblicaVigilancia en salud pública20261_FONTIBON2_FEBRERO_2026</v>
      </c>
      <c r="P1801" s="76">
        <v>33280669</v>
      </c>
      <c r="Q1801" s="76"/>
      <c r="R1801" s="76"/>
      <c r="S1801" s="74">
        <v>0</v>
      </c>
      <c r="T1801" s="77">
        <v>0</v>
      </c>
    </row>
    <row r="1802" spans="2:20" ht="30" hidden="1" customHeight="1" x14ac:dyDescent="0.35">
      <c r="B1802" s="75">
        <v>189</v>
      </c>
      <c r="C1802" s="126" t="s">
        <v>109</v>
      </c>
      <c r="D1802" s="75" t="s">
        <v>44</v>
      </c>
      <c r="E1802" s="75">
        <v>2026</v>
      </c>
      <c r="F1802" s="71" t="str">
        <f t="shared" si="57"/>
        <v>18910. Proceso integral e integrado de la Vigilancia de la Salud PúblicaVigilancia en salud pública2026</v>
      </c>
      <c r="G1802" s="125" t="s">
        <v>303</v>
      </c>
      <c r="H1802" s="125" t="s">
        <v>365</v>
      </c>
      <c r="I1802" s="75" t="s">
        <v>60</v>
      </c>
      <c r="J1802" s="71" t="s">
        <v>429</v>
      </c>
      <c r="K1802" s="75" t="s">
        <v>353</v>
      </c>
      <c r="L1802" s="75" t="s">
        <v>354</v>
      </c>
      <c r="M1802" s="72" t="s">
        <v>423</v>
      </c>
      <c r="N1802" s="12" t="s">
        <v>419</v>
      </c>
      <c r="O1802" s="71" t="str">
        <f t="shared" si="58"/>
        <v>18910. Proceso integral e integrado de la Vigilancia de la Salud PúblicaVigilancia en salud pública20261_FONTIBON2_FEBRERO_2026</v>
      </c>
      <c r="P1802" s="76">
        <v>25933181</v>
      </c>
      <c r="Q1802" s="76"/>
      <c r="R1802" s="76"/>
      <c r="S1802" s="74">
        <v>0</v>
      </c>
      <c r="T1802" s="77">
        <v>0</v>
      </c>
    </row>
    <row r="1803" spans="2:20" ht="30" hidden="1" customHeight="1" x14ac:dyDescent="0.35">
      <c r="B1803" s="75">
        <v>190</v>
      </c>
      <c r="C1803" s="126" t="s">
        <v>109</v>
      </c>
      <c r="D1803" s="75" t="s">
        <v>44</v>
      </c>
      <c r="E1803" s="75">
        <v>2026</v>
      </c>
      <c r="F1803" s="71" t="str">
        <f t="shared" si="57"/>
        <v>19010. Proceso integral e integrado de la Vigilancia de la Salud PúblicaVigilancia en salud pública2026</v>
      </c>
      <c r="G1803" s="125" t="s">
        <v>304</v>
      </c>
      <c r="H1803" s="125" t="s">
        <v>365</v>
      </c>
      <c r="I1803" s="75" t="s">
        <v>60</v>
      </c>
      <c r="J1803" s="71" t="s">
        <v>429</v>
      </c>
      <c r="K1803" s="75" t="s">
        <v>353</v>
      </c>
      <c r="L1803" s="75" t="s">
        <v>354</v>
      </c>
      <c r="M1803" s="72" t="s">
        <v>423</v>
      </c>
      <c r="N1803" s="12" t="s">
        <v>419</v>
      </c>
      <c r="O1803" s="71" t="str">
        <f t="shared" si="58"/>
        <v>19010. Proceso integral e integrado de la Vigilancia de la Salud PúblicaVigilancia en salud pública20261_FONTIBON2_FEBRERO_2026</v>
      </c>
      <c r="P1803" s="76">
        <v>8432352</v>
      </c>
      <c r="Q1803" s="76"/>
      <c r="R1803" s="76"/>
      <c r="S1803" s="74">
        <v>0</v>
      </c>
      <c r="T1803" s="77">
        <v>0</v>
      </c>
    </row>
    <row r="1804" spans="2:20" ht="30" hidden="1" customHeight="1" x14ac:dyDescent="0.35">
      <c r="B1804" s="75">
        <v>191</v>
      </c>
      <c r="C1804" s="126" t="s">
        <v>109</v>
      </c>
      <c r="D1804" s="75" t="s">
        <v>44</v>
      </c>
      <c r="E1804" s="75">
        <v>2026</v>
      </c>
      <c r="F1804" s="71" t="str">
        <f t="shared" si="57"/>
        <v>19110. Proceso integral e integrado de la Vigilancia de la Salud PúblicaVigilancia en salud pública2026</v>
      </c>
      <c r="G1804" s="125" t="s">
        <v>305</v>
      </c>
      <c r="H1804" s="125" t="s">
        <v>364</v>
      </c>
      <c r="I1804" s="75" t="s">
        <v>60</v>
      </c>
      <c r="J1804" s="71" t="s">
        <v>429</v>
      </c>
      <c r="K1804" s="75" t="s">
        <v>353</v>
      </c>
      <c r="L1804" s="75" t="s">
        <v>354</v>
      </c>
      <c r="M1804" s="72" t="s">
        <v>423</v>
      </c>
      <c r="N1804" s="12" t="s">
        <v>419</v>
      </c>
      <c r="O1804" s="71" t="str">
        <f t="shared" si="58"/>
        <v>19110. Proceso integral e integrado de la Vigilancia de la Salud PúblicaVigilancia en salud pública20261_FONTIBON2_FEBRERO_2026</v>
      </c>
      <c r="P1804" s="76">
        <v>7347488</v>
      </c>
      <c r="Q1804" s="76"/>
      <c r="R1804" s="76"/>
      <c r="S1804" s="74">
        <v>0</v>
      </c>
      <c r="T1804" s="77">
        <v>0</v>
      </c>
    </row>
    <row r="1805" spans="2:20" ht="30" hidden="1" customHeight="1" x14ac:dyDescent="0.35">
      <c r="B1805" s="75">
        <v>192</v>
      </c>
      <c r="C1805" s="126" t="s">
        <v>109</v>
      </c>
      <c r="D1805" s="75" t="s">
        <v>44</v>
      </c>
      <c r="E1805" s="75">
        <v>2026</v>
      </c>
      <c r="F1805" s="71" t="str">
        <f t="shared" si="57"/>
        <v>19210. Proceso integral e integrado de la Vigilancia de la Salud PúblicaVigilancia en salud pública2026</v>
      </c>
      <c r="G1805" s="125" t="s">
        <v>306</v>
      </c>
      <c r="H1805" s="125" t="s">
        <v>364</v>
      </c>
      <c r="I1805" s="75" t="s">
        <v>60</v>
      </c>
      <c r="J1805" s="71" t="s">
        <v>429</v>
      </c>
      <c r="K1805" s="75" t="s">
        <v>353</v>
      </c>
      <c r="L1805" s="75" t="s">
        <v>354</v>
      </c>
      <c r="M1805" s="72" t="s">
        <v>423</v>
      </c>
      <c r="N1805" s="12" t="s">
        <v>419</v>
      </c>
      <c r="O1805" s="71" t="str">
        <f t="shared" si="58"/>
        <v>19210. Proceso integral e integrado de la Vigilancia de la Salud PúblicaVigilancia en salud pública20261_FONTIBON2_FEBRERO_2026</v>
      </c>
      <c r="P1805" s="76">
        <v>3673744</v>
      </c>
      <c r="Q1805" s="76"/>
      <c r="R1805" s="76"/>
      <c r="S1805" s="74">
        <v>0</v>
      </c>
      <c r="T1805" s="77">
        <v>0</v>
      </c>
    </row>
    <row r="1806" spans="2:20" ht="30" hidden="1" customHeight="1" x14ac:dyDescent="0.35">
      <c r="B1806" s="75">
        <v>193</v>
      </c>
      <c r="C1806" s="126" t="s">
        <v>109</v>
      </c>
      <c r="D1806" s="75" t="s">
        <v>44</v>
      </c>
      <c r="E1806" s="75">
        <v>2026</v>
      </c>
      <c r="F1806" s="71" t="str">
        <f t="shared" si="57"/>
        <v>19310. Proceso integral e integrado de la Vigilancia de la Salud PúblicaVigilancia en salud pública2026</v>
      </c>
      <c r="G1806" s="125" t="s">
        <v>81</v>
      </c>
      <c r="H1806" s="125" t="s">
        <v>365</v>
      </c>
      <c r="I1806" s="75" t="s">
        <v>60</v>
      </c>
      <c r="J1806" s="71" t="s">
        <v>429</v>
      </c>
      <c r="K1806" s="75" t="s">
        <v>353</v>
      </c>
      <c r="L1806" s="75" t="s">
        <v>354</v>
      </c>
      <c r="M1806" s="72" t="s">
        <v>423</v>
      </c>
      <c r="N1806" s="12" t="s">
        <v>419</v>
      </c>
      <c r="O1806" s="71" t="str">
        <f t="shared" si="58"/>
        <v>19310. Proceso integral e integrado de la Vigilancia de la Salud PúblicaVigilancia en salud pública20261_FONTIBON2_FEBRERO_2026</v>
      </c>
      <c r="P1806" s="76">
        <v>42556256</v>
      </c>
      <c r="Q1806" s="76"/>
      <c r="R1806" s="76"/>
      <c r="S1806" s="74">
        <v>0</v>
      </c>
      <c r="T1806" s="77">
        <v>0</v>
      </c>
    </row>
    <row r="1807" spans="2:20" ht="30" hidden="1" customHeight="1" x14ac:dyDescent="0.35">
      <c r="B1807" s="75">
        <v>194</v>
      </c>
      <c r="C1807" s="126" t="s">
        <v>109</v>
      </c>
      <c r="D1807" s="75" t="s">
        <v>44</v>
      </c>
      <c r="E1807" s="75">
        <v>2026</v>
      </c>
      <c r="F1807" s="71" t="str">
        <f t="shared" si="57"/>
        <v>19410. Proceso integral e integrado de la Vigilancia de la Salud PúblicaVigilancia en salud pública2026</v>
      </c>
      <c r="G1807" s="125" t="s">
        <v>307</v>
      </c>
      <c r="H1807" s="125" t="s">
        <v>365</v>
      </c>
      <c r="I1807" s="75" t="s">
        <v>60</v>
      </c>
      <c r="J1807" s="71" t="s">
        <v>429</v>
      </c>
      <c r="K1807" s="75" t="s">
        <v>353</v>
      </c>
      <c r="L1807" s="75" t="s">
        <v>354</v>
      </c>
      <c r="M1807" s="72" t="s">
        <v>423</v>
      </c>
      <c r="N1807" s="12" t="s">
        <v>419</v>
      </c>
      <c r="O1807" s="71" t="str">
        <f t="shared" si="58"/>
        <v>19410. Proceso integral e integrado de la Vigilancia de la Salud PúblicaVigilancia en salud pública20261_FONTIBON2_FEBRERO_2026</v>
      </c>
      <c r="P1807" s="76">
        <v>38561984</v>
      </c>
      <c r="Q1807" s="76"/>
      <c r="R1807" s="76"/>
      <c r="S1807" s="74">
        <v>0</v>
      </c>
      <c r="T1807" s="77">
        <v>0</v>
      </c>
    </row>
    <row r="1808" spans="2:20" ht="30" hidden="1" customHeight="1" x14ac:dyDescent="0.35">
      <c r="B1808" s="75">
        <v>195</v>
      </c>
      <c r="C1808" s="126" t="s">
        <v>109</v>
      </c>
      <c r="D1808" s="75" t="s">
        <v>44</v>
      </c>
      <c r="E1808" s="75">
        <v>2026</v>
      </c>
      <c r="F1808" s="71" t="str">
        <f t="shared" si="57"/>
        <v>19510. Proceso integral e integrado de la Vigilancia de la Salud PúblicaVigilancia en salud pública2026</v>
      </c>
      <c r="G1808" s="125" t="s">
        <v>308</v>
      </c>
      <c r="H1808" s="125" t="s">
        <v>364</v>
      </c>
      <c r="I1808" s="75" t="s">
        <v>60</v>
      </c>
      <c r="J1808" s="71" t="s">
        <v>429</v>
      </c>
      <c r="K1808" s="75" t="s">
        <v>353</v>
      </c>
      <c r="L1808" s="75" t="s">
        <v>354</v>
      </c>
      <c r="M1808" s="72" t="s">
        <v>423</v>
      </c>
      <c r="N1808" s="12" t="s">
        <v>419</v>
      </c>
      <c r="O1808" s="71" t="str">
        <f t="shared" si="58"/>
        <v>19510. Proceso integral e integrado de la Vigilancia de la Salud PúblicaVigilancia en salud pública20261_FONTIBON2_FEBRERO_2026</v>
      </c>
      <c r="P1808" s="76">
        <v>125967504</v>
      </c>
      <c r="Q1808" s="76"/>
      <c r="R1808" s="76"/>
      <c r="S1808" s="74">
        <v>0</v>
      </c>
      <c r="T1808" s="77">
        <v>0</v>
      </c>
    </row>
    <row r="1809" spans="2:20" ht="30" hidden="1" customHeight="1" x14ac:dyDescent="0.35">
      <c r="B1809" s="75">
        <v>196</v>
      </c>
      <c r="C1809" s="126" t="s">
        <v>109</v>
      </c>
      <c r="D1809" s="75" t="s">
        <v>44</v>
      </c>
      <c r="E1809" s="75">
        <v>2026</v>
      </c>
      <c r="F1809" s="71" t="str">
        <f t="shared" si="57"/>
        <v>19610. Proceso integral e integrado de la Vigilancia de la Salud PúblicaVigilancia en salud pública2026</v>
      </c>
      <c r="G1809" s="125" t="s">
        <v>309</v>
      </c>
      <c r="H1809" s="125" t="s">
        <v>364</v>
      </c>
      <c r="I1809" s="75" t="s">
        <v>60</v>
      </c>
      <c r="J1809" s="71" t="s">
        <v>429</v>
      </c>
      <c r="K1809" s="75" t="s">
        <v>353</v>
      </c>
      <c r="L1809" s="75" t="s">
        <v>354</v>
      </c>
      <c r="M1809" s="72" t="s">
        <v>423</v>
      </c>
      <c r="N1809" s="12" t="s">
        <v>419</v>
      </c>
      <c r="O1809" s="71" t="str">
        <f t="shared" si="58"/>
        <v>19610. Proceso integral e integrado de la Vigilancia de la Salud PúblicaVigilancia en salud pública20261_FONTIBON2_FEBRERO_2026</v>
      </c>
      <c r="P1809" s="76">
        <v>59199056</v>
      </c>
      <c r="Q1809" s="76"/>
      <c r="R1809" s="76"/>
      <c r="S1809" s="74">
        <v>0</v>
      </c>
      <c r="T1809" s="77">
        <v>0</v>
      </c>
    </row>
    <row r="1810" spans="2:20" ht="30" hidden="1" customHeight="1" x14ac:dyDescent="0.35">
      <c r="B1810" s="75">
        <v>197</v>
      </c>
      <c r="C1810" s="126" t="s">
        <v>109</v>
      </c>
      <c r="D1810" s="75" t="s">
        <v>44</v>
      </c>
      <c r="E1810" s="75">
        <v>2026</v>
      </c>
      <c r="F1810" s="71" t="str">
        <f t="shared" si="57"/>
        <v>19710. Proceso integral e integrado de la Vigilancia de la Salud PúblicaVigilancia en salud pública2026</v>
      </c>
      <c r="G1810" s="125" t="s">
        <v>310</v>
      </c>
      <c r="H1810" s="125" t="s">
        <v>364</v>
      </c>
      <c r="I1810" s="75" t="s">
        <v>60</v>
      </c>
      <c r="J1810" s="71" t="s">
        <v>429</v>
      </c>
      <c r="K1810" s="75" t="s">
        <v>353</v>
      </c>
      <c r="L1810" s="75" t="s">
        <v>354</v>
      </c>
      <c r="M1810" s="72" t="s">
        <v>423</v>
      </c>
      <c r="N1810" s="12" t="s">
        <v>419</v>
      </c>
      <c r="O1810" s="71" t="str">
        <f t="shared" si="58"/>
        <v>19710. Proceso integral e integrado de la Vigilancia de la Salud PúblicaVigilancia en salud pública20261_FONTIBON2_FEBRERO_2026</v>
      </c>
      <c r="P1810" s="76">
        <v>34888240</v>
      </c>
      <c r="Q1810" s="76"/>
      <c r="R1810" s="76"/>
      <c r="S1810" s="74">
        <v>0</v>
      </c>
      <c r="T1810" s="77">
        <v>0</v>
      </c>
    </row>
    <row r="1811" spans="2:20" ht="30" hidden="1" customHeight="1" x14ac:dyDescent="0.35">
      <c r="B1811" s="75">
        <v>198</v>
      </c>
      <c r="C1811" s="126" t="s">
        <v>109</v>
      </c>
      <c r="D1811" s="75" t="s">
        <v>44</v>
      </c>
      <c r="E1811" s="75">
        <v>2026</v>
      </c>
      <c r="F1811" s="71" t="str">
        <f t="shared" si="57"/>
        <v>19810. Proceso integral e integrado de la Vigilancia de la Salud PúblicaVigilancia en salud pública2026</v>
      </c>
      <c r="G1811" s="125" t="s">
        <v>311</v>
      </c>
      <c r="H1811" s="125" t="s">
        <v>364</v>
      </c>
      <c r="I1811" s="75" t="s">
        <v>60</v>
      </c>
      <c r="J1811" s="71" t="s">
        <v>429</v>
      </c>
      <c r="K1811" s="75" t="s">
        <v>353</v>
      </c>
      <c r="L1811" s="75" t="s">
        <v>354</v>
      </c>
      <c r="M1811" s="72" t="s">
        <v>423</v>
      </c>
      <c r="N1811" s="12" t="s">
        <v>419</v>
      </c>
      <c r="O1811" s="71" t="str">
        <f t="shared" si="58"/>
        <v>19810. Proceso integral e integrado de la Vigilancia de la Salud PúblicaVigilancia en salud pública20261_FONTIBON2_FEBRERO_2026</v>
      </c>
      <c r="P1811" s="76">
        <v>73252976</v>
      </c>
      <c r="Q1811" s="76"/>
      <c r="R1811" s="76"/>
      <c r="S1811" s="74">
        <v>0</v>
      </c>
      <c r="T1811" s="77">
        <v>0</v>
      </c>
    </row>
    <row r="1812" spans="2:20" ht="30" hidden="1" customHeight="1" x14ac:dyDescent="0.35">
      <c r="B1812" s="75">
        <v>199</v>
      </c>
      <c r="C1812" s="126" t="s">
        <v>109</v>
      </c>
      <c r="D1812" s="75" t="s">
        <v>44</v>
      </c>
      <c r="E1812" s="75">
        <v>2026</v>
      </c>
      <c r="F1812" s="71" t="str">
        <f t="shared" si="57"/>
        <v>19910. Proceso integral e integrado de la Vigilancia de la Salud PúblicaVigilancia en salud pública2026</v>
      </c>
      <c r="G1812" s="125" t="s">
        <v>312</v>
      </c>
      <c r="H1812" s="125" t="s">
        <v>364</v>
      </c>
      <c r="I1812" s="75" t="s">
        <v>60</v>
      </c>
      <c r="J1812" s="71" t="s">
        <v>429</v>
      </c>
      <c r="K1812" s="75" t="s">
        <v>353</v>
      </c>
      <c r="L1812" s="75" t="s">
        <v>354</v>
      </c>
      <c r="M1812" s="72" t="s">
        <v>423</v>
      </c>
      <c r="N1812" s="12" t="s">
        <v>419</v>
      </c>
      <c r="O1812" s="71" t="str">
        <f t="shared" si="58"/>
        <v>19910. Proceso integral e integrado de la Vigilancia de la Salud PúblicaVigilancia en salud pública20261_FONTIBON2_FEBRERO_2026</v>
      </c>
      <c r="P1812" s="76">
        <v>67631408</v>
      </c>
      <c r="Q1812" s="76"/>
      <c r="R1812" s="76"/>
      <c r="S1812" s="74">
        <v>0</v>
      </c>
      <c r="T1812" s="77">
        <v>0</v>
      </c>
    </row>
    <row r="1813" spans="2:20" ht="30" hidden="1" customHeight="1" x14ac:dyDescent="0.35">
      <c r="B1813" s="75">
        <v>200</v>
      </c>
      <c r="C1813" s="126" t="s">
        <v>109</v>
      </c>
      <c r="D1813" s="75" t="s">
        <v>44</v>
      </c>
      <c r="E1813" s="75">
        <v>2026</v>
      </c>
      <c r="F1813" s="71" t="str">
        <f t="shared" si="57"/>
        <v>20010. Proceso integral e integrado de la Vigilancia de la Salud PúblicaVigilancia en salud pública2026</v>
      </c>
      <c r="G1813" s="125" t="s">
        <v>313</v>
      </c>
      <c r="H1813" s="125" t="s">
        <v>364</v>
      </c>
      <c r="I1813" s="75" t="s">
        <v>60</v>
      </c>
      <c r="J1813" s="71" t="s">
        <v>429</v>
      </c>
      <c r="K1813" s="75" t="s">
        <v>353</v>
      </c>
      <c r="L1813" s="75" t="s">
        <v>354</v>
      </c>
      <c r="M1813" s="72" t="s">
        <v>423</v>
      </c>
      <c r="N1813" s="12" t="s">
        <v>419</v>
      </c>
      <c r="O1813" s="71" t="str">
        <f t="shared" si="58"/>
        <v>20010. Proceso integral e integrado de la Vigilancia de la Salud PúblicaVigilancia en salud pública20261_FONTIBON2_FEBRERO_2026</v>
      </c>
      <c r="P1813" s="76">
        <v>62009840</v>
      </c>
      <c r="Q1813" s="76"/>
      <c r="R1813" s="76"/>
      <c r="S1813" s="74">
        <v>0</v>
      </c>
      <c r="T1813" s="77">
        <v>0</v>
      </c>
    </row>
    <row r="1814" spans="2:20" ht="30" hidden="1" customHeight="1" x14ac:dyDescent="0.35">
      <c r="B1814" s="75">
        <v>201</v>
      </c>
      <c r="C1814" s="126" t="s">
        <v>109</v>
      </c>
      <c r="D1814" s="75" t="s">
        <v>44</v>
      </c>
      <c r="E1814" s="75">
        <v>2026</v>
      </c>
      <c r="F1814" s="71" t="str">
        <f t="shared" si="57"/>
        <v>20110. Proceso integral e integrado de la Vigilancia de la Salud PúblicaVigilancia en salud pública2026</v>
      </c>
      <c r="G1814" s="125" t="s">
        <v>50</v>
      </c>
      <c r="H1814" s="125" t="s">
        <v>365</v>
      </c>
      <c r="I1814" s="75" t="s">
        <v>60</v>
      </c>
      <c r="J1814" s="71" t="s">
        <v>429</v>
      </c>
      <c r="K1814" s="75" t="s">
        <v>57</v>
      </c>
      <c r="L1814" s="75" t="s">
        <v>354</v>
      </c>
      <c r="M1814" s="72" t="s">
        <v>423</v>
      </c>
      <c r="N1814" s="12" t="s">
        <v>419</v>
      </c>
      <c r="O1814" s="71" t="str">
        <f t="shared" si="58"/>
        <v>20110. Proceso integral e integrado de la Vigilancia de la Salud PúblicaVigilancia en salud pública20261_FONTIBON2_FEBRERO_2026</v>
      </c>
      <c r="P1814" s="76">
        <v>152760</v>
      </c>
      <c r="Q1814" s="76"/>
      <c r="R1814" s="76"/>
      <c r="S1814" s="74">
        <v>0</v>
      </c>
      <c r="T1814" s="77">
        <v>0</v>
      </c>
    </row>
    <row r="1815" spans="2:20" ht="30" hidden="1" customHeight="1" x14ac:dyDescent="0.35">
      <c r="B1815" s="75">
        <v>202</v>
      </c>
      <c r="C1815" s="126" t="s">
        <v>109</v>
      </c>
      <c r="D1815" s="75" t="s">
        <v>44</v>
      </c>
      <c r="E1815" s="75">
        <v>2026</v>
      </c>
      <c r="F1815" s="71" t="str">
        <f t="shared" si="57"/>
        <v>20210. Proceso integral e integrado de la Vigilancia de la Salud PúblicaVigilancia en salud pública2026</v>
      </c>
      <c r="G1815" s="125" t="s">
        <v>314</v>
      </c>
      <c r="H1815" s="125" t="s">
        <v>364</v>
      </c>
      <c r="I1815" s="75" t="s">
        <v>60</v>
      </c>
      <c r="J1815" s="71" t="s">
        <v>429</v>
      </c>
      <c r="K1815" s="75" t="s">
        <v>353</v>
      </c>
      <c r="L1815" s="75" t="s">
        <v>354</v>
      </c>
      <c r="M1815" s="72" t="s">
        <v>423</v>
      </c>
      <c r="N1815" s="12" t="s">
        <v>419</v>
      </c>
      <c r="O1815" s="71" t="str">
        <f t="shared" si="58"/>
        <v>20210. Proceso integral e integrado de la Vigilancia de la Salud PúblicaVigilancia en salud pública20261_FONTIBON2_FEBRERO_2026</v>
      </c>
      <c r="P1815" s="76">
        <v>41150864</v>
      </c>
      <c r="Q1815" s="76"/>
      <c r="R1815" s="76"/>
      <c r="S1815" s="74">
        <v>0</v>
      </c>
      <c r="T1815" s="77">
        <v>0</v>
      </c>
    </row>
    <row r="1816" spans="2:20" ht="30" hidden="1" customHeight="1" x14ac:dyDescent="0.35">
      <c r="B1816" s="75">
        <v>203</v>
      </c>
      <c r="C1816" s="126" t="s">
        <v>109</v>
      </c>
      <c r="D1816" s="75" t="s">
        <v>44</v>
      </c>
      <c r="E1816" s="75">
        <v>2026</v>
      </c>
      <c r="F1816" s="71" t="str">
        <f t="shared" si="57"/>
        <v>20310. Proceso integral e integrado de la Vigilancia de la Salud PúblicaVigilancia en salud pública2026</v>
      </c>
      <c r="G1816" s="125" t="s">
        <v>315</v>
      </c>
      <c r="H1816" s="125" t="s">
        <v>364</v>
      </c>
      <c r="I1816" s="75" t="s">
        <v>60</v>
      </c>
      <c r="J1816" s="71" t="s">
        <v>429</v>
      </c>
      <c r="K1816" s="75" t="s">
        <v>353</v>
      </c>
      <c r="L1816" s="75" t="s">
        <v>354</v>
      </c>
      <c r="M1816" s="72" t="s">
        <v>423</v>
      </c>
      <c r="N1816" s="12" t="s">
        <v>419</v>
      </c>
      <c r="O1816" s="71" t="str">
        <f t="shared" si="58"/>
        <v>20310. Proceso integral e integrado de la Vigilancia de la Salud PúblicaVigilancia en salud pública20261_FONTIBON2_FEBRERO_2026</v>
      </c>
      <c r="P1816" s="76">
        <v>37156592</v>
      </c>
      <c r="Q1816" s="76"/>
      <c r="R1816" s="76"/>
      <c r="S1816" s="74">
        <v>0</v>
      </c>
      <c r="T1816" s="77">
        <v>0</v>
      </c>
    </row>
    <row r="1817" spans="2:20" ht="30" hidden="1" customHeight="1" x14ac:dyDescent="0.35">
      <c r="B1817" s="75">
        <v>204</v>
      </c>
      <c r="C1817" s="126" t="s">
        <v>109</v>
      </c>
      <c r="D1817" s="75" t="s">
        <v>44</v>
      </c>
      <c r="E1817" s="75">
        <v>2026</v>
      </c>
      <c r="F1817" s="71" t="str">
        <f t="shared" si="57"/>
        <v>20410. Proceso integral e integrado de la Vigilancia de la Salud PúblicaVigilancia en salud pública2026</v>
      </c>
      <c r="G1817" s="125" t="s">
        <v>79</v>
      </c>
      <c r="H1817" s="125" t="s">
        <v>364</v>
      </c>
      <c r="I1817" s="75" t="s">
        <v>60</v>
      </c>
      <c r="J1817" s="71" t="s">
        <v>429</v>
      </c>
      <c r="K1817" s="75" t="s">
        <v>353</v>
      </c>
      <c r="L1817" s="75" t="s">
        <v>354</v>
      </c>
      <c r="M1817" s="72" t="s">
        <v>423</v>
      </c>
      <c r="N1817" s="12" t="s">
        <v>419</v>
      </c>
      <c r="O1817" s="71" t="str">
        <f t="shared" si="58"/>
        <v>20410. Proceso integral e integrado de la Vigilancia de la Salud PúblicaVigilancia en salud pública20261_FONTIBON2_FEBRERO_2026</v>
      </c>
      <c r="P1817" s="76">
        <v>33162320</v>
      </c>
      <c r="Q1817" s="76"/>
      <c r="R1817" s="76"/>
      <c r="S1817" s="74">
        <v>0</v>
      </c>
      <c r="T1817" s="77">
        <v>0</v>
      </c>
    </row>
    <row r="1818" spans="2:20" ht="30" hidden="1" customHeight="1" x14ac:dyDescent="0.35">
      <c r="B1818" s="75">
        <v>205</v>
      </c>
      <c r="C1818" s="126" t="s">
        <v>109</v>
      </c>
      <c r="D1818" s="75" t="s">
        <v>44</v>
      </c>
      <c r="E1818" s="75">
        <v>2026</v>
      </c>
      <c r="F1818" s="71" t="str">
        <f t="shared" si="57"/>
        <v>20510. Proceso integral e integrado de la Vigilancia de la Salud PúblicaVigilancia en salud pública2026</v>
      </c>
      <c r="G1818" s="125" t="s">
        <v>316</v>
      </c>
      <c r="H1818" s="125" t="s">
        <v>364</v>
      </c>
      <c r="I1818" s="75" t="s">
        <v>60</v>
      </c>
      <c r="J1818" s="71" t="s">
        <v>429</v>
      </c>
      <c r="K1818" s="75" t="s">
        <v>353</v>
      </c>
      <c r="L1818" s="75" t="s">
        <v>354</v>
      </c>
      <c r="M1818" s="72" t="s">
        <v>423</v>
      </c>
      <c r="N1818" s="12" t="s">
        <v>419</v>
      </c>
      <c r="O1818" s="71" t="str">
        <f t="shared" si="58"/>
        <v>20510. Proceso integral e integrado de la Vigilancia de la Salud PúblicaVigilancia en salud pública20261_FONTIBON2_FEBRERO_2026</v>
      </c>
      <c r="P1818" s="76">
        <v>11243136</v>
      </c>
      <c r="Q1818" s="76"/>
      <c r="R1818" s="76"/>
      <c r="S1818" s="74">
        <v>0</v>
      </c>
      <c r="T1818" s="77">
        <v>0</v>
      </c>
    </row>
    <row r="1819" spans="2:20" ht="30" hidden="1" customHeight="1" x14ac:dyDescent="0.35">
      <c r="B1819" s="75">
        <v>206</v>
      </c>
      <c r="C1819" s="126" t="s">
        <v>109</v>
      </c>
      <c r="D1819" s="75" t="s">
        <v>44</v>
      </c>
      <c r="E1819" s="75">
        <v>2026</v>
      </c>
      <c r="F1819" s="71" t="str">
        <f t="shared" si="57"/>
        <v>20610. Proceso integral e integrado de la Vigilancia de la Salud PúblicaVigilancia en salud pública2026</v>
      </c>
      <c r="G1819" s="125" t="s">
        <v>51</v>
      </c>
      <c r="H1819" s="125" t="s">
        <v>364</v>
      </c>
      <c r="I1819" s="75" t="s">
        <v>60</v>
      </c>
      <c r="J1819" s="71" t="s">
        <v>429</v>
      </c>
      <c r="K1819" s="75" t="s">
        <v>353</v>
      </c>
      <c r="L1819" s="75" t="s">
        <v>354</v>
      </c>
      <c r="M1819" s="72" t="s">
        <v>423</v>
      </c>
      <c r="N1819" s="12" t="s">
        <v>419</v>
      </c>
      <c r="O1819" s="71" t="str">
        <f t="shared" si="58"/>
        <v>20610. Proceso integral e integrado de la Vigilancia de la Salud PúblicaVigilancia en salud pública20261_FONTIBON2_FEBRERO_2026</v>
      </c>
      <c r="P1819" s="76">
        <v>7347488</v>
      </c>
      <c r="Q1819" s="76"/>
      <c r="R1819" s="76"/>
      <c r="S1819" s="74">
        <v>0</v>
      </c>
      <c r="T1819" s="77">
        <v>0</v>
      </c>
    </row>
    <row r="1820" spans="2:20" ht="30" hidden="1" customHeight="1" x14ac:dyDescent="0.35">
      <c r="B1820" s="75">
        <v>207</v>
      </c>
      <c r="C1820" s="126" t="s">
        <v>109</v>
      </c>
      <c r="D1820" s="75" t="s">
        <v>44</v>
      </c>
      <c r="E1820" s="75">
        <v>2026</v>
      </c>
      <c r="F1820" s="71" t="str">
        <f t="shared" si="57"/>
        <v>20710. Proceso integral e integrado de la Vigilancia de la Salud PúblicaVigilancia en salud pública2026</v>
      </c>
      <c r="G1820" s="125" t="s">
        <v>49</v>
      </c>
      <c r="H1820" s="125" t="s">
        <v>364</v>
      </c>
      <c r="I1820" s="75" t="s">
        <v>60</v>
      </c>
      <c r="J1820" s="71" t="s">
        <v>429</v>
      </c>
      <c r="K1820" s="75" t="s">
        <v>353</v>
      </c>
      <c r="L1820" s="75" t="s">
        <v>354</v>
      </c>
      <c r="M1820" s="72" t="s">
        <v>423</v>
      </c>
      <c r="N1820" s="12" t="s">
        <v>419</v>
      </c>
      <c r="O1820" s="71" t="str">
        <f t="shared" si="58"/>
        <v>20710. Proceso integral e integrado de la Vigilancia de la Salud PúblicaVigilancia en salud pública20261_FONTIBON2_FEBRERO_2026</v>
      </c>
      <c r="P1820" s="76">
        <v>8210448</v>
      </c>
      <c r="Q1820" s="76"/>
      <c r="R1820" s="76"/>
      <c r="S1820" s="74">
        <v>0</v>
      </c>
      <c r="T1820" s="77">
        <v>0</v>
      </c>
    </row>
    <row r="1821" spans="2:20" ht="30" hidden="1" customHeight="1" x14ac:dyDescent="0.35">
      <c r="B1821" s="75">
        <v>208</v>
      </c>
      <c r="C1821" s="126" t="s">
        <v>109</v>
      </c>
      <c r="D1821" s="75" t="s">
        <v>44</v>
      </c>
      <c r="E1821" s="75">
        <v>2026</v>
      </c>
      <c r="F1821" s="71" t="str">
        <f t="shared" si="57"/>
        <v>20810. Proceso integral e integrado de la Vigilancia de la Salud PúblicaVigilancia en salud pública2026</v>
      </c>
      <c r="G1821" s="125" t="s">
        <v>317</v>
      </c>
      <c r="H1821" s="125" t="s">
        <v>365</v>
      </c>
      <c r="I1821" s="75" t="s">
        <v>60</v>
      </c>
      <c r="J1821" s="71" t="s">
        <v>429</v>
      </c>
      <c r="K1821" s="75" t="s">
        <v>353</v>
      </c>
      <c r="L1821" s="75" t="s">
        <v>354</v>
      </c>
      <c r="M1821" s="72" t="s">
        <v>423</v>
      </c>
      <c r="N1821" s="12" t="s">
        <v>419</v>
      </c>
      <c r="O1821" s="71" t="str">
        <f t="shared" si="58"/>
        <v>20810. Proceso integral e integrado de la Vigilancia de la Salud PúblicaVigilancia en salud pública20261_FONTIBON2_FEBRERO_2026</v>
      </c>
      <c r="P1821" s="76">
        <v>12969056</v>
      </c>
      <c r="Q1821" s="76"/>
      <c r="R1821" s="76"/>
      <c r="S1821" s="74">
        <v>0</v>
      </c>
      <c r="T1821" s="77">
        <v>0</v>
      </c>
    </row>
    <row r="1822" spans="2:20" ht="30" hidden="1" customHeight="1" x14ac:dyDescent="0.35">
      <c r="B1822" s="75">
        <v>209</v>
      </c>
      <c r="C1822" s="126" t="s">
        <v>109</v>
      </c>
      <c r="D1822" s="75" t="s">
        <v>44</v>
      </c>
      <c r="E1822" s="75">
        <v>2026</v>
      </c>
      <c r="F1822" s="71" t="str">
        <f t="shared" si="57"/>
        <v>20910. Proceso integral e integrado de la Vigilancia de la Salud PúblicaVigilancia en salud pública2026</v>
      </c>
      <c r="G1822" s="125" t="s">
        <v>318</v>
      </c>
      <c r="H1822" s="125" t="s">
        <v>365</v>
      </c>
      <c r="I1822" s="75" t="s">
        <v>60</v>
      </c>
      <c r="J1822" s="71" t="s">
        <v>429</v>
      </c>
      <c r="K1822" s="75" t="s">
        <v>353</v>
      </c>
      <c r="L1822" s="75" t="s">
        <v>354</v>
      </c>
      <c r="M1822" s="72" t="s">
        <v>423</v>
      </c>
      <c r="N1822" s="12" t="s">
        <v>419</v>
      </c>
      <c r="O1822" s="71" t="str">
        <f t="shared" si="58"/>
        <v>20910. Proceso integral e integrado de la Vigilancia de la Salud PúblicaVigilancia en salud pública20261_FONTIBON2_FEBRERO_2026</v>
      </c>
      <c r="P1822" s="76">
        <v>7988544</v>
      </c>
      <c r="Q1822" s="76"/>
      <c r="R1822" s="76"/>
      <c r="S1822" s="74">
        <v>0</v>
      </c>
      <c r="T1822" s="77">
        <v>0</v>
      </c>
    </row>
    <row r="1823" spans="2:20" ht="30" hidden="1" customHeight="1" x14ac:dyDescent="0.35">
      <c r="B1823" s="75">
        <v>210</v>
      </c>
      <c r="C1823" s="126" t="s">
        <v>109</v>
      </c>
      <c r="D1823" s="75" t="s">
        <v>44</v>
      </c>
      <c r="E1823" s="75">
        <v>2026</v>
      </c>
      <c r="F1823" s="71" t="str">
        <f t="shared" si="57"/>
        <v>21010. Proceso integral e integrado de la Vigilancia de la Salud PúblicaVigilancia en salud pública2026</v>
      </c>
      <c r="G1823" s="125" t="s">
        <v>319</v>
      </c>
      <c r="H1823" s="125" t="s">
        <v>365</v>
      </c>
      <c r="I1823" s="75" t="s">
        <v>60</v>
      </c>
      <c r="J1823" s="71" t="s">
        <v>429</v>
      </c>
      <c r="K1823" s="75" t="s">
        <v>353</v>
      </c>
      <c r="L1823" s="75" t="s">
        <v>369</v>
      </c>
      <c r="M1823" s="72" t="s">
        <v>423</v>
      </c>
      <c r="N1823" s="12" t="s">
        <v>419</v>
      </c>
      <c r="O1823" s="71" t="str">
        <f t="shared" si="58"/>
        <v>21010. Proceso integral e integrado de la Vigilancia de la Salud PúblicaVigilancia en salud pública20261_FONTIBON2_FEBRERO_2026</v>
      </c>
      <c r="P1823" s="76">
        <v>70836688</v>
      </c>
      <c r="Q1823" s="76"/>
      <c r="R1823" s="76"/>
      <c r="S1823" s="74">
        <v>0</v>
      </c>
      <c r="T1823" s="77">
        <v>0</v>
      </c>
    </row>
    <row r="1824" spans="2:20" ht="30" hidden="1" customHeight="1" x14ac:dyDescent="0.35">
      <c r="B1824" s="75">
        <v>211</v>
      </c>
      <c r="C1824" s="126" t="s">
        <v>109</v>
      </c>
      <c r="D1824" s="75" t="s">
        <v>44</v>
      </c>
      <c r="E1824" s="75">
        <v>2026</v>
      </c>
      <c r="F1824" s="71" t="str">
        <f t="shared" si="57"/>
        <v>21110. Proceso integral e integrado de la Vigilancia de la Salud PúblicaVigilancia en salud pública2026</v>
      </c>
      <c r="G1824" s="125" t="s">
        <v>320</v>
      </c>
      <c r="H1824" s="125" t="s">
        <v>365</v>
      </c>
      <c r="I1824" s="75" t="s">
        <v>60</v>
      </c>
      <c r="J1824" s="71" t="s">
        <v>429</v>
      </c>
      <c r="K1824" s="75" t="s">
        <v>353</v>
      </c>
      <c r="L1824" s="75" t="s">
        <v>369</v>
      </c>
      <c r="M1824" s="72" t="s">
        <v>423</v>
      </c>
      <c r="N1824" s="12" t="s">
        <v>419</v>
      </c>
      <c r="O1824" s="71" t="str">
        <f t="shared" si="58"/>
        <v>21110. Proceso integral e integrado de la Vigilancia de la Salud PúblicaVigilancia en salud pública20261_FONTIBON2_FEBRERO_2026</v>
      </c>
      <c r="P1824" s="76">
        <v>25938112</v>
      </c>
      <c r="Q1824" s="76"/>
      <c r="R1824" s="76"/>
      <c r="S1824" s="74">
        <v>0</v>
      </c>
      <c r="T1824" s="77">
        <v>0</v>
      </c>
    </row>
    <row r="1825" spans="2:20" ht="30" hidden="1" customHeight="1" x14ac:dyDescent="0.35">
      <c r="B1825" s="75">
        <v>212</v>
      </c>
      <c r="C1825" s="126" t="s">
        <v>109</v>
      </c>
      <c r="D1825" s="75" t="s">
        <v>44</v>
      </c>
      <c r="E1825" s="75">
        <v>2026</v>
      </c>
      <c r="F1825" s="71" t="str">
        <f t="shared" si="57"/>
        <v>21210. Proceso integral e integrado de la Vigilancia de la Salud PúblicaVigilancia en salud pública2026</v>
      </c>
      <c r="G1825" s="125" t="s">
        <v>321</v>
      </c>
      <c r="H1825" s="125" t="s">
        <v>365</v>
      </c>
      <c r="I1825" s="75" t="s">
        <v>60</v>
      </c>
      <c r="J1825" s="71" t="s">
        <v>429</v>
      </c>
      <c r="K1825" s="75" t="s">
        <v>353</v>
      </c>
      <c r="L1825" s="75" t="s">
        <v>369</v>
      </c>
      <c r="M1825" s="72" t="s">
        <v>423</v>
      </c>
      <c r="N1825" s="12" t="s">
        <v>419</v>
      </c>
      <c r="O1825" s="71" t="str">
        <f t="shared" si="58"/>
        <v>21210. Proceso integral e integrado de la Vigilancia de la Salud PúblicaVigilancia en salud pública20261_FONTIBON2_FEBRERO_2026</v>
      </c>
      <c r="P1825" s="76">
        <v>100000000</v>
      </c>
      <c r="Q1825" s="76"/>
      <c r="R1825" s="76"/>
      <c r="S1825" s="74">
        <v>0</v>
      </c>
      <c r="T1825" s="77">
        <v>0</v>
      </c>
    </row>
    <row r="1826" spans="2:20" ht="30" hidden="1" customHeight="1" x14ac:dyDescent="0.35">
      <c r="B1826" s="75">
        <v>213</v>
      </c>
      <c r="C1826" s="126" t="s">
        <v>109</v>
      </c>
      <c r="D1826" s="75" t="s">
        <v>44</v>
      </c>
      <c r="E1826" s="75">
        <v>2026</v>
      </c>
      <c r="F1826" s="71" t="str">
        <f t="shared" si="57"/>
        <v>21310. Proceso integral e integrado de la Vigilancia de la Salud PúblicaVigilancia en salud pública2026</v>
      </c>
      <c r="G1826" s="125" t="s">
        <v>322</v>
      </c>
      <c r="H1826" s="125" t="s">
        <v>364</v>
      </c>
      <c r="I1826" s="75" t="s">
        <v>60</v>
      </c>
      <c r="J1826" s="71" t="s">
        <v>429</v>
      </c>
      <c r="K1826" s="75" t="s">
        <v>353</v>
      </c>
      <c r="L1826" s="75" t="s">
        <v>354</v>
      </c>
      <c r="M1826" s="72" t="s">
        <v>423</v>
      </c>
      <c r="N1826" s="12" t="s">
        <v>419</v>
      </c>
      <c r="O1826" s="71" t="str">
        <f t="shared" si="58"/>
        <v>21310. Proceso integral e integrado de la Vigilancia de la Salud PúblicaVigilancia en salud pública20261_FONTIBON2_FEBRERO_2026</v>
      </c>
      <c r="P1826" s="76">
        <v>92953120</v>
      </c>
      <c r="Q1826" s="76"/>
      <c r="R1826" s="76"/>
      <c r="S1826" s="74">
        <v>0</v>
      </c>
      <c r="T1826" s="77">
        <v>0</v>
      </c>
    </row>
    <row r="1827" spans="2:20" ht="30" hidden="1" customHeight="1" x14ac:dyDescent="0.35">
      <c r="B1827" s="75">
        <v>214</v>
      </c>
      <c r="C1827" s="126" t="s">
        <v>109</v>
      </c>
      <c r="D1827" s="75" t="s">
        <v>44</v>
      </c>
      <c r="E1827" s="75">
        <v>2026</v>
      </c>
      <c r="F1827" s="71" t="str">
        <f t="shared" si="57"/>
        <v>21410. Proceso integral e integrado de la Vigilancia de la Salud PúblicaVigilancia en salud pública2026</v>
      </c>
      <c r="G1827" s="125" t="s">
        <v>80</v>
      </c>
      <c r="H1827" s="125" t="s">
        <v>364</v>
      </c>
      <c r="I1827" s="75" t="s">
        <v>60</v>
      </c>
      <c r="J1827" s="71" t="s">
        <v>429</v>
      </c>
      <c r="K1827" s="75" t="s">
        <v>353</v>
      </c>
      <c r="L1827" s="75" t="s">
        <v>354</v>
      </c>
      <c r="M1827" s="72" t="s">
        <v>423</v>
      </c>
      <c r="N1827" s="12" t="s">
        <v>419</v>
      </c>
      <c r="O1827" s="71" t="str">
        <f t="shared" si="58"/>
        <v>21410. Proceso integral e integrado de la Vigilancia de la Salud PúblicaVigilancia en salud pública20261_FONTIBON2_FEBRERO_2026</v>
      </c>
      <c r="P1827" s="76">
        <v>72587264</v>
      </c>
      <c r="Q1827" s="76"/>
      <c r="R1827" s="76"/>
      <c r="S1827" s="74">
        <v>0</v>
      </c>
      <c r="T1827" s="77">
        <v>0</v>
      </c>
    </row>
    <row r="1828" spans="2:20" ht="30" hidden="1" customHeight="1" x14ac:dyDescent="0.35">
      <c r="B1828" s="75">
        <v>215</v>
      </c>
      <c r="C1828" s="126" t="s">
        <v>109</v>
      </c>
      <c r="D1828" s="75" t="s">
        <v>44</v>
      </c>
      <c r="E1828" s="75">
        <v>2026</v>
      </c>
      <c r="F1828" s="71" t="str">
        <f t="shared" si="57"/>
        <v>21510. Proceso integral e integrado de la Vigilancia de la Salud PúblicaVigilancia en salud pública2026</v>
      </c>
      <c r="G1828" s="125" t="s">
        <v>52</v>
      </c>
      <c r="H1828" s="125" t="s">
        <v>365</v>
      </c>
      <c r="I1828" s="75" t="s">
        <v>60</v>
      </c>
      <c r="J1828" s="71" t="s">
        <v>429</v>
      </c>
      <c r="K1828" s="75" t="s">
        <v>388</v>
      </c>
      <c r="L1828" s="75" t="s">
        <v>354</v>
      </c>
      <c r="M1828" s="72" t="s">
        <v>423</v>
      </c>
      <c r="N1828" s="12" t="s">
        <v>419</v>
      </c>
      <c r="O1828" s="71" t="str">
        <f t="shared" si="58"/>
        <v>21510. Proceso integral e integrado de la Vigilancia de la Salud PúblicaVigilancia en salud pública20261_FONTIBON2_FEBRERO_2026</v>
      </c>
      <c r="P1828" s="76">
        <v>211452</v>
      </c>
      <c r="Q1828" s="76"/>
      <c r="R1828" s="76"/>
      <c r="S1828" s="74">
        <v>0</v>
      </c>
      <c r="T1828" s="77">
        <v>0</v>
      </c>
    </row>
    <row r="1829" spans="2:20" ht="30" hidden="1" customHeight="1" x14ac:dyDescent="0.35">
      <c r="B1829" s="75">
        <v>216</v>
      </c>
      <c r="C1829" s="126" t="s">
        <v>109</v>
      </c>
      <c r="D1829" s="75" t="s">
        <v>44</v>
      </c>
      <c r="E1829" s="75">
        <v>2026</v>
      </c>
      <c r="F1829" s="71" t="str">
        <f t="shared" si="57"/>
        <v>21610. Proceso integral e integrado de la Vigilancia de la Salud PúblicaVigilancia en salud pública2026</v>
      </c>
      <c r="G1829" s="125" t="s">
        <v>323</v>
      </c>
      <c r="H1829" s="125" t="s">
        <v>364</v>
      </c>
      <c r="I1829" s="75" t="s">
        <v>60</v>
      </c>
      <c r="J1829" s="71" t="s">
        <v>429</v>
      </c>
      <c r="K1829" s="75" t="s">
        <v>353</v>
      </c>
      <c r="L1829" s="75" t="s">
        <v>369</v>
      </c>
      <c r="M1829" s="72" t="s">
        <v>423</v>
      </c>
      <c r="N1829" s="12" t="s">
        <v>419</v>
      </c>
      <c r="O1829" s="71" t="str">
        <f t="shared" si="58"/>
        <v>21610. Proceso integral e integrado de la Vigilancia de la Salud PúblicaVigilancia en salud pública20261_FONTIBON2_FEBRERO_2026</v>
      </c>
      <c r="P1829" s="76">
        <v>30252912</v>
      </c>
      <c r="Q1829" s="76"/>
      <c r="R1829" s="76"/>
      <c r="S1829" s="74">
        <v>0</v>
      </c>
      <c r="T1829" s="77">
        <v>0</v>
      </c>
    </row>
    <row r="1830" spans="2:20" ht="30" hidden="1" customHeight="1" x14ac:dyDescent="0.35">
      <c r="B1830" s="75">
        <v>217</v>
      </c>
      <c r="C1830" s="126" t="s">
        <v>109</v>
      </c>
      <c r="D1830" s="75" t="s">
        <v>44</v>
      </c>
      <c r="E1830" s="75">
        <v>2026</v>
      </c>
      <c r="F1830" s="71" t="str">
        <f t="shared" si="57"/>
        <v>21710. Proceso integral e integrado de la Vigilancia de la Salud PúblicaVigilancia en salud pública2026</v>
      </c>
      <c r="G1830" s="125" t="s">
        <v>324</v>
      </c>
      <c r="H1830" s="125" t="s">
        <v>364</v>
      </c>
      <c r="I1830" s="75" t="s">
        <v>60</v>
      </c>
      <c r="J1830" s="71" t="s">
        <v>429</v>
      </c>
      <c r="K1830" s="75" t="s">
        <v>353</v>
      </c>
      <c r="L1830" s="75" t="s">
        <v>354</v>
      </c>
      <c r="M1830" s="72" t="s">
        <v>423</v>
      </c>
      <c r="N1830" s="12" t="s">
        <v>419</v>
      </c>
      <c r="O1830" s="71" t="str">
        <f t="shared" si="58"/>
        <v>21710. Proceso integral e integrado de la Vigilancia de la Salud PúblicaVigilancia en salud pública20261_FONTIBON2_FEBRERO_2026</v>
      </c>
      <c r="P1830" s="76">
        <v>3994272</v>
      </c>
      <c r="Q1830" s="76"/>
      <c r="R1830" s="76"/>
      <c r="S1830" s="74">
        <v>0</v>
      </c>
      <c r="T1830" s="77">
        <v>0</v>
      </c>
    </row>
    <row r="1831" spans="2:20" ht="30" hidden="1" customHeight="1" x14ac:dyDescent="0.35">
      <c r="B1831" s="75">
        <v>218</v>
      </c>
      <c r="C1831" s="126" t="s">
        <v>109</v>
      </c>
      <c r="D1831" s="75" t="s">
        <v>44</v>
      </c>
      <c r="E1831" s="75">
        <v>2026</v>
      </c>
      <c r="F1831" s="71" t="str">
        <f t="shared" si="57"/>
        <v>21810. Proceso integral e integrado de la Vigilancia de la Salud PúblicaVigilancia en salud pública2026</v>
      </c>
      <c r="G1831" s="125" t="s">
        <v>325</v>
      </c>
      <c r="H1831" s="125" t="s">
        <v>364</v>
      </c>
      <c r="I1831" s="75" t="s">
        <v>60</v>
      </c>
      <c r="J1831" s="71" t="s">
        <v>429</v>
      </c>
      <c r="K1831" s="75" t="s">
        <v>353</v>
      </c>
      <c r="L1831" s="75" t="s">
        <v>354</v>
      </c>
      <c r="M1831" s="72" t="s">
        <v>423</v>
      </c>
      <c r="N1831" s="12" t="s">
        <v>419</v>
      </c>
      <c r="O1831" s="71" t="str">
        <f t="shared" si="58"/>
        <v>21810. Proceso integral e integrado de la Vigilancia de la Salud PúblicaVigilancia en salud pública20261_FONTIBON2_FEBRERO_2026</v>
      </c>
      <c r="P1831" s="76">
        <v>7347488</v>
      </c>
      <c r="Q1831" s="76"/>
      <c r="R1831" s="76"/>
      <c r="S1831" s="74">
        <v>0</v>
      </c>
      <c r="T1831" s="77">
        <v>0</v>
      </c>
    </row>
    <row r="1832" spans="2:20" ht="30" hidden="1" customHeight="1" x14ac:dyDescent="0.35">
      <c r="B1832" s="75">
        <v>219</v>
      </c>
      <c r="C1832" s="126" t="s">
        <v>109</v>
      </c>
      <c r="D1832" s="75" t="s">
        <v>44</v>
      </c>
      <c r="E1832" s="75">
        <v>2026</v>
      </c>
      <c r="F1832" s="71" t="str">
        <f t="shared" si="57"/>
        <v>21910. Proceso integral e integrado de la Vigilancia de la Salud PúblicaVigilancia en salud pública2026</v>
      </c>
      <c r="G1832" s="125" t="s">
        <v>53</v>
      </c>
      <c r="H1832" s="125" t="s">
        <v>364</v>
      </c>
      <c r="I1832" s="75" t="s">
        <v>60</v>
      </c>
      <c r="J1832" s="71" t="s">
        <v>429</v>
      </c>
      <c r="K1832" s="75" t="s">
        <v>353</v>
      </c>
      <c r="L1832" s="75" t="s">
        <v>354</v>
      </c>
      <c r="M1832" s="72" t="s">
        <v>423</v>
      </c>
      <c r="N1832" s="12" t="s">
        <v>419</v>
      </c>
      <c r="O1832" s="71" t="str">
        <f t="shared" si="58"/>
        <v>21910. Proceso integral e integrado de la Vigilancia de la Salud PúblicaVigilancia en salud pública20261_FONTIBON2_FEBRERO_2026</v>
      </c>
      <c r="P1832" s="76">
        <v>6484528</v>
      </c>
      <c r="Q1832" s="76"/>
      <c r="R1832" s="76"/>
      <c r="S1832" s="74">
        <v>0</v>
      </c>
      <c r="T1832" s="77">
        <v>0</v>
      </c>
    </row>
    <row r="1833" spans="2:20" ht="30" hidden="1" customHeight="1" x14ac:dyDescent="0.35">
      <c r="B1833" s="75">
        <v>220</v>
      </c>
      <c r="C1833" s="126" t="s">
        <v>109</v>
      </c>
      <c r="D1833" s="75" t="s">
        <v>44</v>
      </c>
      <c r="E1833" s="75">
        <v>2026</v>
      </c>
      <c r="F1833" s="71" t="str">
        <f t="shared" si="57"/>
        <v>22010. Proceso integral e integrado de la Vigilancia de la Salud PúblicaVigilancia en salud pública2026</v>
      </c>
      <c r="G1833" s="125" t="s">
        <v>54</v>
      </c>
      <c r="H1833" s="125" t="s">
        <v>364</v>
      </c>
      <c r="I1833" s="75" t="s">
        <v>60</v>
      </c>
      <c r="J1833" s="71" t="s">
        <v>429</v>
      </c>
      <c r="K1833" s="75" t="s">
        <v>353</v>
      </c>
      <c r="L1833" s="75" t="s">
        <v>354</v>
      </c>
      <c r="M1833" s="72" t="s">
        <v>423</v>
      </c>
      <c r="N1833" s="12" t="s">
        <v>419</v>
      </c>
      <c r="O1833" s="71" t="str">
        <f t="shared" si="58"/>
        <v>22010. Proceso integral e integrado de la Vigilancia de la Salud PúblicaVigilancia en salud pública20261_FONTIBON2_FEBRERO_2026</v>
      </c>
      <c r="P1833" s="76">
        <v>5621568</v>
      </c>
      <c r="Q1833" s="76"/>
      <c r="R1833" s="76"/>
      <c r="S1833" s="74">
        <v>0</v>
      </c>
      <c r="T1833" s="77">
        <v>0</v>
      </c>
    </row>
    <row r="1834" spans="2:20" ht="30" hidden="1" customHeight="1" x14ac:dyDescent="0.35">
      <c r="B1834" s="75">
        <v>221</v>
      </c>
      <c r="C1834" s="126" t="s">
        <v>109</v>
      </c>
      <c r="D1834" s="75" t="s">
        <v>44</v>
      </c>
      <c r="E1834" s="75">
        <v>2026</v>
      </c>
      <c r="F1834" s="71" t="str">
        <f t="shared" si="57"/>
        <v>22110. Proceso integral e integrado de la Vigilancia de la Salud PúblicaVigilancia en salud pública2026</v>
      </c>
      <c r="G1834" s="125" t="s">
        <v>326</v>
      </c>
      <c r="H1834" s="125" t="s">
        <v>365</v>
      </c>
      <c r="I1834" s="75" t="s">
        <v>60</v>
      </c>
      <c r="J1834" s="71" t="s">
        <v>429</v>
      </c>
      <c r="K1834" s="75" t="s">
        <v>353</v>
      </c>
      <c r="L1834" s="75" t="s">
        <v>369</v>
      </c>
      <c r="M1834" s="72" t="s">
        <v>423</v>
      </c>
      <c r="N1834" s="12" t="s">
        <v>419</v>
      </c>
      <c r="O1834" s="71" t="str">
        <f t="shared" si="58"/>
        <v>22110. Proceso integral e integrado de la Vigilancia de la Salud PúblicaVigilancia en salud pública20261_FONTIBON2_FEBRERO_2026</v>
      </c>
      <c r="P1834" s="76">
        <v>149094832</v>
      </c>
      <c r="Q1834" s="76"/>
      <c r="R1834" s="76"/>
      <c r="S1834" s="74">
        <v>0</v>
      </c>
      <c r="T1834" s="77">
        <v>0</v>
      </c>
    </row>
    <row r="1835" spans="2:20" ht="30" hidden="1" customHeight="1" x14ac:dyDescent="0.35">
      <c r="B1835" s="75">
        <v>222</v>
      </c>
      <c r="C1835" s="126" t="s">
        <v>109</v>
      </c>
      <c r="D1835" s="75" t="s">
        <v>44</v>
      </c>
      <c r="E1835" s="75">
        <v>2026</v>
      </c>
      <c r="F1835" s="71" t="str">
        <f t="shared" si="57"/>
        <v>22210. Proceso integral e integrado de la Vigilancia de la Salud PúblicaVigilancia en salud pública2026</v>
      </c>
      <c r="G1835" s="125" t="s">
        <v>55</v>
      </c>
      <c r="H1835" s="125" t="s">
        <v>364</v>
      </c>
      <c r="I1835" s="75" t="s">
        <v>60</v>
      </c>
      <c r="J1835" s="71" t="s">
        <v>429</v>
      </c>
      <c r="K1835" s="75" t="s">
        <v>353</v>
      </c>
      <c r="L1835" s="75" t="s">
        <v>354</v>
      </c>
      <c r="M1835" s="72" t="s">
        <v>423</v>
      </c>
      <c r="N1835" s="12" t="s">
        <v>419</v>
      </c>
      <c r="O1835" s="71" t="str">
        <f t="shared" si="58"/>
        <v>22210. Proceso integral e integrado de la Vigilancia de la Salud PúblicaVigilancia en salud pública20261_FONTIBON2_FEBRERO_2026</v>
      </c>
      <c r="P1835" s="76">
        <v>18590624</v>
      </c>
      <c r="Q1835" s="76"/>
      <c r="R1835" s="76"/>
      <c r="S1835" s="74">
        <v>0</v>
      </c>
      <c r="T1835" s="77">
        <v>0</v>
      </c>
    </row>
    <row r="1836" spans="2:20" ht="30" hidden="1" customHeight="1" x14ac:dyDescent="0.35">
      <c r="B1836" s="75">
        <v>223</v>
      </c>
      <c r="C1836" s="126" t="s">
        <v>109</v>
      </c>
      <c r="D1836" s="75" t="s">
        <v>44</v>
      </c>
      <c r="E1836" s="75">
        <v>2026</v>
      </c>
      <c r="F1836" s="71" t="str">
        <f t="shared" si="57"/>
        <v>22310. Proceso integral e integrado de la Vigilancia de la Salud PúblicaVigilancia en salud pública2026</v>
      </c>
      <c r="G1836" s="125" t="s">
        <v>327</v>
      </c>
      <c r="H1836" s="125" t="s">
        <v>364</v>
      </c>
      <c r="I1836" s="75" t="s">
        <v>60</v>
      </c>
      <c r="J1836" s="71" t="s">
        <v>429</v>
      </c>
      <c r="K1836" s="75" t="s">
        <v>353</v>
      </c>
      <c r="L1836" s="75" t="s">
        <v>354</v>
      </c>
      <c r="M1836" s="72" t="s">
        <v>423</v>
      </c>
      <c r="N1836" s="12" t="s">
        <v>419</v>
      </c>
      <c r="O1836" s="71" t="str">
        <f t="shared" si="58"/>
        <v>22310. Proceso integral e integrado de la Vigilancia de la Salud PúblicaVigilancia en salud pública20261_FONTIBON2_FEBRERO_2026</v>
      </c>
      <c r="P1836" s="76">
        <v>29488576</v>
      </c>
      <c r="Q1836" s="76"/>
      <c r="R1836" s="76"/>
      <c r="S1836" s="74">
        <v>0</v>
      </c>
      <c r="T1836" s="77">
        <v>0</v>
      </c>
    </row>
    <row r="1837" spans="2:20" ht="30" hidden="1" customHeight="1" x14ac:dyDescent="0.35">
      <c r="B1837" s="75">
        <v>224</v>
      </c>
      <c r="C1837" s="126" t="s">
        <v>109</v>
      </c>
      <c r="D1837" s="75" t="s">
        <v>44</v>
      </c>
      <c r="E1837" s="75">
        <v>2026</v>
      </c>
      <c r="F1837" s="71" t="str">
        <f t="shared" si="57"/>
        <v>22410. Proceso integral e integrado de la Vigilancia de la Salud PúblicaVigilancia en salud pública2026</v>
      </c>
      <c r="G1837" s="125" t="s">
        <v>56</v>
      </c>
      <c r="H1837" s="125" t="s">
        <v>365</v>
      </c>
      <c r="I1837" s="75" t="s">
        <v>60</v>
      </c>
      <c r="J1837" s="71" t="s">
        <v>429</v>
      </c>
      <c r="K1837" s="75" t="s">
        <v>353</v>
      </c>
      <c r="L1837" s="75" t="s">
        <v>354</v>
      </c>
      <c r="M1837" s="72" t="s">
        <v>423</v>
      </c>
      <c r="N1837" s="12" t="s">
        <v>419</v>
      </c>
      <c r="O1837" s="71" t="str">
        <f t="shared" si="58"/>
        <v>22410. Proceso integral e integrado de la Vigilancia de la Salud PúblicaVigilancia en salud pública20261_FONTIBON2_FEBRERO_2026</v>
      </c>
      <c r="P1837" s="76">
        <v>3994272</v>
      </c>
      <c r="Q1837" s="76"/>
      <c r="R1837" s="76"/>
      <c r="S1837" s="74">
        <v>0</v>
      </c>
      <c r="T1837" s="77">
        <v>0</v>
      </c>
    </row>
    <row r="1838" spans="2:20" ht="30" hidden="1" customHeight="1" x14ac:dyDescent="0.35">
      <c r="B1838" s="75">
        <v>225</v>
      </c>
      <c r="C1838" s="126" t="s">
        <v>109</v>
      </c>
      <c r="D1838" s="75" t="s">
        <v>44</v>
      </c>
      <c r="E1838" s="75">
        <v>2026</v>
      </c>
      <c r="F1838" s="71" t="str">
        <f t="shared" si="57"/>
        <v>22510. Proceso integral e integrado de la Vigilancia de la Salud PúblicaVigilancia en salud pública2026</v>
      </c>
      <c r="G1838" s="125" t="s">
        <v>328</v>
      </c>
      <c r="H1838" s="125" t="s">
        <v>364</v>
      </c>
      <c r="I1838" s="75" t="s">
        <v>60</v>
      </c>
      <c r="J1838" s="71" t="s">
        <v>429</v>
      </c>
      <c r="K1838" s="75" t="s">
        <v>353</v>
      </c>
      <c r="L1838" s="75" t="s">
        <v>354</v>
      </c>
      <c r="M1838" s="72" t="s">
        <v>423</v>
      </c>
      <c r="N1838" s="12" t="s">
        <v>419</v>
      </c>
      <c r="O1838" s="71" t="str">
        <f t="shared" si="58"/>
        <v>22510. Proceso integral e integrado de la Vigilancia de la Salud PúblicaVigilancia en salud pública20261_FONTIBON2_FEBRERO_2026</v>
      </c>
      <c r="P1838" s="76">
        <v>7347488</v>
      </c>
      <c r="Q1838" s="76"/>
      <c r="R1838" s="76"/>
      <c r="S1838" s="74">
        <v>0</v>
      </c>
      <c r="T1838" s="77">
        <v>0</v>
      </c>
    </row>
    <row r="1839" spans="2:20" ht="30" hidden="1" customHeight="1" x14ac:dyDescent="0.35">
      <c r="B1839" s="75">
        <v>226</v>
      </c>
      <c r="C1839" s="126" t="s">
        <v>109</v>
      </c>
      <c r="D1839" s="75" t="s">
        <v>44</v>
      </c>
      <c r="E1839" s="75">
        <v>2026</v>
      </c>
      <c r="F1839" s="71" t="str">
        <f t="shared" si="57"/>
        <v>22610. Proceso integral e integrado de la Vigilancia de la Salud PúblicaVigilancia en salud pública2026</v>
      </c>
      <c r="G1839" s="125" t="s">
        <v>329</v>
      </c>
      <c r="H1839" s="125" t="s">
        <v>364</v>
      </c>
      <c r="I1839" s="75" t="s">
        <v>60</v>
      </c>
      <c r="J1839" s="71" t="s">
        <v>429</v>
      </c>
      <c r="K1839" s="75" t="s">
        <v>353</v>
      </c>
      <c r="L1839" s="75" t="s">
        <v>369</v>
      </c>
      <c r="M1839" s="72" t="s">
        <v>423</v>
      </c>
      <c r="N1839" s="12" t="s">
        <v>419</v>
      </c>
      <c r="O1839" s="71" t="str">
        <f t="shared" si="58"/>
        <v>22610. Proceso integral e integrado de la Vigilancia de la Salud PúblicaVigilancia en salud pública20261_FONTIBON2_FEBRERO_2026</v>
      </c>
      <c r="P1839" s="76">
        <v>95295440</v>
      </c>
      <c r="Q1839" s="76"/>
      <c r="R1839" s="76"/>
      <c r="S1839" s="74">
        <v>0</v>
      </c>
      <c r="T1839" s="77">
        <v>0</v>
      </c>
    </row>
    <row r="1840" spans="2:20" ht="30" hidden="1" customHeight="1" x14ac:dyDescent="0.35">
      <c r="B1840" s="75">
        <v>227</v>
      </c>
      <c r="C1840" s="126" t="s">
        <v>109</v>
      </c>
      <c r="D1840" s="75" t="s">
        <v>44</v>
      </c>
      <c r="E1840" s="75">
        <v>2026</v>
      </c>
      <c r="F1840" s="71" t="str">
        <f t="shared" si="57"/>
        <v>22710. Proceso integral e integrado de la Vigilancia de la Salud PúblicaVigilancia en salud pública2026</v>
      </c>
      <c r="G1840" s="125" t="s">
        <v>330</v>
      </c>
      <c r="H1840" s="125" t="s">
        <v>364</v>
      </c>
      <c r="I1840" s="75" t="s">
        <v>60</v>
      </c>
      <c r="J1840" s="71" t="s">
        <v>429</v>
      </c>
      <c r="K1840" s="75" t="s">
        <v>353</v>
      </c>
      <c r="L1840" s="75" t="s">
        <v>369</v>
      </c>
      <c r="M1840" s="72" t="s">
        <v>423</v>
      </c>
      <c r="N1840" s="12" t="s">
        <v>419</v>
      </c>
      <c r="O1840" s="71" t="str">
        <f t="shared" si="58"/>
        <v>22710. Proceso integral e integrado de la Vigilancia de la Salud PúblicaVigilancia en salud pública20261_FONTIBON2_FEBRERO_2026</v>
      </c>
      <c r="P1840" s="76">
        <v>53602144</v>
      </c>
      <c r="Q1840" s="76"/>
      <c r="R1840" s="76"/>
      <c r="S1840" s="74">
        <v>0</v>
      </c>
      <c r="T1840" s="77">
        <v>0</v>
      </c>
    </row>
    <row r="1841" spans="2:20" ht="30" hidden="1" customHeight="1" x14ac:dyDescent="0.35">
      <c r="B1841" s="75">
        <v>228</v>
      </c>
      <c r="C1841" s="126" t="s">
        <v>109</v>
      </c>
      <c r="D1841" s="75" t="s">
        <v>44</v>
      </c>
      <c r="E1841" s="75">
        <v>2026</v>
      </c>
      <c r="F1841" s="71" t="str">
        <f t="shared" si="57"/>
        <v>22810. Proceso integral e integrado de la Vigilancia de la Salud PúblicaVigilancia en salud pública2026</v>
      </c>
      <c r="G1841" s="125" t="s">
        <v>331</v>
      </c>
      <c r="H1841" s="125" t="s">
        <v>365</v>
      </c>
      <c r="I1841" s="75" t="s">
        <v>60</v>
      </c>
      <c r="J1841" s="71" t="s">
        <v>429</v>
      </c>
      <c r="K1841" s="75" t="s">
        <v>353</v>
      </c>
      <c r="L1841" s="75" t="s">
        <v>59</v>
      </c>
      <c r="M1841" s="72" t="s">
        <v>423</v>
      </c>
      <c r="N1841" s="12" t="s">
        <v>419</v>
      </c>
      <c r="O1841" s="71" t="str">
        <f t="shared" si="58"/>
        <v>22810. Proceso integral e integrado de la Vigilancia de la Salud PúblicaVigilancia en salud pública20261_FONTIBON2_FEBRERO_2026</v>
      </c>
      <c r="P1841" s="76">
        <v>3513480</v>
      </c>
      <c r="Q1841" s="76"/>
      <c r="R1841" s="76"/>
      <c r="S1841" s="74">
        <v>0</v>
      </c>
      <c r="T1841" s="77">
        <v>0</v>
      </c>
    </row>
    <row r="1842" spans="2:20" ht="30" hidden="1" customHeight="1" x14ac:dyDescent="0.35">
      <c r="B1842" s="75">
        <v>229</v>
      </c>
      <c r="C1842" s="126" t="s">
        <v>109</v>
      </c>
      <c r="D1842" s="75" t="s">
        <v>44</v>
      </c>
      <c r="E1842" s="75">
        <v>2026</v>
      </c>
      <c r="F1842" s="71" t="str">
        <f t="shared" si="57"/>
        <v>22910. Proceso integral e integrado de la Vigilancia de la Salud PúblicaVigilancia en salud pública2026</v>
      </c>
      <c r="G1842" s="125" t="s">
        <v>332</v>
      </c>
      <c r="H1842" s="125" t="s">
        <v>365</v>
      </c>
      <c r="I1842" s="75" t="s">
        <v>60</v>
      </c>
      <c r="J1842" s="71" t="s">
        <v>429</v>
      </c>
      <c r="K1842" s="75" t="s">
        <v>389</v>
      </c>
      <c r="L1842" s="75" t="s">
        <v>354</v>
      </c>
      <c r="M1842" s="72" t="s">
        <v>423</v>
      </c>
      <c r="N1842" s="12" t="s">
        <v>419</v>
      </c>
      <c r="O1842" s="71" t="str">
        <f t="shared" si="58"/>
        <v>22910. Proceso integral e integrado de la Vigilancia de la Salud PúblicaVigilancia en salud pública20261_FONTIBON2_FEBRERO_2026</v>
      </c>
      <c r="P1842" s="76">
        <v>281936</v>
      </c>
      <c r="Q1842" s="76"/>
      <c r="R1842" s="76"/>
      <c r="S1842" s="74">
        <v>0</v>
      </c>
      <c r="T1842" s="77">
        <v>0</v>
      </c>
    </row>
    <row r="1843" spans="2:20" ht="30" hidden="1" customHeight="1" x14ac:dyDescent="0.35">
      <c r="B1843" s="75">
        <v>230</v>
      </c>
      <c r="C1843" s="126" t="s">
        <v>109</v>
      </c>
      <c r="D1843" s="75" t="s">
        <v>44</v>
      </c>
      <c r="E1843" s="75">
        <v>2026</v>
      </c>
      <c r="F1843" s="71" t="str">
        <f t="shared" si="57"/>
        <v>23010. Proceso integral e integrado de la Vigilancia de la Salud PúblicaVigilancia en salud pública2026</v>
      </c>
      <c r="G1843" s="125" t="s">
        <v>333</v>
      </c>
      <c r="H1843" s="125" t="s">
        <v>365</v>
      </c>
      <c r="I1843" s="75" t="s">
        <v>60</v>
      </c>
      <c r="J1843" s="71" t="s">
        <v>429</v>
      </c>
      <c r="K1843" s="75" t="s">
        <v>389</v>
      </c>
      <c r="L1843" s="75" t="s">
        <v>354</v>
      </c>
      <c r="M1843" s="72" t="s">
        <v>423</v>
      </c>
      <c r="N1843" s="12" t="s">
        <v>419</v>
      </c>
      <c r="O1843" s="71" t="str">
        <f t="shared" si="58"/>
        <v>23010. Proceso integral e integrado de la Vigilancia de la Salud PúblicaVigilancia en salud pública20261_FONTIBON2_FEBRERO_2026</v>
      </c>
      <c r="P1843" s="76">
        <v>244416</v>
      </c>
      <c r="Q1843" s="76"/>
      <c r="R1843" s="76"/>
      <c r="S1843" s="74">
        <v>0</v>
      </c>
      <c r="T1843" s="77">
        <v>0</v>
      </c>
    </row>
    <row r="1844" spans="2:20" ht="30" hidden="1" customHeight="1" x14ac:dyDescent="0.35">
      <c r="B1844" s="75">
        <v>231</v>
      </c>
      <c r="C1844" s="126" t="s">
        <v>110</v>
      </c>
      <c r="D1844" s="75" t="s">
        <v>44</v>
      </c>
      <c r="E1844" s="75">
        <v>2026</v>
      </c>
      <c r="F1844" s="71" t="str">
        <f t="shared" si="57"/>
        <v>23111. Proceso integral e integrado de la Vigilancia basada en ComunidadVigilancia en salud pública2026</v>
      </c>
      <c r="G1844" s="125" t="s">
        <v>334</v>
      </c>
      <c r="H1844" s="125" t="s">
        <v>334</v>
      </c>
      <c r="I1844" s="75" t="s">
        <v>60</v>
      </c>
      <c r="J1844" s="71" t="s">
        <v>429</v>
      </c>
      <c r="K1844" s="75" t="s">
        <v>353</v>
      </c>
      <c r="L1844" s="75" t="s">
        <v>354</v>
      </c>
      <c r="M1844" s="72" t="s">
        <v>423</v>
      </c>
      <c r="N1844" s="12" t="s">
        <v>419</v>
      </c>
      <c r="O1844" s="71" t="str">
        <f t="shared" si="58"/>
        <v>23111. Proceso integral e integrado de la Vigilancia basada en ComunidadVigilancia en salud pública20261_FONTIBON2_FEBRERO_2026</v>
      </c>
      <c r="P1844" s="76">
        <v>25173776</v>
      </c>
      <c r="Q1844" s="76"/>
      <c r="R1844" s="76"/>
      <c r="S1844" s="74"/>
      <c r="T1844" s="77">
        <v>0</v>
      </c>
    </row>
    <row r="1845" spans="2:20" ht="30" hidden="1" customHeight="1" x14ac:dyDescent="0.35">
      <c r="B1845" s="75">
        <v>232</v>
      </c>
      <c r="C1845" s="126" t="s">
        <v>110</v>
      </c>
      <c r="D1845" s="75" t="s">
        <v>44</v>
      </c>
      <c r="E1845" s="75">
        <v>2026</v>
      </c>
      <c r="F1845" s="71" t="str">
        <f t="shared" si="57"/>
        <v>23211. Proceso integral e integrado de la Vigilancia basada en ComunidadVigilancia en salud pública2026</v>
      </c>
      <c r="G1845" s="125" t="s">
        <v>335</v>
      </c>
      <c r="H1845" s="125" t="s">
        <v>335</v>
      </c>
      <c r="I1845" s="75" t="s">
        <v>60</v>
      </c>
      <c r="J1845" s="71" t="s">
        <v>429</v>
      </c>
      <c r="K1845" s="75" t="s">
        <v>353</v>
      </c>
      <c r="L1845" s="75" t="s">
        <v>59</v>
      </c>
      <c r="M1845" s="72" t="s">
        <v>423</v>
      </c>
      <c r="N1845" s="12" t="s">
        <v>419</v>
      </c>
      <c r="O1845" s="71" t="str">
        <f t="shared" si="58"/>
        <v>23211. Proceso integral e integrado de la Vigilancia basada en ComunidadVigilancia en salud pública20261_FONTIBON2_FEBRERO_2026</v>
      </c>
      <c r="P1845" s="76">
        <v>5621568</v>
      </c>
      <c r="Q1845" s="76"/>
      <c r="R1845" s="76"/>
      <c r="S1845" s="74">
        <v>1</v>
      </c>
      <c r="T1845" s="77">
        <v>5621568</v>
      </c>
    </row>
    <row r="1846" spans="2:20" ht="30" hidden="1" customHeight="1" x14ac:dyDescent="0.35">
      <c r="B1846" s="75">
        <v>233</v>
      </c>
      <c r="C1846" s="126" t="s">
        <v>110</v>
      </c>
      <c r="D1846" s="75" t="s">
        <v>44</v>
      </c>
      <c r="E1846" s="75">
        <v>2026</v>
      </c>
      <c r="F1846" s="71" t="str">
        <f t="shared" si="57"/>
        <v>23311. Proceso integral e integrado de la Vigilancia basada en ComunidadVigilancia en salud pública2026</v>
      </c>
      <c r="G1846" s="125" t="s">
        <v>336</v>
      </c>
      <c r="H1846" s="125" t="s">
        <v>335</v>
      </c>
      <c r="I1846" s="75" t="s">
        <v>60</v>
      </c>
      <c r="J1846" s="71" t="s">
        <v>429</v>
      </c>
      <c r="K1846" s="75" t="s">
        <v>353</v>
      </c>
      <c r="L1846" s="75" t="s">
        <v>59</v>
      </c>
      <c r="M1846" s="72" t="s">
        <v>423</v>
      </c>
      <c r="N1846" s="12" t="s">
        <v>419</v>
      </c>
      <c r="O1846" s="71" t="str">
        <f t="shared" si="58"/>
        <v>23311. Proceso integral e integrado de la Vigilancia basada en ComunidadVigilancia en salud pública20261_FONTIBON2_FEBRERO_2026</v>
      </c>
      <c r="P1846" s="76">
        <v>7026960</v>
      </c>
      <c r="Q1846" s="76"/>
      <c r="R1846" s="76"/>
      <c r="S1846" s="74"/>
      <c r="T1846" s="77">
        <v>0</v>
      </c>
    </row>
    <row r="1847" spans="2:20" ht="30" hidden="1" customHeight="1" x14ac:dyDescent="0.35">
      <c r="B1847" s="75">
        <v>234</v>
      </c>
      <c r="C1847" s="126" t="s">
        <v>112</v>
      </c>
      <c r="D1847" s="75" t="s">
        <v>113</v>
      </c>
      <c r="E1847" s="75">
        <v>2026</v>
      </c>
      <c r="F1847" s="71" t="str">
        <f t="shared" si="57"/>
        <v>23413. Proceso integral e integrado de gestión y análisis de políticas para el bienestarAnálisis de Politicas2026</v>
      </c>
      <c r="G1847" s="125" t="s">
        <v>337</v>
      </c>
      <c r="H1847" s="125" t="s">
        <v>366</v>
      </c>
      <c r="I1847" s="75" t="s">
        <v>60</v>
      </c>
      <c r="J1847" s="71" t="s">
        <v>429</v>
      </c>
      <c r="K1847" s="75" t="s">
        <v>353</v>
      </c>
      <c r="L1847" s="75" t="s">
        <v>59</v>
      </c>
      <c r="M1847" s="72" t="s">
        <v>423</v>
      </c>
      <c r="N1847" s="12" t="s">
        <v>419</v>
      </c>
      <c r="O1847" s="71" t="str">
        <f t="shared" si="58"/>
        <v>23413. Proceso integral e integrado de gestión y análisis de políticas para el bienestarAnálisis de Politicas20261_FONTIBON2_FEBRERO_2026</v>
      </c>
      <c r="P1847" s="76">
        <v>24853248</v>
      </c>
      <c r="Q1847" s="76"/>
      <c r="R1847" s="76"/>
      <c r="S1847" s="74">
        <v>1</v>
      </c>
      <c r="T1847" s="77">
        <v>24853248</v>
      </c>
    </row>
    <row r="1848" spans="2:20" ht="30" hidden="1" customHeight="1" x14ac:dyDescent="0.35">
      <c r="B1848" s="75">
        <v>235</v>
      </c>
      <c r="C1848" s="126" t="s">
        <v>112</v>
      </c>
      <c r="D1848" s="75" t="s">
        <v>113</v>
      </c>
      <c r="E1848" s="75">
        <v>2026</v>
      </c>
      <c r="F1848" s="71" t="str">
        <f t="shared" si="57"/>
        <v>23513. Proceso integral e integrado de gestión y análisis de políticas para el bienestarAnálisis de Politicas2026</v>
      </c>
      <c r="G1848" s="125" t="s">
        <v>338</v>
      </c>
      <c r="H1848" s="125" t="s">
        <v>366</v>
      </c>
      <c r="I1848" s="75" t="s">
        <v>60</v>
      </c>
      <c r="J1848" s="71" t="s">
        <v>429</v>
      </c>
      <c r="K1848" s="75" t="s">
        <v>353</v>
      </c>
      <c r="L1848" s="75" t="s">
        <v>354</v>
      </c>
      <c r="M1848" s="72" t="s">
        <v>423</v>
      </c>
      <c r="N1848" s="12" t="s">
        <v>419</v>
      </c>
      <c r="O1848" s="71" t="str">
        <f t="shared" si="58"/>
        <v>23513. Proceso integral e integrado de gestión y análisis de políticas para el bienestarAnálisis de Politicas20261_FONTIBON2_FEBRERO_2026</v>
      </c>
      <c r="P1848" s="76">
        <v>7332480</v>
      </c>
      <c r="Q1848" s="76"/>
      <c r="R1848" s="76"/>
      <c r="S1848" s="74"/>
      <c r="T1848" s="77">
        <v>0</v>
      </c>
    </row>
    <row r="1849" spans="2:20" ht="30" hidden="1" customHeight="1" x14ac:dyDescent="0.35">
      <c r="B1849" s="75">
        <v>236</v>
      </c>
      <c r="C1849" s="126" t="s">
        <v>112</v>
      </c>
      <c r="D1849" s="75" t="s">
        <v>113</v>
      </c>
      <c r="E1849" s="75">
        <v>2026</v>
      </c>
      <c r="F1849" s="71" t="str">
        <f t="shared" si="57"/>
        <v>23613. Proceso integral e integrado de gestión y análisis de políticas para el bienestarAnálisis de Politicas2026</v>
      </c>
      <c r="G1849" s="125" t="s">
        <v>339</v>
      </c>
      <c r="H1849" s="125" t="s">
        <v>366</v>
      </c>
      <c r="I1849" s="75" t="s">
        <v>60</v>
      </c>
      <c r="J1849" s="71" t="s">
        <v>429</v>
      </c>
      <c r="K1849" s="75" t="s">
        <v>353</v>
      </c>
      <c r="L1849" s="75" t="s">
        <v>369</v>
      </c>
      <c r="M1849" s="72" t="s">
        <v>423</v>
      </c>
      <c r="N1849" s="12" t="s">
        <v>419</v>
      </c>
      <c r="O1849" s="71" t="str">
        <f t="shared" si="58"/>
        <v>23613. Proceso integral e integrado de gestión y análisis de políticas para el bienestarAnálisis de Politicas20261_FONTIBON2_FEBRERO_2026</v>
      </c>
      <c r="P1849" s="76">
        <v>7332480</v>
      </c>
      <c r="Q1849" s="76"/>
      <c r="R1849" s="76"/>
      <c r="S1849" s="74"/>
      <c r="T1849" s="77">
        <v>0</v>
      </c>
    </row>
    <row r="1850" spans="2:20" ht="30" hidden="1" customHeight="1" x14ac:dyDescent="0.35">
      <c r="B1850" s="75">
        <v>237</v>
      </c>
      <c r="C1850" s="126" t="s">
        <v>112</v>
      </c>
      <c r="D1850" s="75" t="s">
        <v>113</v>
      </c>
      <c r="E1850" s="75">
        <v>2026</v>
      </c>
      <c r="F1850" s="71" t="str">
        <f t="shared" si="57"/>
        <v>23713. Proceso integral e integrado de gestión y análisis de políticas para el bienestarAnálisis de Politicas2026</v>
      </c>
      <c r="G1850" s="125" t="s">
        <v>340</v>
      </c>
      <c r="H1850" s="125" t="s">
        <v>366</v>
      </c>
      <c r="I1850" s="75" t="s">
        <v>60</v>
      </c>
      <c r="J1850" s="71" t="s">
        <v>429</v>
      </c>
      <c r="K1850" s="75" t="s">
        <v>353</v>
      </c>
      <c r="L1850" s="75" t="s">
        <v>59</v>
      </c>
      <c r="M1850" s="72" t="s">
        <v>423</v>
      </c>
      <c r="N1850" s="12" t="s">
        <v>419</v>
      </c>
      <c r="O1850" s="71" t="str">
        <f t="shared" si="58"/>
        <v>23713. Proceso integral e integrado de gestión y análisis de políticas para el bienestarAnálisis de Politicas20261_FONTIBON2_FEBRERO_2026</v>
      </c>
      <c r="P1850" s="76">
        <v>22914000</v>
      </c>
      <c r="Q1850" s="76"/>
      <c r="R1850" s="76"/>
      <c r="S1850" s="74"/>
      <c r="T1850" s="77">
        <v>0</v>
      </c>
    </row>
    <row r="1851" spans="2:20" ht="30" hidden="1" customHeight="1" x14ac:dyDescent="0.35">
      <c r="B1851" s="75">
        <v>238</v>
      </c>
      <c r="C1851" s="126" t="s">
        <v>112</v>
      </c>
      <c r="D1851" s="75" t="s">
        <v>113</v>
      </c>
      <c r="E1851" s="75">
        <v>2026</v>
      </c>
      <c r="F1851" s="71" t="str">
        <f t="shared" si="57"/>
        <v>23813. Proceso integral e integrado de gestión y análisis de políticas para el bienestarAnálisis de Politicas2026</v>
      </c>
      <c r="G1851" s="125" t="s">
        <v>341</v>
      </c>
      <c r="H1851" s="125" t="s">
        <v>366</v>
      </c>
      <c r="I1851" s="75" t="s">
        <v>60</v>
      </c>
      <c r="J1851" s="71" t="s">
        <v>429</v>
      </c>
      <c r="K1851" s="75" t="s">
        <v>353</v>
      </c>
      <c r="L1851" s="75" t="s">
        <v>369</v>
      </c>
      <c r="M1851" s="72" t="s">
        <v>423</v>
      </c>
      <c r="N1851" s="12" t="s">
        <v>419</v>
      </c>
      <c r="O1851" s="71" t="str">
        <f t="shared" si="58"/>
        <v>23813. Proceso integral e integrado de gestión y análisis de políticas para el bienestarAnálisis de Politicas20261_FONTIBON2_FEBRERO_2026</v>
      </c>
      <c r="P1851" s="76">
        <v>29329920</v>
      </c>
      <c r="Q1851" s="76"/>
      <c r="R1851" s="76"/>
      <c r="S1851" s="74"/>
      <c r="T1851" s="77">
        <v>0</v>
      </c>
    </row>
    <row r="1852" spans="2:20" ht="30" hidden="1" customHeight="1" x14ac:dyDescent="0.35">
      <c r="B1852" s="75">
        <v>239</v>
      </c>
      <c r="C1852" s="126" t="s">
        <v>112</v>
      </c>
      <c r="D1852" s="75" t="s">
        <v>113</v>
      </c>
      <c r="E1852" s="75">
        <v>2026</v>
      </c>
      <c r="F1852" s="71" t="str">
        <f t="shared" si="57"/>
        <v>23913. Proceso integral e integrado de gestión y análisis de políticas para el bienestarAnálisis de Politicas2026</v>
      </c>
      <c r="G1852" s="125" t="s">
        <v>342</v>
      </c>
      <c r="H1852" s="125" t="s">
        <v>367</v>
      </c>
      <c r="I1852" s="75" t="s">
        <v>60</v>
      </c>
      <c r="J1852" s="71" t="s">
        <v>429</v>
      </c>
      <c r="K1852" s="75" t="s">
        <v>353</v>
      </c>
      <c r="L1852" s="75" t="s">
        <v>59</v>
      </c>
      <c r="M1852" s="72" t="s">
        <v>423</v>
      </c>
      <c r="N1852" s="12" t="s">
        <v>419</v>
      </c>
      <c r="O1852" s="71" t="str">
        <f t="shared" si="58"/>
        <v>23913. Proceso integral e integrado de gestión y análisis de políticas para el bienestarAnálisis de Politicas20261_FONTIBON2_FEBRERO_2026</v>
      </c>
      <c r="P1852" s="76">
        <v>17086608</v>
      </c>
      <c r="Q1852" s="76"/>
      <c r="R1852" s="76"/>
      <c r="S1852" s="74">
        <v>1</v>
      </c>
      <c r="T1852" s="77">
        <v>17086608</v>
      </c>
    </row>
    <row r="1853" spans="2:20" ht="30" hidden="1" customHeight="1" x14ac:dyDescent="0.35">
      <c r="B1853" s="75">
        <v>240</v>
      </c>
      <c r="C1853" s="126" t="s">
        <v>112</v>
      </c>
      <c r="D1853" s="75" t="s">
        <v>113</v>
      </c>
      <c r="E1853" s="75">
        <v>2026</v>
      </c>
      <c r="F1853" s="71" t="str">
        <f t="shared" si="57"/>
        <v>24013. Proceso integral e integrado de gestión y análisis de políticas para el bienestarAnálisis de Politicas2026</v>
      </c>
      <c r="G1853" s="125" t="s">
        <v>343</v>
      </c>
      <c r="H1853" s="125" t="s">
        <v>367</v>
      </c>
      <c r="I1853" s="75" t="s">
        <v>60</v>
      </c>
      <c r="J1853" s="71" t="s">
        <v>429</v>
      </c>
      <c r="K1853" s="75" t="s">
        <v>353</v>
      </c>
      <c r="L1853" s="75" t="s">
        <v>354</v>
      </c>
      <c r="M1853" s="72" t="s">
        <v>423</v>
      </c>
      <c r="N1853" s="12" t="s">
        <v>419</v>
      </c>
      <c r="O1853" s="71" t="str">
        <f t="shared" si="58"/>
        <v>24013. Proceso integral e integrado de gestión y análisis de políticas para el bienestarAnálisis de Politicas20261_FONTIBON2_FEBRERO_2026</v>
      </c>
      <c r="P1853" s="76">
        <v>3910656</v>
      </c>
      <c r="Q1853" s="76"/>
      <c r="R1853" s="76"/>
      <c r="S1853" s="74"/>
      <c r="T1853" s="77">
        <v>0</v>
      </c>
    </row>
    <row r="1854" spans="2:20" ht="30" hidden="1" customHeight="1" x14ac:dyDescent="0.35">
      <c r="B1854" s="75">
        <v>241</v>
      </c>
      <c r="C1854" s="126" t="s">
        <v>112</v>
      </c>
      <c r="D1854" s="75" t="s">
        <v>113</v>
      </c>
      <c r="E1854" s="75">
        <v>2026</v>
      </c>
      <c r="F1854" s="71" t="str">
        <f t="shared" si="57"/>
        <v>24113. Proceso integral e integrado de gestión y análisis de políticas para el bienestarAnálisis de Politicas2026</v>
      </c>
      <c r="G1854" s="125" t="s">
        <v>344</v>
      </c>
      <c r="H1854" s="125" t="s">
        <v>367</v>
      </c>
      <c r="I1854" s="75" t="s">
        <v>60</v>
      </c>
      <c r="J1854" s="71" t="s">
        <v>429</v>
      </c>
      <c r="K1854" s="75" t="s">
        <v>353</v>
      </c>
      <c r="L1854" s="75" t="s">
        <v>369</v>
      </c>
      <c r="M1854" s="72" t="s">
        <v>423</v>
      </c>
      <c r="N1854" s="12" t="s">
        <v>419</v>
      </c>
      <c r="O1854" s="71" t="str">
        <f t="shared" si="58"/>
        <v>24113. Proceso integral e integrado de gestión y análisis de políticas para el bienestarAnálisis de Politicas20261_FONTIBON2_FEBRERO_2026</v>
      </c>
      <c r="P1854" s="76">
        <v>3910656</v>
      </c>
      <c r="Q1854" s="76"/>
      <c r="R1854" s="76"/>
      <c r="S1854" s="74"/>
      <c r="T1854" s="77">
        <v>0</v>
      </c>
    </row>
    <row r="1855" spans="2:20" ht="30" hidden="1" customHeight="1" x14ac:dyDescent="0.35">
      <c r="B1855" s="75">
        <v>242</v>
      </c>
      <c r="C1855" s="126" t="s">
        <v>112</v>
      </c>
      <c r="D1855" s="75" t="s">
        <v>113</v>
      </c>
      <c r="E1855" s="75">
        <v>2026</v>
      </c>
      <c r="F1855" s="71" t="str">
        <f t="shared" si="57"/>
        <v>24213. Proceso integral e integrado de gestión y análisis de políticas para el bienestarAnálisis de Politicas2026</v>
      </c>
      <c r="G1855" s="125" t="s">
        <v>345</v>
      </c>
      <c r="H1855" s="125" t="s">
        <v>367</v>
      </c>
      <c r="I1855" s="75" t="s">
        <v>60</v>
      </c>
      <c r="J1855" s="71" t="s">
        <v>429</v>
      </c>
      <c r="K1855" s="75" t="s">
        <v>353</v>
      </c>
      <c r="L1855" s="75" t="s">
        <v>59</v>
      </c>
      <c r="M1855" s="72" t="s">
        <v>423</v>
      </c>
      <c r="N1855" s="12" t="s">
        <v>419</v>
      </c>
      <c r="O1855" s="71" t="str">
        <f t="shared" si="58"/>
        <v>24213. Proceso integral e integrado de gestión y análisis de políticas para el bienestarAnálisis de Politicas20261_FONTIBON2_FEBRERO_2026</v>
      </c>
      <c r="P1855" s="76">
        <v>12220800</v>
      </c>
      <c r="Q1855" s="76"/>
      <c r="R1855" s="76"/>
      <c r="S1855" s="74"/>
      <c r="T1855" s="77">
        <v>0</v>
      </c>
    </row>
    <row r="1856" spans="2:20" ht="30" hidden="1" customHeight="1" x14ac:dyDescent="0.35">
      <c r="B1856" s="75">
        <v>243</v>
      </c>
      <c r="C1856" s="126" t="s">
        <v>112</v>
      </c>
      <c r="D1856" s="75" t="s">
        <v>113</v>
      </c>
      <c r="E1856" s="75">
        <v>2026</v>
      </c>
      <c r="F1856" s="71" t="str">
        <f t="shared" si="57"/>
        <v>24313. Proceso integral e integrado de gestión y análisis de políticas para el bienestarAnálisis de Politicas2026</v>
      </c>
      <c r="G1856" s="125" t="s">
        <v>346</v>
      </c>
      <c r="H1856" s="125" t="s">
        <v>367</v>
      </c>
      <c r="I1856" s="75" t="s">
        <v>60</v>
      </c>
      <c r="J1856" s="71" t="s">
        <v>429</v>
      </c>
      <c r="K1856" s="75" t="s">
        <v>370</v>
      </c>
      <c r="L1856" s="75" t="s">
        <v>369</v>
      </c>
      <c r="M1856" s="72" t="s">
        <v>423</v>
      </c>
      <c r="N1856" s="12" t="s">
        <v>419</v>
      </c>
      <c r="O1856" s="71" t="str">
        <f t="shared" si="58"/>
        <v>24313. Proceso integral e integrado de gestión y análisis de políticas para el bienestarAnálisis de Politicas20261_FONTIBON2_FEBRERO_2026</v>
      </c>
      <c r="P1856" s="76">
        <v>15642624</v>
      </c>
      <c r="Q1856" s="76"/>
      <c r="R1856" s="76"/>
      <c r="S1856" s="74"/>
      <c r="T1856" s="77">
        <v>0</v>
      </c>
    </row>
    <row r="1857" spans="2:20" ht="30" hidden="1" customHeight="1" x14ac:dyDescent="0.35">
      <c r="B1857" s="75">
        <v>244</v>
      </c>
      <c r="C1857" s="126" t="s">
        <v>112</v>
      </c>
      <c r="D1857" s="75" t="s">
        <v>113</v>
      </c>
      <c r="E1857" s="75">
        <v>2026</v>
      </c>
      <c r="F1857" s="71" t="str">
        <f t="shared" si="57"/>
        <v>24413. Proceso integral e integrado de gestión y análisis de políticas para el bienestarAnálisis de Politicas2026</v>
      </c>
      <c r="G1857" s="125" t="s">
        <v>347</v>
      </c>
      <c r="H1857" s="125" t="s">
        <v>368</v>
      </c>
      <c r="I1857" s="75" t="s">
        <v>60</v>
      </c>
      <c r="J1857" s="71" t="s">
        <v>429</v>
      </c>
      <c r="K1857" s="75" t="s">
        <v>370</v>
      </c>
      <c r="L1857" s="75" t="s">
        <v>354</v>
      </c>
      <c r="M1857" s="72" t="s">
        <v>423</v>
      </c>
      <c r="N1857" s="12" t="s">
        <v>419</v>
      </c>
      <c r="O1857" s="71" t="str">
        <f t="shared" si="58"/>
        <v>24413. Proceso integral e integrado de gestión y análisis de políticas para el bienestarAnálisis de Politicas20261_FONTIBON2_FEBRERO_2026</v>
      </c>
      <c r="P1857" s="76">
        <v>20316544</v>
      </c>
      <c r="Q1857" s="76"/>
      <c r="R1857" s="76"/>
      <c r="S1857" s="74"/>
      <c r="T1857" s="77">
        <v>0</v>
      </c>
    </row>
    <row r="1858" spans="2:20" ht="30" hidden="1" customHeight="1" x14ac:dyDescent="0.35">
      <c r="B1858" s="75">
        <v>245</v>
      </c>
      <c r="C1858" s="126" t="s">
        <v>112</v>
      </c>
      <c r="D1858" s="75" t="s">
        <v>113</v>
      </c>
      <c r="E1858" s="75">
        <v>2026</v>
      </c>
      <c r="F1858" s="71" t="str">
        <f t="shared" si="57"/>
        <v>24513. Proceso integral e integrado de gestión y análisis de políticas para el bienestarAnálisis de Politicas2026</v>
      </c>
      <c r="G1858" s="125" t="s">
        <v>348</v>
      </c>
      <c r="H1858" s="125" t="s">
        <v>368</v>
      </c>
      <c r="I1858" s="75" t="s">
        <v>60</v>
      </c>
      <c r="J1858" s="71" t="s">
        <v>429</v>
      </c>
      <c r="K1858" s="75" t="s">
        <v>370</v>
      </c>
      <c r="L1858" s="75" t="s">
        <v>369</v>
      </c>
      <c r="M1858" s="72" t="s">
        <v>423</v>
      </c>
      <c r="N1858" s="12" t="s">
        <v>419</v>
      </c>
      <c r="O1858" s="71" t="str">
        <f t="shared" si="58"/>
        <v>24513. Proceso integral e integrado de gestión y análisis de políticas para el bienestarAnálisis de Politicas20261_FONTIBON2_FEBRERO_2026</v>
      </c>
      <c r="P1858" s="76">
        <v>24729968</v>
      </c>
      <c r="Q1858" s="76"/>
      <c r="R1858" s="76"/>
      <c r="S1858" s="74"/>
      <c r="T1858" s="77">
        <v>0</v>
      </c>
    </row>
    <row r="1859" spans="2:20" ht="30" hidden="1" customHeight="1" x14ac:dyDescent="0.35">
      <c r="B1859" s="75">
        <v>246</v>
      </c>
      <c r="C1859" s="126" t="s">
        <v>112</v>
      </c>
      <c r="D1859" s="75" t="s">
        <v>113</v>
      </c>
      <c r="E1859" s="75">
        <v>2026</v>
      </c>
      <c r="F1859" s="71" t="str">
        <f t="shared" si="57"/>
        <v>24613. Proceso integral e integrado de gestión y análisis de políticas para el bienestarAnálisis de Politicas2026</v>
      </c>
      <c r="G1859" s="125" t="s">
        <v>349</v>
      </c>
      <c r="H1859" s="125" t="s">
        <v>366</v>
      </c>
      <c r="I1859" s="75" t="s">
        <v>60</v>
      </c>
      <c r="J1859" s="71" t="s">
        <v>429</v>
      </c>
      <c r="K1859" s="75" t="s">
        <v>390</v>
      </c>
      <c r="L1859" s="75" t="s">
        <v>369</v>
      </c>
      <c r="M1859" s="72" t="s">
        <v>423</v>
      </c>
      <c r="N1859" s="12" t="s">
        <v>419</v>
      </c>
      <c r="O1859" s="71" t="str">
        <f t="shared" si="58"/>
        <v>24613. Proceso integral e integrado de gestión y análisis de políticas para el bienestarAnálisis de Politicas20261_FONTIBON2_FEBRERO_2026</v>
      </c>
      <c r="P1859" s="76">
        <v>67458816</v>
      </c>
      <c r="Q1859" s="76"/>
      <c r="R1859" s="76"/>
      <c r="S1859" s="74"/>
      <c r="T1859" s="77">
        <v>0</v>
      </c>
    </row>
    <row r="1860" spans="2:20" s="188" customFormat="1" ht="30" hidden="1" customHeight="1" x14ac:dyDescent="0.35">
      <c r="B1860" s="179">
        <v>1</v>
      </c>
      <c r="C1860" s="180" t="s">
        <v>100</v>
      </c>
      <c r="D1860" s="179" t="s">
        <v>117</v>
      </c>
      <c r="E1860" s="75">
        <v>2026</v>
      </c>
      <c r="F1860" s="182" t="str">
        <f t="shared" si="57"/>
        <v>11. Gestión Territorial para la Atención Primaria Social de los procesos de Gestión de la Salud Pública (GSP) y el Plan de Salud Pública de Intervenciones Colectivas (PSPIC)Gestión Territorial2026</v>
      </c>
      <c r="G1860" s="181" t="s">
        <v>121</v>
      </c>
      <c r="H1860" s="181" t="s">
        <v>355</v>
      </c>
      <c r="I1860" s="179" t="s">
        <v>350</v>
      </c>
      <c r="J1860" s="71" t="s">
        <v>429</v>
      </c>
      <c r="K1860" s="179" t="s">
        <v>353</v>
      </c>
      <c r="L1860" s="179" t="s">
        <v>354</v>
      </c>
      <c r="M1860" s="190" t="s">
        <v>424</v>
      </c>
      <c r="N1860" s="12" t="s">
        <v>419</v>
      </c>
      <c r="O1860" s="182" t="str">
        <f t="shared" si="58"/>
        <v>11. Gestión Territorial para la Atención Primaria Social de los procesos de Gestión de la Salud Pública (GSP) y el Plan de Salud Pública de Intervenciones Colectivas (PSPIC)Gestión Territorial20262_KENNEDY2_FEBRERO_2026</v>
      </c>
      <c r="P1860" s="185">
        <v>30277568</v>
      </c>
      <c r="Q1860" s="185"/>
      <c r="R1860" s="185"/>
      <c r="S1860" s="191"/>
      <c r="T1860" s="187">
        <v>0</v>
      </c>
    </row>
    <row r="1861" spans="2:20" ht="30" hidden="1" customHeight="1" x14ac:dyDescent="0.35">
      <c r="B1861" s="75">
        <v>3</v>
      </c>
      <c r="C1861" s="126" t="s">
        <v>100</v>
      </c>
      <c r="D1861" s="75" t="s">
        <v>117</v>
      </c>
      <c r="E1861" s="75">
        <v>2026</v>
      </c>
      <c r="F1861" s="71" t="str">
        <f t="shared" si="57"/>
        <v>31. Gestión Territorial para la Atención Primaria Social de los procesos de Gestión de la Salud Pública (GSP) y el Plan de Salud Pública de Intervenciones Colectivas (PSPIC)Gestión Territorial2026</v>
      </c>
      <c r="G1861" s="125" t="s">
        <v>122</v>
      </c>
      <c r="H1861" s="125" t="s">
        <v>355</v>
      </c>
      <c r="I1861" s="75" t="s">
        <v>351</v>
      </c>
      <c r="J1861" s="71" t="s">
        <v>429</v>
      </c>
      <c r="K1861" s="75" t="s">
        <v>353</v>
      </c>
      <c r="L1861" s="75" t="s">
        <v>59</v>
      </c>
      <c r="M1861" s="73" t="s">
        <v>424</v>
      </c>
      <c r="N1861" s="12" t="s">
        <v>419</v>
      </c>
      <c r="O1861" s="71" t="str">
        <f t="shared" si="58"/>
        <v>31. Gestión Territorial para la Atención Primaria Social de los procesos de Gestión de la Salud Pública (GSP) y el Plan de Salud Pública de Intervenciones Colectivas (PSPIC)Gestión Territorial20262_KENNEDY2_FEBRERO_2026</v>
      </c>
      <c r="P1861" s="76">
        <v>12204720</v>
      </c>
      <c r="Q1861" s="76"/>
      <c r="R1861" s="76"/>
      <c r="S1861" s="74">
        <v>1</v>
      </c>
      <c r="T1861" s="77">
        <v>12204720</v>
      </c>
    </row>
    <row r="1862" spans="2:20" ht="30" hidden="1" customHeight="1" x14ac:dyDescent="0.35">
      <c r="B1862" s="75">
        <v>4</v>
      </c>
      <c r="C1862" s="126" t="s">
        <v>100</v>
      </c>
      <c r="D1862" s="75" t="s">
        <v>117</v>
      </c>
      <c r="E1862" s="75">
        <v>2026</v>
      </c>
      <c r="F1862" s="71" t="str">
        <f t="shared" si="57"/>
        <v>41. Gestión Territorial para la Atención Primaria Social de los procesos de Gestión de la Salud Pública (GSP) y el Plan de Salud Pública de Intervenciones Colectivas (PSPIC)Gestión Territorial2026</v>
      </c>
      <c r="G1862" s="125" t="s">
        <v>123</v>
      </c>
      <c r="H1862" s="125" t="s">
        <v>355</v>
      </c>
      <c r="I1862" s="75" t="s">
        <v>351</v>
      </c>
      <c r="J1862" s="71" t="s">
        <v>429</v>
      </c>
      <c r="K1862" s="75" t="s">
        <v>353</v>
      </c>
      <c r="L1862" s="75" t="s">
        <v>59</v>
      </c>
      <c r="M1862" s="73" t="s">
        <v>424</v>
      </c>
      <c r="N1862" s="12" t="s">
        <v>419</v>
      </c>
      <c r="O1862" s="71" t="str">
        <f t="shared" si="58"/>
        <v>41. Gestión Territorial para la Atención Primaria Social de los procesos de Gestión de la Salud Pública (GSP) y el Plan de Salud Pública de Intervenciones Colectivas (PSPIC)Gestión Territorial20262_KENNEDY2_FEBRERO_2026</v>
      </c>
      <c r="P1862" s="76">
        <v>6484528</v>
      </c>
      <c r="Q1862" s="76"/>
      <c r="R1862" s="76"/>
      <c r="S1862" s="74">
        <v>1</v>
      </c>
      <c r="T1862" s="77">
        <v>6484528</v>
      </c>
    </row>
    <row r="1863" spans="2:20" ht="30" hidden="1" customHeight="1" x14ac:dyDescent="0.35">
      <c r="B1863" s="75">
        <v>5</v>
      </c>
      <c r="C1863" s="126" t="s">
        <v>100</v>
      </c>
      <c r="D1863" s="75" t="s">
        <v>117</v>
      </c>
      <c r="E1863" s="75">
        <v>2026</v>
      </c>
      <c r="F1863" s="71" t="str">
        <f t="shared" si="57"/>
        <v>51. Gestión Territorial para la Atención Primaria Social de los procesos de Gestión de la Salud Pública (GSP) y el Plan de Salud Pública de Intervenciones Colectivas (PSPIC)Gestión Territorial2026</v>
      </c>
      <c r="G1863" s="125" t="s">
        <v>124</v>
      </c>
      <c r="H1863" s="125" t="s">
        <v>355</v>
      </c>
      <c r="I1863" s="75" t="s">
        <v>351</v>
      </c>
      <c r="J1863" s="71" t="s">
        <v>429</v>
      </c>
      <c r="K1863" s="75" t="s">
        <v>353</v>
      </c>
      <c r="L1863" s="75" t="s">
        <v>59</v>
      </c>
      <c r="M1863" s="73" t="s">
        <v>424</v>
      </c>
      <c r="N1863" s="12" t="s">
        <v>419</v>
      </c>
      <c r="O1863" s="71" t="str">
        <f t="shared" si="58"/>
        <v>51. Gestión Territorial para la Atención Primaria Social de los procesos de Gestión de la Salud Pública (GSP) y el Plan de Salud Pública de Intervenciones Colectivas (PSPIC)Gestión Territorial20262_KENNEDY2_FEBRERO_2026</v>
      </c>
      <c r="P1863" s="76">
        <v>5621568</v>
      </c>
      <c r="Q1863" s="76"/>
      <c r="R1863" s="76"/>
      <c r="S1863" s="74">
        <v>1</v>
      </c>
      <c r="T1863" s="77">
        <v>5621568</v>
      </c>
    </row>
    <row r="1864" spans="2:20" ht="30" hidden="1" customHeight="1" x14ac:dyDescent="0.35">
      <c r="B1864" s="75">
        <v>6</v>
      </c>
      <c r="C1864" s="126" t="s">
        <v>100</v>
      </c>
      <c r="D1864" s="75" t="s">
        <v>117</v>
      </c>
      <c r="E1864" s="75">
        <v>2026</v>
      </c>
      <c r="F1864" s="71" t="str">
        <f t="shared" ref="F1864:F1927" si="59">B1864&amp;C1864&amp;D1864&amp;E1864</f>
        <v>61. Gestión Territorial para la Atención Primaria Social de los procesos de Gestión de la Salud Pública (GSP) y el Plan de Salud Pública de Intervenciones Colectivas (PSPIC)Gestión Territorial2026</v>
      </c>
      <c r="G1864" s="125" t="s">
        <v>125</v>
      </c>
      <c r="H1864" s="125" t="s">
        <v>355</v>
      </c>
      <c r="I1864" s="75" t="s">
        <v>351</v>
      </c>
      <c r="J1864" s="71" t="s">
        <v>429</v>
      </c>
      <c r="K1864" s="75" t="s">
        <v>353</v>
      </c>
      <c r="L1864" s="75" t="s">
        <v>59</v>
      </c>
      <c r="M1864" s="73" t="s">
        <v>424</v>
      </c>
      <c r="N1864" s="12" t="s">
        <v>419</v>
      </c>
      <c r="O1864" s="71" t="str">
        <f t="shared" si="58"/>
        <v>61. Gestión Territorial para la Atención Primaria Social de los procesos de Gestión de la Salud Pública (GSP) y el Plan de Salud Pública de Intervenciones Colectivas (PSPIC)Gestión Territorial20262_KENNEDY2_FEBRERO_2026</v>
      </c>
      <c r="P1864" s="76">
        <v>15132712</v>
      </c>
      <c r="Q1864" s="76"/>
      <c r="R1864" s="76"/>
      <c r="S1864" s="74"/>
      <c r="T1864" s="77">
        <v>0</v>
      </c>
    </row>
    <row r="1865" spans="2:20" ht="30" hidden="1" customHeight="1" x14ac:dyDescent="0.35">
      <c r="B1865" s="75">
        <v>7</v>
      </c>
      <c r="C1865" s="126" t="s">
        <v>100</v>
      </c>
      <c r="D1865" s="75" t="s">
        <v>117</v>
      </c>
      <c r="E1865" s="75">
        <v>2026</v>
      </c>
      <c r="F1865" s="71" t="str">
        <f t="shared" si="59"/>
        <v>71. Gestión Territorial para la Atención Primaria Social de los procesos de Gestión de la Salud Pública (GSP) y el Plan de Salud Pública de Intervenciones Colectivas (PSPIC)Gestión Territorial2026</v>
      </c>
      <c r="G1865" s="125" t="s">
        <v>126</v>
      </c>
      <c r="H1865" s="125" t="s">
        <v>355</v>
      </c>
      <c r="I1865" s="75" t="s">
        <v>60</v>
      </c>
      <c r="J1865" s="71" t="s">
        <v>429</v>
      </c>
      <c r="K1865" s="75" t="s">
        <v>353</v>
      </c>
      <c r="L1865" s="75" t="s">
        <v>354</v>
      </c>
      <c r="M1865" s="73" t="s">
        <v>424</v>
      </c>
      <c r="N1865" s="12" t="s">
        <v>419</v>
      </c>
      <c r="O1865" s="71" t="str">
        <f t="shared" ref="O1865:O1928" si="60">+F1865&amp;M1865&amp;N1865</f>
        <v>71. Gestión Territorial para la Atención Primaria Social de los procesos de Gestión de la Salud Pública (GSP) y el Plan de Salud Pública de Intervenciones Colectivas (PSPIC)Gestión Territorial20262_KENNEDY2_FEBRERO_2026</v>
      </c>
      <c r="P1865" s="76">
        <v>25617584</v>
      </c>
      <c r="Q1865" s="76"/>
      <c r="R1865" s="76"/>
      <c r="S1865" s="74"/>
      <c r="T1865" s="77">
        <v>0</v>
      </c>
    </row>
    <row r="1866" spans="2:20" ht="30" hidden="1" customHeight="1" x14ac:dyDescent="0.35">
      <c r="B1866" s="75">
        <v>8</v>
      </c>
      <c r="C1866" s="126" t="s">
        <v>100</v>
      </c>
      <c r="D1866" s="75" t="s">
        <v>117</v>
      </c>
      <c r="E1866" s="75">
        <v>2026</v>
      </c>
      <c r="F1866" s="71" t="str">
        <f t="shared" si="59"/>
        <v>81. Gestión Territorial para la Atención Primaria Social de los procesos de Gestión de la Salud Pública (GSP) y el Plan de Salud Pública de Intervenciones Colectivas (PSPIC)Gestión Territorial2026</v>
      </c>
      <c r="G1866" s="125" t="s">
        <v>127</v>
      </c>
      <c r="H1866" s="125" t="s">
        <v>355</v>
      </c>
      <c r="I1866" s="75" t="s">
        <v>60</v>
      </c>
      <c r="J1866" s="71" t="s">
        <v>429</v>
      </c>
      <c r="K1866" s="75" t="s">
        <v>353</v>
      </c>
      <c r="L1866" s="75" t="s">
        <v>354</v>
      </c>
      <c r="M1866" s="73" t="s">
        <v>424</v>
      </c>
      <c r="N1866" s="12" t="s">
        <v>419</v>
      </c>
      <c r="O1866" s="71" t="str">
        <f t="shared" si="60"/>
        <v>81. Gestión Territorial para la Atención Primaria Social de los procesos de Gestión de la Salud Pública (GSP) y el Plan de Salud Pública de Intervenciones Colectivas (PSPIC)Gestión Territorial20262_KENNEDY2_FEBRERO_2026</v>
      </c>
      <c r="P1866" s="76">
        <v>9098064</v>
      </c>
      <c r="Q1866" s="76"/>
      <c r="R1866" s="76"/>
      <c r="S1866" s="74"/>
      <c r="T1866" s="77">
        <v>0</v>
      </c>
    </row>
    <row r="1867" spans="2:20" ht="30" hidden="1" customHeight="1" x14ac:dyDescent="0.35">
      <c r="B1867" s="75">
        <v>9</v>
      </c>
      <c r="C1867" s="126" t="s">
        <v>100</v>
      </c>
      <c r="D1867" s="75" t="s">
        <v>117</v>
      </c>
      <c r="E1867" s="75">
        <v>2026</v>
      </c>
      <c r="F1867" s="71" t="str">
        <f t="shared" si="59"/>
        <v>91. Gestión Territorial para la Atención Primaria Social de los procesos de Gestión de la Salud Pública (GSP) y el Plan de Salud Pública de Intervenciones Colectivas (PSPIC)Gestión Territorial2026</v>
      </c>
      <c r="G1867" s="125" t="s">
        <v>128</v>
      </c>
      <c r="H1867" s="125" t="s">
        <v>355</v>
      </c>
      <c r="I1867" s="75" t="s">
        <v>60</v>
      </c>
      <c r="J1867" s="71" t="s">
        <v>429</v>
      </c>
      <c r="K1867" s="75" t="s">
        <v>353</v>
      </c>
      <c r="L1867" s="75" t="s">
        <v>354</v>
      </c>
      <c r="M1867" s="73" t="s">
        <v>424</v>
      </c>
      <c r="N1867" s="12" t="s">
        <v>419</v>
      </c>
      <c r="O1867" s="71" t="str">
        <f t="shared" si="60"/>
        <v>91. Gestión Territorial para la Atención Primaria Social de los procesos de Gestión de la Salud Pública (GSP) y el Plan de Salud Pública de Intervenciones Colectivas (PSPIC)Gestión Territorial20262_KENNEDY2_FEBRERO_2026</v>
      </c>
      <c r="P1867" s="76">
        <v>28674928</v>
      </c>
      <c r="Q1867" s="76"/>
      <c r="R1867" s="76"/>
      <c r="S1867" s="74"/>
      <c r="T1867" s="77">
        <v>0</v>
      </c>
    </row>
    <row r="1868" spans="2:20" ht="30" hidden="1" customHeight="1" x14ac:dyDescent="0.35">
      <c r="B1868" s="75">
        <v>10</v>
      </c>
      <c r="C1868" s="126" t="s">
        <v>100</v>
      </c>
      <c r="D1868" s="75" t="s">
        <v>117</v>
      </c>
      <c r="E1868" s="75">
        <v>2026</v>
      </c>
      <c r="F1868" s="71" t="str">
        <f t="shared" si="59"/>
        <v>101. Gestión Territorial para la Atención Primaria Social de los procesos de Gestión de la Salud Pública (GSP) y el Plan de Salud Pública de Intervenciones Colectivas (PSPIC)Gestión Territorial2026</v>
      </c>
      <c r="G1868" s="125" t="s">
        <v>129</v>
      </c>
      <c r="H1868" s="125" t="s">
        <v>355</v>
      </c>
      <c r="I1868" s="75" t="s">
        <v>60</v>
      </c>
      <c r="J1868" s="71" t="s">
        <v>429</v>
      </c>
      <c r="K1868" s="75" t="s">
        <v>353</v>
      </c>
      <c r="L1868" s="75" t="s">
        <v>354</v>
      </c>
      <c r="M1868" s="73" t="s">
        <v>424</v>
      </c>
      <c r="N1868" s="12" t="s">
        <v>419</v>
      </c>
      <c r="O1868" s="71" t="str">
        <f t="shared" si="60"/>
        <v>101. Gestión Territorial para la Atención Primaria Social de los procesos de Gestión de la Salud Pública (GSP) y el Plan de Salud Pública de Intervenciones Colectivas (PSPIC)Gestión Territorial20262_KENNEDY2_FEBRERO_2026</v>
      </c>
      <c r="P1868" s="76">
        <v>13092336</v>
      </c>
      <c r="Q1868" s="76"/>
      <c r="R1868" s="76"/>
      <c r="S1868" s="74"/>
      <c r="T1868" s="77">
        <v>0</v>
      </c>
    </row>
    <row r="1869" spans="2:20" ht="30" hidden="1" customHeight="1" x14ac:dyDescent="0.35">
      <c r="B1869" s="75">
        <v>11</v>
      </c>
      <c r="C1869" s="126" t="s">
        <v>100</v>
      </c>
      <c r="D1869" s="75" t="s">
        <v>117</v>
      </c>
      <c r="E1869" s="75">
        <v>2026</v>
      </c>
      <c r="F1869" s="71" t="str">
        <f t="shared" si="59"/>
        <v>111. Gestión Territorial para la Atención Primaria Social de los procesos de Gestión de la Salud Pública (GSP) y el Plan de Salud Pública de Intervenciones Colectivas (PSPIC)Gestión Territorial2026</v>
      </c>
      <c r="G1869" s="125" t="s">
        <v>130</v>
      </c>
      <c r="H1869" s="125" t="s">
        <v>355</v>
      </c>
      <c r="I1869" s="75" t="s">
        <v>60</v>
      </c>
      <c r="J1869" s="71" t="s">
        <v>429</v>
      </c>
      <c r="K1869" s="75" t="s">
        <v>353</v>
      </c>
      <c r="L1869" s="75" t="s">
        <v>354</v>
      </c>
      <c r="M1869" s="73" t="s">
        <v>424</v>
      </c>
      <c r="N1869" s="12" t="s">
        <v>419</v>
      </c>
      <c r="O1869" s="71" t="str">
        <f t="shared" si="60"/>
        <v>111. Gestión Territorial para la Atención Primaria Social de los procesos de Gestión de la Salud Pública (GSP) y el Plan de Salud Pública de Intervenciones Colectivas (PSPIC)Gestión Territorial20262_KENNEDY2_FEBRERO_2026</v>
      </c>
      <c r="P1869" s="76">
        <v>29389952</v>
      </c>
      <c r="Q1869" s="76"/>
      <c r="R1869" s="76"/>
      <c r="S1869" s="74"/>
      <c r="T1869" s="77">
        <v>0</v>
      </c>
    </row>
    <row r="1870" spans="2:20" ht="30" hidden="1" customHeight="1" x14ac:dyDescent="0.35">
      <c r="B1870" s="75">
        <v>12</v>
      </c>
      <c r="C1870" s="126" t="s">
        <v>100</v>
      </c>
      <c r="D1870" s="75" t="s">
        <v>117</v>
      </c>
      <c r="E1870" s="75">
        <v>2026</v>
      </c>
      <c r="F1870" s="71" t="str">
        <f t="shared" si="59"/>
        <v>121. Gestión Territorial para la Atención Primaria Social de los procesos de Gestión de la Salud Pública (GSP) y el Plan de Salud Pública de Intervenciones Colectivas (PSPIC)Gestión Territorial2026</v>
      </c>
      <c r="G1870" s="125" t="s">
        <v>131</v>
      </c>
      <c r="H1870" s="125" t="s">
        <v>356</v>
      </c>
      <c r="I1870" s="75" t="s">
        <v>60</v>
      </c>
      <c r="J1870" s="71" t="s">
        <v>429</v>
      </c>
      <c r="K1870" s="75" t="s">
        <v>353</v>
      </c>
      <c r="L1870" s="75" t="s">
        <v>354</v>
      </c>
      <c r="M1870" s="73" t="s">
        <v>424</v>
      </c>
      <c r="N1870" s="12" t="s">
        <v>419</v>
      </c>
      <c r="O1870" s="71" t="str">
        <f t="shared" si="60"/>
        <v>121. Gestión Territorial para la Atención Primaria Social de los procesos de Gestión de la Salud Pública (GSP) y el Plan de Salud Pública de Intervenciones Colectivas (PSPIC)Gestión Territorial20262_KENNEDY2_FEBRERO_2026</v>
      </c>
      <c r="P1870" s="76">
        <v>100029392</v>
      </c>
      <c r="Q1870" s="76"/>
      <c r="R1870" s="76"/>
      <c r="S1870" s="74"/>
      <c r="T1870" s="77">
        <v>0</v>
      </c>
    </row>
    <row r="1871" spans="2:20" ht="30" hidden="1" customHeight="1" x14ac:dyDescent="0.35">
      <c r="B1871" s="75">
        <v>13</v>
      </c>
      <c r="C1871" s="126" t="s">
        <v>100</v>
      </c>
      <c r="D1871" s="75" t="s">
        <v>117</v>
      </c>
      <c r="E1871" s="75">
        <v>2026</v>
      </c>
      <c r="F1871" s="71" t="str">
        <f t="shared" si="59"/>
        <v>131. Gestión Territorial para la Atención Primaria Social de los procesos de Gestión de la Salud Pública (GSP) y el Plan de Salud Pública de Intervenciones Colectivas (PSPIC)Gestión Territorial2026</v>
      </c>
      <c r="G1871" s="125" t="s">
        <v>132</v>
      </c>
      <c r="H1871" s="125" t="s">
        <v>356</v>
      </c>
      <c r="I1871" s="75" t="s">
        <v>60</v>
      </c>
      <c r="J1871" s="71" t="s">
        <v>429</v>
      </c>
      <c r="K1871" s="75" t="s">
        <v>353</v>
      </c>
      <c r="L1871" s="75" t="s">
        <v>354</v>
      </c>
      <c r="M1871" s="73" t="s">
        <v>424</v>
      </c>
      <c r="N1871" s="12" t="s">
        <v>419</v>
      </c>
      <c r="O1871" s="71" t="str">
        <f t="shared" si="60"/>
        <v>131. Gestión Territorial para la Atención Primaria Social de los procesos de Gestión de la Salud Pública (GSP) y el Plan de Salud Pública de Intervenciones Colectivas (PSPIC)Gestión Territorial20262_KENNEDY2_FEBRERO_2026</v>
      </c>
      <c r="P1871" s="76">
        <v>29833760</v>
      </c>
      <c r="Q1871" s="76"/>
      <c r="R1871" s="76"/>
      <c r="S1871" s="74"/>
      <c r="T1871" s="77">
        <v>0</v>
      </c>
    </row>
    <row r="1872" spans="2:20" ht="30" hidden="1" customHeight="1" x14ac:dyDescent="0.35">
      <c r="B1872" s="75">
        <v>14</v>
      </c>
      <c r="C1872" s="126" t="s">
        <v>100</v>
      </c>
      <c r="D1872" s="75" t="s">
        <v>117</v>
      </c>
      <c r="E1872" s="75">
        <v>2026</v>
      </c>
      <c r="F1872" s="71" t="str">
        <f t="shared" si="59"/>
        <v>141. Gestión Territorial para la Atención Primaria Social de los procesos de Gestión de la Salud Pública (GSP) y el Plan de Salud Pública de Intervenciones Colectivas (PSPIC)Gestión Territorial2026</v>
      </c>
      <c r="G1872" s="125" t="s">
        <v>133</v>
      </c>
      <c r="H1872" s="125" t="s">
        <v>356</v>
      </c>
      <c r="I1872" s="75" t="s">
        <v>60</v>
      </c>
      <c r="J1872" s="71" t="s">
        <v>429</v>
      </c>
      <c r="K1872" s="75" t="s">
        <v>353</v>
      </c>
      <c r="L1872" s="75" t="s">
        <v>354</v>
      </c>
      <c r="M1872" s="73" t="s">
        <v>424</v>
      </c>
      <c r="N1872" s="12" t="s">
        <v>419</v>
      </c>
      <c r="O1872" s="71" t="str">
        <f t="shared" si="60"/>
        <v>141. Gestión Territorial para la Atención Primaria Social de los procesos de Gestión de la Salud Pública (GSP) y el Plan de Salud Pública de Intervenciones Colectivas (PSPIC)Gestión Territorial20262_KENNEDY2_FEBRERO_2026</v>
      </c>
      <c r="P1872" s="76">
        <v>54021296</v>
      </c>
      <c r="Q1872" s="76"/>
      <c r="R1872" s="76"/>
      <c r="S1872" s="74"/>
      <c r="T1872" s="77">
        <v>0</v>
      </c>
    </row>
    <row r="1873" spans="2:20" ht="30" hidden="1" customHeight="1" x14ac:dyDescent="0.35">
      <c r="B1873" s="75">
        <v>15</v>
      </c>
      <c r="C1873" s="126" t="s">
        <v>100</v>
      </c>
      <c r="D1873" s="75" t="s">
        <v>117</v>
      </c>
      <c r="E1873" s="75">
        <v>2026</v>
      </c>
      <c r="F1873" s="71" t="str">
        <f t="shared" si="59"/>
        <v>151. Gestión Territorial para la Atención Primaria Social de los procesos de Gestión de la Salud Pública (GSP) y el Plan de Salud Pública de Intervenciones Colectivas (PSPIC)Gestión Territorial2026</v>
      </c>
      <c r="G1873" s="125" t="s">
        <v>134</v>
      </c>
      <c r="H1873" s="125" t="s">
        <v>356</v>
      </c>
      <c r="I1873" s="75" t="s">
        <v>60</v>
      </c>
      <c r="J1873" s="71" t="s">
        <v>429</v>
      </c>
      <c r="K1873" s="75" t="s">
        <v>353</v>
      </c>
      <c r="L1873" s="75" t="s">
        <v>354</v>
      </c>
      <c r="M1873" s="73" t="s">
        <v>424</v>
      </c>
      <c r="N1873" s="12" t="s">
        <v>419</v>
      </c>
      <c r="O1873" s="71" t="str">
        <f t="shared" si="60"/>
        <v>151. Gestión Territorial para la Atención Primaria Social de los procesos de Gestión de la Salud Pública (GSP) y el Plan de Salud Pública de Intervenciones Colectivas (PSPIC)Gestión Territorial20262_KENNEDY2_FEBRERO_2026</v>
      </c>
      <c r="P1873" s="76">
        <v>5621568</v>
      </c>
      <c r="Q1873" s="76"/>
      <c r="R1873" s="76"/>
      <c r="S1873" s="74"/>
      <c r="T1873" s="77">
        <v>0</v>
      </c>
    </row>
    <row r="1874" spans="2:20" ht="30" hidden="1" customHeight="1" x14ac:dyDescent="0.35">
      <c r="B1874" s="75">
        <v>16</v>
      </c>
      <c r="C1874" s="126" t="s">
        <v>100</v>
      </c>
      <c r="D1874" s="75" t="s">
        <v>117</v>
      </c>
      <c r="E1874" s="75">
        <v>2026</v>
      </c>
      <c r="F1874" s="71" t="str">
        <f t="shared" si="59"/>
        <v>161. Gestión Territorial para la Atención Primaria Social de los procesos de Gestión de la Salud Pública (GSP) y el Plan de Salud Pública de Intervenciones Colectivas (PSPIC)Gestión Territorial2026</v>
      </c>
      <c r="G1874" s="125" t="s">
        <v>135</v>
      </c>
      <c r="H1874" s="125" t="s">
        <v>356</v>
      </c>
      <c r="I1874" s="75" t="s">
        <v>60</v>
      </c>
      <c r="J1874" s="71" t="s">
        <v>429</v>
      </c>
      <c r="K1874" s="75" t="s">
        <v>353</v>
      </c>
      <c r="L1874" s="75" t="s">
        <v>369</v>
      </c>
      <c r="M1874" s="73" t="s">
        <v>424</v>
      </c>
      <c r="N1874" s="12" t="s">
        <v>419</v>
      </c>
      <c r="O1874" s="71" t="str">
        <f t="shared" si="60"/>
        <v>161. Gestión Territorial para la Atención Primaria Social de los procesos de Gestión de la Salud Pública (GSP) y el Plan de Salud Pública de Intervenciones Colectivas (PSPIC)Gestión Territorial20262_KENNEDY2_FEBRERO_2026</v>
      </c>
      <c r="P1874" s="76">
        <v>3994272</v>
      </c>
      <c r="Q1874" s="76"/>
      <c r="R1874" s="76"/>
      <c r="S1874" s="74"/>
      <c r="T1874" s="77">
        <v>0</v>
      </c>
    </row>
    <row r="1875" spans="2:20" ht="30" hidden="1" customHeight="1" x14ac:dyDescent="0.35">
      <c r="B1875" s="75">
        <v>17</v>
      </c>
      <c r="C1875" s="126" t="s">
        <v>100</v>
      </c>
      <c r="D1875" s="75" t="s">
        <v>117</v>
      </c>
      <c r="E1875" s="75">
        <v>2026</v>
      </c>
      <c r="F1875" s="71" t="str">
        <f t="shared" si="59"/>
        <v>171. Gestión Territorial para la Atención Primaria Social de los procesos de Gestión de la Salud Pública (GSP) y el Plan de Salud Pública de Intervenciones Colectivas (PSPIC)Gestión Territorial2026</v>
      </c>
      <c r="G1875" s="125" t="s">
        <v>136</v>
      </c>
      <c r="H1875" s="125" t="s">
        <v>357</v>
      </c>
      <c r="I1875" s="75" t="s">
        <v>60</v>
      </c>
      <c r="J1875" s="71" t="s">
        <v>429</v>
      </c>
      <c r="K1875" s="75" t="s">
        <v>370</v>
      </c>
      <c r="L1875" s="75" t="s">
        <v>369</v>
      </c>
      <c r="M1875" s="73" t="s">
        <v>424</v>
      </c>
      <c r="N1875" s="12" t="s">
        <v>419</v>
      </c>
      <c r="O1875" s="71" t="str">
        <f t="shared" si="60"/>
        <v>171. Gestión Territorial para la Atención Primaria Social de los procesos de Gestión de la Salud Pública (GSP) y el Plan de Salud Pública de Intervenciones Colectivas (PSPIC)Gestión Territorial20262_KENNEDY2_FEBRERO_2026</v>
      </c>
      <c r="P1875" s="76">
        <v>5621568</v>
      </c>
      <c r="Q1875" s="76"/>
      <c r="R1875" s="76"/>
      <c r="S1875" s="74"/>
      <c r="T1875" s="77">
        <v>0</v>
      </c>
    </row>
    <row r="1876" spans="2:20" ht="30" hidden="1" customHeight="1" x14ac:dyDescent="0.35">
      <c r="B1876" s="75">
        <v>18</v>
      </c>
      <c r="C1876" s="126" t="s">
        <v>100</v>
      </c>
      <c r="D1876" s="75" t="s">
        <v>117</v>
      </c>
      <c r="E1876" s="75">
        <v>2026</v>
      </c>
      <c r="F1876" s="71" t="str">
        <f t="shared" si="59"/>
        <v>181. Gestión Territorial para la Atención Primaria Social de los procesos de Gestión de la Salud Pública (GSP) y el Plan de Salud Pública de Intervenciones Colectivas (PSPIC)Gestión Territorial2026</v>
      </c>
      <c r="G1876" s="125" t="s">
        <v>137</v>
      </c>
      <c r="H1876" s="125" t="s">
        <v>357</v>
      </c>
      <c r="I1876" s="75" t="s">
        <v>60</v>
      </c>
      <c r="J1876" s="71" t="s">
        <v>429</v>
      </c>
      <c r="K1876" s="75" t="s">
        <v>370</v>
      </c>
      <c r="L1876" s="75" t="s">
        <v>354</v>
      </c>
      <c r="M1876" s="73" t="s">
        <v>424</v>
      </c>
      <c r="N1876" s="12" t="s">
        <v>419</v>
      </c>
      <c r="O1876" s="71" t="str">
        <f t="shared" si="60"/>
        <v>181. Gestión Territorial para la Atención Primaria Social de los procesos de Gestión de la Salud Pública (GSP) y el Plan de Salud Pública de Intervenciones Colectivas (PSPIC)Gestión Territorial20262_KENNEDY2_FEBRERO_2026</v>
      </c>
      <c r="P1876" s="76">
        <v>32422640</v>
      </c>
      <c r="Q1876" s="76"/>
      <c r="R1876" s="76"/>
      <c r="S1876" s="74"/>
      <c r="T1876" s="77">
        <v>0</v>
      </c>
    </row>
    <row r="1877" spans="2:20" ht="30" hidden="1" customHeight="1" x14ac:dyDescent="0.35">
      <c r="B1877" s="75">
        <v>19</v>
      </c>
      <c r="C1877" s="126" t="s">
        <v>100</v>
      </c>
      <c r="D1877" s="75" t="s">
        <v>117</v>
      </c>
      <c r="E1877" s="75">
        <v>2026</v>
      </c>
      <c r="F1877" s="71" t="str">
        <f t="shared" si="59"/>
        <v>191. Gestión Territorial para la Atención Primaria Social de los procesos de Gestión de la Salud Pública (GSP) y el Plan de Salud Pública de Intervenciones Colectivas (PSPIC)Gestión Territorial2026</v>
      </c>
      <c r="G1877" s="125" t="s">
        <v>138</v>
      </c>
      <c r="H1877" s="125" t="s">
        <v>357</v>
      </c>
      <c r="I1877" s="75" t="s">
        <v>60</v>
      </c>
      <c r="J1877" s="71" t="s">
        <v>429</v>
      </c>
      <c r="K1877" s="75" t="s">
        <v>370</v>
      </c>
      <c r="L1877" s="75" t="s">
        <v>354</v>
      </c>
      <c r="M1877" s="73" t="s">
        <v>424</v>
      </c>
      <c r="N1877" s="12" t="s">
        <v>419</v>
      </c>
      <c r="O1877" s="71" t="str">
        <f t="shared" si="60"/>
        <v>191. Gestión Territorial para la Atención Primaria Social de los procesos de Gestión de la Salud Pública (GSP) y el Plan de Salud Pública de Intervenciones Colectivas (PSPIC)Gestión Territorial20262_KENNEDY2_FEBRERO_2026</v>
      </c>
      <c r="P1877" s="76">
        <v>20316544</v>
      </c>
      <c r="Q1877" s="76"/>
      <c r="R1877" s="76"/>
      <c r="S1877" s="74"/>
      <c r="T1877" s="77">
        <v>0</v>
      </c>
    </row>
    <row r="1878" spans="2:20" ht="30" hidden="1" customHeight="1" x14ac:dyDescent="0.35">
      <c r="B1878" s="75">
        <v>20</v>
      </c>
      <c r="C1878" s="126" t="s">
        <v>101</v>
      </c>
      <c r="D1878" s="75" t="s">
        <v>114</v>
      </c>
      <c r="E1878" s="75">
        <v>2026</v>
      </c>
      <c r="F1878" s="71" t="str">
        <f t="shared" si="59"/>
        <v>202. Cuidado Continuo por una vida con bienestarComunitario2026</v>
      </c>
      <c r="G1878" s="125" t="s">
        <v>139</v>
      </c>
      <c r="H1878" s="125" t="s">
        <v>358</v>
      </c>
      <c r="I1878" s="75" t="s">
        <v>61</v>
      </c>
      <c r="J1878" s="71" t="s">
        <v>429</v>
      </c>
      <c r="K1878" s="75" t="s">
        <v>371</v>
      </c>
      <c r="L1878" s="75" t="s">
        <v>59</v>
      </c>
      <c r="M1878" s="73" t="s">
        <v>424</v>
      </c>
      <c r="N1878" s="12" t="s">
        <v>419</v>
      </c>
      <c r="O1878" s="71" t="str">
        <f t="shared" si="60"/>
        <v>202. Cuidado Continuo por una vida con bienestarComunitario20262_KENNEDY2_FEBRERO_2026</v>
      </c>
      <c r="P1878" s="76">
        <v>105404</v>
      </c>
      <c r="Q1878" s="76"/>
      <c r="R1878" s="76"/>
      <c r="S1878" s="74">
        <v>48</v>
      </c>
      <c r="T1878" s="77">
        <v>5059392</v>
      </c>
    </row>
    <row r="1879" spans="2:20" ht="30" hidden="1" customHeight="1" x14ac:dyDescent="0.35">
      <c r="B1879" s="75">
        <v>20</v>
      </c>
      <c r="C1879" s="126" t="s">
        <v>101</v>
      </c>
      <c r="D1879" s="75" t="s">
        <v>115</v>
      </c>
      <c r="E1879" s="75">
        <v>2026</v>
      </c>
      <c r="F1879" s="71" t="str">
        <f t="shared" si="59"/>
        <v>202. Cuidado Continuo por una vida con bienestarEducativo 2026</v>
      </c>
      <c r="G1879" s="125" t="s">
        <v>139</v>
      </c>
      <c r="H1879" s="125" t="s">
        <v>358</v>
      </c>
      <c r="I1879" s="75" t="s">
        <v>61</v>
      </c>
      <c r="J1879" s="71" t="s">
        <v>429</v>
      </c>
      <c r="K1879" s="75" t="s">
        <v>371</v>
      </c>
      <c r="L1879" s="75" t="s">
        <v>59</v>
      </c>
      <c r="M1879" s="73" t="s">
        <v>424</v>
      </c>
      <c r="N1879" s="12" t="s">
        <v>419</v>
      </c>
      <c r="O1879" s="71" t="str">
        <f t="shared" si="60"/>
        <v>202. Cuidado Continuo por una vida con bienestarEducativo 20262_KENNEDY2_FEBRERO_2026</v>
      </c>
      <c r="P1879" s="76">
        <v>105404</v>
      </c>
      <c r="Q1879" s="76"/>
      <c r="R1879" s="76"/>
      <c r="S1879" s="74">
        <v>362</v>
      </c>
      <c r="T1879" s="77">
        <v>38156248</v>
      </c>
    </row>
    <row r="1880" spans="2:20" ht="30" hidden="1" customHeight="1" x14ac:dyDescent="0.35">
      <c r="B1880" s="75">
        <v>20</v>
      </c>
      <c r="C1880" s="126" t="s">
        <v>101</v>
      </c>
      <c r="D1880" s="75" t="s">
        <v>118</v>
      </c>
      <c r="E1880" s="75">
        <v>2026</v>
      </c>
      <c r="F1880" s="71" t="str">
        <f t="shared" si="59"/>
        <v>202. Cuidado Continuo por una vida con bienestarInstitucional2026</v>
      </c>
      <c r="G1880" s="125" t="s">
        <v>139</v>
      </c>
      <c r="H1880" s="125" t="s">
        <v>358</v>
      </c>
      <c r="I1880" s="75" t="s">
        <v>61</v>
      </c>
      <c r="J1880" s="71" t="s">
        <v>429</v>
      </c>
      <c r="K1880" s="75" t="s">
        <v>371</v>
      </c>
      <c r="L1880" s="75" t="s">
        <v>59</v>
      </c>
      <c r="M1880" s="73" t="s">
        <v>424</v>
      </c>
      <c r="N1880" s="12" t="s">
        <v>419</v>
      </c>
      <c r="O1880" s="71" t="str">
        <f t="shared" si="60"/>
        <v>202. Cuidado Continuo por una vida con bienestarInstitucional20262_KENNEDY2_FEBRERO_2026</v>
      </c>
      <c r="P1880" s="76">
        <v>105404</v>
      </c>
      <c r="Q1880" s="76"/>
      <c r="R1880" s="76"/>
      <c r="S1880" s="74">
        <v>295</v>
      </c>
      <c r="T1880" s="77">
        <v>31094180</v>
      </c>
    </row>
    <row r="1881" spans="2:20" ht="30" hidden="1" customHeight="1" x14ac:dyDescent="0.35">
      <c r="B1881" s="75">
        <v>21</v>
      </c>
      <c r="C1881" s="126" t="s">
        <v>101</v>
      </c>
      <c r="D1881" s="75" t="s">
        <v>114</v>
      </c>
      <c r="E1881" s="75">
        <v>2026</v>
      </c>
      <c r="F1881" s="71" t="str">
        <f t="shared" si="59"/>
        <v>212. Cuidado Continuo por una vida con bienestarComunitario2026</v>
      </c>
      <c r="G1881" s="125" t="s">
        <v>140</v>
      </c>
      <c r="H1881" s="125" t="s">
        <v>358</v>
      </c>
      <c r="I1881" s="75" t="s">
        <v>61</v>
      </c>
      <c r="J1881" s="71" t="s">
        <v>429</v>
      </c>
      <c r="K1881" s="75" t="s">
        <v>371</v>
      </c>
      <c r="L1881" s="75" t="s">
        <v>59</v>
      </c>
      <c r="M1881" s="73" t="s">
        <v>424</v>
      </c>
      <c r="N1881" s="12" t="s">
        <v>419</v>
      </c>
      <c r="O1881" s="71" t="str">
        <f t="shared" si="60"/>
        <v>212. Cuidado Continuo por una vida con bienestarComunitario20262_KENNEDY2_FEBRERO_2026</v>
      </c>
      <c r="P1881" s="76">
        <v>55938</v>
      </c>
      <c r="Q1881" s="76"/>
      <c r="R1881" s="76"/>
      <c r="S1881" s="74">
        <v>24</v>
      </c>
      <c r="T1881" s="77">
        <v>1342512</v>
      </c>
    </row>
    <row r="1882" spans="2:20" ht="30" hidden="1" customHeight="1" x14ac:dyDescent="0.35">
      <c r="B1882" s="75">
        <v>22</v>
      </c>
      <c r="C1882" s="126" t="s">
        <v>101</v>
      </c>
      <c r="D1882" s="75" t="s">
        <v>114</v>
      </c>
      <c r="E1882" s="75">
        <v>2026</v>
      </c>
      <c r="F1882" s="71" t="str">
        <f t="shared" si="59"/>
        <v>222. Cuidado Continuo por una vida con bienestarComunitario2026</v>
      </c>
      <c r="G1882" s="125" t="s">
        <v>141</v>
      </c>
      <c r="H1882" s="125" t="s">
        <v>358</v>
      </c>
      <c r="I1882" s="75" t="s">
        <v>61</v>
      </c>
      <c r="J1882" s="71" t="s">
        <v>429</v>
      </c>
      <c r="K1882" s="75" t="s">
        <v>371</v>
      </c>
      <c r="L1882" s="75" t="s">
        <v>369</v>
      </c>
      <c r="M1882" s="73" t="s">
        <v>424</v>
      </c>
      <c r="N1882" s="12" t="s">
        <v>419</v>
      </c>
      <c r="O1882" s="71" t="str">
        <f t="shared" si="60"/>
        <v>222. Cuidado Continuo por una vida con bienestarComunitario20262_KENNEDY2_FEBRERO_2026</v>
      </c>
      <c r="P1882" s="76">
        <v>105404</v>
      </c>
      <c r="Q1882" s="76"/>
      <c r="R1882" s="76"/>
      <c r="S1882" s="74"/>
      <c r="T1882" s="77">
        <v>0</v>
      </c>
    </row>
    <row r="1883" spans="2:20" ht="30" hidden="1" customHeight="1" x14ac:dyDescent="0.35">
      <c r="B1883" s="75">
        <v>23</v>
      </c>
      <c r="C1883" s="126" t="s">
        <v>101</v>
      </c>
      <c r="D1883" s="75" t="s">
        <v>114</v>
      </c>
      <c r="E1883" s="75">
        <v>2026</v>
      </c>
      <c r="F1883" s="71" t="str">
        <f t="shared" si="59"/>
        <v>232. Cuidado Continuo por una vida con bienestarComunitario2026</v>
      </c>
      <c r="G1883" s="125" t="s">
        <v>142</v>
      </c>
      <c r="H1883" s="125" t="s">
        <v>358</v>
      </c>
      <c r="I1883" s="75" t="s">
        <v>61</v>
      </c>
      <c r="J1883" s="71" t="s">
        <v>429</v>
      </c>
      <c r="K1883" s="75" t="s">
        <v>371</v>
      </c>
      <c r="L1883" s="75" t="s">
        <v>369</v>
      </c>
      <c r="M1883" s="73" t="s">
        <v>424</v>
      </c>
      <c r="N1883" s="12" t="s">
        <v>419</v>
      </c>
      <c r="O1883" s="71" t="str">
        <f t="shared" si="60"/>
        <v>232. Cuidado Continuo por una vida con bienestarComunitario20262_KENNEDY2_FEBRERO_2026</v>
      </c>
      <c r="P1883" s="76">
        <v>55938</v>
      </c>
      <c r="Q1883" s="76"/>
      <c r="R1883" s="76"/>
      <c r="S1883" s="74"/>
      <c r="T1883" s="77">
        <v>0</v>
      </c>
    </row>
    <row r="1884" spans="2:20" ht="30" hidden="1" customHeight="1" x14ac:dyDescent="0.35">
      <c r="B1884" s="75">
        <v>24</v>
      </c>
      <c r="C1884" s="126" t="s">
        <v>101</v>
      </c>
      <c r="D1884" s="75" t="s">
        <v>115</v>
      </c>
      <c r="E1884" s="75">
        <v>2026</v>
      </c>
      <c r="F1884" s="71" t="str">
        <f t="shared" si="59"/>
        <v>242. Cuidado Continuo por una vida con bienestarEducativo 2026</v>
      </c>
      <c r="G1884" s="125" t="s">
        <v>143</v>
      </c>
      <c r="H1884" s="125" t="s">
        <v>358</v>
      </c>
      <c r="I1884" s="75" t="s">
        <v>61</v>
      </c>
      <c r="J1884" s="71" t="s">
        <v>429</v>
      </c>
      <c r="K1884" s="75" t="s">
        <v>371</v>
      </c>
      <c r="L1884" s="75" t="s">
        <v>59</v>
      </c>
      <c r="M1884" s="73" t="s">
        <v>424</v>
      </c>
      <c r="N1884" s="12" t="s">
        <v>419</v>
      </c>
      <c r="O1884" s="71" t="str">
        <f t="shared" si="60"/>
        <v>242. Cuidado Continuo por una vida con bienestarEducativo 20262_KENNEDY2_FEBRERO_2026</v>
      </c>
      <c r="P1884" s="76">
        <v>180297</v>
      </c>
      <c r="Q1884" s="76"/>
      <c r="R1884" s="76"/>
      <c r="S1884" s="74">
        <v>14</v>
      </c>
      <c r="T1884" s="77">
        <v>2524158</v>
      </c>
    </row>
    <row r="1885" spans="2:20" ht="30" hidden="1" customHeight="1" x14ac:dyDescent="0.35">
      <c r="B1885" s="75">
        <v>25</v>
      </c>
      <c r="C1885" s="126" t="s">
        <v>101</v>
      </c>
      <c r="D1885" s="75" t="s">
        <v>119</v>
      </c>
      <c r="E1885" s="75">
        <v>2026</v>
      </c>
      <c r="F1885" s="71" t="str">
        <f t="shared" si="59"/>
        <v>252. Cuidado Continuo por una vida con bienestarLaboral2026</v>
      </c>
      <c r="G1885" s="125" t="s">
        <v>144</v>
      </c>
      <c r="H1885" s="125" t="s">
        <v>358</v>
      </c>
      <c r="I1885" s="75" t="s">
        <v>61</v>
      </c>
      <c r="J1885" s="71" t="s">
        <v>429</v>
      </c>
      <c r="K1885" s="75" t="s">
        <v>371</v>
      </c>
      <c r="L1885" s="75" t="s">
        <v>59</v>
      </c>
      <c r="M1885" s="73" t="s">
        <v>424</v>
      </c>
      <c r="N1885" s="12" t="s">
        <v>419</v>
      </c>
      <c r="O1885" s="71" t="str">
        <f t="shared" si="60"/>
        <v>252. Cuidado Continuo por una vida con bienestarLaboral20262_KENNEDY2_FEBRERO_2026</v>
      </c>
      <c r="P1885" s="76">
        <v>210809</v>
      </c>
      <c r="Q1885" s="76"/>
      <c r="R1885" s="76"/>
      <c r="S1885" s="74">
        <v>4</v>
      </c>
      <c r="T1885" s="77">
        <v>843236</v>
      </c>
    </row>
    <row r="1886" spans="2:20" ht="30" hidden="1" customHeight="1" x14ac:dyDescent="0.35">
      <c r="B1886" s="75">
        <v>26</v>
      </c>
      <c r="C1886" s="126" t="s">
        <v>101</v>
      </c>
      <c r="D1886" s="75" t="s">
        <v>114</v>
      </c>
      <c r="E1886" s="75">
        <v>2026</v>
      </c>
      <c r="F1886" s="71" t="str">
        <f t="shared" si="59"/>
        <v>262. Cuidado Continuo por una vida con bienestarComunitario2026</v>
      </c>
      <c r="G1886" s="125" t="s">
        <v>145</v>
      </c>
      <c r="H1886" s="125" t="s">
        <v>358</v>
      </c>
      <c r="I1886" s="75" t="s">
        <v>61</v>
      </c>
      <c r="J1886" s="71" t="s">
        <v>429</v>
      </c>
      <c r="K1886" s="75" t="s">
        <v>371</v>
      </c>
      <c r="L1886" s="75" t="s">
        <v>59</v>
      </c>
      <c r="M1886" s="73" t="s">
        <v>424</v>
      </c>
      <c r="N1886" s="12" t="s">
        <v>419</v>
      </c>
      <c r="O1886" s="71" t="str">
        <f t="shared" si="60"/>
        <v>262. Cuidado Continuo por una vida con bienestarComunitario20262_KENNEDY2_FEBRERO_2026</v>
      </c>
      <c r="P1886" s="76">
        <v>140539</v>
      </c>
      <c r="Q1886" s="76"/>
      <c r="R1886" s="76"/>
      <c r="S1886" s="74">
        <v>72</v>
      </c>
      <c r="T1886" s="77">
        <v>10118808</v>
      </c>
    </row>
    <row r="1887" spans="2:20" ht="30" hidden="1" customHeight="1" x14ac:dyDescent="0.35">
      <c r="B1887" s="75">
        <v>27</v>
      </c>
      <c r="C1887" s="126" t="s">
        <v>101</v>
      </c>
      <c r="D1887" s="75" t="s">
        <v>114</v>
      </c>
      <c r="E1887" s="75">
        <v>2026</v>
      </c>
      <c r="F1887" s="71" t="str">
        <f t="shared" si="59"/>
        <v>272. Cuidado Continuo por una vida con bienestarComunitario2026</v>
      </c>
      <c r="G1887" s="125" t="s">
        <v>146</v>
      </c>
      <c r="H1887" s="125" t="s">
        <v>358</v>
      </c>
      <c r="I1887" s="75" t="s">
        <v>61</v>
      </c>
      <c r="J1887" s="71" t="s">
        <v>429</v>
      </c>
      <c r="K1887" s="75" t="s">
        <v>371</v>
      </c>
      <c r="L1887" s="75" t="s">
        <v>59</v>
      </c>
      <c r="M1887" s="73" t="s">
        <v>424</v>
      </c>
      <c r="N1887" s="12" t="s">
        <v>419</v>
      </c>
      <c r="O1887" s="71" t="str">
        <f t="shared" si="60"/>
        <v>272. Cuidado Continuo por una vida con bienestarComunitario20262_KENNEDY2_FEBRERO_2026</v>
      </c>
      <c r="P1887" s="76">
        <v>74584</v>
      </c>
      <c r="Q1887" s="76"/>
      <c r="R1887" s="76"/>
      <c r="S1887" s="74">
        <v>54</v>
      </c>
      <c r="T1887" s="77">
        <v>4027536</v>
      </c>
    </row>
    <row r="1888" spans="2:20" ht="30" hidden="1" customHeight="1" x14ac:dyDescent="0.35">
      <c r="B1888" s="75">
        <v>28</v>
      </c>
      <c r="C1888" s="126" t="s">
        <v>101</v>
      </c>
      <c r="D1888" s="75" t="s">
        <v>114</v>
      </c>
      <c r="E1888" s="75">
        <v>2026</v>
      </c>
      <c r="F1888" s="71" t="str">
        <f t="shared" si="59"/>
        <v>282. Cuidado Continuo por una vida con bienestarComunitario2026</v>
      </c>
      <c r="G1888" s="125" t="s">
        <v>147</v>
      </c>
      <c r="H1888" s="125" t="s">
        <v>358</v>
      </c>
      <c r="I1888" s="75" t="s">
        <v>61</v>
      </c>
      <c r="J1888" s="71" t="s">
        <v>429</v>
      </c>
      <c r="K1888" s="75" t="s">
        <v>371</v>
      </c>
      <c r="L1888" s="75" t="s">
        <v>59</v>
      </c>
      <c r="M1888" s="73" t="s">
        <v>424</v>
      </c>
      <c r="N1888" s="12" t="s">
        <v>419</v>
      </c>
      <c r="O1888" s="71" t="str">
        <f t="shared" si="60"/>
        <v>282. Cuidado Continuo por una vida con bienestarComunitario20262_KENNEDY2_FEBRERO_2026</v>
      </c>
      <c r="P1888" s="76">
        <v>215123</v>
      </c>
      <c r="Q1888" s="76"/>
      <c r="R1888" s="76"/>
      <c r="S1888" s="77">
        <v>15</v>
      </c>
      <c r="T1888" s="77">
        <v>3226845</v>
      </c>
    </row>
    <row r="1889" spans="2:20" ht="30" hidden="1" customHeight="1" x14ac:dyDescent="0.35">
      <c r="B1889" s="75">
        <v>29</v>
      </c>
      <c r="C1889" s="126" t="s">
        <v>101</v>
      </c>
      <c r="D1889" s="75" t="s">
        <v>114</v>
      </c>
      <c r="E1889" s="75">
        <v>2026</v>
      </c>
      <c r="F1889" s="71" t="str">
        <f t="shared" si="59"/>
        <v>292. Cuidado Continuo por una vida con bienestarComunitario2026</v>
      </c>
      <c r="G1889" s="125" t="s">
        <v>148</v>
      </c>
      <c r="H1889" s="125" t="s">
        <v>358</v>
      </c>
      <c r="I1889" s="75" t="s">
        <v>61</v>
      </c>
      <c r="J1889" s="71" t="s">
        <v>429</v>
      </c>
      <c r="K1889" s="75" t="s">
        <v>371</v>
      </c>
      <c r="L1889" s="75" t="s">
        <v>369</v>
      </c>
      <c r="M1889" s="73" t="s">
        <v>424</v>
      </c>
      <c r="N1889" s="12" t="s">
        <v>419</v>
      </c>
      <c r="O1889" s="71" t="str">
        <f t="shared" si="60"/>
        <v>292. Cuidado Continuo por una vida con bienestarComunitario20262_KENNEDY2_FEBRERO_2026</v>
      </c>
      <c r="P1889" s="76">
        <v>140539</v>
      </c>
      <c r="Q1889" s="76"/>
      <c r="R1889" s="76"/>
      <c r="S1889" s="77"/>
      <c r="T1889" s="77">
        <v>0</v>
      </c>
    </row>
    <row r="1890" spans="2:20" ht="30" hidden="1" customHeight="1" x14ac:dyDescent="0.35">
      <c r="B1890" s="75">
        <v>30</v>
      </c>
      <c r="C1890" s="126" t="s">
        <v>101</v>
      </c>
      <c r="D1890" s="75" t="s">
        <v>114</v>
      </c>
      <c r="E1890" s="75">
        <v>2026</v>
      </c>
      <c r="F1890" s="71" t="str">
        <f t="shared" si="59"/>
        <v>302. Cuidado Continuo por una vida con bienestarComunitario2026</v>
      </c>
      <c r="G1890" s="125" t="s">
        <v>149</v>
      </c>
      <c r="H1890" s="125" t="s">
        <v>358</v>
      </c>
      <c r="I1890" s="75" t="s">
        <v>61</v>
      </c>
      <c r="J1890" s="71" t="s">
        <v>429</v>
      </c>
      <c r="K1890" s="75" t="s">
        <v>371</v>
      </c>
      <c r="L1890" s="75" t="s">
        <v>369</v>
      </c>
      <c r="M1890" s="73" t="s">
        <v>424</v>
      </c>
      <c r="N1890" s="12" t="s">
        <v>419</v>
      </c>
      <c r="O1890" s="71" t="str">
        <f t="shared" si="60"/>
        <v>302. Cuidado Continuo por una vida con bienestarComunitario20262_KENNEDY2_FEBRERO_2026</v>
      </c>
      <c r="P1890" s="76">
        <v>74584</v>
      </c>
      <c r="Q1890" s="76"/>
      <c r="R1890" s="76"/>
      <c r="S1890" s="77"/>
      <c r="T1890" s="77">
        <v>0</v>
      </c>
    </row>
    <row r="1891" spans="2:20" ht="30" hidden="1" customHeight="1" x14ac:dyDescent="0.35">
      <c r="B1891" s="75">
        <v>31</v>
      </c>
      <c r="C1891" s="126" t="s">
        <v>101</v>
      </c>
      <c r="D1891" s="75" t="s">
        <v>114</v>
      </c>
      <c r="E1891" s="75">
        <v>2026</v>
      </c>
      <c r="F1891" s="71" t="str">
        <f t="shared" si="59"/>
        <v>312. Cuidado Continuo por una vida con bienestarComunitario2026</v>
      </c>
      <c r="G1891" s="125" t="s">
        <v>150</v>
      </c>
      <c r="H1891" s="125" t="s">
        <v>358</v>
      </c>
      <c r="I1891" s="75" t="s">
        <v>61</v>
      </c>
      <c r="J1891" s="71" t="s">
        <v>429</v>
      </c>
      <c r="K1891" s="75" t="s">
        <v>371</v>
      </c>
      <c r="L1891" s="75" t="s">
        <v>59</v>
      </c>
      <c r="M1891" s="73" t="s">
        <v>424</v>
      </c>
      <c r="N1891" s="12" t="s">
        <v>419</v>
      </c>
      <c r="O1891" s="71" t="str">
        <f t="shared" si="60"/>
        <v>312. Cuidado Continuo por una vida con bienestarComunitario20262_KENNEDY2_FEBRERO_2026</v>
      </c>
      <c r="P1891" s="76">
        <v>215123</v>
      </c>
      <c r="Q1891" s="76"/>
      <c r="R1891" s="76"/>
      <c r="S1891" s="74">
        <v>8</v>
      </c>
      <c r="T1891" s="77">
        <v>1720984</v>
      </c>
    </row>
    <row r="1892" spans="2:20" ht="30" hidden="1" customHeight="1" x14ac:dyDescent="0.35">
      <c r="B1892" s="75">
        <v>31</v>
      </c>
      <c r="C1892" s="126" t="s">
        <v>101</v>
      </c>
      <c r="D1892" s="75" t="s">
        <v>115</v>
      </c>
      <c r="E1892" s="75">
        <v>2026</v>
      </c>
      <c r="F1892" s="71" t="str">
        <f t="shared" si="59"/>
        <v>312. Cuidado Continuo por una vida con bienestarEducativo 2026</v>
      </c>
      <c r="G1892" s="125" t="s">
        <v>150</v>
      </c>
      <c r="H1892" s="125" t="s">
        <v>358</v>
      </c>
      <c r="I1892" s="75" t="s">
        <v>61</v>
      </c>
      <c r="J1892" s="71" t="s">
        <v>429</v>
      </c>
      <c r="K1892" s="75" t="s">
        <v>371</v>
      </c>
      <c r="L1892" s="75" t="s">
        <v>59</v>
      </c>
      <c r="M1892" s="73" t="s">
        <v>424</v>
      </c>
      <c r="N1892" s="12" t="s">
        <v>419</v>
      </c>
      <c r="O1892" s="71" t="str">
        <f t="shared" si="60"/>
        <v>312. Cuidado Continuo por una vida con bienestarEducativo 20262_KENNEDY2_FEBRERO_2026</v>
      </c>
      <c r="P1892" s="76">
        <v>215123</v>
      </c>
      <c r="Q1892" s="76"/>
      <c r="R1892" s="76"/>
      <c r="S1892" s="77"/>
      <c r="T1892" s="77">
        <v>0</v>
      </c>
    </row>
    <row r="1893" spans="2:20" ht="30" hidden="1" customHeight="1" x14ac:dyDescent="0.35">
      <c r="B1893" s="75">
        <v>31</v>
      </c>
      <c r="C1893" s="126" t="s">
        <v>101</v>
      </c>
      <c r="D1893" s="75" t="s">
        <v>119</v>
      </c>
      <c r="E1893" s="75">
        <v>2026</v>
      </c>
      <c r="F1893" s="71" t="str">
        <f t="shared" si="59"/>
        <v>312. Cuidado Continuo por una vida con bienestarLaboral2026</v>
      </c>
      <c r="G1893" s="125" t="s">
        <v>150</v>
      </c>
      <c r="H1893" s="125" t="s">
        <v>358</v>
      </c>
      <c r="I1893" s="75" t="s">
        <v>61</v>
      </c>
      <c r="J1893" s="71" t="s">
        <v>429</v>
      </c>
      <c r="K1893" s="75" t="s">
        <v>371</v>
      </c>
      <c r="L1893" s="75" t="s">
        <v>59</v>
      </c>
      <c r="M1893" s="73" t="s">
        <v>424</v>
      </c>
      <c r="N1893" s="12" t="s">
        <v>419</v>
      </c>
      <c r="O1893" s="71" t="str">
        <f t="shared" si="60"/>
        <v>312. Cuidado Continuo por una vida con bienestarLaboral20262_KENNEDY2_FEBRERO_2026</v>
      </c>
      <c r="P1893" s="76">
        <v>215123</v>
      </c>
      <c r="Q1893" s="76"/>
      <c r="R1893" s="76"/>
      <c r="S1893" s="74"/>
      <c r="T1893" s="77">
        <v>0</v>
      </c>
    </row>
    <row r="1894" spans="2:20" ht="30" hidden="1" customHeight="1" x14ac:dyDescent="0.35">
      <c r="B1894" s="75">
        <v>31</v>
      </c>
      <c r="C1894" s="126" t="s">
        <v>101</v>
      </c>
      <c r="D1894" s="75" t="s">
        <v>118</v>
      </c>
      <c r="E1894" s="75">
        <v>2026</v>
      </c>
      <c r="F1894" s="71" t="str">
        <f t="shared" si="59"/>
        <v>312. Cuidado Continuo por una vida con bienestarInstitucional2026</v>
      </c>
      <c r="G1894" s="125" t="s">
        <v>150</v>
      </c>
      <c r="H1894" s="125" t="s">
        <v>358</v>
      </c>
      <c r="I1894" s="75" t="s">
        <v>61</v>
      </c>
      <c r="J1894" s="71" t="s">
        <v>429</v>
      </c>
      <c r="K1894" s="75" t="s">
        <v>371</v>
      </c>
      <c r="L1894" s="75" t="s">
        <v>59</v>
      </c>
      <c r="M1894" s="73" t="s">
        <v>424</v>
      </c>
      <c r="N1894" s="12" t="s">
        <v>419</v>
      </c>
      <c r="O1894" s="71" t="str">
        <f t="shared" si="60"/>
        <v>312. Cuidado Continuo por una vida con bienestarInstitucional20262_KENNEDY2_FEBRERO_2026</v>
      </c>
      <c r="P1894" s="76">
        <v>215123</v>
      </c>
      <c r="Q1894" s="76"/>
      <c r="R1894" s="76"/>
      <c r="S1894" s="74">
        <v>4</v>
      </c>
      <c r="T1894" s="77">
        <v>860492</v>
      </c>
    </row>
    <row r="1895" spans="2:20" ht="30" hidden="1" customHeight="1" x14ac:dyDescent="0.35">
      <c r="B1895" s="75">
        <v>32</v>
      </c>
      <c r="C1895" s="126" t="s">
        <v>101</v>
      </c>
      <c r="D1895" s="75" t="s">
        <v>115</v>
      </c>
      <c r="E1895" s="75">
        <v>2026</v>
      </c>
      <c r="F1895" s="71" t="str">
        <f t="shared" si="59"/>
        <v>322. Cuidado Continuo por una vida con bienestarEducativo 2026</v>
      </c>
      <c r="G1895" s="125" t="s">
        <v>151</v>
      </c>
      <c r="H1895" s="125" t="s">
        <v>358</v>
      </c>
      <c r="I1895" s="75" t="s">
        <v>61</v>
      </c>
      <c r="J1895" s="71" t="s">
        <v>429</v>
      </c>
      <c r="K1895" s="75" t="s">
        <v>371</v>
      </c>
      <c r="L1895" s="75" t="s">
        <v>59</v>
      </c>
      <c r="M1895" s="73" t="s">
        <v>424</v>
      </c>
      <c r="N1895" s="12" t="s">
        <v>419</v>
      </c>
      <c r="O1895" s="71" t="str">
        <f t="shared" si="60"/>
        <v>322. Cuidado Continuo por una vida con bienestarEducativo 20262_KENNEDY2_FEBRERO_2026</v>
      </c>
      <c r="P1895" s="76">
        <v>281078</v>
      </c>
      <c r="Q1895" s="76"/>
      <c r="R1895" s="76"/>
      <c r="S1895" s="74"/>
      <c r="T1895" s="77">
        <v>0</v>
      </c>
    </row>
    <row r="1896" spans="2:20" ht="30" hidden="1" customHeight="1" x14ac:dyDescent="0.35">
      <c r="B1896" s="75">
        <v>33</v>
      </c>
      <c r="C1896" s="126" t="s">
        <v>101</v>
      </c>
      <c r="D1896" s="75" t="s">
        <v>119</v>
      </c>
      <c r="E1896" s="75">
        <v>2026</v>
      </c>
      <c r="F1896" s="71" t="str">
        <f t="shared" si="59"/>
        <v>332. Cuidado Continuo por una vida con bienestarLaboral2026</v>
      </c>
      <c r="G1896" s="125" t="s">
        <v>152</v>
      </c>
      <c r="H1896" s="125" t="s">
        <v>358</v>
      </c>
      <c r="I1896" s="75" t="s">
        <v>61</v>
      </c>
      <c r="J1896" s="71" t="s">
        <v>429</v>
      </c>
      <c r="K1896" s="75" t="s">
        <v>372</v>
      </c>
      <c r="L1896" s="75" t="s">
        <v>59</v>
      </c>
      <c r="M1896" s="73" t="s">
        <v>424</v>
      </c>
      <c r="N1896" s="12" t="s">
        <v>419</v>
      </c>
      <c r="O1896" s="71" t="str">
        <f t="shared" si="60"/>
        <v>332. Cuidado Continuo por una vida con bienestarLaboral20262_KENNEDY2_FEBRERO_2026</v>
      </c>
      <c r="P1896" s="76">
        <v>1094110</v>
      </c>
      <c r="Q1896" s="76"/>
      <c r="R1896" s="76"/>
      <c r="S1896" s="74">
        <v>1</v>
      </c>
      <c r="T1896" s="77">
        <v>1094110</v>
      </c>
    </row>
    <row r="1897" spans="2:20" ht="30" hidden="1" customHeight="1" x14ac:dyDescent="0.35">
      <c r="B1897" s="75">
        <v>34</v>
      </c>
      <c r="C1897" s="126" t="s">
        <v>101</v>
      </c>
      <c r="D1897" s="75" t="s">
        <v>114</v>
      </c>
      <c r="E1897" s="75">
        <v>2026</v>
      </c>
      <c r="F1897" s="71" t="str">
        <f t="shared" si="59"/>
        <v>342. Cuidado Continuo por una vida con bienestarComunitario2026</v>
      </c>
      <c r="G1897" s="125" t="s">
        <v>153</v>
      </c>
      <c r="H1897" s="125" t="s">
        <v>359</v>
      </c>
      <c r="I1897" s="75" t="s">
        <v>61</v>
      </c>
      <c r="J1897" s="71" t="s">
        <v>429</v>
      </c>
      <c r="K1897" s="75" t="s">
        <v>371</v>
      </c>
      <c r="L1897" s="75" t="s">
        <v>59</v>
      </c>
      <c r="M1897" s="73" t="s">
        <v>424</v>
      </c>
      <c r="N1897" s="12" t="s">
        <v>419</v>
      </c>
      <c r="O1897" s="71" t="str">
        <f t="shared" si="60"/>
        <v>342. Cuidado Continuo por una vida con bienestarComunitario20262_KENNEDY2_FEBRERO_2026</v>
      </c>
      <c r="P1897" s="76">
        <v>161342</v>
      </c>
      <c r="Q1897" s="76"/>
      <c r="R1897" s="76"/>
      <c r="S1897" s="74">
        <v>6</v>
      </c>
      <c r="T1897" s="77">
        <v>968052</v>
      </c>
    </row>
    <row r="1898" spans="2:20" ht="30" hidden="1" customHeight="1" x14ac:dyDescent="0.35">
      <c r="B1898" s="75">
        <v>35</v>
      </c>
      <c r="C1898" s="126" t="s">
        <v>101</v>
      </c>
      <c r="D1898" s="75" t="s">
        <v>114</v>
      </c>
      <c r="E1898" s="75">
        <v>2026</v>
      </c>
      <c r="F1898" s="71" t="str">
        <f t="shared" si="59"/>
        <v>352. Cuidado Continuo por una vida con bienestarComunitario2026</v>
      </c>
      <c r="G1898" s="125" t="s">
        <v>154</v>
      </c>
      <c r="H1898" s="125" t="s">
        <v>358</v>
      </c>
      <c r="I1898" s="75" t="s">
        <v>61</v>
      </c>
      <c r="J1898" s="71" t="s">
        <v>429</v>
      </c>
      <c r="K1898" s="75" t="s">
        <v>371</v>
      </c>
      <c r="L1898" s="75" t="s">
        <v>59</v>
      </c>
      <c r="M1898" s="73" t="s">
        <v>424</v>
      </c>
      <c r="N1898" s="12" t="s">
        <v>419</v>
      </c>
      <c r="O1898" s="71" t="str">
        <f t="shared" si="60"/>
        <v>352. Cuidado Continuo por una vida con bienestarComunitario20262_KENNEDY2_FEBRERO_2026</v>
      </c>
      <c r="P1898" s="76">
        <v>215123</v>
      </c>
      <c r="Q1898" s="76"/>
      <c r="R1898" s="76"/>
      <c r="S1898" s="74">
        <v>0</v>
      </c>
      <c r="T1898" s="77">
        <v>0</v>
      </c>
    </row>
    <row r="1899" spans="2:20" ht="30" hidden="1" customHeight="1" x14ac:dyDescent="0.35">
      <c r="B1899" s="75">
        <v>36</v>
      </c>
      <c r="C1899" s="126" t="s">
        <v>101</v>
      </c>
      <c r="D1899" s="75" t="s">
        <v>114</v>
      </c>
      <c r="E1899" s="75">
        <v>2026</v>
      </c>
      <c r="F1899" s="71" t="str">
        <f t="shared" si="59"/>
        <v>362. Cuidado Continuo por una vida con bienestarComunitario2026</v>
      </c>
      <c r="G1899" s="125" t="s">
        <v>155</v>
      </c>
      <c r="H1899" s="125" t="s">
        <v>358</v>
      </c>
      <c r="I1899" s="75" t="s">
        <v>61</v>
      </c>
      <c r="J1899" s="71" t="s">
        <v>429</v>
      </c>
      <c r="K1899" s="75" t="s">
        <v>371</v>
      </c>
      <c r="L1899" s="75" t="s">
        <v>369</v>
      </c>
      <c r="M1899" s="73" t="s">
        <v>424</v>
      </c>
      <c r="N1899" s="12" t="s">
        <v>419</v>
      </c>
      <c r="O1899" s="71" t="str">
        <f t="shared" si="60"/>
        <v>362. Cuidado Continuo por una vida con bienestarComunitario20262_KENNEDY2_FEBRERO_2026</v>
      </c>
      <c r="P1899" s="76">
        <v>140539</v>
      </c>
      <c r="Q1899" s="76"/>
      <c r="R1899" s="76"/>
      <c r="S1899" s="74"/>
      <c r="T1899" s="77">
        <v>0</v>
      </c>
    </row>
    <row r="1900" spans="2:20" ht="30" hidden="1" customHeight="1" x14ac:dyDescent="0.35">
      <c r="B1900" s="75">
        <v>37</v>
      </c>
      <c r="C1900" s="126" t="s">
        <v>101</v>
      </c>
      <c r="D1900" s="75" t="s">
        <v>114</v>
      </c>
      <c r="E1900" s="75">
        <v>2026</v>
      </c>
      <c r="F1900" s="71" t="str">
        <f t="shared" si="59"/>
        <v>372. Cuidado Continuo por una vida con bienestarComunitario2026</v>
      </c>
      <c r="G1900" s="125" t="s">
        <v>156</v>
      </c>
      <c r="H1900" s="125" t="s">
        <v>358</v>
      </c>
      <c r="I1900" s="75" t="s">
        <v>61</v>
      </c>
      <c r="J1900" s="71" t="s">
        <v>429</v>
      </c>
      <c r="K1900" s="75" t="s">
        <v>371</v>
      </c>
      <c r="L1900" s="75" t="s">
        <v>369</v>
      </c>
      <c r="M1900" s="73" t="s">
        <v>424</v>
      </c>
      <c r="N1900" s="12" t="s">
        <v>419</v>
      </c>
      <c r="O1900" s="71" t="str">
        <f t="shared" si="60"/>
        <v>372. Cuidado Continuo por una vida con bienestarComunitario20262_KENNEDY2_FEBRERO_2026</v>
      </c>
      <c r="P1900" s="76">
        <v>74584</v>
      </c>
      <c r="Q1900" s="76"/>
      <c r="R1900" s="76"/>
      <c r="S1900" s="74"/>
      <c r="T1900" s="77">
        <v>0</v>
      </c>
    </row>
    <row r="1901" spans="2:20" ht="30" hidden="1" customHeight="1" x14ac:dyDescent="0.35">
      <c r="B1901" s="75">
        <v>38</v>
      </c>
      <c r="C1901" s="126" t="s">
        <v>101</v>
      </c>
      <c r="D1901" s="75" t="s">
        <v>114</v>
      </c>
      <c r="E1901" s="75">
        <v>2026</v>
      </c>
      <c r="F1901" s="71" t="str">
        <f t="shared" si="59"/>
        <v>382. Cuidado Continuo por una vida con bienestarComunitario2026</v>
      </c>
      <c r="G1901" s="125" t="s">
        <v>157</v>
      </c>
      <c r="H1901" s="125" t="s">
        <v>358</v>
      </c>
      <c r="I1901" s="75" t="s">
        <v>61</v>
      </c>
      <c r="J1901" s="71" t="s">
        <v>429</v>
      </c>
      <c r="K1901" s="75" t="s">
        <v>371</v>
      </c>
      <c r="L1901" s="75" t="s">
        <v>59</v>
      </c>
      <c r="M1901" s="73" t="s">
        <v>424</v>
      </c>
      <c r="N1901" s="12" t="s">
        <v>419</v>
      </c>
      <c r="O1901" s="71" t="str">
        <f t="shared" si="60"/>
        <v>382. Cuidado Continuo por una vida con bienestarComunitario20262_KENNEDY2_FEBRERO_2026</v>
      </c>
      <c r="P1901" s="76">
        <v>355662</v>
      </c>
      <c r="Q1901" s="76"/>
      <c r="R1901" s="76"/>
      <c r="S1901" s="74">
        <v>6</v>
      </c>
      <c r="T1901" s="77">
        <v>2133972</v>
      </c>
    </row>
    <row r="1902" spans="2:20" ht="30" hidden="1" customHeight="1" x14ac:dyDescent="0.35">
      <c r="B1902" s="75">
        <v>39</v>
      </c>
      <c r="C1902" s="126" t="s">
        <v>101</v>
      </c>
      <c r="D1902" s="75" t="s">
        <v>114</v>
      </c>
      <c r="E1902" s="75">
        <v>2026</v>
      </c>
      <c r="F1902" s="71" t="str">
        <f t="shared" si="59"/>
        <v>392. Cuidado Continuo por una vida con bienestarComunitario2026</v>
      </c>
      <c r="G1902" s="125" t="s">
        <v>158</v>
      </c>
      <c r="H1902" s="125" t="s">
        <v>358</v>
      </c>
      <c r="I1902" s="75" t="s">
        <v>61</v>
      </c>
      <c r="J1902" s="71" t="s">
        <v>429</v>
      </c>
      <c r="K1902" s="75" t="s">
        <v>371</v>
      </c>
      <c r="L1902" s="75" t="s">
        <v>59</v>
      </c>
      <c r="M1902" s="73" t="s">
        <v>424</v>
      </c>
      <c r="N1902" s="12" t="s">
        <v>419</v>
      </c>
      <c r="O1902" s="71" t="str">
        <f t="shared" si="60"/>
        <v>392. Cuidado Continuo por una vida con bienestarComunitario20262_KENNEDY2_FEBRERO_2026</v>
      </c>
      <c r="P1902" s="76">
        <v>140539</v>
      </c>
      <c r="Q1902" s="76"/>
      <c r="R1902" s="76"/>
      <c r="S1902" s="74"/>
      <c r="T1902" s="77">
        <v>0</v>
      </c>
    </row>
    <row r="1903" spans="2:20" ht="30" hidden="1" customHeight="1" x14ac:dyDescent="0.35">
      <c r="B1903" s="75">
        <v>40</v>
      </c>
      <c r="C1903" s="126" t="s">
        <v>101</v>
      </c>
      <c r="D1903" s="75" t="s">
        <v>114</v>
      </c>
      <c r="E1903" s="75">
        <v>2026</v>
      </c>
      <c r="F1903" s="71" t="str">
        <f t="shared" si="59"/>
        <v>402. Cuidado Continuo por una vida con bienestarComunitario2026</v>
      </c>
      <c r="G1903" s="125" t="s">
        <v>159</v>
      </c>
      <c r="H1903" s="125" t="s">
        <v>358</v>
      </c>
      <c r="I1903" s="75" t="s">
        <v>61</v>
      </c>
      <c r="J1903" s="71" t="s">
        <v>429</v>
      </c>
      <c r="K1903" s="75" t="s">
        <v>371</v>
      </c>
      <c r="L1903" s="75" t="s">
        <v>59</v>
      </c>
      <c r="M1903" s="73" t="s">
        <v>424</v>
      </c>
      <c r="N1903" s="12" t="s">
        <v>419</v>
      </c>
      <c r="O1903" s="71" t="str">
        <f t="shared" si="60"/>
        <v>402. Cuidado Continuo por una vida con bienestarComunitario20262_KENNEDY2_FEBRERO_2026</v>
      </c>
      <c r="P1903" s="76">
        <v>74584</v>
      </c>
      <c r="Q1903" s="76"/>
      <c r="R1903" s="76"/>
      <c r="S1903" s="74"/>
      <c r="T1903" s="77">
        <v>0</v>
      </c>
    </row>
    <row r="1904" spans="2:20" ht="30" hidden="1" customHeight="1" x14ac:dyDescent="0.35">
      <c r="B1904" s="75">
        <v>41</v>
      </c>
      <c r="C1904" s="126" t="s">
        <v>101</v>
      </c>
      <c r="D1904" s="75" t="s">
        <v>114</v>
      </c>
      <c r="E1904" s="75">
        <v>2026</v>
      </c>
      <c r="F1904" s="71" t="str">
        <f t="shared" si="59"/>
        <v>412. Cuidado Continuo por una vida con bienestarComunitario2026</v>
      </c>
      <c r="G1904" s="125" t="s">
        <v>160</v>
      </c>
      <c r="H1904" s="125" t="s">
        <v>360</v>
      </c>
      <c r="I1904" s="75" t="s">
        <v>61</v>
      </c>
      <c r="J1904" s="71" t="s">
        <v>429</v>
      </c>
      <c r="K1904" s="75" t="s">
        <v>373</v>
      </c>
      <c r="L1904" s="75" t="s">
        <v>59</v>
      </c>
      <c r="M1904" s="73" t="s">
        <v>424</v>
      </c>
      <c r="N1904" s="12" t="s">
        <v>419</v>
      </c>
      <c r="O1904" s="71" t="str">
        <f t="shared" si="60"/>
        <v>412. Cuidado Continuo por una vida con bienestarComunitario20262_KENNEDY2_FEBRERO_2026</v>
      </c>
      <c r="P1904" s="76">
        <v>621332</v>
      </c>
      <c r="Q1904" s="76"/>
      <c r="R1904" s="76"/>
      <c r="S1904" s="74">
        <v>20</v>
      </c>
      <c r="T1904" s="77">
        <v>12426640</v>
      </c>
    </row>
    <row r="1905" spans="2:20" ht="30" hidden="1" customHeight="1" x14ac:dyDescent="0.35">
      <c r="B1905" s="75">
        <v>42</v>
      </c>
      <c r="C1905" s="126" t="s">
        <v>101</v>
      </c>
      <c r="D1905" s="75" t="s">
        <v>114</v>
      </c>
      <c r="E1905" s="75">
        <v>2026</v>
      </c>
      <c r="F1905" s="71" t="str">
        <f t="shared" si="59"/>
        <v>422. Cuidado Continuo por una vida con bienestarComunitario2026</v>
      </c>
      <c r="G1905" s="125" t="s">
        <v>161</v>
      </c>
      <c r="H1905" s="125" t="s">
        <v>358</v>
      </c>
      <c r="I1905" s="75" t="s">
        <v>61</v>
      </c>
      <c r="J1905" s="71" t="s">
        <v>429</v>
      </c>
      <c r="K1905" s="75" t="s">
        <v>373</v>
      </c>
      <c r="L1905" s="75" t="s">
        <v>59</v>
      </c>
      <c r="M1905" s="73" t="s">
        <v>424</v>
      </c>
      <c r="N1905" s="12" t="s">
        <v>419</v>
      </c>
      <c r="O1905" s="71" t="str">
        <f t="shared" si="60"/>
        <v>422. Cuidado Continuo por una vida con bienestarComunitario20262_KENNEDY2_FEBRERO_2026</v>
      </c>
      <c r="P1905" s="76">
        <v>340253</v>
      </c>
      <c r="Q1905" s="76"/>
      <c r="R1905" s="76"/>
      <c r="S1905" s="74">
        <v>20</v>
      </c>
      <c r="T1905" s="77">
        <v>6805060</v>
      </c>
    </row>
    <row r="1906" spans="2:20" ht="30" hidden="1" customHeight="1" x14ac:dyDescent="0.35">
      <c r="B1906" s="75">
        <v>43</v>
      </c>
      <c r="C1906" s="126" t="s">
        <v>101</v>
      </c>
      <c r="D1906" s="75" t="s">
        <v>114</v>
      </c>
      <c r="E1906" s="75">
        <v>2026</v>
      </c>
      <c r="F1906" s="71" t="str">
        <f t="shared" si="59"/>
        <v>432. Cuidado Continuo por una vida con bienestarComunitario2026</v>
      </c>
      <c r="G1906" s="125" t="s">
        <v>162</v>
      </c>
      <c r="H1906" s="125" t="s">
        <v>360</v>
      </c>
      <c r="I1906" s="75" t="s">
        <v>61</v>
      </c>
      <c r="J1906" s="71" t="s">
        <v>429</v>
      </c>
      <c r="K1906" s="75" t="s">
        <v>373</v>
      </c>
      <c r="L1906" s="75" t="s">
        <v>59</v>
      </c>
      <c r="M1906" s="73" t="s">
        <v>424</v>
      </c>
      <c r="N1906" s="12" t="s">
        <v>419</v>
      </c>
      <c r="O1906" s="71" t="str">
        <f t="shared" si="60"/>
        <v>432. Cuidado Continuo por una vida con bienestarComunitario20262_KENNEDY2_FEBRERO_2026</v>
      </c>
      <c r="P1906" s="76">
        <v>548596</v>
      </c>
      <c r="Q1906" s="76"/>
      <c r="R1906" s="76"/>
      <c r="S1906" s="74">
        <v>6</v>
      </c>
      <c r="T1906" s="77">
        <v>3291576</v>
      </c>
    </row>
    <row r="1907" spans="2:20" ht="30" hidden="1" customHeight="1" x14ac:dyDescent="0.35">
      <c r="B1907" s="75">
        <v>44</v>
      </c>
      <c r="C1907" s="126" t="s">
        <v>101</v>
      </c>
      <c r="D1907" s="75" t="s">
        <v>114</v>
      </c>
      <c r="E1907" s="75">
        <v>2026</v>
      </c>
      <c r="F1907" s="71" t="str">
        <f t="shared" si="59"/>
        <v>442. Cuidado Continuo por una vida con bienestarComunitario2026</v>
      </c>
      <c r="G1907" s="125" t="s">
        <v>163</v>
      </c>
      <c r="H1907" s="125" t="s">
        <v>358</v>
      </c>
      <c r="I1907" s="75" t="s">
        <v>61</v>
      </c>
      <c r="J1907" s="71" t="s">
        <v>429</v>
      </c>
      <c r="K1907" s="75" t="s">
        <v>373</v>
      </c>
      <c r="L1907" s="75" t="s">
        <v>59</v>
      </c>
      <c r="M1907" s="73" t="s">
        <v>424</v>
      </c>
      <c r="N1907" s="12" t="s">
        <v>419</v>
      </c>
      <c r="O1907" s="71" t="str">
        <f t="shared" si="60"/>
        <v>442. Cuidado Continuo por una vida con bienestarComunitario20262_KENNEDY2_FEBRERO_2026</v>
      </c>
      <c r="P1907" s="76">
        <v>711326</v>
      </c>
      <c r="Q1907" s="76"/>
      <c r="R1907" s="76"/>
      <c r="S1907" s="74">
        <v>6</v>
      </c>
      <c r="T1907" s="77">
        <v>4267956</v>
      </c>
    </row>
    <row r="1908" spans="2:20" ht="30" hidden="1" customHeight="1" x14ac:dyDescent="0.35">
      <c r="B1908" s="75">
        <v>45</v>
      </c>
      <c r="C1908" s="126" t="s">
        <v>101</v>
      </c>
      <c r="D1908" s="75" t="s">
        <v>114</v>
      </c>
      <c r="E1908" s="75">
        <v>2026</v>
      </c>
      <c r="F1908" s="71" t="str">
        <f t="shared" si="59"/>
        <v>452. Cuidado Continuo por una vida con bienestarComunitario2026</v>
      </c>
      <c r="G1908" s="125" t="s">
        <v>164</v>
      </c>
      <c r="H1908" s="125" t="s">
        <v>360</v>
      </c>
      <c r="I1908" s="75" t="s">
        <v>61</v>
      </c>
      <c r="J1908" s="71" t="s">
        <v>429</v>
      </c>
      <c r="K1908" s="75" t="s">
        <v>373</v>
      </c>
      <c r="L1908" s="75" t="s">
        <v>59</v>
      </c>
      <c r="M1908" s="73" t="s">
        <v>424</v>
      </c>
      <c r="N1908" s="12" t="s">
        <v>419</v>
      </c>
      <c r="O1908" s="71" t="str">
        <f t="shared" si="60"/>
        <v>452. Cuidado Continuo por una vida con bienestarComunitario20262_KENNEDY2_FEBRERO_2026</v>
      </c>
      <c r="P1908" s="76">
        <v>281078</v>
      </c>
      <c r="Q1908" s="76"/>
      <c r="R1908" s="76"/>
      <c r="S1908" s="74">
        <v>6</v>
      </c>
      <c r="T1908" s="77">
        <v>1686468</v>
      </c>
    </row>
    <row r="1909" spans="2:20" ht="30" hidden="1" customHeight="1" x14ac:dyDescent="0.35">
      <c r="B1909" s="75">
        <v>46</v>
      </c>
      <c r="C1909" s="126" t="s">
        <v>101</v>
      </c>
      <c r="D1909" s="75" t="s">
        <v>115</v>
      </c>
      <c r="E1909" s="75">
        <v>2026</v>
      </c>
      <c r="F1909" s="71" t="str">
        <f t="shared" si="59"/>
        <v>462. Cuidado Continuo por una vida con bienestarEducativo 2026</v>
      </c>
      <c r="G1909" s="125" t="s">
        <v>165</v>
      </c>
      <c r="H1909" s="125" t="s">
        <v>358</v>
      </c>
      <c r="I1909" s="75" t="s">
        <v>61</v>
      </c>
      <c r="J1909" s="71" t="s">
        <v>429</v>
      </c>
      <c r="K1909" s="75" t="s">
        <v>373</v>
      </c>
      <c r="L1909" s="75" t="s">
        <v>59</v>
      </c>
      <c r="M1909" s="73" t="s">
        <v>424</v>
      </c>
      <c r="N1909" s="12" t="s">
        <v>419</v>
      </c>
      <c r="O1909" s="71" t="str">
        <f t="shared" si="60"/>
        <v>462. Cuidado Continuo por una vida con bienestarEducativo 20262_KENNEDY2_FEBRERO_2026</v>
      </c>
      <c r="P1909" s="76">
        <v>2366976</v>
      </c>
      <c r="Q1909" s="76"/>
      <c r="R1909" s="76"/>
      <c r="S1909" s="74">
        <v>5</v>
      </c>
      <c r="T1909" s="77">
        <v>11834880</v>
      </c>
    </row>
    <row r="1910" spans="2:20" ht="30" hidden="1" customHeight="1" x14ac:dyDescent="0.35">
      <c r="B1910" s="75">
        <v>47</v>
      </c>
      <c r="C1910" s="126" t="s">
        <v>101</v>
      </c>
      <c r="D1910" s="75" t="s">
        <v>119</v>
      </c>
      <c r="E1910" s="75">
        <v>2026</v>
      </c>
      <c r="F1910" s="71" t="str">
        <f t="shared" si="59"/>
        <v>472. Cuidado Continuo por una vida con bienestarLaboral2026</v>
      </c>
      <c r="G1910" s="125" t="s">
        <v>166</v>
      </c>
      <c r="H1910" s="125" t="s">
        <v>358</v>
      </c>
      <c r="I1910" s="75" t="s">
        <v>61</v>
      </c>
      <c r="J1910" s="71" t="s">
        <v>429</v>
      </c>
      <c r="K1910" s="75" t="s">
        <v>373</v>
      </c>
      <c r="L1910" s="75" t="s">
        <v>59</v>
      </c>
      <c r="M1910" s="73" t="s">
        <v>424</v>
      </c>
      <c r="N1910" s="12" t="s">
        <v>419</v>
      </c>
      <c r="O1910" s="71" t="str">
        <f t="shared" si="60"/>
        <v>472. Cuidado Continuo por una vida con bienestarLaboral20262_KENNEDY2_FEBRERO_2026</v>
      </c>
      <c r="P1910" s="76">
        <v>110336</v>
      </c>
      <c r="Q1910" s="76"/>
      <c r="R1910" s="76"/>
      <c r="S1910" s="74">
        <v>1</v>
      </c>
      <c r="T1910" s="77">
        <v>110336</v>
      </c>
    </row>
    <row r="1911" spans="2:20" ht="30" hidden="1" customHeight="1" x14ac:dyDescent="0.35">
      <c r="B1911" s="75">
        <v>48</v>
      </c>
      <c r="C1911" s="126" t="s">
        <v>101</v>
      </c>
      <c r="D1911" s="75" t="s">
        <v>114</v>
      </c>
      <c r="E1911" s="75">
        <v>2026</v>
      </c>
      <c r="F1911" s="71" t="str">
        <f t="shared" si="59"/>
        <v>482. Cuidado Continuo por una vida con bienestarComunitario2026</v>
      </c>
      <c r="G1911" s="125" t="s">
        <v>167</v>
      </c>
      <c r="H1911" s="125" t="s">
        <v>358</v>
      </c>
      <c r="I1911" s="75" t="s">
        <v>61</v>
      </c>
      <c r="J1911" s="71" t="s">
        <v>429</v>
      </c>
      <c r="K1911" s="75" t="s">
        <v>373</v>
      </c>
      <c r="L1911" s="75" t="s">
        <v>59</v>
      </c>
      <c r="M1911" s="73" t="s">
        <v>424</v>
      </c>
      <c r="N1911" s="12" t="s">
        <v>419</v>
      </c>
      <c r="O1911" s="71" t="str">
        <f t="shared" si="60"/>
        <v>482. Cuidado Continuo por una vida con bienestarComunitario20262_KENNEDY2_FEBRERO_2026</v>
      </c>
      <c r="P1911" s="76">
        <v>430247</v>
      </c>
      <c r="Q1911" s="76"/>
      <c r="R1911" s="76"/>
      <c r="S1911" s="74">
        <v>4</v>
      </c>
      <c r="T1911" s="77">
        <v>1720988</v>
      </c>
    </row>
    <row r="1912" spans="2:20" ht="30" hidden="1" customHeight="1" x14ac:dyDescent="0.35">
      <c r="B1912" s="75">
        <v>49</v>
      </c>
      <c r="C1912" s="126" t="s">
        <v>101</v>
      </c>
      <c r="D1912" s="75" t="s">
        <v>114</v>
      </c>
      <c r="E1912" s="75">
        <v>2026</v>
      </c>
      <c r="F1912" s="71" t="str">
        <f t="shared" si="59"/>
        <v>492. Cuidado Continuo por una vida con bienestarComunitario2026</v>
      </c>
      <c r="G1912" s="125" t="s">
        <v>168</v>
      </c>
      <c r="H1912" s="125" t="s">
        <v>358</v>
      </c>
      <c r="I1912" s="75" t="s">
        <v>61</v>
      </c>
      <c r="J1912" s="71" t="s">
        <v>429</v>
      </c>
      <c r="K1912" s="75" t="s">
        <v>373</v>
      </c>
      <c r="L1912" s="75" t="s">
        <v>59</v>
      </c>
      <c r="M1912" s="73" t="s">
        <v>424</v>
      </c>
      <c r="N1912" s="12" t="s">
        <v>419</v>
      </c>
      <c r="O1912" s="71" t="str">
        <f t="shared" si="60"/>
        <v>492. Cuidado Continuo por una vida con bienestarComunitario20262_KENNEDY2_FEBRERO_2026</v>
      </c>
      <c r="P1912" s="76">
        <v>711326</v>
      </c>
      <c r="Q1912" s="76"/>
      <c r="R1912" s="76"/>
      <c r="S1912" s="74">
        <v>15</v>
      </c>
      <c r="T1912" s="77">
        <v>10669890</v>
      </c>
    </row>
    <row r="1913" spans="2:20" ht="30" hidden="1" customHeight="1" x14ac:dyDescent="0.35">
      <c r="B1913" s="75">
        <v>50</v>
      </c>
      <c r="C1913" s="126" t="s">
        <v>101</v>
      </c>
      <c r="D1913" s="75" t="s">
        <v>114</v>
      </c>
      <c r="E1913" s="75">
        <v>2026</v>
      </c>
      <c r="F1913" s="71" t="str">
        <f t="shared" si="59"/>
        <v>502. Cuidado Continuo por una vida con bienestarComunitario2026</v>
      </c>
      <c r="G1913" s="125" t="s">
        <v>169</v>
      </c>
      <c r="H1913" s="125" t="s">
        <v>358</v>
      </c>
      <c r="I1913" s="75" t="s">
        <v>61</v>
      </c>
      <c r="J1913" s="71" t="s">
        <v>429</v>
      </c>
      <c r="K1913" s="75" t="s">
        <v>371</v>
      </c>
      <c r="L1913" s="75" t="s">
        <v>59</v>
      </c>
      <c r="M1913" s="73" t="s">
        <v>424</v>
      </c>
      <c r="N1913" s="12" t="s">
        <v>419</v>
      </c>
      <c r="O1913" s="71" t="str">
        <f t="shared" si="60"/>
        <v>502. Cuidado Continuo por una vida con bienestarComunitario20262_KENNEDY2_FEBRERO_2026</v>
      </c>
      <c r="P1913" s="76">
        <v>266747</v>
      </c>
      <c r="Q1913" s="76"/>
      <c r="R1913" s="76"/>
      <c r="S1913" s="74">
        <v>8</v>
      </c>
      <c r="T1913" s="77">
        <v>2133976</v>
      </c>
    </row>
    <row r="1914" spans="2:20" ht="30" hidden="1" customHeight="1" x14ac:dyDescent="0.35">
      <c r="B1914" s="75">
        <v>51</v>
      </c>
      <c r="C1914" s="126" t="s">
        <v>101</v>
      </c>
      <c r="D1914" s="75" t="s">
        <v>114</v>
      </c>
      <c r="E1914" s="75">
        <v>2026</v>
      </c>
      <c r="F1914" s="71" t="str">
        <f t="shared" si="59"/>
        <v>512. Cuidado Continuo por una vida con bienestarComunitario2026</v>
      </c>
      <c r="G1914" s="125" t="s">
        <v>170</v>
      </c>
      <c r="H1914" s="125" t="s">
        <v>358</v>
      </c>
      <c r="I1914" s="75" t="s">
        <v>61</v>
      </c>
      <c r="J1914" s="71" t="s">
        <v>429</v>
      </c>
      <c r="K1914" s="75" t="s">
        <v>353</v>
      </c>
      <c r="L1914" s="75" t="s">
        <v>369</v>
      </c>
      <c r="M1914" s="73" t="s">
        <v>424</v>
      </c>
      <c r="N1914" s="12" t="s">
        <v>419</v>
      </c>
      <c r="O1914" s="71" t="str">
        <f t="shared" si="60"/>
        <v>512. Cuidado Continuo por una vida con bienestarComunitario20262_KENNEDY2_FEBRERO_2026</v>
      </c>
      <c r="P1914" s="76">
        <v>5621568</v>
      </c>
      <c r="Q1914" s="76"/>
      <c r="R1914" s="76"/>
      <c r="S1914" s="74"/>
      <c r="T1914" s="77">
        <v>0</v>
      </c>
    </row>
    <row r="1915" spans="2:20" ht="30" hidden="1" customHeight="1" x14ac:dyDescent="0.35">
      <c r="B1915" s="75">
        <v>52</v>
      </c>
      <c r="C1915" s="126" t="s">
        <v>101</v>
      </c>
      <c r="D1915" s="75" t="s">
        <v>114</v>
      </c>
      <c r="E1915" s="75">
        <v>2026</v>
      </c>
      <c r="F1915" s="71" t="str">
        <f t="shared" si="59"/>
        <v>522. Cuidado Continuo por una vida con bienestarComunitario2026</v>
      </c>
      <c r="G1915" s="125" t="s">
        <v>171</v>
      </c>
      <c r="H1915" s="125" t="s">
        <v>359</v>
      </c>
      <c r="I1915" s="75" t="s">
        <v>61</v>
      </c>
      <c r="J1915" s="71" t="s">
        <v>429</v>
      </c>
      <c r="K1915" s="75" t="s">
        <v>373</v>
      </c>
      <c r="L1915" s="75" t="s">
        <v>59</v>
      </c>
      <c r="M1915" s="73" t="s">
        <v>424</v>
      </c>
      <c r="N1915" s="12" t="s">
        <v>419</v>
      </c>
      <c r="O1915" s="71" t="str">
        <f t="shared" si="60"/>
        <v>522. Cuidado Continuo por una vida con bienestarComunitario20262_KENNEDY2_FEBRERO_2026</v>
      </c>
      <c r="P1915" s="76">
        <v>711326</v>
      </c>
      <c r="Q1915" s="76"/>
      <c r="R1915" s="76"/>
      <c r="S1915" s="74">
        <v>6</v>
      </c>
      <c r="T1915" s="77">
        <v>4267956</v>
      </c>
    </row>
    <row r="1916" spans="2:20" ht="30" hidden="1" customHeight="1" x14ac:dyDescent="0.35">
      <c r="B1916" s="75">
        <v>53</v>
      </c>
      <c r="C1916" s="126" t="s">
        <v>101</v>
      </c>
      <c r="D1916" s="75" t="s">
        <v>114</v>
      </c>
      <c r="E1916" s="75">
        <v>2026</v>
      </c>
      <c r="F1916" s="71" t="str">
        <f t="shared" si="59"/>
        <v>532. Cuidado Continuo por una vida con bienestarComunitario2026</v>
      </c>
      <c r="G1916" s="125" t="s">
        <v>172</v>
      </c>
      <c r="H1916" s="125" t="s">
        <v>358</v>
      </c>
      <c r="I1916" s="75" t="s">
        <v>61</v>
      </c>
      <c r="J1916" s="71" t="s">
        <v>429</v>
      </c>
      <c r="K1916" s="75" t="s">
        <v>353</v>
      </c>
      <c r="L1916" s="75" t="s">
        <v>354</v>
      </c>
      <c r="M1916" s="73" t="s">
        <v>424</v>
      </c>
      <c r="N1916" s="12" t="s">
        <v>419</v>
      </c>
      <c r="O1916" s="71" t="str">
        <f t="shared" si="60"/>
        <v>532. Cuidado Continuo por una vida con bienestarComunitario20262_KENNEDY2_FEBRERO_2026</v>
      </c>
      <c r="P1916" s="76">
        <v>5621568</v>
      </c>
      <c r="Q1916" s="76"/>
      <c r="R1916" s="76"/>
      <c r="S1916" s="74"/>
      <c r="T1916" s="77">
        <v>0</v>
      </c>
    </row>
    <row r="1917" spans="2:20" ht="30" hidden="1" customHeight="1" x14ac:dyDescent="0.35">
      <c r="B1917" s="75">
        <v>54</v>
      </c>
      <c r="C1917" s="126" t="s">
        <v>101</v>
      </c>
      <c r="D1917" s="75" t="s">
        <v>114</v>
      </c>
      <c r="E1917" s="75">
        <v>2026</v>
      </c>
      <c r="F1917" s="71" t="str">
        <f t="shared" si="59"/>
        <v>542. Cuidado Continuo por una vida con bienestarComunitario2026</v>
      </c>
      <c r="G1917" s="125" t="s">
        <v>173</v>
      </c>
      <c r="H1917" s="125" t="s">
        <v>358</v>
      </c>
      <c r="I1917" s="75" t="s">
        <v>61</v>
      </c>
      <c r="J1917" s="71" t="s">
        <v>429</v>
      </c>
      <c r="K1917" s="75" t="s">
        <v>371</v>
      </c>
      <c r="L1917" s="75" t="s">
        <v>59</v>
      </c>
      <c r="M1917" s="73" t="s">
        <v>424</v>
      </c>
      <c r="N1917" s="12" t="s">
        <v>419</v>
      </c>
      <c r="O1917" s="71" t="str">
        <f t="shared" si="60"/>
        <v>542. Cuidado Continuo por una vida con bienestarComunitario20262_KENNEDY2_FEBRERO_2026</v>
      </c>
      <c r="P1917" s="76">
        <v>285702</v>
      </c>
      <c r="Q1917" s="76"/>
      <c r="R1917" s="76"/>
      <c r="S1917" s="74">
        <v>48</v>
      </c>
      <c r="T1917" s="77">
        <v>13713696</v>
      </c>
    </row>
    <row r="1918" spans="2:20" ht="30" hidden="1" customHeight="1" x14ac:dyDescent="0.35">
      <c r="B1918" s="75">
        <v>55</v>
      </c>
      <c r="C1918" s="126" t="s">
        <v>101</v>
      </c>
      <c r="D1918" s="75" t="s">
        <v>114</v>
      </c>
      <c r="E1918" s="75">
        <v>2026</v>
      </c>
      <c r="F1918" s="71" t="str">
        <f t="shared" si="59"/>
        <v>552. Cuidado Continuo por una vida con bienestarComunitario2026</v>
      </c>
      <c r="G1918" s="125" t="s">
        <v>174</v>
      </c>
      <c r="H1918" s="125" t="s">
        <v>358</v>
      </c>
      <c r="I1918" s="75" t="s">
        <v>61</v>
      </c>
      <c r="J1918" s="71" t="s">
        <v>429</v>
      </c>
      <c r="K1918" s="75" t="s">
        <v>371</v>
      </c>
      <c r="L1918" s="75" t="s">
        <v>59</v>
      </c>
      <c r="M1918" s="73" t="s">
        <v>424</v>
      </c>
      <c r="N1918" s="12" t="s">
        <v>419</v>
      </c>
      <c r="O1918" s="71" t="str">
        <f t="shared" si="60"/>
        <v>552. Cuidado Continuo por una vida con bienestarComunitario20262_KENNEDY2_FEBRERO_2026</v>
      </c>
      <c r="P1918" s="76">
        <v>380935</v>
      </c>
      <c r="Q1918" s="76"/>
      <c r="R1918" s="76"/>
      <c r="S1918" s="74">
        <v>4</v>
      </c>
      <c r="T1918" s="77">
        <v>1523740</v>
      </c>
    </row>
    <row r="1919" spans="2:20" ht="30" hidden="1" customHeight="1" x14ac:dyDescent="0.35">
      <c r="B1919" s="75">
        <v>56</v>
      </c>
      <c r="C1919" s="126" t="s">
        <v>101</v>
      </c>
      <c r="D1919" s="75" t="s">
        <v>114</v>
      </c>
      <c r="E1919" s="75">
        <v>2026</v>
      </c>
      <c r="F1919" s="71" t="str">
        <f t="shared" si="59"/>
        <v>562. Cuidado Continuo por una vida con bienestarComunitario2026</v>
      </c>
      <c r="G1919" s="125" t="s">
        <v>175</v>
      </c>
      <c r="H1919" s="125" t="s">
        <v>358</v>
      </c>
      <c r="I1919" s="75" t="s">
        <v>61</v>
      </c>
      <c r="J1919" s="71" t="s">
        <v>429</v>
      </c>
      <c r="K1919" s="75" t="s">
        <v>371</v>
      </c>
      <c r="L1919" s="75" t="s">
        <v>59</v>
      </c>
      <c r="M1919" s="73" t="s">
        <v>424</v>
      </c>
      <c r="N1919" s="12" t="s">
        <v>419</v>
      </c>
      <c r="O1919" s="71" t="str">
        <f t="shared" si="60"/>
        <v>562. Cuidado Continuo por una vida con bienestarComunitario20262_KENNEDY2_FEBRERO_2026</v>
      </c>
      <c r="P1919" s="76">
        <v>266747</v>
      </c>
      <c r="Q1919" s="76"/>
      <c r="R1919" s="76"/>
      <c r="S1919" s="74">
        <v>36</v>
      </c>
      <c r="T1919" s="77">
        <v>9602892</v>
      </c>
    </row>
    <row r="1920" spans="2:20" ht="30" hidden="1" customHeight="1" x14ac:dyDescent="0.35">
      <c r="B1920" s="75">
        <v>57</v>
      </c>
      <c r="C1920" s="126" t="s">
        <v>101</v>
      </c>
      <c r="D1920" s="75" t="s">
        <v>114</v>
      </c>
      <c r="E1920" s="75">
        <v>2026</v>
      </c>
      <c r="F1920" s="71" t="str">
        <f t="shared" si="59"/>
        <v>572. Cuidado Continuo por una vida con bienestarComunitario2026</v>
      </c>
      <c r="G1920" s="125" t="s">
        <v>176</v>
      </c>
      <c r="H1920" s="125" t="s">
        <v>359</v>
      </c>
      <c r="I1920" s="75" t="s">
        <v>61</v>
      </c>
      <c r="J1920" s="71" t="s">
        <v>429</v>
      </c>
      <c r="K1920" s="75" t="s">
        <v>371</v>
      </c>
      <c r="L1920" s="75" t="s">
        <v>59</v>
      </c>
      <c r="M1920" s="73" t="s">
        <v>424</v>
      </c>
      <c r="N1920" s="12" t="s">
        <v>419</v>
      </c>
      <c r="O1920" s="71" t="str">
        <f t="shared" si="60"/>
        <v>572. Cuidado Continuo por una vida con bienestarComunitario20262_KENNEDY2_FEBRERO_2026</v>
      </c>
      <c r="P1920" s="76">
        <v>88916</v>
      </c>
      <c r="Q1920" s="76"/>
      <c r="R1920" s="76"/>
      <c r="S1920" s="74">
        <v>136</v>
      </c>
      <c r="T1920" s="77">
        <v>12092576</v>
      </c>
    </row>
    <row r="1921" spans="2:20" ht="30" hidden="1" customHeight="1" x14ac:dyDescent="0.35">
      <c r="B1921" s="75">
        <v>58</v>
      </c>
      <c r="C1921" s="126" t="s">
        <v>101</v>
      </c>
      <c r="D1921" s="75" t="s">
        <v>115</v>
      </c>
      <c r="E1921" s="75">
        <v>2026</v>
      </c>
      <c r="F1921" s="71" t="str">
        <f t="shared" si="59"/>
        <v>582. Cuidado Continuo por una vida con bienestarEducativo 2026</v>
      </c>
      <c r="G1921" s="125" t="s">
        <v>177</v>
      </c>
      <c r="H1921" s="125" t="s">
        <v>358</v>
      </c>
      <c r="I1921" s="75" t="s">
        <v>61</v>
      </c>
      <c r="J1921" s="71" t="s">
        <v>429</v>
      </c>
      <c r="K1921" s="75" t="s">
        <v>374</v>
      </c>
      <c r="L1921" s="75" t="s">
        <v>59</v>
      </c>
      <c r="M1921" s="73" t="s">
        <v>424</v>
      </c>
      <c r="N1921" s="12" t="s">
        <v>419</v>
      </c>
      <c r="O1921" s="71" t="str">
        <f t="shared" si="60"/>
        <v>582. Cuidado Continuo por una vida con bienestarEducativo 20262_KENNEDY2_FEBRERO_2026</v>
      </c>
      <c r="P1921" s="76">
        <v>562157</v>
      </c>
      <c r="Q1921" s="76"/>
      <c r="R1921" s="76"/>
      <c r="S1921" s="74">
        <v>6</v>
      </c>
      <c r="T1921" s="77">
        <v>3372942</v>
      </c>
    </row>
    <row r="1922" spans="2:20" ht="30" hidden="1" customHeight="1" x14ac:dyDescent="0.35">
      <c r="B1922" s="75">
        <v>59</v>
      </c>
      <c r="C1922" s="126" t="s">
        <v>101</v>
      </c>
      <c r="D1922" s="75" t="s">
        <v>115</v>
      </c>
      <c r="E1922" s="75">
        <v>2026</v>
      </c>
      <c r="F1922" s="71" t="str">
        <f t="shared" si="59"/>
        <v>592. Cuidado Continuo por una vida con bienestarEducativo 2026</v>
      </c>
      <c r="G1922" s="125" t="s">
        <v>178</v>
      </c>
      <c r="H1922" s="125" t="s">
        <v>358</v>
      </c>
      <c r="I1922" s="75" t="s">
        <v>61</v>
      </c>
      <c r="J1922" s="71" t="s">
        <v>429</v>
      </c>
      <c r="K1922" s="75" t="s">
        <v>353</v>
      </c>
      <c r="L1922" s="75" t="s">
        <v>354</v>
      </c>
      <c r="M1922" s="73" t="s">
        <v>424</v>
      </c>
      <c r="N1922" s="12" t="s">
        <v>419</v>
      </c>
      <c r="O1922" s="71" t="str">
        <f t="shared" si="60"/>
        <v>592. Cuidado Continuo por una vida con bienestarEducativo 20262_KENNEDY2_FEBRERO_2026</v>
      </c>
      <c r="P1922" s="76">
        <v>14226512</v>
      </c>
      <c r="Q1922" s="76"/>
      <c r="R1922" s="76"/>
      <c r="S1922" s="74"/>
      <c r="T1922" s="77">
        <v>0</v>
      </c>
    </row>
    <row r="1923" spans="2:20" ht="30" hidden="1" customHeight="1" x14ac:dyDescent="0.35">
      <c r="B1923" s="75">
        <v>60</v>
      </c>
      <c r="C1923" s="126" t="s">
        <v>101</v>
      </c>
      <c r="D1923" s="75" t="s">
        <v>115</v>
      </c>
      <c r="E1923" s="75">
        <v>2026</v>
      </c>
      <c r="F1923" s="71" t="str">
        <f t="shared" si="59"/>
        <v>602. Cuidado Continuo por una vida con bienestarEducativo 2026</v>
      </c>
      <c r="G1923" s="125" t="s">
        <v>179</v>
      </c>
      <c r="H1923" s="125" t="s">
        <v>358</v>
      </c>
      <c r="I1923" s="75" t="s">
        <v>61</v>
      </c>
      <c r="J1923" s="71" t="s">
        <v>429</v>
      </c>
      <c r="K1923" s="75" t="s">
        <v>371</v>
      </c>
      <c r="L1923" s="75" t="s">
        <v>59</v>
      </c>
      <c r="M1923" s="73" t="s">
        <v>424</v>
      </c>
      <c r="N1923" s="12" t="s">
        <v>419</v>
      </c>
      <c r="O1923" s="71" t="str">
        <f t="shared" si="60"/>
        <v>602. Cuidado Continuo por una vida con bienestarEducativo 20262_KENNEDY2_FEBRERO_2026</v>
      </c>
      <c r="P1923" s="76">
        <v>105404</v>
      </c>
      <c r="Q1923" s="76"/>
      <c r="R1923" s="76"/>
      <c r="S1923" s="74">
        <v>60</v>
      </c>
      <c r="T1923" s="77">
        <v>6324240</v>
      </c>
    </row>
    <row r="1924" spans="2:20" ht="30" hidden="1" customHeight="1" x14ac:dyDescent="0.35">
      <c r="B1924" s="75">
        <v>61</v>
      </c>
      <c r="C1924" s="126" t="s">
        <v>101</v>
      </c>
      <c r="D1924" s="75" t="s">
        <v>115</v>
      </c>
      <c r="E1924" s="75">
        <v>2026</v>
      </c>
      <c r="F1924" s="71" t="str">
        <f t="shared" si="59"/>
        <v>612. Cuidado Continuo por una vida con bienestarEducativo 2026</v>
      </c>
      <c r="G1924" s="125" t="s">
        <v>180</v>
      </c>
      <c r="H1924" s="125" t="s">
        <v>358</v>
      </c>
      <c r="I1924" s="75" t="s">
        <v>61</v>
      </c>
      <c r="J1924" s="71" t="s">
        <v>429</v>
      </c>
      <c r="K1924" s="75" t="s">
        <v>371</v>
      </c>
      <c r="L1924" s="75" t="s">
        <v>59</v>
      </c>
      <c r="M1924" s="73" t="s">
        <v>424</v>
      </c>
      <c r="N1924" s="12" t="s">
        <v>419</v>
      </c>
      <c r="O1924" s="71" t="str">
        <f t="shared" si="60"/>
        <v>612. Cuidado Continuo por una vida con bienestarEducativo 20262_KENNEDY2_FEBRERO_2026</v>
      </c>
      <c r="P1924" s="76">
        <v>266747</v>
      </c>
      <c r="Q1924" s="76"/>
      <c r="R1924" s="76"/>
      <c r="S1924" s="74">
        <v>18</v>
      </c>
      <c r="T1924" s="77">
        <v>4801446</v>
      </c>
    </row>
    <row r="1925" spans="2:20" ht="30" hidden="1" customHeight="1" x14ac:dyDescent="0.35">
      <c r="B1925" s="75">
        <v>62</v>
      </c>
      <c r="C1925" s="126" t="s">
        <v>101</v>
      </c>
      <c r="D1925" s="75" t="s">
        <v>115</v>
      </c>
      <c r="E1925" s="75">
        <v>2026</v>
      </c>
      <c r="F1925" s="71" t="str">
        <f t="shared" si="59"/>
        <v>622. Cuidado Continuo por una vida con bienestarEducativo 2026</v>
      </c>
      <c r="G1925" s="125" t="s">
        <v>181</v>
      </c>
      <c r="H1925" s="125" t="s">
        <v>360</v>
      </c>
      <c r="I1925" s="75" t="s">
        <v>61</v>
      </c>
      <c r="J1925" s="71" t="s">
        <v>429</v>
      </c>
      <c r="K1925" s="75" t="s">
        <v>353</v>
      </c>
      <c r="L1925" s="75" t="s">
        <v>354</v>
      </c>
      <c r="M1925" s="73" t="s">
        <v>424</v>
      </c>
      <c r="N1925" s="12" t="s">
        <v>419</v>
      </c>
      <c r="O1925" s="71" t="str">
        <f t="shared" si="60"/>
        <v>622. Cuidado Continuo por una vida con bienestarEducativo 20262_KENNEDY2_FEBRERO_2026</v>
      </c>
      <c r="P1925" s="76">
        <v>13610112</v>
      </c>
      <c r="Q1925" s="76"/>
      <c r="R1925" s="76"/>
      <c r="S1925" s="74"/>
      <c r="T1925" s="77">
        <v>0</v>
      </c>
    </row>
    <row r="1926" spans="2:20" ht="30" hidden="1" customHeight="1" x14ac:dyDescent="0.35">
      <c r="B1926" s="75">
        <v>63</v>
      </c>
      <c r="C1926" s="126" t="s">
        <v>101</v>
      </c>
      <c r="D1926" s="75" t="s">
        <v>115</v>
      </c>
      <c r="E1926" s="75">
        <v>2026</v>
      </c>
      <c r="F1926" s="71" t="str">
        <f t="shared" si="59"/>
        <v>632. Cuidado Continuo por una vida con bienestarEducativo 2026</v>
      </c>
      <c r="G1926" s="125" t="s">
        <v>182</v>
      </c>
      <c r="H1926" s="125" t="s">
        <v>360</v>
      </c>
      <c r="I1926" s="75" t="s">
        <v>61</v>
      </c>
      <c r="J1926" s="71" t="s">
        <v>429</v>
      </c>
      <c r="K1926" s="75" t="s">
        <v>371</v>
      </c>
      <c r="L1926" s="75" t="s">
        <v>59</v>
      </c>
      <c r="M1926" s="73" t="s">
        <v>424</v>
      </c>
      <c r="N1926" s="12" t="s">
        <v>419</v>
      </c>
      <c r="O1926" s="71" t="str">
        <f t="shared" si="60"/>
        <v>632. Cuidado Continuo por una vida con bienestarEducativo 20262_KENNEDY2_FEBRERO_2026</v>
      </c>
      <c r="P1926" s="76">
        <v>105404</v>
      </c>
      <c r="Q1926" s="76"/>
      <c r="R1926" s="76"/>
      <c r="S1926" s="74">
        <v>70</v>
      </c>
      <c r="T1926" s="77">
        <v>7378280</v>
      </c>
    </row>
    <row r="1927" spans="2:20" ht="30" hidden="1" customHeight="1" x14ac:dyDescent="0.35">
      <c r="B1927" s="75">
        <v>64</v>
      </c>
      <c r="C1927" s="126" t="s">
        <v>101</v>
      </c>
      <c r="D1927" s="75" t="s">
        <v>115</v>
      </c>
      <c r="E1927" s="75">
        <v>2026</v>
      </c>
      <c r="F1927" s="71" t="str">
        <f t="shared" si="59"/>
        <v>642. Cuidado Continuo por una vida con bienestarEducativo 2026</v>
      </c>
      <c r="G1927" s="125" t="s">
        <v>183</v>
      </c>
      <c r="H1927" s="125" t="s">
        <v>359</v>
      </c>
      <c r="I1927" s="75" t="s">
        <v>61</v>
      </c>
      <c r="J1927" s="71" t="s">
        <v>429</v>
      </c>
      <c r="K1927" s="75" t="s">
        <v>371</v>
      </c>
      <c r="L1927" s="75" t="s">
        <v>59</v>
      </c>
      <c r="M1927" s="73" t="s">
        <v>424</v>
      </c>
      <c r="N1927" s="12" t="s">
        <v>419</v>
      </c>
      <c r="O1927" s="71" t="str">
        <f t="shared" si="60"/>
        <v>642. Cuidado Continuo por una vida con bienestarEducativo 20262_KENNEDY2_FEBRERO_2026</v>
      </c>
      <c r="P1927" s="76">
        <v>137765</v>
      </c>
      <c r="Q1927" s="76"/>
      <c r="R1927" s="76"/>
      <c r="S1927" s="74">
        <v>106</v>
      </c>
      <c r="T1927" s="77">
        <v>14603090</v>
      </c>
    </row>
    <row r="1928" spans="2:20" ht="30" hidden="1" customHeight="1" x14ac:dyDescent="0.35">
      <c r="B1928" s="75">
        <v>65</v>
      </c>
      <c r="C1928" s="126" t="s">
        <v>101</v>
      </c>
      <c r="D1928" s="75" t="s">
        <v>115</v>
      </c>
      <c r="E1928" s="75">
        <v>2026</v>
      </c>
      <c r="F1928" s="71" t="str">
        <f t="shared" ref="F1928:F1991" si="61">B1928&amp;C1928&amp;D1928&amp;E1928</f>
        <v>652. Cuidado Continuo por una vida con bienestarEducativo 2026</v>
      </c>
      <c r="G1928" s="125" t="s">
        <v>184</v>
      </c>
      <c r="H1928" s="125" t="s">
        <v>359</v>
      </c>
      <c r="I1928" s="75" t="s">
        <v>61</v>
      </c>
      <c r="J1928" s="71" t="s">
        <v>429</v>
      </c>
      <c r="K1928" s="75" t="s">
        <v>371</v>
      </c>
      <c r="L1928" s="75" t="s">
        <v>59</v>
      </c>
      <c r="M1928" s="73" t="s">
        <v>424</v>
      </c>
      <c r="N1928" s="12" t="s">
        <v>419</v>
      </c>
      <c r="O1928" s="71" t="str">
        <f t="shared" si="60"/>
        <v>652. Cuidado Continuo por una vida con bienestarEducativo 20262_KENNEDY2_FEBRERO_2026</v>
      </c>
      <c r="P1928" s="76">
        <v>105404</v>
      </c>
      <c r="Q1928" s="76"/>
      <c r="R1928" s="76"/>
      <c r="S1928" s="74">
        <v>159</v>
      </c>
      <c r="T1928" s="77">
        <v>16759236</v>
      </c>
    </row>
    <row r="1929" spans="2:20" ht="30" hidden="1" customHeight="1" x14ac:dyDescent="0.35">
      <c r="B1929" s="75">
        <v>66</v>
      </c>
      <c r="C1929" s="126" t="s">
        <v>101</v>
      </c>
      <c r="D1929" s="75" t="s">
        <v>115</v>
      </c>
      <c r="E1929" s="75">
        <v>2026</v>
      </c>
      <c r="F1929" s="71" t="str">
        <f t="shared" si="61"/>
        <v>662. Cuidado Continuo por una vida con bienestarEducativo 2026</v>
      </c>
      <c r="G1929" s="125" t="s">
        <v>185</v>
      </c>
      <c r="H1929" s="125" t="s">
        <v>359</v>
      </c>
      <c r="I1929" s="75" t="s">
        <v>61</v>
      </c>
      <c r="J1929" s="71" t="s">
        <v>429</v>
      </c>
      <c r="K1929" s="75" t="s">
        <v>373</v>
      </c>
      <c r="L1929" s="75" t="s">
        <v>59</v>
      </c>
      <c r="M1929" s="73" t="s">
        <v>424</v>
      </c>
      <c r="N1929" s="12" t="s">
        <v>419</v>
      </c>
      <c r="O1929" s="71" t="str">
        <f t="shared" ref="O1929:O1992" si="62">+F1929&amp;M1929&amp;N1929</f>
        <v>662. Cuidado Continuo por una vida con bienestarEducativo 20262_KENNEDY2_FEBRERO_2026</v>
      </c>
      <c r="P1929" s="76">
        <v>199714</v>
      </c>
      <c r="Q1929" s="76"/>
      <c r="R1929" s="76"/>
      <c r="S1929" s="74">
        <v>5</v>
      </c>
      <c r="T1929" s="77">
        <v>998570</v>
      </c>
    </row>
    <row r="1930" spans="2:20" ht="30" hidden="1" customHeight="1" x14ac:dyDescent="0.35">
      <c r="B1930" s="75">
        <v>67</v>
      </c>
      <c r="C1930" s="126" t="s">
        <v>101</v>
      </c>
      <c r="D1930" s="75" t="s">
        <v>115</v>
      </c>
      <c r="E1930" s="75">
        <v>2026</v>
      </c>
      <c r="F1930" s="71" t="str">
        <f t="shared" si="61"/>
        <v>672. Cuidado Continuo por una vida con bienestarEducativo 2026</v>
      </c>
      <c r="G1930" s="125" t="s">
        <v>186</v>
      </c>
      <c r="H1930" s="125" t="s">
        <v>359</v>
      </c>
      <c r="I1930" s="75" t="s">
        <v>61</v>
      </c>
      <c r="J1930" s="71" t="s">
        <v>429</v>
      </c>
      <c r="K1930" s="75" t="s">
        <v>371</v>
      </c>
      <c r="L1930" s="75" t="s">
        <v>59</v>
      </c>
      <c r="M1930" s="73" t="s">
        <v>424</v>
      </c>
      <c r="N1930" s="12" t="s">
        <v>419</v>
      </c>
      <c r="O1930" s="71" t="str">
        <f t="shared" si="62"/>
        <v>672. Cuidado Continuo por una vida con bienestarEducativo 20262_KENNEDY2_FEBRERO_2026</v>
      </c>
      <c r="P1930" s="76">
        <v>88916</v>
      </c>
      <c r="Q1930" s="76"/>
      <c r="R1930" s="76"/>
      <c r="S1930" s="74">
        <v>66</v>
      </c>
      <c r="T1930" s="77">
        <v>5868456</v>
      </c>
    </row>
    <row r="1931" spans="2:20" ht="30" hidden="1" customHeight="1" x14ac:dyDescent="0.35">
      <c r="B1931" s="75">
        <v>68</v>
      </c>
      <c r="C1931" s="126" t="s">
        <v>101</v>
      </c>
      <c r="D1931" s="75" t="s">
        <v>118</v>
      </c>
      <c r="E1931" s="75">
        <v>2026</v>
      </c>
      <c r="F1931" s="71" t="str">
        <f t="shared" si="61"/>
        <v>682. Cuidado Continuo por una vida con bienestarInstitucional2026</v>
      </c>
      <c r="G1931" s="125" t="s">
        <v>187</v>
      </c>
      <c r="H1931" s="125" t="s">
        <v>359</v>
      </c>
      <c r="I1931" s="75" t="s">
        <v>61</v>
      </c>
      <c r="J1931" s="71" t="s">
        <v>429</v>
      </c>
      <c r="K1931" s="75" t="s">
        <v>371</v>
      </c>
      <c r="L1931" s="75" t="s">
        <v>59</v>
      </c>
      <c r="M1931" s="73" t="s">
        <v>424</v>
      </c>
      <c r="N1931" s="12" t="s">
        <v>419</v>
      </c>
      <c r="O1931" s="71" t="str">
        <f t="shared" si="62"/>
        <v>682. Cuidado Continuo por una vida con bienestarInstitucional20262_KENNEDY2_FEBRERO_2026</v>
      </c>
      <c r="P1931" s="76">
        <v>105404</v>
      </c>
      <c r="Q1931" s="76"/>
      <c r="R1931" s="76"/>
      <c r="S1931" s="74">
        <v>38</v>
      </c>
      <c r="T1931" s="77">
        <v>4005352</v>
      </c>
    </row>
    <row r="1932" spans="2:20" ht="30" hidden="1" customHeight="1" x14ac:dyDescent="0.35">
      <c r="B1932" s="75">
        <v>69</v>
      </c>
      <c r="C1932" s="126" t="s">
        <v>101</v>
      </c>
      <c r="D1932" s="75" t="s">
        <v>118</v>
      </c>
      <c r="E1932" s="75">
        <v>2026</v>
      </c>
      <c r="F1932" s="71" t="str">
        <f t="shared" si="61"/>
        <v>692. Cuidado Continuo por una vida con bienestarInstitucional2026</v>
      </c>
      <c r="G1932" s="125" t="s">
        <v>188</v>
      </c>
      <c r="H1932" s="125" t="s">
        <v>360</v>
      </c>
      <c r="I1932" s="75" t="s">
        <v>61</v>
      </c>
      <c r="J1932" s="71" t="s">
        <v>429</v>
      </c>
      <c r="K1932" s="75" t="s">
        <v>371</v>
      </c>
      <c r="L1932" s="75" t="s">
        <v>59</v>
      </c>
      <c r="M1932" s="73" t="s">
        <v>424</v>
      </c>
      <c r="N1932" s="12" t="s">
        <v>419</v>
      </c>
      <c r="O1932" s="71" t="str">
        <f t="shared" si="62"/>
        <v>692. Cuidado Continuo por una vida con bienestarInstitucional20262_KENNEDY2_FEBRERO_2026</v>
      </c>
      <c r="P1932" s="76">
        <v>105404</v>
      </c>
      <c r="Q1932" s="76"/>
      <c r="R1932" s="76"/>
      <c r="S1932" s="74">
        <v>81</v>
      </c>
      <c r="T1932" s="77">
        <v>8537724</v>
      </c>
    </row>
    <row r="1933" spans="2:20" ht="30" hidden="1" customHeight="1" x14ac:dyDescent="0.35">
      <c r="B1933" s="75">
        <v>70</v>
      </c>
      <c r="C1933" s="126" t="s">
        <v>101</v>
      </c>
      <c r="D1933" s="75" t="s">
        <v>118</v>
      </c>
      <c r="E1933" s="75">
        <v>2026</v>
      </c>
      <c r="F1933" s="71" t="str">
        <f t="shared" si="61"/>
        <v>702. Cuidado Continuo por una vida con bienestarInstitucional2026</v>
      </c>
      <c r="G1933" s="125" t="s">
        <v>189</v>
      </c>
      <c r="H1933" s="125" t="s">
        <v>358</v>
      </c>
      <c r="I1933" s="75" t="s">
        <v>61</v>
      </c>
      <c r="J1933" s="71" t="s">
        <v>429</v>
      </c>
      <c r="K1933" s="75" t="s">
        <v>371</v>
      </c>
      <c r="L1933" s="75" t="s">
        <v>59</v>
      </c>
      <c r="M1933" s="73" t="s">
        <v>424</v>
      </c>
      <c r="N1933" s="12" t="s">
        <v>419</v>
      </c>
      <c r="O1933" s="71" t="str">
        <f t="shared" si="62"/>
        <v>702. Cuidado Continuo por una vida con bienestarInstitucional20262_KENNEDY2_FEBRERO_2026</v>
      </c>
      <c r="P1933" s="76">
        <v>74893</v>
      </c>
      <c r="Q1933" s="76"/>
      <c r="R1933" s="76"/>
      <c r="S1933" s="74">
        <v>59</v>
      </c>
      <c r="T1933" s="77">
        <v>4418687</v>
      </c>
    </row>
    <row r="1934" spans="2:20" ht="30" hidden="1" customHeight="1" x14ac:dyDescent="0.35">
      <c r="B1934" s="75">
        <v>71</v>
      </c>
      <c r="C1934" s="126" t="s">
        <v>101</v>
      </c>
      <c r="D1934" s="75" t="s">
        <v>119</v>
      </c>
      <c r="E1934" s="75">
        <v>2026</v>
      </c>
      <c r="F1934" s="71" t="str">
        <f t="shared" si="61"/>
        <v>712. Cuidado Continuo por una vida con bienestarLaboral2026</v>
      </c>
      <c r="G1934" s="125" t="s">
        <v>190</v>
      </c>
      <c r="H1934" s="125" t="s">
        <v>359</v>
      </c>
      <c r="I1934" s="75" t="s">
        <v>61</v>
      </c>
      <c r="J1934" s="71" t="s">
        <v>429</v>
      </c>
      <c r="K1934" s="75" t="s">
        <v>375</v>
      </c>
      <c r="L1934" s="75" t="s">
        <v>59</v>
      </c>
      <c r="M1934" s="73" t="s">
        <v>424</v>
      </c>
      <c r="N1934" s="12" t="s">
        <v>419</v>
      </c>
      <c r="O1934" s="71" t="str">
        <f t="shared" si="62"/>
        <v>712. Cuidado Continuo por una vida con bienestarLaboral20262_KENNEDY2_FEBRERO_2026</v>
      </c>
      <c r="P1934" s="76">
        <v>59965</v>
      </c>
      <c r="Q1934" s="76"/>
      <c r="R1934" s="76"/>
      <c r="S1934" s="77">
        <v>9</v>
      </c>
      <c r="T1934" s="77">
        <v>539685</v>
      </c>
    </row>
    <row r="1935" spans="2:20" ht="30" hidden="1" customHeight="1" x14ac:dyDescent="0.35">
      <c r="B1935" s="75">
        <v>72</v>
      </c>
      <c r="C1935" s="126" t="s">
        <v>101</v>
      </c>
      <c r="D1935" s="75" t="s">
        <v>119</v>
      </c>
      <c r="E1935" s="75">
        <v>2026</v>
      </c>
      <c r="F1935" s="71" t="str">
        <f t="shared" si="61"/>
        <v>722. Cuidado Continuo por una vida con bienestarLaboral2026</v>
      </c>
      <c r="G1935" s="125" t="s">
        <v>191</v>
      </c>
      <c r="H1935" s="125" t="s">
        <v>359</v>
      </c>
      <c r="I1935" s="75" t="s">
        <v>61</v>
      </c>
      <c r="J1935" s="71" t="s">
        <v>429</v>
      </c>
      <c r="K1935" s="75" t="s">
        <v>375</v>
      </c>
      <c r="L1935" s="75" t="s">
        <v>59</v>
      </c>
      <c r="M1935" s="73" t="s">
        <v>424</v>
      </c>
      <c r="N1935" s="12" t="s">
        <v>419</v>
      </c>
      <c r="O1935" s="71" t="str">
        <f t="shared" si="62"/>
        <v>722. Cuidado Continuo por una vida con bienestarLaboral20262_KENNEDY2_FEBRERO_2026</v>
      </c>
      <c r="P1935" s="76">
        <v>99830</v>
      </c>
      <c r="Q1935" s="76"/>
      <c r="R1935" s="76"/>
      <c r="S1935" s="74">
        <v>0</v>
      </c>
      <c r="T1935" s="77">
        <v>0</v>
      </c>
    </row>
    <row r="1936" spans="2:20" ht="30" hidden="1" customHeight="1" x14ac:dyDescent="0.35">
      <c r="B1936" s="75">
        <v>73</v>
      </c>
      <c r="C1936" s="126" t="s">
        <v>101</v>
      </c>
      <c r="D1936" s="75" t="s">
        <v>119</v>
      </c>
      <c r="E1936" s="75">
        <v>2026</v>
      </c>
      <c r="F1936" s="71" t="str">
        <f t="shared" si="61"/>
        <v>732. Cuidado Continuo por una vida con bienestarLaboral2026</v>
      </c>
      <c r="G1936" s="125" t="s">
        <v>192</v>
      </c>
      <c r="H1936" s="125" t="s">
        <v>359</v>
      </c>
      <c r="I1936" s="75" t="s">
        <v>61</v>
      </c>
      <c r="J1936" s="71" t="s">
        <v>429</v>
      </c>
      <c r="K1936" s="75" t="s">
        <v>376</v>
      </c>
      <c r="L1936" s="75" t="s">
        <v>59</v>
      </c>
      <c r="M1936" s="73" t="s">
        <v>424</v>
      </c>
      <c r="N1936" s="12" t="s">
        <v>419</v>
      </c>
      <c r="O1936" s="71" t="str">
        <f t="shared" si="62"/>
        <v>732. Cuidado Continuo por una vida con bienestarLaboral20262_KENNEDY2_FEBRERO_2026</v>
      </c>
      <c r="P1936" s="76">
        <v>220671</v>
      </c>
      <c r="Q1936" s="76"/>
      <c r="R1936" s="76"/>
      <c r="S1936" s="74">
        <v>0</v>
      </c>
      <c r="T1936" s="77">
        <v>0</v>
      </c>
    </row>
    <row r="1937" spans="2:20" ht="30" hidden="1" customHeight="1" x14ac:dyDescent="0.35">
      <c r="B1937" s="75">
        <v>74</v>
      </c>
      <c r="C1937" s="126" t="s">
        <v>101</v>
      </c>
      <c r="D1937" s="75" t="s">
        <v>119</v>
      </c>
      <c r="E1937" s="75">
        <v>2026</v>
      </c>
      <c r="F1937" s="71" t="str">
        <f t="shared" si="61"/>
        <v>742. Cuidado Continuo por una vida con bienestarLaboral2026</v>
      </c>
      <c r="G1937" s="125" t="s">
        <v>193</v>
      </c>
      <c r="H1937" s="125" t="s">
        <v>359</v>
      </c>
      <c r="I1937" s="75" t="s">
        <v>61</v>
      </c>
      <c r="J1937" s="71" t="s">
        <v>429</v>
      </c>
      <c r="K1937" s="75" t="s">
        <v>376</v>
      </c>
      <c r="L1937" s="75" t="s">
        <v>59</v>
      </c>
      <c r="M1937" s="73" t="s">
        <v>424</v>
      </c>
      <c r="N1937" s="12" t="s">
        <v>419</v>
      </c>
      <c r="O1937" s="71" t="str">
        <f t="shared" si="62"/>
        <v>742. Cuidado Continuo por una vida con bienestarLaboral20262_KENNEDY2_FEBRERO_2026</v>
      </c>
      <c r="P1937" s="76">
        <v>367374</v>
      </c>
      <c r="Q1937" s="76"/>
      <c r="R1937" s="76"/>
      <c r="S1937" s="74"/>
      <c r="T1937" s="77">
        <v>0</v>
      </c>
    </row>
    <row r="1938" spans="2:20" ht="30" hidden="1" customHeight="1" x14ac:dyDescent="0.35">
      <c r="B1938" s="75">
        <v>75</v>
      </c>
      <c r="C1938" s="126" t="s">
        <v>101</v>
      </c>
      <c r="D1938" s="75" t="s">
        <v>119</v>
      </c>
      <c r="E1938" s="75">
        <v>2026</v>
      </c>
      <c r="F1938" s="71" t="str">
        <f t="shared" si="61"/>
        <v>752. Cuidado Continuo por una vida con bienestarLaboral2026</v>
      </c>
      <c r="G1938" s="125" t="s">
        <v>194</v>
      </c>
      <c r="H1938" s="125" t="s">
        <v>359</v>
      </c>
      <c r="I1938" s="75" t="s">
        <v>61</v>
      </c>
      <c r="J1938" s="71" t="s">
        <v>429</v>
      </c>
      <c r="K1938" s="75" t="s">
        <v>58</v>
      </c>
      <c r="L1938" s="75" t="s">
        <v>59</v>
      </c>
      <c r="M1938" s="73" t="s">
        <v>424</v>
      </c>
      <c r="N1938" s="12" t="s">
        <v>419</v>
      </c>
      <c r="O1938" s="71" t="str">
        <f t="shared" si="62"/>
        <v>752. Cuidado Continuo por una vida con bienestarLaboral20262_KENNEDY2_FEBRERO_2026</v>
      </c>
      <c r="P1938" s="76">
        <v>210809</v>
      </c>
      <c r="Q1938" s="76"/>
      <c r="R1938" s="76"/>
      <c r="S1938" s="74">
        <v>36</v>
      </c>
      <c r="T1938" s="77">
        <v>7589124</v>
      </c>
    </row>
    <row r="1939" spans="2:20" ht="30" hidden="1" customHeight="1" x14ac:dyDescent="0.35">
      <c r="B1939" s="75">
        <v>76</v>
      </c>
      <c r="C1939" s="126" t="s">
        <v>101</v>
      </c>
      <c r="D1939" s="75" t="s">
        <v>119</v>
      </c>
      <c r="E1939" s="75">
        <v>2026</v>
      </c>
      <c r="F1939" s="71" t="str">
        <f t="shared" si="61"/>
        <v>762. Cuidado Continuo por una vida con bienestarLaboral2026</v>
      </c>
      <c r="G1939" s="125" t="s">
        <v>195</v>
      </c>
      <c r="H1939" s="125" t="s">
        <v>359</v>
      </c>
      <c r="I1939" s="75" t="s">
        <v>61</v>
      </c>
      <c r="J1939" s="71" t="s">
        <v>429</v>
      </c>
      <c r="K1939" s="75" t="s">
        <v>58</v>
      </c>
      <c r="L1939" s="75" t="s">
        <v>59</v>
      </c>
      <c r="M1939" s="73" t="s">
        <v>424</v>
      </c>
      <c r="N1939" s="12" t="s">
        <v>419</v>
      </c>
      <c r="O1939" s="71" t="str">
        <f t="shared" si="62"/>
        <v>762. Cuidado Continuo por una vida con bienestarLaboral20262_KENNEDY2_FEBRERO_2026</v>
      </c>
      <c r="P1939" s="76">
        <v>55168</v>
      </c>
      <c r="Q1939" s="76"/>
      <c r="R1939" s="76"/>
      <c r="S1939" s="74">
        <v>7</v>
      </c>
      <c r="T1939" s="77">
        <v>386176</v>
      </c>
    </row>
    <row r="1940" spans="2:20" ht="30" hidden="1" customHeight="1" x14ac:dyDescent="0.35">
      <c r="B1940" s="75">
        <v>77</v>
      </c>
      <c r="C1940" s="126" t="s">
        <v>101</v>
      </c>
      <c r="D1940" s="75" t="s">
        <v>119</v>
      </c>
      <c r="E1940" s="75">
        <v>2026</v>
      </c>
      <c r="F1940" s="71" t="str">
        <f t="shared" si="61"/>
        <v>772. Cuidado Continuo por una vida con bienestarLaboral2026</v>
      </c>
      <c r="G1940" s="125" t="s">
        <v>196</v>
      </c>
      <c r="H1940" s="125" t="s">
        <v>359</v>
      </c>
      <c r="I1940" s="75" t="s">
        <v>61</v>
      </c>
      <c r="J1940" s="71" t="s">
        <v>429</v>
      </c>
      <c r="K1940" s="75" t="s">
        <v>58</v>
      </c>
      <c r="L1940" s="75" t="s">
        <v>369</v>
      </c>
      <c r="M1940" s="73" t="s">
        <v>424</v>
      </c>
      <c r="N1940" s="12" t="s">
        <v>419</v>
      </c>
      <c r="O1940" s="71" t="str">
        <f t="shared" si="62"/>
        <v>772. Cuidado Continuo por una vida con bienestarLaboral20262_KENNEDY2_FEBRERO_2026</v>
      </c>
      <c r="P1940" s="76">
        <v>91844</v>
      </c>
      <c r="Q1940" s="76"/>
      <c r="R1940" s="76"/>
      <c r="S1940" s="74"/>
      <c r="T1940" s="77">
        <v>0</v>
      </c>
    </row>
    <row r="1941" spans="2:20" ht="30" hidden="1" customHeight="1" x14ac:dyDescent="0.35">
      <c r="B1941" s="75">
        <v>78</v>
      </c>
      <c r="C1941" s="126" t="s">
        <v>101</v>
      </c>
      <c r="D1941" s="75" t="s">
        <v>119</v>
      </c>
      <c r="E1941" s="75">
        <v>2026</v>
      </c>
      <c r="F1941" s="71" t="str">
        <f t="shared" si="61"/>
        <v>782. Cuidado Continuo por una vida con bienestarLaboral2026</v>
      </c>
      <c r="G1941" s="125" t="s">
        <v>197</v>
      </c>
      <c r="H1941" s="125" t="s">
        <v>359</v>
      </c>
      <c r="I1941" s="75" t="s">
        <v>61</v>
      </c>
      <c r="J1941" s="71" t="s">
        <v>429</v>
      </c>
      <c r="K1941" s="75" t="s">
        <v>58</v>
      </c>
      <c r="L1941" s="75" t="s">
        <v>369</v>
      </c>
      <c r="M1941" s="73" t="s">
        <v>424</v>
      </c>
      <c r="N1941" s="12" t="s">
        <v>419</v>
      </c>
      <c r="O1941" s="71" t="str">
        <f t="shared" si="62"/>
        <v>782. Cuidado Continuo por una vida con bienestarLaboral20262_KENNEDY2_FEBRERO_2026</v>
      </c>
      <c r="P1941" s="76">
        <v>121585</v>
      </c>
      <c r="Q1941" s="76"/>
      <c r="R1941" s="76"/>
      <c r="S1941" s="74"/>
      <c r="T1941" s="77">
        <v>0</v>
      </c>
    </row>
    <row r="1942" spans="2:20" ht="30" hidden="1" customHeight="1" x14ac:dyDescent="0.35">
      <c r="B1942" s="75">
        <v>79</v>
      </c>
      <c r="C1942" s="126" t="s">
        <v>101</v>
      </c>
      <c r="D1942" s="75" t="s">
        <v>119</v>
      </c>
      <c r="E1942" s="75">
        <v>2026</v>
      </c>
      <c r="F1942" s="71" t="str">
        <f t="shared" si="61"/>
        <v>792. Cuidado Continuo por una vida con bienestarLaboral2026</v>
      </c>
      <c r="G1942" s="125" t="s">
        <v>198</v>
      </c>
      <c r="H1942" s="125" t="s">
        <v>359</v>
      </c>
      <c r="I1942" s="75" t="s">
        <v>61</v>
      </c>
      <c r="J1942" s="71" t="s">
        <v>429</v>
      </c>
      <c r="K1942" s="75" t="s">
        <v>58</v>
      </c>
      <c r="L1942" s="75" t="s">
        <v>59</v>
      </c>
      <c r="M1942" s="73" t="s">
        <v>424</v>
      </c>
      <c r="N1942" s="12" t="s">
        <v>419</v>
      </c>
      <c r="O1942" s="71" t="str">
        <f t="shared" si="62"/>
        <v>792. Cuidado Continuo por una vida con bienestarLaboral20262_KENNEDY2_FEBRERO_2026</v>
      </c>
      <c r="P1942" s="76">
        <v>125438</v>
      </c>
      <c r="Q1942" s="76"/>
      <c r="R1942" s="76"/>
      <c r="S1942" s="74">
        <v>32</v>
      </c>
      <c r="T1942" s="77">
        <v>4014016</v>
      </c>
    </row>
    <row r="1943" spans="2:20" ht="30" hidden="1" customHeight="1" x14ac:dyDescent="0.35">
      <c r="B1943" s="75">
        <v>80</v>
      </c>
      <c r="C1943" s="126" t="s">
        <v>101</v>
      </c>
      <c r="D1943" s="75" t="s">
        <v>119</v>
      </c>
      <c r="E1943" s="75">
        <v>2026</v>
      </c>
      <c r="F1943" s="71" t="str">
        <f t="shared" si="61"/>
        <v>802. Cuidado Continuo por una vida con bienestarLaboral2026</v>
      </c>
      <c r="G1943" s="125" t="s">
        <v>199</v>
      </c>
      <c r="H1943" s="125" t="s">
        <v>359</v>
      </c>
      <c r="I1943" s="75" t="s">
        <v>61</v>
      </c>
      <c r="J1943" s="71" t="s">
        <v>429</v>
      </c>
      <c r="K1943" s="75" t="s">
        <v>377</v>
      </c>
      <c r="L1943" s="75" t="s">
        <v>354</v>
      </c>
      <c r="M1943" s="73" t="s">
        <v>424</v>
      </c>
      <c r="N1943" s="12" t="s">
        <v>419</v>
      </c>
      <c r="O1943" s="71" t="str">
        <f t="shared" si="62"/>
        <v>802. Cuidado Continuo por una vida con bienestarLaboral20262_KENNEDY2_FEBRERO_2026</v>
      </c>
      <c r="P1943" s="76">
        <v>53781</v>
      </c>
      <c r="Q1943" s="76"/>
      <c r="R1943" s="76"/>
      <c r="S1943" s="74"/>
      <c r="T1943" s="77">
        <v>0</v>
      </c>
    </row>
    <row r="1944" spans="2:20" ht="30" hidden="1" customHeight="1" x14ac:dyDescent="0.35">
      <c r="B1944" s="75">
        <v>81</v>
      </c>
      <c r="C1944" s="126" t="s">
        <v>101</v>
      </c>
      <c r="D1944" s="75" t="s">
        <v>119</v>
      </c>
      <c r="E1944" s="75">
        <v>2026</v>
      </c>
      <c r="F1944" s="71" t="str">
        <f t="shared" si="61"/>
        <v>812. Cuidado Continuo por una vida con bienestarLaboral2026</v>
      </c>
      <c r="G1944" s="125" t="s">
        <v>200</v>
      </c>
      <c r="H1944" s="125" t="s">
        <v>359</v>
      </c>
      <c r="I1944" s="75" t="s">
        <v>61</v>
      </c>
      <c r="J1944" s="71" t="s">
        <v>429</v>
      </c>
      <c r="K1944" s="75" t="s">
        <v>375</v>
      </c>
      <c r="L1944" s="75" t="s">
        <v>59</v>
      </c>
      <c r="M1944" s="73" t="s">
        <v>424</v>
      </c>
      <c r="N1944" s="12" t="s">
        <v>419</v>
      </c>
      <c r="O1944" s="71" t="str">
        <f t="shared" si="62"/>
        <v>812. Cuidado Continuo por una vida con bienestarLaboral20262_KENNEDY2_FEBRERO_2026</v>
      </c>
      <c r="P1944" s="76">
        <v>82752</v>
      </c>
      <c r="Q1944" s="76"/>
      <c r="R1944" s="76"/>
      <c r="S1944" s="74">
        <v>41</v>
      </c>
      <c r="T1944" s="77">
        <v>3392832</v>
      </c>
    </row>
    <row r="1945" spans="2:20" ht="30" hidden="1" customHeight="1" x14ac:dyDescent="0.35">
      <c r="B1945" s="75">
        <v>82</v>
      </c>
      <c r="C1945" s="126" t="s">
        <v>101</v>
      </c>
      <c r="D1945" s="75" t="s">
        <v>119</v>
      </c>
      <c r="E1945" s="75">
        <v>2026</v>
      </c>
      <c r="F1945" s="71" t="str">
        <f t="shared" si="61"/>
        <v>822. Cuidado Continuo por una vida con bienestarLaboral2026</v>
      </c>
      <c r="G1945" s="125" t="s">
        <v>201</v>
      </c>
      <c r="H1945" s="125" t="s">
        <v>359</v>
      </c>
      <c r="I1945" s="75" t="s">
        <v>61</v>
      </c>
      <c r="J1945" s="71" t="s">
        <v>429</v>
      </c>
      <c r="K1945" s="75" t="s">
        <v>378</v>
      </c>
      <c r="L1945" s="75" t="s">
        <v>59</v>
      </c>
      <c r="M1945" s="73" t="s">
        <v>424</v>
      </c>
      <c r="N1945" s="12" t="s">
        <v>419</v>
      </c>
      <c r="O1945" s="71" t="str">
        <f t="shared" si="62"/>
        <v>822. Cuidado Continuo por una vida con bienestarLaboral20262_KENNEDY2_FEBRERO_2026</v>
      </c>
      <c r="P1945" s="76">
        <v>281078</v>
      </c>
      <c r="Q1945" s="76"/>
      <c r="R1945" s="76"/>
      <c r="S1945" s="74">
        <v>0</v>
      </c>
      <c r="T1945" s="77">
        <v>0</v>
      </c>
    </row>
    <row r="1946" spans="2:20" ht="30" hidden="1" customHeight="1" x14ac:dyDescent="0.35">
      <c r="B1946" s="75">
        <v>83</v>
      </c>
      <c r="C1946" s="126" t="s">
        <v>101</v>
      </c>
      <c r="D1946" s="75" t="s">
        <v>119</v>
      </c>
      <c r="E1946" s="75">
        <v>2026</v>
      </c>
      <c r="F1946" s="71" t="str">
        <f t="shared" si="61"/>
        <v>832. Cuidado Continuo por una vida con bienestarLaboral2026</v>
      </c>
      <c r="G1946" s="125" t="s">
        <v>202</v>
      </c>
      <c r="H1946" s="125" t="s">
        <v>359</v>
      </c>
      <c r="I1946" s="75" t="s">
        <v>61</v>
      </c>
      <c r="J1946" s="71" t="s">
        <v>429</v>
      </c>
      <c r="K1946" s="75" t="s">
        <v>58</v>
      </c>
      <c r="L1946" s="75" t="s">
        <v>59</v>
      </c>
      <c r="M1946" s="73" t="s">
        <v>424</v>
      </c>
      <c r="N1946" s="12" t="s">
        <v>419</v>
      </c>
      <c r="O1946" s="71" t="str">
        <f t="shared" si="62"/>
        <v>832. Cuidado Continuo por una vida con bienestarLaboral20262_KENNEDY2_FEBRERO_2026</v>
      </c>
      <c r="P1946" s="76">
        <v>70270</v>
      </c>
      <c r="Q1946" s="76"/>
      <c r="R1946" s="76"/>
      <c r="S1946" s="74">
        <v>9</v>
      </c>
      <c r="T1946" s="77">
        <v>632430</v>
      </c>
    </row>
    <row r="1947" spans="2:20" ht="30" hidden="1" customHeight="1" x14ac:dyDescent="0.35">
      <c r="B1947" s="75">
        <v>84</v>
      </c>
      <c r="C1947" s="126" t="s">
        <v>101</v>
      </c>
      <c r="D1947" s="75" t="s">
        <v>119</v>
      </c>
      <c r="E1947" s="75">
        <v>2026</v>
      </c>
      <c r="F1947" s="71" t="str">
        <f t="shared" si="61"/>
        <v>842. Cuidado Continuo por una vida con bienestarLaboral2026</v>
      </c>
      <c r="G1947" s="125" t="s">
        <v>203</v>
      </c>
      <c r="H1947" s="125" t="s">
        <v>359</v>
      </c>
      <c r="I1947" s="75" t="s">
        <v>61</v>
      </c>
      <c r="J1947" s="71" t="s">
        <v>429</v>
      </c>
      <c r="K1947" s="75" t="s">
        <v>58</v>
      </c>
      <c r="L1947" s="75" t="s">
        <v>59</v>
      </c>
      <c r="M1947" s="73" t="s">
        <v>424</v>
      </c>
      <c r="N1947" s="12" t="s">
        <v>419</v>
      </c>
      <c r="O1947" s="71" t="str">
        <f t="shared" si="62"/>
        <v>842. Cuidado Continuo por una vida con bienestarLaboral20262_KENNEDY2_FEBRERO_2026</v>
      </c>
      <c r="P1947" s="76">
        <v>105404</v>
      </c>
      <c r="Q1947" s="76"/>
      <c r="R1947" s="76"/>
      <c r="S1947" s="74">
        <v>26</v>
      </c>
      <c r="T1947" s="77">
        <v>2740504</v>
      </c>
    </row>
    <row r="1948" spans="2:20" ht="30" hidden="1" customHeight="1" x14ac:dyDescent="0.35">
      <c r="B1948" s="75">
        <v>85</v>
      </c>
      <c r="C1948" s="126" t="s">
        <v>101</v>
      </c>
      <c r="D1948" s="75" t="s">
        <v>119</v>
      </c>
      <c r="E1948" s="75">
        <v>2026</v>
      </c>
      <c r="F1948" s="71" t="str">
        <f t="shared" si="61"/>
        <v>852. Cuidado Continuo por una vida con bienestarLaboral2026</v>
      </c>
      <c r="G1948" s="125" t="s">
        <v>204</v>
      </c>
      <c r="H1948" s="125" t="s">
        <v>359</v>
      </c>
      <c r="I1948" s="75" t="s">
        <v>61</v>
      </c>
      <c r="J1948" s="71" t="s">
        <v>429</v>
      </c>
      <c r="K1948" s="75" t="s">
        <v>377</v>
      </c>
      <c r="L1948" s="75" t="s">
        <v>354</v>
      </c>
      <c r="M1948" s="73" t="s">
        <v>424</v>
      </c>
      <c r="N1948" s="12" t="s">
        <v>419</v>
      </c>
      <c r="O1948" s="71" t="str">
        <f t="shared" si="62"/>
        <v>852. Cuidado Continuo por una vida con bienestarLaboral20262_KENNEDY2_FEBRERO_2026</v>
      </c>
      <c r="P1948" s="76">
        <v>35135</v>
      </c>
      <c r="Q1948" s="76"/>
      <c r="R1948" s="76"/>
      <c r="S1948" s="74"/>
      <c r="T1948" s="77">
        <v>0</v>
      </c>
    </row>
    <row r="1949" spans="2:20" ht="30" hidden="1" customHeight="1" x14ac:dyDescent="0.35">
      <c r="B1949" s="75">
        <v>87</v>
      </c>
      <c r="C1949" s="126" t="s">
        <v>102</v>
      </c>
      <c r="D1949" s="75" t="s">
        <v>114</v>
      </c>
      <c r="E1949" s="75">
        <v>2026</v>
      </c>
      <c r="F1949" s="71" t="str">
        <f t="shared" si="61"/>
        <v>873. Cuidado Continuo por una vida con bienestar con enfoque diferencial étnicoComunitario2026</v>
      </c>
      <c r="G1949" s="125" t="s">
        <v>206</v>
      </c>
      <c r="H1949" s="125" t="s">
        <v>358</v>
      </c>
      <c r="I1949" s="75" t="s">
        <v>61</v>
      </c>
      <c r="J1949" s="71" t="s">
        <v>429</v>
      </c>
      <c r="K1949" s="75" t="s">
        <v>353</v>
      </c>
      <c r="L1949" s="75" t="s">
        <v>369</v>
      </c>
      <c r="M1949" s="73" t="s">
        <v>424</v>
      </c>
      <c r="N1949" s="12" t="s">
        <v>419</v>
      </c>
      <c r="O1949" s="71" t="str">
        <f t="shared" si="62"/>
        <v>873. Cuidado Continuo por una vida con bienestar con enfoque diferencial étnicoComunitario20262_KENNEDY2_FEBRERO_2026</v>
      </c>
      <c r="P1949" s="76">
        <v>25814832</v>
      </c>
      <c r="Q1949" s="76"/>
      <c r="R1949" s="76"/>
      <c r="S1949" s="74"/>
      <c r="T1949" s="77">
        <v>0</v>
      </c>
    </row>
    <row r="1950" spans="2:20" ht="30" hidden="1" customHeight="1" x14ac:dyDescent="0.35">
      <c r="B1950" s="75">
        <v>88</v>
      </c>
      <c r="C1950" s="126" t="s">
        <v>102</v>
      </c>
      <c r="D1950" s="75" t="s">
        <v>114</v>
      </c>
      <c r="E1950" s="75">
        <v>2026</v>
      </c>
      <c r="F1950" s="71" t="str">
        <f t="shared" si="61"/>
        <v>883. Cuidado Continuo por una vida con bienestar con enfoque diferencial étnicoComunitario2026</v>
      </c>
      <c r="G1950" s="125" t="s">
        <v>207</v>
      </c>
      <c r="H1950" s="125" t="s">
        <v>358</v>
      </c>
      <c r="I1950" s="75" t="s">
        <v>61</v>
      </c>
      <c r="J1950" s="71" t="s">
        <v>429</v>
      </c>
      <c r="K1950" s="75" t="s">
        <v>353</v>
      </c>
      <c r="L1950" s="75" t="s">
        <v>369</v>
      </c>
      <c r="M1950" s="73" t="s">
        <v>424</v>
      </c>
      <c r="N1950" s="12" t="s">
        <v>419</v>
      </c>
      <c r="O1950" s="71" t="str">
        <f t="shared" si="62"/>
        <v>883. Cuidado Continuo por una vida con bienestar con enfoque diferencial étnicoComunitario20262_KENNEDY2_FEBRERO_2026</v>
      </c>
      <c r="P1950" s="76">
        <v>19848080</v>
      </c>
      <c r="Q1950" s="76"/>
      <c r="R1950" s="76"/>
      <c r="S1950" s="74"/>
      <c r="T1950" s="77">
        <v>0</v>
      </c>
    </row>
    <row r="1951" spans="2:20" ht="30" hidden="1" customHeight="1" x14ac:dyDescent="0.35">
      <c r="B1951" s="75">
        <v>89</v>
      </c>
      <c r="C1951" s="126" t="s">
        <v>102</v>
      </c>
      <c r="D1951" s="75" t="s">
        <v>114</v>
      </c>
      <c r="E1951" s="75">
        <v>2026</v>
      </c>
      <c r="F1951" s="71" t="str">
        <f t="shared" si="61"/>
        <v>893. Cuidado Continuo por una vida con bienestar con enfoque diferencial étnicoComunitario2026</v>
      </c>
      <c r="G1951" s="125" t="s">
        <v>208</v>
      </c>
      <c r="H1951" s="125" t="s">
        <v>358</v>
      </c>
      <c r="I1951" s="75" t="s">
        <v>61</v>
      </c>
      <c r="J1951" s="71" t="s">
        <v>429</v>
      </c>
      <c r="K1951" s="75" t="s">
        <v>353</v>
      </c>
      <c r="L1951" s="75" t="s">
        <v>369</v>
      </c>
      <c r="M1951" s="73" t="s">
        <v>424</v>
      </c>
      <c r="N1951" s="12" t="s">
        <v>419</v>
      </c>
      <c r="O1951" s="71" t="str">
        <f t="shared" si="62"/>
        <v>893. Cuidado Continuo por una vida con bienestar con enfoque diferencial étnicoComunitario20262_KENNEDY2_FEBRERO_2026</v>
      </c>
      <c r="P1951" s="76">
        <v>33729408</v>
      </c>
      <c r="Q1951" s="76"/>
      <c r="R1951" s="76"/>
      <c r="S1951" s="74"/>
      <c r="T1951" s="77">
        <v>0</v>
      </c>
    </row>
    <row r="1952" spans="2:20" ht="30" hidden="1" customHeight="1" x14ac:dyDescent="0.35">
      <c r="B1952" s="75">
        <v>90</v>
      </c>
      <c r="C1952" s="126" t="s">
        <v>102</v>
      </c>
      <c r="D1952" s="75" t="s">
        <v>114</v>
      </c>
      <c r="E1952" s="75">
        <v>2026</v>
      </c>
      <c r="F1952" s="71" t="str">
        <f t="shared" si="61"/>
        <v>903. Cuidado Continuo por una vida con bienestar con enfoque diferencial étnicoComunitario2026</v>
      </c>
      <c r="G1952" s="125" t="s">
        <v>209</v>
      </c>
      <c r="H1952" s="125" t="s">
        <v>358</v>
      </c>
      <c r="I1952" s="75" t="s">
        <v>61</v>
      </c>
      <c r="J1952" s="71" t="s">
        <v>429</v>
      </c>
      <c r="K1952" s="75" t="s">
        <v>353</v>
      </c>
      <c r="L1952" s="75" t="s">
        <v>369</v>
      </c>
      <c r="M1952" s="73" t="s">
        <v>424</v>
      </c>
      <c r="N1952" s="12" t="s">
        <v>419</v>
      </c>
      <c r="O1952" s="71" t="str">
        <f t="shared" si="62"/>
        <v>903. Cuidado Continuo por una vida con bienestar con enfoque diferencial étnicoComunitario20262_KENNEDY2_FEBRERO_2026</v>
      </c>
      <c r="P1952" s="76">
        <v>11243136</v>
      </c>
      <c r="Q1952" s="76"/>
      <c r="R1952" s="76"/>
      <c r="S1952" s="74">
        <v>1</v>
      </c>
      <c r="T1952" s="77">
        <v>11243136</v>
      </c>
    </row>
    <row r="1953" spans="2:20" ht="30" hidden="1" customHeight="1" x14ac:dyDescent="0.35">
      <c r="B1953" s="75">
        <v>91</v>
      </c>
      <c r="C1953" s="126" t="s">
        <v>102</v>
      </c>
      <c r="D1953" s="75" t="s">
        <v>114</v>
      </c>
      <c r="E1953" s="75">
        <v>2026</v>
      </c>
      <c r="F1953" s="71" t="str">
        <f t="shared" si="61"/>
        <v>913. Cuidado Continuo por una vida con bienestar con enfoque diferencial étnicoComunitario2026</v>
      </c>
      <c r="G1953" s="125" t="s">
        <v>210</v>
      </c>
      <c r="H1953" s="125" t="s">
        <v>358</v>
      </c>
      <c r="I1953" s="75" t="s">
        <v>61</v>
      </c>
      <c r="J1953" s="71" t="s">
        <v>429</v>
      </c>
      <c r="K1953" s="75" t="s">
        <v>353</v>
      </c>
      <c r="L1953" s="75" t="s">
        <v>369</v>
      </c>
      <c r="M1953" s="73" t="s">
        <v>424</v>
      </c>
      <c r="N1953" s="12" t="s">
        <v>419</v>
      </c>
      <c r="O1953" s="71" t="str">
        <f t="shared" si="62"/>
        <v>913. Cuidado Continuo por una vida con bienestar con enfoque diferencial étnicoComunitario20262_KENNEDY2_FEBRERO_2026</v>
      </c>
      <c r="P1953" s="76">
        <v>19305648</v>
      </c>
      <c r="Q1953" s="76"/>
      <c r="R1953" s="76"/>
      <c r="S1953" s="74">
        <v>1</v>
      </c>
      <c r="T1953" s="77">
        <v>19305648</v>
      </c>
    </row>
    <row r="1954" spans="2:20" ht="30" hidden="1" customHeight="1" x14ac:dyDescent="0.35">
      <c r="B1954" s="75">
        <v>92</v>
      </c>
      <c r="C1954" s="126" t="s">
        <v>103</v>
      </c>
      <c r="D1954" s="75" t="s">
        <v>114</v>
      </c>
      <c r="E1954" s="75">
        <v>2026</v>
      </c>
      <c r="F1954" s="71" t="str">
        <f t="shared" si="61"/>
        <v>924. Cuidado Continuo por una vida con bienestar con enfoque GéneroComunitario2026</v>
      </c>
      <c r="G1954" s="125" t="s">
        <v>211</v>
      </c>
      <c r="H1954" s="125" t="s">
        <v>358</v>
      </c>
      <c r="I1954" s="75" t="s">
        <v>61</v>
      </c>
      <c r="J1954" s="71" t="s">
        <v>429</v>
      </c>
      <c r="K1954" s="75" t="s">
        <v>371</v>
      </c>
      <c r="L1954" s="75" t="s">
        <v>59</v>
      </c>
      <c r="M1954" s="73" t="s">
        <v>424</v>
      </c>
      <c r="N1954" s="12" t="s">
        <v>419</v>
      </c>
      <c r="O1954" s="71" t="str">
        <f t="shared" si="62"/>
        <v>924. Cuidado Continuo por una vida con bienestar con enfoque GéneroComunitario20262_KENNEDY2_FEBRERO_2026</v>
      </c>
      <c r="P1954" s="76">
        <v>372151</v>
      </c>
      <c r="Q1954" s="76"/>
      <c r="R1954" s="76"/>
      <c r="S1954" s="74">
        <v>15</v>
      </c>
      <c r="T1954" s="77">
        <v>5582265</v>
      </c>
    </row>
    <row r="1955" spans="2:20" ht="30" hidden="1" customHeight="1" x14ac:dyDescent="0.35">
      <c r="B1955" s="75">
        <v>93</v>
      </c>
      <c r="C1955" s="126" t="s">
        <v>103</v>
      </c>
      <c r="D1955" s="75" t="s">
        <v>114</v>
      </c>
      <c r="E1955" s="75">
        <v>2026</v>
      </c>
      <c r="F1955" s="71" t="str">
        <f t="shared" si="61"/>
        <v>934. Cuidado Continuo por una vida con bienestar con enfoque GéneroComunitario2026</v>
      </c>
      <c r="G1955" s="125" t="s">
        <v>212</v>
      </c>
      <c r="H1955" s="125" t="s">
        <v>359</v>
      </c>
      <c r="I1955" s="75" t="s">
        <v>61</v>
      </c>
      <c r="J1955" s="71" t="s">
        <v>429</v>
      </c>
      <c r="K1955" s="75" t="s">
        <v>371</v>
      </c>
      <c r="L1955" s="75" t="s">
        <v>59</v>
      </c>
      <c r="M1955" s="73" t="s">
        <v>424</v>
      </c>
      <c r="N1955" s="12" t="s">
        <v>419</v>
      </c>
      <c r="O1955" s="71" t="str">
        <f t="shared" si="62"/>
        <v>934. Cuidado Continuo por una vida con bienestar con enfoque GéneroComunitario20262_KENNEDY2_FEBRERO_2026</v>
      </c>
      <c r="P1955" s="76">
        <v>372151</v>
      </c>
      <c r="Q1955" s="76"/>
      <c r="R1955" s="76"/>
      <c r="S1955" s="74">
        <v>9</v>
      </c>
      <c r="T1955" s="77">
        <v>3349359</v>
      </c>
    </row>
    <row r="1956" spans="2:20" ht="30" hidden="1" customHeight="1" x14ac:dyDescent="0.35">
      <c r="B1956" s="75">
        <v>94</v>
      </c>
      <c r="C1956" s="126" t="s">
        <v>103</v>
      </c>
      <c r="D1956" s="75" t="s">
        <v>114</v>
      </c>
      <c r="E1956" s="75">
        <v>2026</v>
      </c>
      <c r="F1956" s="71" t="str">
        <f t="shared" si="61"/>
        <v>944. Cuidado Continuo por una vida con bienestar con enfoque GéneroComunitario2026</v>
      </c>
      <c r="G1956" s="125" t="s">
        <v>213</v>
      </c>
      <c r="H1956" s="125" t="s">
        <v>358</v>
      </c>
      <c r="I1956" s="75" t="s">
        <v>61</v>
      </c>
      <c r="J1956" s="71" t="s">
        <v>429</v>
      </c>
      <c r="K1956" s="75" t="s">
        <v>371</v>
      </c>
      <c r="L1956" s="75" t="s">
        <v>59</v>
      </c>
      <c r="M1956" s="73" t="s">
        <v>424</v>
      </c>
      <c r="N1956" s="12" t="s">
        <v>419</v>
      </c>
      <c r="O1956" s="71" t="str">
        <f t="shared" si="62"/>
        <v>944. Cuidado Continuo por una vida con bienestar con enfoque GéneroComunitario20262_KENNEDY2_FEBRERO_2026</v>
      </c>
      <c r="P1956" s="76">
        <v>372151</v>
      </c>
      <c r="Q1956" s="76"/>
      <c r="R1956" s="76"/>
      <c r="S1956" s="74">
        <v>2</v>
      </c>
      <c r="T1956" s="77">
        <v>744302</v>
      </c>
    </row>
    <row r="1957" spans="2:20" ht="30" hidden="1" customHeight="1" x14ac:dyDescent="0.35">
      <c r="B1957" s="75">
        <v>95</v>
      </c>
      <c r="C1957" s="126" t="s">
        <v>103</v>
      </c>
      <c r="D1957" s="75" t="s">
        <v>114</v>
      </c>
      <c r="E1957" s="75">
        <v>2026</v>
      </c>
      <c r="F1957" s="71" t="str">
        <f t="shared" si="61"/>
        <v>954. Cuidado Continuo por una vida con bienestar con enfoque GéneroComunitario2026</v>
      </c>
      <c r="G1957" s="125" t="s">
        <v>214</v>
      </c>
      <c r="H1957" s="125" t="s">
        <v>359</v>
      </c>
      <c r="I1957" s="75" t="s">
        <v>61</v>
      </c>
      <c r="J1957" s="71" t="s">
        <v>429</v>
      </c>
      <c r="K1957" s="75" t="s">
        <v>371</v>
      </c>
      <c r="L1957" s="75" t="s">
        <v>59</v>
      </c>
      <c r="M1957" s="73" t="s">
        <v>424</v>
      </c>
      <c r="N1957" s="12" t="s">
        <v>419</v>
      </c>
      <c r="O1957" s="71" t="str">
        <f t="shared" si="62"/>
        <v>954. Cuidado Continuo por una vida con bienestar con enfoque GéneroComunitario20262_KENNEDY2_FEBRERO_2026</v>
      </c>
      <c r="P1957" s="76">
        <v>70270</v>
      </c>
      <c r="Q1957" s="76"/>
      <c r="R1957" s="76"/>
      <c r="S1957" s="74">
        <v>24</v>
      </c>
      <c r="T1957" s="77">
        <v>1686480</v>
      </c>
    </row>
    <row r="1958" spans="2:20" ht="30" hidden="1" customHeight="1" x14ac:dyDescent="0.35">
      <c r="B1958" s="75">
        <v>96</v>
      </c>
      <c r="C1958" s="126" t="s">
        <v>103</v>
      </c>
      <c r="D1958" s="75" t="s">
        <v>114</v>
      </c>
      <c r="E1958" s="75">
        <v>2026</v>
      </c>
      <c r="F1958" s="71" t="str">
        <f t="shared" si="61"/>
        <v>964. Cuidado Continuo por una vida con bienestar con enfoque GéneroComunitario2026</v>
      </c>
      <c r="G1958" s="125" t="s">
        <v>215</v>
      </c>
      <c r="H1958" s="125" t="s">
        <v>359</v>
      </c>
      <c r="I1958" s="75" t="s">
        <v>61</v>
      </c>
      <c r="J1958" s="71" t="s">
        <v>429</v>
      </c>
      <c r="K1958" s="75" t="s">
        <v>371</v>
      </c>
      <c r="L1958" s="75" t="s">
        <v>59</v>
      </c>
      <c r="M1958" s="73" t="s">
        <v>424</v>
      </c>
      <c r="N1958" s="12" t="s">
        <v>419</v>
      </c>
      <c r="O1958" s="71" t="str">
        <f t="shared" si="62"/>
        <v>964. Cuidado Continuo por una vida con bienestar con enfoque GéneroComunitario20262_KENNEDY2_FEBRERO_2026</v>
      </c>
      <c r="P1958" s="76">
        <v>70270</v>
      </c>
      <c r="Q1958" s="76"/>
      <c r="R1958" s="76"/>
      <c r="S1958" s="74">
        <v>24</v>
      </c>
      <c r="T1958" s="77">
        <v>1686480</v>
      </c>
    </row>
    <row r="1959" spans="2:20" ht="30" hidden="1" customHeight="1" x14ac:dyDescent="0.35">
      <c r="B1959" s="75">
        <v>97</v>
      </c>
      <c r="C1959" s="126" t="s">
        <v>103</v>
      </c>
      <c r="D1959" s="75" t="s">
        <v>114</v>
      </c>
      <c r="E1959" s="75">
        <v>2026</v>
      </c>
      <c r="F1959" s="71" t="str">
        <f t="shared" si="61"/>
        <v>974. Cuidado Continuo por una vida con bienestar con enfoque GéneroComunitario2026</v>
      </c>
      <c r="G1959" s="125" t="s">
        <v>216</v>
      </c>
      <c r="H1959" s="125" t="s">
        <v>358</v>
      </c>
      <c r="I1959" s="75" t="s">
        <v>61</v>
      </c>
      <c r="J1959" s="71" t="s">
        <v>429</v>
      </c>
      <c r="K1959" s="75" t="s">
        <v>371</v>
      </c>
      <c r="L1959" s="75" t="s">
        <v>59</v>
      </c>
      <c r="M1959" s="73" t="s">
        <v>424</v>
      </c>
      <c r="N1959" s="12" t="s">
        <v>419</v>
      </c>
      <c r="O1959" s="71" t="str">
        <f t="shared" si="62"/>
        <v>974. Cuidado Continuo por una vida con bienestar con enfoque GéneroComunitario20262_KENNEDY2_FEBRERO_2026</v>
      </c>
      <c r="P1959" s="76">
        <v>215123</v>
      </c>
      <c r="Q1959" s="76"/>
      <c r="R1959" s="76"/>
      <c r="S1959" s="74">
        <v>7</v>
      </c>
      <c r="T1959" s="77">
        <v>1505861</v>
      </c>
    </row>
    <row r="1960" spans="2:20" ht="30" hidden="1" customHeight="1" x14ac:dyDescent="0.35">
      <c r="B1960" s="75">
        <v>98</v>
      </c>
      <c r="C1960" s="126" t="s">
        <v>103</v>
      </c>
      <c r="D1960" s="75" t="s">
        <v>114</v>
      </c>
      <c r="E1960" s="75">
        <v>2026</v>
      </c>
      <c r="F1960" s="71" t="str">
        <f t="shared" si="61"/>
        <v>984. Cuidado Continuo por una vida con bienestar con enfoque GéneroComunitario2026</v>
      </c>
      <c r="G1960" s="125" t="s">
        <v>217</v>
      </c>
      <c r="H1960" s="125" t="s">
        <v>359</v>
      </c>
      <c r="I1960" s="75" t="s">
        <v>61</v>
      </c>
      <c r="J1960" s="71" t="s">
        <v>429</v>
      </c>
      <c r="K1960" s="75" t="s">
        <v>371</v>
      </c>
      <c r="L1960" s="75" t="s">
        <v>59</v>
      </c>
      <c r="M1960" s="73" t="s">
        <v>424</v>
      </c>
      <c r="N1960" s="12" t="s">
        <v>419</v>
      </c>
      <c r="O1960" s="71" t="str">
        <f t="shared" si="62"/>
        <v>984. Cuidado Continuo por una vida con bienestar con enfoque GéneroComunitario20262_KENNEDY2_FEBRERO_2026</v>
      </c>
      <c r="P1960" s="76">
        <v>161342</v>
      </c>
      <c r="Q1960" s="76"/>
      <c r="R1960" s="76"/>
      <c r="S1960" s="74">
        <v>9</v>
      </c>
      <c r="T1960" s="77">
        <v>1452078</v>
      </c>
    </row>
    <row r="1961" spans="2:20" ht="30" hidden="1" customHeight="1" x14ac:dyDescent="0.35">
      <c r="B1961" s="75">
        <v>99</v>
      </c>
      <c r="C1961" s="126" t="s">
        <v>103</v>
      </c>
      <c r="D1961" s="75" t="s">
        <v>114</v>
      </c>
      <c r="E1961" s="75">
        <v>2026</v>
      </c>
      <c r="F1961" s="71" t="str">
        <f t="shared" si="61"/>
        <v>994. Cuidado Continuo por una vida con bienestar con enfoque GéneroComunitario2026</v>
      </c>
      <c r="G1961" s="125" t="s">
        <v>218</v>
      </c>
      <c r="H1961" s="125" t="s">
        <v>359</v>
      </c>
      <c r="I1961" s="75" t="s">
        <v>61</v>
      </c>
      <c r="J1961" s="71" t="s">
        <v>429</v>
      </c>
      <c r="K1961" s="75" t="s">
        <v>353</v>
      </c>
      <c r="L1961" s="75" t="s">
        <v>369</v>
      </c>
      <c r="M1961" s="73" t="s">
        <v>424</v>
      </c>
      <c r="N1961" s="12" t="s">
        <v>419</v>
      </c>
      <c r="O1961" s="71" t="str">
        <f t="shared" si="62"/>
        <v>994. Cuidado Continuo por una vida con bienestar con enfoque GéneroComunitario20262_KENNEDY2_FEBRERO_2026</v>
      </c>
      <c r="P1961" s="76">
        <v>5621568</v>
      </c>
      <c r="Q1961" s="76"/>
      <c r="R1961" s="76"/>
      <c r="S1961" s="74"/>
      <c r="T1961" s="77">
        <v>0</v>
      </c>
    </row>
    <row r="1962" spans="2:20" ht="30" hidden="1" customHeight="1" x14ac:dyDescent="0.35">
      <c r="B1962" s="75">
        <v>100</v>
      </c>
      <c r="C1962" s="126" t="s">
        <v>103</v>
      </c>
      <c r="D1962" s="75" t="s">
        <v>114</v>
      </c>
      <c r="E1962" s="75">
        <v>2026</v>
      </c>
      <c r="F1962" s="71" t="str">
        <f t="shared" si="61"/>
        <v>1004. Cuidado Continuo por una vida con bienestar con enfoque GéneroComunitario2026</v>
      </c>
      <c r="G1962" s="125" t="s">
        <v>219</v>
      </c>
      <c r="H1962" s="125" t="s">
        <v>360</v>
      </c>
      <c r="I1962" s="75" t="s">
        <v>61</v>
      </c>
      <c r="J1962" s="71" t="s">
        <v>429</v>
      </c>
      <c r="K1962" s="75" t="s">
        <v>373</v>
      </c>
      <c r="L1962" s="75" t="s">
        <v>59</v>
      </c>
      <c r="M1962" s="73" t="s">
        <v>424</v>
      </c>
      <c r="N1962" s="12" t="s">
        <v>419</v>
      </c>
      <c r="O1962" s="71" t="str">
        <f t="shared" si="62"/>
        <v>1004. Cuidado Continuo por una vida con bienestar con enfoque GéneroComunitario20262_KENNEDY2_FEBRERO_2026</v>
      </c>
      <c r="P1962" s="76">
        <v>199714</v>
      </c>
      <c r="Q1962" s="76"/>
      <c r="R1962" s="76"/>
      <c r="S1962" s="74">
        <v>13</v>
      </c>
      <c r="T1962" s="77">
        <v>2596282</v>
      </c>
    </row>
    <row r="1963" spans="2:20" ht="30" hidden="1" customHeight="1" x14ac:dyDescent="0.35">
      <c r="B1963" s="75">
        <v>101</v>
      </c>
      <c r="C1963" s="126" t="s">
        <v>104</v>
      </c>
      <c r="D1963" s="75" t="s">
        <v>114</v>
      </c>
      <c r="E1963" s="75">
        <v>2026</v>
      </c>
      <c r="F1963" s="71" t="str">
        <f t="shared" si="61"/>
        <v>1015. Cuidado Continuo por una vida con bienestar con enfoque Población para formas extremas de exclusión:Comunitario2026</v>
      </c>
      <c r="G1963" s="125" t="s">
        <v>220</v>
      </c>
      <c r="H1963" s="125" t="s">
        <v>358</v>
      </c>
      <c r="I1963" s="75" t="s">
        <v>61</v>
      </c>
      <c r="J1963" s="71" t="s">
        <v>429</v>
      </c>
      <c r="K1963" s="75" t="s">
        <v>371</v>
      </c>
      <c r="L1963" s="75" t="s">
        <v>369</v>
      </c>
      <c r="M1963" s="73" t="s">
        <v>424</v>
      </c>
      <c r="N1963" s="12" t="s">
        <v>419</v>
      </c>
      <c r="O1963" s="71" t="str">
        <f t="shared" si="62"/>
        <v>1015. Cuidado Continuo por una vida con bienestar con enfoque Población para formas extremas de exclusión:Comunitario20262_KENNEDY2_FEBRERO_2026</v>
      </c>
      <c r="P1963" s="76">
        <v>322686</v>
      </c>
      <c r="Q1963" s="76"/>
      <c r="R1963" s="76"/>
      <c r="S1963" s="74"/>
      <c r="T1963" s="77">
        <v>0</v>
      </c>
    </row>
    <row r="1964" spans="2:20" ht="30" hidden="1" customHeight="1" x14ac:dyDescent="0.35">
      <c r="B1964" s="75">
        <v>102</v>
      </c>
      <c r="C1964" s="126" t="s">
        <v>104</v>
      </c>
      <c r="D1964" s="75" t="s">
        <v>114</v>
      </c>
      <c r="E1964" s="75">
        <v>2026</v>
      </c>
      <c r="F1964" s="71" t="str">
        <f t="shared" si="61"/>
        <v>1025. Cuidado Continuo por una vida con bienestar con enfoque Población para formas extremas de exclusión:Comunitario2026</v>
      </c>
      <c r="G1964" s="125" t="s">
        <v>221</v>
      </c>
      <c r="H1964" s="125" t="s">
        <v>359</v>
      </c>
      <c r="I1964" s="75" t="s">
        <v>61</v>
      </c>
      <c r="J1964" s="71" t="s">
        <v>429</v>
      </c>
      <c r="K1964" s="75" t="s">
        <v>371</v>
      </c>
      <c r="L1964" s="75" t="s">
        <v>369</v>
      </c>
      <c r="M1964" s="73" t="s">
        <v>424</v>
      </c>
      <c r="N1964" s="12" t="s">
        <v>419</v>
      </c>
      <c r="O1964" s="71" t="str">
        <f t="shared" si="62"/>
        <v>1025. Cuidado Continuo por una vida con bienestar con enfoque Población para formas extremas de exclusión:Comunitario20262_KENNEDY2_FEBRERO_2026</v>
      </c>
      <c r="P1964" s="76">
        <v>322686</v>
      </c>
      <c r="Q1964" s="76"/>
      <c r="R1964" s="76"/>
      <c r="S1964" s="74"/>
      <c r="T1964" s="77">
        <v>0</v>
      </c>
    </row>
    <row r="1965" spans="2:20" ht="30" hidden="1" customHeight="1" x14ac:dyDescent="0.35">
      <c r="B1965" s="75">
        <v>103</v>
      </c>
      <c r="C1965" s="126" t="s">
        <v>104</v>
      </c>
      <c r="D1965" s="75" t="s">
        <v>114</v>
      </c>
      <c r="E1965" s="75">
        <v>2026</v>
      </c>
      <c r="F1965" s="71" t="str">
        <f t="shared" si="61"/>
        <v>1035. Cuidado Continuo por una vida con bienestar con enfoque Población para formas extremas de exclusión:Comunitario2026</v>
      </c>
      <c r="G1965" s="125" t="s">
        <v>222</v>
      </c>
      <c r="H1965" s="125" t="s">
        <v>360</v>
      </c>
      <c r="I1965" s="75" t="s">
        <v>61</v>
      </c>
      <c r="J1965" s="71" t="s">
        <v>429</v>
      </c>
      <c r="K1965" s="75" t="s">
        <v>371</v>
      </c>
      <c r="L1965" s="75" t="s">
        <v>369</v>
      </c>
      <c r="M1965" s="73" t="s">
        <v>424</v>
      </c>
      <c r="N1965" s="12" t="s">
        <v>419</v>
      </c>
      <c r="O1965" s="71" t="str">
        <f t="shared" si="62"/>
        <v>1035. Cuidado Continuo por una vida con bienestar con enfoque Población para formas extremas de exclusión:Comunitario20262_KENNEDY2_FEBRERO_2026</v>
      </c>
      <c r="P1965" s="76">
        <v>53781</v>
      </c>
      <c r="Q1965" s="76"/>
      <c r="R1965" s="76"/>
      <c r="S1965" s="74"/>
      <c r="T1965" s="77">
        <v>0</v>
      </c>
    </row>
    <row r="1966" spans="2:20" ht="30" hidden="1" customHeight="1" x14ac:dyDescent="0.35">
      <c r="B1966" s="75">
        <v>104</v>
      </c>
      <c r="C1966" s="126" t="s">
        <v>104</v>
      </c>
      <c r="D1966" s="75" t="s">
        <v>114</v>
      </c>
      <c r="E1966" s="75">
        <v>2026</v>
      </c>
      <c r="F1966" s="71" t="str">
        <f t="shared" si="61"/>
        <v>1045. Cuidado Continuo por una vida con bienestar con enfoque Población para formas extremas de exclusión:Comunitario2026</v>
      </c>
      <c r="G1966" s="125" t="s">
        <v>223</v>
      </c>
      <c r="H1966" s="125" t="s">
        <v>358</v>
      </c>
      <c r="I1966" s="75" t="s">
        <v>61</v>
      </c>
      <c r="J1966" s="71" t="s">
        <v>429</v>
      </c>
      <c r="K1966" s="75" t="s">
        <v>371</v>
      </c>
      <c r="L1966" s="75" t="s">
        <v>369</v>
      </c>
      <c r="M1966" s="73" t="s">
        <v>424</v>
      </c>
      <c r="N1966" s="12" t="s">
        <v>419</v>
      </c>
      <c r="O1966" s="71" t="str">
        <f t="shared" si="62"/>
        <v>1045. Cuidado Continuo por una vida con bienestar con enfoque Población para formas extremas de exclusión:Comunitario20262_KENNEDY2_FEBRERO_2026</v>
      </c>
      <c r="P1966" s="76">
        <v>210809</v>
      </c>
      <c r="Q1966" s="76"/>
      <c r="R1966" s="76"/>
      <c r="S1966" s="74"/>
      <c r="T1966" s="77">
        <v>0</v>
      </c>
    </row>
    <row r="1967" spans="2:20" ht="30" hidden="1" customHeight="1" x14ac:dyDescent="0.35">
      <c r="B1967" s="75">
        <v>105</v>
      </c>
      <c r="C1967" s="126" t="s">
        <v>104</v>
      </c>
      <c r="D1967" s="75" t="s">
        <v>114</v>
      </c>
      <c r="E1967" s="75">
        <v>2026</v>
      </c>
      <c r="F1967" s="71" t="str">
        <f t="shared" si="61"/>
        <v>1055. Cuidado Continuo por una vida con bienestar con enfoque Población para formas extremas de exclusión:Comunitario2026</v>
      </c>
      <c r="G1967" s="125" t="s">
        <v>224</v>
      </c>
      <c r="H1967" s="125" t="s">
        <v>360</v>
      </c>
      <c r="I1967" s="75" t="s">
        <v>61</v>
      </c>
      <c r="J1967" s="71" t="s">
        <v>429</v>
      </c>
      <c r="K1967" s="75" t="s">
        <v>373</v>
      </c>
      <c r="L1967" s="75" t="s">
        <v>369</v>
      </c>
      <c r="M1967" s="73" t="s">
        <v>424</v>
      </c>
      <c r="N1967" s="12" t="s">
        <v>419</v>
      </c>
      <c r="O1967" s="71" t="str">
        <f t="shared" si="62"/>
        <v>1055. Cuidado Continuo por una vida con bienestar con enfoque Población para formas extremas de exclusión:Comunitario20262_KENNEDY2_FEBRERO_2026</v>
      </c>
      <c r="P1967" s="76">
        <v>281078</v>
      </c>
      <c r="Q1967" s="76"/>
      <c r="R1967" s="76"/>
      <c r="S1967" s="74"/>
      <c r="T1967" s="77">
        <v>0</v>
      </c>
    </row>
    <row r="1968" spans="2:20" ht="30" hidden="1" customHeight="1" x14ac:dyDescent="0.35">
      <c r="B1968" s="75">
        <v>106</v>
      </c>
      <c r="C1968" s="126" t="s">
        <v>104</v>
      </c>
      <c r="D1968" s="75" t="s">
        <v>114</v>
      </c>
      <c r="E1968" s="75">
        <v>2026</v>
      </c>
      <c r="F1968" s="71" t="str">
        <f t="shared" si="61"/>
        <v>1065. Cuidado Continuo por una vida con bienestar con enfoque Población para formas extremas de exclusión:Comunitario2026</v>
      </c>
      <c r="G1968" s="125" t="s">
        <v>225</v>
      </c>
      <c r="H1968" s="125" t="s">
        <v>358</v>
      </c>
      <c r="I1968" s="75" t="s">
        <v>61</v>
      </c>
      <c r="J1968" s="71" t="s">
        <v>429</v>
      </c>
      <c r="K1968" s="75" t="s">
        <v>371</v>
      </c>
      <c r="L1968" s="75" t="s">
        <v>59</v>
      </c>
      <c r="M1968" s="73" t="s">
        <v>424</v>
      </c>
      <c r="N1968" s="12" t="s">
        <v>419</v>
      </c>
      <c r="O1968" s="71" t="str">
        <f t="shared" si="62"/>
        <v>1065. Cuidado Continuo por una vida con bienestar con enfoque Población para formas extremas de exclusión:Comunitario20262_KENNEDY2_FEBRERO_2026</v>
      </c>
      <c r="P1968" s="76">
        <v>210809</v>
      </c>
      <c r="Q1968" s="76"/>
      <c r="R1968" s="76"/>
      <c r="S1968" s="74">
        <v>36</v>
      </c>
      <c r="T1968" s="77">
        <v>7589124</v>
      </c>
    </row>
    <row r="1969" spans="2:20" ht="30" hidden="1" customHeight="1" x14ac:dyDescent="0.35">
      <c r="B1969" s="75">
        <v>107</v>
      </c>
      <c r="C1969" s="126" t="s">
        <v>104</v>
      </c>
      <c r="D1969" s="75" t="s">
        <v>114</v>
      </c>
      <c r="E1969" s="75">
        <v>2026</v>
      </c>
      <c r="F1969" s="71" t="str">
        <f t="shared" si="61"/>
        <v>1075. Cuidado Continuo por una vida con bienestar con enfoque Población para formas extremas de exclusión:Comunitario2026</v>
      </c>
      <c r="G1969" s="125" t="s">
        <v>226</v>
      </c>
      <c r="H1969" s="125" t="s">
        <v>359</v>
      </c>
      <c r="I1969" s="75" t="s">
        <v>61</v>
      </c>
      <c r="J1969" s="71" t="s">
        <v>429</v>
      </c>
      <c r="K1969" s="75" t="s">
        <v>371</v>
      </c>
      <c r="L1969" s="75" t="s">
        <v>59</v>
      </c>
      <c r="M1969" s="73" t="s">
        <v>424</v>
      </c>
      <c r="N1969" s="12" t="s">
        <v>419</v>
      </c>
      <c r="O1969" s="71" t="str">
        <f t="shared" si="62"/>
        <v>1075. Cuidado Continuo por una vida con bienestar con enfoque Población para formas extremas de exclusión:Comunitario20262_KENNEDY2_FEBRERO_2026</v>
      </c>
      <c r="P1969" s="76">
        <v>55938</v>
      </c>
      <c r="Q1969" s="76"/>
      <c r="R1969" s="76"/>
      <c r="S1969" s="74">
        <v>30</v>
      </c>
      <c r="T1969" s="77">
        <v>1678140</v>
      </c>
    </row>
    <row r="1970" spans="2:20" ht="30" hidden="1" customHeight="1" x14ac:dyDescent="0.35">
      <c r="B1970" s="75">
        <v>108</v>
      </c>
      <c r="C1970" s="126" t="s">
        <v>104</v>
      </c>
      <c r="D1970" s="75" t="s">
        <v>114</v>
      </c>
      <c r="E1970" s="75">
        <v>2026</v>
      </c>
      <c r="F1970" s="71" t="str">
        <f t="shared" si="61"/>
        <v>1085. Cuidado Continuo por una vida con bienestar con enfoque Población para formas extremas de exclusión:Comunitario2026</v>
      </c>
      <c r="G1970" s="125" t="s">
        <v>227</v>
      </c>
      <c r="H1970" s="125" t="s">
        <v>359</v>
      </c>
      <c r="I1970" s="75" t="s">
        <v>61</v>
      </c>
      <c r="J1970" s="71" t="s">
        <v>429</v>
      </c>
      <c r="K1970" s="75" t="s">
        <v>371</v>
      </c>
      <c r="L1970" s="75" t="s">
        <v>59</v>
      </c>
      <c r="M1970" s="73" t="s">
        <v>424</v>
      </c>
      <c r="N1970" s="12" t="s">
        <v>419</v>
      </c>
      <c r="O1970" s="71" t="str">
        <f t="shared" si="62"/>
        <v>1085. Cuidado Continuo por una vida con bienestar con enfoque Población para formas extremas de exclusión:Comunitario20262_KENNEDY2_FEBRERO_2026</v>
      </c>
      <c r="P1970" s="76">
        <v>210809</v>
      </c>
      <c r="Q1970" s="76"/>
      <c r="R1970" s="76"/>
      <c r="S1970" s="74">
        <v>32</v>
      </c>
      <c r="T1970" s="77">
        <v>6745888</v>
      </c>
    </row>
    <row r="1971" spans="2:20" ht="30" hidden="1" customHeight="1" x14ac:dyDescent="0.35">
      <c r="B1971" s="75">
        <v>109</v>
      </c>
      <c r="C1971" s="126" t="s">
        <v>104</v>
      </c>
      <c r="D1971" s="75" t="s">
        <v>114</v>
      </c>
      <c r="E1971" s="75">
        <v>2026</v>
      </c>
      <c r="F1971" s="71" t="str">
        <f t="shared" si="61"/>
        <v>1095. Cuidado Continuo por una vida con bienestar con enfoque Población para formas extremas de exclusión:Comunitario2026</v>
      </c>
      <c r="G1971" s="125" t="s">
        <v>228</v>
      </c>
      <c r="H1971" s="125" t="s">
        <v>360</v>
      </c>
      <c r="I1971" s="75" t="s">
        <v>61</v>
      </c>
      <c r="J1971" s="71" t="s">
        <v>429</v>
      </c>
      <c r="K1971" s="75" t="s">
        <v>373</v>
      </c>
      <c r="L1971" s="75" t="s">
        <v>59</v>
      </c>
      <c r="M1971" s="73" t="s">
        <v>424</v>
      </c>
      <c r="N1971" s="12" t="s">
        <v>419</v>
      </c>
      <c r="O1971" s="71" t="str">
        <f t="shared" si="62"/>
        <v>1095. Cuidado Continuo por una vida con bienestar con enfoque Población para formas extremas de exclusión:Comunitario20262_KENNEDY2_FEBRERO_2026</v>
      </c>
      <c r="P1971" s="76">
        <v>199714</v>
      </c>
      <c r="Q1971" s="76"/>
      <c r="R1971" s="76"/>
      <c r="S1971" s="74">
        <v>3</v>
      </c>
      <c r="T1971" s="77">
        <v>599142</v>
      </c>
    </row>
    <row r="1972" spans="2:20" ht="30" hidden="1" customHeight="1" x14ac:dyDescent="0.35">
      <c r="B1972" s="75">
        <v>110</v>
      </c>
      <c r="C1972" s="126" t="s">
        <v>104</v>
      </c>
      <c r="D1972" s="75" t="s">
        <v>119</v>
      </c>
      <c r="E1972" s="75">
        <v>2026</v>
      </c>
      <c r="F1972" s="71" t="str">
        <f t="shared" si="61"/>
        <v>1105. Cuidado Continuo por una vida con bienestar con enfoque Población para formas extremas de exclusión:Laboral2026</v>
      </c>
      <c r="G1972" s="125" t="s">
        <v>229</v>
      </c>
      <c r="H1972" s="125" t="s">
        <v>358</v>
      </c>
      <c r="I1972" s="75" t="s">
        <v>61</v>
      </c>
      <c r="J1972" s="71" t="s">
        <v>429</v>
      </c>
      <c r="K1972" s="75" t="s">
        <v>371</v>
      </c>
      <c r="L1972" s="75" t="s">
        <v>59</v>
      </c>
      <c r="M1972" s="73" t="s">
        <v>424</v>
      </c>
      <c r="N1972" s="12" t="s">
        <v>419</v>
      </c>
      <c r="O1972" s="71" t="str">
        <f t="shared" si="62"/>
        <v>1105. Cuidado Continuo por una vida con bienestar con enfoque Población para formas extremas de exclusión:Laboral20262_KENNEDY2_FEBRERO_2026</v>
      </c>
      <c r="P1972" s="76">
        <v>316213</v>
      </c>
      <c r="Q1972" s="76"/>
      <c r="R1972" s="76"/>
      <c r="S1972" s="74">
        <v>5</v>
      </c>
      <c r="T1972" s="77">
        <v>1581065</v>
      </c>
    </row>
    <row r="1973" spans="2:20" ht="30" hidden="1" customHeight="1" x14ac:dyDescent="0.35">
      <c r="B1973" s="75">
        <v>111</v>
      </c>
      <c r="C1973" s="126" t="s">
        <v>104</v>
      </c>
      <c r="D1973" s="75" t="s">
        <v>119</v>
      </c>
      <c r="E1973" s="75">
        <v>2026</v>
      </c>
      <c r="F1973" s="71" t="str">
        <f t="shared" si="61"/>
        <v>1115. Cuidado Continuo por una vida con bienestar con enfoque Población para formas extremas de exclusión:Laboral2026</v>
      </c>
      <c r="G1973" s="125" t="s">
        <v>230</v>
      </c>
      <c r="H1973" s="125" t="s">
        <v>359</v>
      </c>
      <c r="I1973" s="75" t="s">
        <v>61</v>
      </c>
      <c r="J1973" s="71" t="s">
        <v>429</v>
      </c>
      <c r="K1973" s="75" t="s">
        <v>379</v>
      </c>
      <c r="L1973" s="75" t="s">
        <v>59</v>
      </c>
      <c r="M1973" s="73" t="s">
        <v>424</v>
      </c>
      <c r="N1973" s="12" t="s">
        <v>419</v>
      </c>
      <c r="O1973" s="71" t="str">
        <f t="shared" si="62"/>
        <v>1115. Cuidado Continuo por una vida con bienestar con enfoque Población para formas extremas de exclusión:Laboral20262_KENNEDY2_FEBRERO_2026</v>
      </c>
      <c r="P1973" s="76">
        <v>421618</v>
      </c>
      <c r="Q1973" s="76"/>
      <c r="R1973" s="76"/>
      <c r="S1973" s="74">
        <v>7</v>
      </c>
      <c r="T1973" s="77">
        <v>2951326</v>
      </c>
    </row>
    <row r="1974" spans="2:20" ht="30" hidden="1" customHeight="1" x14ac:dyDescent="0.35">
      <c r="B1974" s="75">
        <v>112</v>
      </c>
      <c r="C1974" s="126" t="s">
        <v>104</v>
      </c>
      <c r="D1974" s="75" t="s">
        <v>119</v>
      </c>
      <c r="E1974" s="75">
        <v>2026</v>
      </c>
      <c r="F1974" s="71" t="str">
        <f t="shared" si="61"/>
        <v>1125. Cuidado Continuo por una vida con bienestar con enfoque Población para formas extremas de exclusión:Laboral2026</v>
      </c>
      <c r="G1974" s="125" t="s">
        <v>231</v>
      </c>
      <c r="H1974" s="125" t="s">
        <v>358</v>
      </c>
      <c r="I1974" s="75" t="s">
        <v>61</v>
      </c>
      <c r="J1974" s="71" t="s">
        <v>429</v>
      </c>
      <c r="K1974" s="75" t="s">
        <v>371</v>
      </c>
      <c r="L1974" s="75" t="s">
        <v>59</v>
      </c>
      <c r="M1974" s="73" t="s">
        <v>424</v>
      </c>
      <c r="N1974" s="12" t="s">
        <v>419</v>
      </c>
      <c r="O1974" s="71" t="str">
        <f t="shared" si="62"/>
        <v>1125. Cuidado Continuo por una vida con bienestar con enfoque Población para formas extremas de exclusión:Laboral20262_KENNEDY2_FEBRERO_2026</v>
      </c>
      <c r="P1974" s="76">
        <v>140539</v>
      </c>
      <c r="Q1974" s="76"/>
      <c r="R1974" s="76"/>
      <c r="S1974" s="74">
        <v>8</v>
      </c>
      <c r="T1974" s="77">
        <v>1124312</v>
      </c>
    </row>
    <row r="1975" spans="2:20" ht="30" hidden="1" customHeight="1" x14ac:dyDescent="0.35">
      <c r="B1975" s="75">
        <v>113</v>
      </c>
      <c r="C1975" s="126" t="s">
        <v>104</v>
      </c>
      <c r="D1975" s="75" t="s">
        <v>119</v>
      </c>
      <c r="E1975" s="75">
        <v>2026</v>
      </c>
      <c r="F1975" s="71" t="str">
        <f t="shared" si="61"/>
        <v>1135. Cuidado Continuo por una vida con bienestar con enfoque Población para formas extremas de exclusión:Laboral2026</v>
      </c>
      <c r="G1975" s="125" t="s">
        <v>232</v>
      </c>
      <c r="H1975" s="125" t="s">
        <v>359</v>
      </c>
      <c r="I1975" s="75" t="s">
        <v>61</v>
      </c>
      <c r="J1975" s="71" t="s">
        <v>429</v>
      </c>
      <c r="K1975" s="75" t="s">
        <v>58</v>
      </c>
      <c r="L1975" s="75" t="s">
        <v>59</v>
      </c>
      <c r="M1975" s="73" t="s">
        <v>424</v>
      </c>
      <c r="N1975" s="12" t="s">
        <v>419</v>
      </c>
      <c r="O1975" s="71" t="str">
        <f t="shared" si="62"/>
        <v>1135. Cuidado Continuo por una vida con bienestar con enfoque Población para formas extremas de exclusión:Laboral20262_KENNEDY2_FEBRERO_2026</v>
      </c>
      <c r="P1975" s="76">
        <v>70270</v>
      </c>
      <c r="Q1975" s="76"/>
      <c r="R1975" s="76"/>
      <c r="S1975" s="74">
        <v>60</v>
      </c>
      <c r="T1975" s="77">
        <v>4216200</v>
      </c>
    </row>
    <row r="1976" spans="2:20" ht="30" hidden="1" customHeight="1" x14ac:dyDescent="0.35">
      <c r="B1976" s="75">
        <v>114</v>
      </c>
      <c r="C1976" s="126" t="s">
        <v>104</v>
      </c>
      <c r="D1976" s="75" t="s">
        <v>119</v>
      </c>
      <c r="E1976" s="75">
        <v>2026</v>
      </c>
      <c r="F1976" s="71" t="str">
        <f t="shared" si="61"/>
        <v>1145. Cuidado Continuo por una vida con bienestar con enfoque Población para formas extremas de exclusión:Laboral2026</v>
      </c>
      <c r="G1976" s="125" t="s">
        <v>233</v>
      </c>
      <c r="H1976" s="125" t="s">
        <v>360</v>
      </c>
      <c r="I1976" s="75" t="s">
        <v>61</v>
      </c>
      <c r="J1976" s="71" t="s">
        <v>429</v>
      </c>
      <c r="K1976" s="75" t="s">
        <v>380</v>
      </c>
      <c r="L1976" s="75" t="s">
        <v>59</v>
      </c>
      <c r="M1976" s="73" t="s">
        <v>424</v>
      </c>
      <c r="N1976" s="12" t="s">
        <v>419</v>
      </c>
      <c r="O1976" s="71" t="str">
        <f t="shared" si="62"/>
        <v>1145. Cuidado Continuo por una vida con bienestar con enfoque Población para formas extremas de exclusión:Laboral20262_KENNEDY2_FEBRERO_2026</v>
      </c>
      <c r="P1976" s="76">
        <v>19971</v>
      </c>
      <c r="Q1976" s="76"/>
      <c r="R1976" s="76"/>
      <c r="S1976" s="74">
        <v>120</v>
      </c>
      <c r="T1976" s="77">
        <v>2396520</v>
      </c>
    </row>
    <row r="1977" spans="2:20" ht="30" hidden="1" customHeight="1" x14ac:dyDescent="0.35">
      <c r="B1977" s="75">
        <v>115</v>
      </c>
      <c r="C1977" s="126" t="s">
        <v>104</v>
      </c>
      <c r="D1977" s="75" t="s">
        <v>119</v>
      </c>
      <c r="E1977" s="75">
        <v>2026</v>
      </c>
      <c r="F1977" s="71" t="str">
        <f t="shared" si="61"/>
        <v>1155. Cuidado Continuo por una vida con bienestar con enfoque Población para formas extremas de exclusión:Laboral2026</v>
      </c>
      <c r="G1977" s="125" t="s">
        <v>234</v>
      </c>
      <c r="H1977" s="125" t="s">
        <v>359</v>
      </c>
      <c r="I1977" s="75" t="s">
        <v>61</v>
      </c>
      <c r="J1977" s="71" t="s">
        <v>429</v>
      </c>
      <c r="K1977" s="75" t="s">
        <v>381</v>
      </c>
      <c r="L1977" s="75" t="s">
        <v>59</v>
      </c>
      <c r="M1977" s="73" t="s">
        <v>424</v>
      </c>
      <c r="N1977" s="12" t="s">
        <v>419</v>
      </c>
      <c r="O1977" s="71" t="str">
        <f t="shared" si="62"/>
        <v>1155. Cuidado Continuo por una vida con bienestar con enfoque Población para formas extremas de exclusión:Laboral20262_KENNEDY2_FEBRERO_2026</v>
      </c>
      <c r="P1977" s="76">
        <v>70270</v>
      </c>
      <c r="Q1977" s="76"/>
      <c r="R1977" s="76"/>
      <c r="S1977" s="74">
        <v>20</v>
      </c>
      <c r="T1977" s="77">
        <v>1405400</v>
      </c>
    </row>
    <row r="1978" spans="2:20" ht="30" hidden="1" customHeight="1" x14ac:dyDescent="0.35">
      <c r="B1978" s="75">
        <v>116</v>
      </c>
      <c r="C1978" s="126" t="s">
        <v>105</v>
      </c>
      <c r="D1978" s="75" t="s">
        <v>115</v>
      </c>
      <c r="E1978" s="75">
        <v>2026</v>
      </c>
      <c r="F1978" s="71" t="str">
        <f t="shared" si="61"/>
        <v>1166. Cuidado Continuo por una vida con bienestar para la población migrante internacional de BogotáEducativo 2026</v>
      </c>
      <c r="G1978" s="125" t="s">
        <v>235</v>
      </c>
      <c r="H1978" s="125" t="s">
        <v>358</v>
      </c>
      <c r="I1978" s="75" t="s">
        <v>61</v>
      </c>
      <c r="J1978" s="71" t="s">
        <v>429</v>
      </c>
      <c r="K1978" s="75" t="s">
        <v>371</v>
      </c>
      <c r="L1978" s="75" t="s">
        <v>59</v>
      </c>
      <c r="M1978" s="73" t="s">
        <v>424</v>
      </c>
      <c r="N1978" s="12" t="s">
        <v>419</v>
      </c>
      <c r="O1978" s="71" t="str">
        <f t="shared" si="62"/>
        <v>1166. Cuidado Continuo por una vida con bienestar para la población migrante internacional de BogotáEducativo 20262_KENNEDY2_FEBRERO_2026</v>
      </c>
      <c r="P1978" s="76">
        <v>105404</v>
      </c>
      <c r="Q1978" s="76"/>
      <c r="R1978" s="76"/>
      <c r="S1978" s="77">
        <v>20</v>
      </c>
      <c r="T1978" s="77">
        <v>2108080</v>
      </c>
    </row>
    <row r="1979" spans="2:20" ht="30" hidden="1" customHeight="1" x14ac:dyDescent="0.35">
      <c r="B1979" s="75">
        <v>117</v>
      </c>
      <c r="C1979" s="126" t="s">
        <v>106</v>
      </c>
      <c r="D1979" s="75" t="s">
        <v>115</v>
      </c>
      <c r="E1979" s="75">
        <v>2026</v>
      </c>
      <c r="F1979" s="71" t="str">
        <f t="shared" si="61"/>
        <v>1177. Cuidado Continuo por una vida con bienestar para la población con discapacidadEducativo 2026</v>
      </c>
      <c r="G1979" s="125" t="s">
        <v>236</v>
      </c>
      <c r="H1979" s="125" t="s">
        <v>358</v>
      </c>
      <c r="I1979" s="75" t="s">
        <v>61</v>
      </c>
      <c r="J1979" s="71" t="s">
        <v>429</v>
      </c>
      <c r="K1979" s="75" t="s">
        <v>371</v>
      </c>
      <c r="L1979" s="75" t="s">
        <v>59</v>
      </c>
      <c r="M1979" s="73" t="s">
        <v>424</v>
      </c>
      <c r="N1979" s="12" t="s">
        <v>419</v>
      </c>
      <c r="O1979" s="71" t="str">
        <f t="shared" si="62"/>
        <v>1177. Cuidado Continuo por una vida con bienestar para la población con discapacidadEducativo 20262_KENNEDY2_FEBRERO_2026</v>
      </c>
      <c r="P1979" s="76">
        <v>161342</v>
      </c>
      <c r="Q1979" s="76"/>
      <c r="R1979" s="76"/>
      <c r="S1979" s="74">
        <v>9</v>
      </c>
      <c r="T1979" s="77">
        <v>1452078</v>
      </c>
    </row>
    <row r="1980" spans="2:20" ht="30" hidden="1" customHeight="1" x14ac:dyDescent="0.35">
      <c r="B1980" s="75">
        <v>117</v>
      </c>
      <c r="C1980" s="126" t="s">
        <v>106</v>
      </c>
      <c r="D1980" s="75" t="s">
        <v>119</v>
      </c>
      <c r="E1980" s="75">
        <v>2026</v>
      </c>
      <c r="F1980" s="71" t="str">
        <f t="shared" si="61"/>
        <v>1177. Cuidado Continuo por una vida con bienestar para la población con discapacidadLaboral2026</v>
      </c>
      <c r="G1980" s="125" t="s">
        <v>236</v>
      </c>
      <c r="H1980" s="125" t="s">
        <v>358</v>
      </c>
      <c r="I1980" s="75" t="s">
        <v>61</v>
      </c>
      <c r="J1980" s="71" t="s">
        <v>429</v>
      </c>
      <c r="K1980" s="75" t="s">
        <v>371</v>
      </c>
      <c r="L1980" s="75" t="s">
        <v>354</v>
      </c>
      <c r="M1980" s="73" t="s">
        <v>424</v>
      </c>
      <c r="N1980" s="12" t="s">
        <v>419</v>
      </c>
      <c r="O1980" s="71" t="str">
        <f t="shared" si="62"/>
        <v>1177. Cuidado Continuo por una vida con bienestar para la población con discapacidadLaboral20262_KENNEDY2_FEBRERO_2026</v>
      </c>
      <c r="P1980" s="76">
        <v>161342</v>
      </c>
      <c r="Q1980" s="76"/>
      <c r="R1980" s="76"/>
      <c r="S1980" s="74"/>
      <c r="T1980" s="77">
        <v>0</v>
      </c>
    </row>
    <row r="1981" spans="2:20" ht="30" hidden="1" customHeight="1" x14ac:dyDescent="0.35">
      <c r="B1981" s="75">
        <v>118</v>
      </c>
      <c r="C1981" s="126" t="s">
        <v>106</v>
      </c>
      <c r="D1981" s="75" t="s">
        <v>114</v>
      </c>
      <c r="E1981" s="75">
        <v>2026</v>
      </c>
      <c r="F1981" s="71" t="str">
        <f t="shared" si="61"/>
        <v>1187. Cuidado Continuo por una vida con bienestar para la población con discapacidadComunitario2026</v>
      </c>
      <c r="G1981" s="125" t="s">
        <v>237</v>
      </c>
      <c r="H1981" s="125" t="s">
        <v>358</v>
      </c>
      <c r="I1981" s="75" t="s">
        <v>61</v>
      </c>
      <c r="J1981" s="71" t="s">
        <v>429</v>
      </c>
      <c r="K1981" s="75" t="s">
        <v>372</v>
      </c>
      <c r="L1981" s="75" t="s">
        <v>59</v>
      </c>
      <c r="M1981" s="73" t="s">
        <v>424</v>
      </c>
      <c r="N1981" s="12" t="s">
        <v>419</v>
      </c>
      <c r="O1981" s="71" t="str">
        <f t="shared" si="62"/>
        <v>1187. Cuidado Continuo por una vida con bienestar para la población con discapacidadComunitario20262_KENNEDY2_FEBRERO_2026</v>
      </c>
      <c r="P1981" s="76">
        <v>992404</v>
      </c>
      <c r="Q1981" s="76"/>
      <c r="R1981" s="76"/>
      <c r="S1981" s="74">
        <v>7</v>
      </c>
      <c r="T1981" s="77">
        <v>6946828</v>
      </c>
    </row>
    <row r="1982" spans="2:20" ht="30" hidden="1" customHeight="1" x14ac:dyDescent="0.35">
      <c r="B1982" s="75">
        <v>119</v>
      </c>
      <c r="C1982" s="126" t="s">
        <v>106</v>
      </c>
      <c r="D1982" s="75" t="s">
        <v>114</v>
      </c>
      <c r="E1982" s="75">
        <v>2026</v>
      </c>
      <c r="F1982" s="71" t="str">
        <f t="shared" si="61"/>
        <v>1197. Cuidado Continuo por una vida con bienestar para la población con discapacidadComunitario2026</v>
      </c>
      <c r="G1982" s="125" t="s">
        <v>238</v>
      </c>
      <c r="H1982" s="125" t="s">
        <v>358</v>
      </c>
      <c r="I1982" s="75" t="s">
        <v>61</v>
      </c>
      <c r="J1982" s="71" t="s">
        <v>429</v>
      </c>
      <c r="K1982" s="75" t="s">
        <v>371</v>
      </c>
      <c r="L1982" s="75" t="s">
        <v>59</v>
      </c>
      <c r="M1982" s="73" t="s">
        <v>424</v>
      </c>
      <c r="N1982" s="12" t="s">
        <v>419</v>
      </c>
      <c r="O1982" s="71" t="str">
        <f t="shared" si="62"/>
        <v>1197. Cuidado Continuo por una vida con bienestar para la población con discapacidadComunitario20262_KENNEDY2_FEBRERO_2026</v>
      </c>
      <c r="P1982" s="76">
        <v>355662</v>
      </c>
      <c r="Q1982" s="76"/>
      <c r="R1982" s="76"/>
      <c r="S1982" s="74">
        <v>4</v>
      </c>
      <c r="T1982" s="77">
        <v>1422648</v>
      </c>
    </row>
    <row r="1983" spans="2:20" ht="30" hidden="1" customHeight="1" x14ac:dyDescent="0.35">
      <c r="B1983" s="75">
        <v>120</v>
      </c>
      <c r="C1983" s="126" t="s">
        <v>106</v>
      </c>
      <c r="D1983" s="75" t="s">
        <v>114</v>
      </c>
      <c r="E1983" s="75">
        <v>2026</v>
      </c>
      <c r="F1983" s="71" t="str">
        <f t="shared" si="61"/>
        <v>1207. Cuidado Continuo por una vida con bienestar para la población con discapacidadComunitario2026</v>
      </c>
      <c r="G1983" s="125" t="s">
        <v>239</v>
      </c>
      <c r="H1983" s="125" t="s">
        <v>358</v>
      </c>
      <c r="I1983" s="75" t="s">
        <v>61</v>
      </c>
      <c r="J1983" s="71" t="s">
        <v>429</v>
      </c>
      <c r="K1983" s="75" t="s">
        <v>382</v>
      </c>
      <c r="L1983" s="75" t="s">
        <v>59</v>
      </c>
      <c r="M1983" s="73" t="s">
        <v>424</v>
      </c>
      <c r="N1983" s="12" t="s">
        <v>419</v>
      </c>
      <c r="O1983" s="71" t="str">
        <f t="shared" si="62"/>
        <v>1207. Cuidado Continuo por una vida con bienestar para la población con discapacidadComunitario20262_KENNEDY2_FEBRERO_2026</v>
      </c>
      <c r="P1983" s="76">
        <v>1422652</v>
      </c>
      <c r="Q1983" s="76"/>
      <c r="R1983" s="76"/>
      <c r="S1983" s="74">
        <v>1</v>
      </c>
      <c r="T1983" s="77">
        <v>1422652</v>
      </c>
    </row>
    <row r="1984" spans="2:20" ht="30" hidden="1" customHeight="1" x14ac:dyDescent="0.35">
      <c r="B1984" s="75">
        <v>121</v>
      </c>
      <c r="C1984" s="126" t="s">
        <v>106</v>
      </c>
      <c r="D1984" s="75" t="s">
        <v>114</v>
      </c>
      <c r="E1984" s="75">
        <v>2026</v>
      </c>
      <c r="F1984" s="71" t="str">
        <f t="shared" si="61"/>
        <v>1217. Cuidado Continuo por una vida con bienestar para la población con discapacidadComunitario2026</v>
      </c>
      <c r="G1984" s="125" t="s">
        <v>240</v>
      </c>
      <c r="H1984" s="125" t="s">
        <v>360</v>
      </c>
      <c r="I1984" s="75" t="s">
        <v>61</v>
      </c>
      <c r="J1984" s="71" t="s">
        <v>429</v>
      </c>
      <c r="K1984" s="75" t="s">
        <v>58</v>
      </c>
      <c r="L1984" s="75" t="s">
        <v>59</v>
      </c>
      <c r="M1984" s="73" t="s">
        <v>424</v>
      </c>
      <c r="N1984" s="12" t="s">
        <v>419</v>
      </c>
      <c r="O1984" s="71" t="str">
        <f t="shared" si="62"/>
        <v>1217. Cuidado Continuo por una vida con bienestar para la población con discapacidadComunitario20262_KENNEDY2_FEBRERO_2026</v>
      </c>
      <c r="P1984" s="76">
        <v>35135</v>
      </c>
      <c r="Q1984" s="76"/>
      <c r="R1984" s="76"/>
      <c r="S1984" s="74">
        <v>12</v>
      </c>
      <c r="T1984" s="77">
        <v>421620</v>
      </c>
    </row>
    <row r="1985" spans="2:20" ht="30" hidden="1" customHeight="1" x14ac:dyDescent="0.35">
      <c r="B1985" s="75">
        <v>122</v>
      </c>
      <c r="C1985" s="126" t="s">
        <v>106</v>
      </c>
      <c r="D1985" s="75" t="s">
        <v>114</v>
      </c>
      <c r="E1985" s="75">
        <v>2026</v>
      </c>
      <c r="F1985" s="71" t="str">
        <f t="shared" si="61"/>
        <v>1227. Cuidado Continuo por una vida con bienestar para la población con discapacidadComunitario2026</v>
      </c>
      <c r="G1985" s="125" t="s">
        <v>241</v>
      </c>
      <c r="H1985" s="125" t="s">
        <v>359</v>
      </c>
      <c r="I1985" s="75" t="s">
        <v>61</v>
      </c>
      <c r="J1985" s="71" t="s">
        <v>429</v>
      </c>
      <c r="K1985" s="75" t="s">
        <v>383</v>
      </c>
      <c r="L1985" s="75" t="s">
        <v>59</v>
      </c>
      <c r="M1985" s="73" t="s">
        <v>424</v>
      </c>
      <c r="N1985" s="12" t="s">
        <v>419</v>
      </c>
      <c r="O1985" s="71" t="str">
        <f t="shared" si="62"/>
        <v>1227. Cuidado Continuo por una vida con bienestar para la población con discapacidadComunitario20262_KENNEDY2_FEBRERO_2026</v>
      </c>
      <c r="P1985" s="76">
        <v>53781</v>
      </c>
      <c r="Q1985" s="76"/>
      <c r="R1985" s="76"/>
      <c r="S1985" s="74">
        <v>9</v>
      </c>
      <c r="T1985" s="77">
        <v>484029</v>
      </c>
    </row>
    <row r="1986" spans="2:20" ht="30" hidden="1" customHeight="1" x14ac:dyDescent="0.35">
      <c r="B1986" s="75">
        <v>123</v>
      </c>
      <c r="C1986" s="126" t="s">
        <v>106</v>
      </c>
      <c r="D1986" s="75" t="s">
        <v>118</v>
      </c>
      <c r="E1986" s="75">
        <v>2026</v>
      </c>
      <c r="F1986" s="71" t="str">
        <f t="shared" si="61"/>
        <v>1237. Cuidado Continuo por una vida con bienestar para la población con discapacidadInstitucional2026</v>
      </c>
      <c r="G1986" s="125" t="s">
        <v>242</v>
      </c>
      <c r="H1986" s="125" t="s">
        <v>358</v>
      </c>
      <c r="I1986" s="75" t="s">
        <v>61</v>
      </c>
      <c r="J1986" s="71" t="s">
        <v>429</v>
      </c>
      <c r="K1986" s="75" t="s">
        <v>371</v>
      </c>
      <c r="L1986" s="75" t="s">
        <v>59</v>
      </c>
      <c r="M1986" s="73" t="s">
        <v>424</v>
      </c>
      <c r="N1986" s="12" t="s">
        <v>419</v>
      </c>
      <c r="O1986" s="71" t="str">
        <f t="shared" si="62"/>
        <v>1237. Cuidado Continuo por una vida con bienestar para la población con discapacidadInstitucional20262_KENNEDY2_FEBRERO_2026</v>
      </c>
      <c r="P1986" s="76">
        <v>266747</v>
      </c>
      <c r="Q1986" s="76"/>
      <c r="R1986" s="76"/>
      <c r="S1986" s="74">
        <v>8</v>
      </c>
      <c r="T1986" s="77">
        <v>2133976</v>
      </c>
    </row>
    <row r="1987" spans="2:20" ht="30" hidden="1" customHeight="1" x14ac:dyDescent="0.35">
      <c r="B1987" s="75">
        <v>124</v>
      </c>
      <c r="C1987" s="126" t="s">
        <v>106</v>
      </c>
      <c r="D1987" s="75" t="s">
        <v>114</v>
      </c>
      <c r="E1987" s="75">
        <v>2026</v>
      </c>
      <c r="F1987" s="71" t="str">
        <f t="shared" si="61"/>
        <v>1247. Cuidado Continuo por una vida con bienestar para la población con discapacidadComunitario2026</v>
      </c>
      <c r="G1987" s="125" t="s">
        <v>243</v>
      </c>
      <c r="H1987" s="125" t="s">
        <v>358</v>
      </c>
      <c r="I1987" s="75" t="s">
        <v>61</v>
      </c>
      <c r="J1987" s="71" t="s">
        <v>429</v>
      </c>
      <c r="K1987" s="75" t="s">
        <v>384</v>
      </c>
      <c r="L1987" s="75" t="s">
        <v>59</v>
      </c>
      <c r="M1987" s="73" t="s">
        <v>424</v>
      </c>
      <c r="N1987" s="12" t="s">
        <v>419</v>
      </c>
      <c r="O1987" s="71" t="str">
        <f t="shared" si="62"/>
        <v>1247. Cuidado Continuo por una vida con bienestar para la población con discapacidadComunitario20262_KENNEDY2_FEBRERO_2026</v>
      </c>
      <c r="P1987" s="76">
        <v>851865</v>
      </c>
      <c r="Q1987" s="76"/>
      <c r="R1987" s="76"/>
      <c r="S1987" s="74">
        <v>0</v>
      </c>
      <c r="T1987" s="77">
        <v>0</v>
      </c>
    </row>
    <row r="1988" spans="2:20" ht="30" hidden="1" customHeight="1" x14ac:dyDescent="0.35">
      <c r="B1988" s="75">
        <v>125</v>
      </c>
      <c r="C1988" s="126" t="s">
        <v>106</v>
      </c>
      <c r="D1988" s="75" t="s">
        <v>114</v>
      </c>
      <c r="E1988" s="75">
        <v>2026</v>
      </c>
      <c r="F1988" s="71" t="str">
        <f t="shared" si="61"/>
        <v>1257. Cuidado Continuo por una vida con bienestar para la población con discapacidadComunitario2026</v>
      </c>
      <c r="G1988" s="125" t="s">
        <v>244</v>
      </c>
      <c r="H1988" s="125" t="s">
        <v>358</v>
      </c>
      <c r="I1988" s="75" t="s">
        <v>61</v>
      </c>
      <c r="J1988" s="71" t="s">
        <v>429</v>
      </c>
      <c r="K1988" s="75" t="s">
        <v>353</v>
      </c>
      <c r="L1988" s="75" t="s">
        <v>369</v>
      </c>
      <c r="M1988" s="73" t="s">
        <v>424</v>
      </c>
      <c r="N1988" s="12" t="s">
        <v>419</v>
      </c>
      <c r="O1988" s="71" t="str">
        <f t="shared" si="62"/>
        <v>1257. Cuidado Continuo por una vida con bienestar para la población con discapacidadComunitario20262_KENNEDY2_FEBRERO_2026</v>
      </c>
      <c r="P1988" s="76">
        <v>12879544</v>
      </c>
      <c r="Q1988" s="76"/>
      <c r="R1988" s="76"/>
      <c r="S1988" s="74">
        <v>0</v>
      </c>
      <c r="T1988" s="77">
        <v>0</v>
      </c>
    </row>
    <row r="1989" spans="2:20" ht="30" hidden="1" customHeight="1" x14ac:dyDescent="0.35">
      <c r="B1989" s="75">
        <v>126</v>
      </c>
      <c r="C1989" s="126" t="s">
        <v>107</v>
      </c>
      <c r="D1989" s="75" t="s">
        <v>114</v>
      </c>
      <c r="E1989" s="75">
        <v>2026</v>
      </c>
      <c r="F1989" s="71" t="str">
        <f t="shared" si="61"/>
        <v>1268. Cuidado Continuo por una vida con bienestar para la ruralidad de BogotáComunitario2026</v>
      </c>
      <c r="G1989" s="125" t="s">
        <v>245</v>
      </c>
      <c r="H1989" s="125" t="s">
        <v>358</v>
      </c>
      <c r="I1989" s="75" t="s">
        <v>61</v>
      </c>
      <c r="J1989" s="71" t="s">
        <v>429</v>
      </c>
      <c r="K1989" s="75" t="s">
        <v>371</v>
      </c>
      <c r="L1989" s="75" t="s">
        <v>369</v>
      </c>
      <c r="M1989" s="73" t="s">
        <v>424</v>
      </c>
      <c r="N1989" s="12" t="s">
        <v>419</v>
      </c>
      <c r="O1989" s="71" t="str">
        <f t="shared" si="62"/>
        <v>1268. Cuidado Continuo por una vida con bienestar para la ruralidad de BogotáComunitario20262_KENNEDY2_FEBRERO_2026</v>
      </c>
      <c r="P1989" s="76">
        <v>175674</v>
      </c>
      <c r="Q1989" s="76"/>
      <c r="R1989" s="76"/>
      <c r="S1989" s="74"/>
      <c r="T1989" s="77">
        <v>0</v>
      </c>
    </row>
    <row r="1990" spans="2:20" ht="30" hidden="1" customHeight="1" x14ac:dyDescent="0.35">
      <c r="B1990" s="75">
        <v>127</v>
      </c>
      <c r="C1990" s="126" t="s">
        <v>107</v>
      </c>
      <c r="D1990" s="75" t="s">
        <v>114</v>
      </c>
      <c r="E1990" s="75">
        <v>2026</v>
      </c>
      <c r="F1990" s="71" t="str">
        <f t="shared" si="61"/>
        <v>1278. Cuidado Continuo por una vida con bienestar para la ruralidad de BogotáComunitario2026</v>
      </c>
      <c r="G1990" s="125" t="s">
        <v>246</v>
      </c>
      <c r="H1990" s="125" t="s">
        <v>358</v>
      </c>
      <c r="I1990" s="75" t="s">
        <v>61</v>
      </c>
      <c r="J1990" s="71" t="s">
        <v>429</v>
      </c>
      <c r="K1990" s="75" t="s">
        <v>371</v>
      </c>
      <c r="L1990" s="75" t="s">
        <v>59</v>
      </c>
      <c r="M1990" s="73" t="s">
        <v>424</v>
      </c>
      <c r="N1990" s="12" t="s">
        <v>419</v>
      </c>
      <c r="O1990" s="71" t="str">
        <f t="shared" si="62"/>
        <v>1278. Cuidado Continuo por una vida con bienestar para la ruralidad de BogotáComunitario20262_KENNEDY2_FEBRERO_2026</v>
      </c>
      <c r="P1990" s="76">
        <v>468320</v>
      </c>
      <c r="Q1990" s="76"/>
      <c r="R1990" s="76"/>
      <c r="S1990" s="74"/>
      <c r="T1990" s="77">
        <v>0</v>
      </c>
    </row>
    <row r="1991" spans="2:20" ht="30" hidden="1" customHeight="1" x14ac:dyDescent="0.35">
      <c r="B1991" s="75">
        <v>127</v>
      </c>
      <c r="C1991" s="126" t="s">
        <v>107</v>
      </c>
      <c r="D1991" s="75" t="s">
        <v>115</v>
      </c>
      <c r="E1991" s="75">
        <v>2026</v>
      </c>
      <c r="F1991" s="71" t="str">
        <f t="shared" si="61"/>
        <v>1278. Cuidado Continuo por una vida con bienestar para la ruralidad de BogotáEducativo 2026</v>
      </c>
      <c r="G1991" s="125" t="s">
        <v>246</v>
      </c>
      <c r="H1991" s="125" t="s">
        <v>358</v>
      </c>
      <c r="I1991" s="75" t="s">
        <v>61</v>
      </c>
      <c r="J1991" s="71" t="s">
        <v>429</v>
      </c>
      <c r="K1991" s="75" t="s">
        <v>371</v>
      </c>
      <c r="L1991" s="75" t="s">
        <v>59</v>
      </c>
      <c r="M1991" s="73" t="s">
        <v>424</v>
      </c>
      <c r="N1991" s="12" t="s">
        <v>419</v>
      </c>
      <c r="O1991" s="71" t="str">
        <f t="shared" si="62"/>
        <v>1278. Cuidado Continuo por una vida con bienestar para la ruralidad de BogotáEducativo 20262_KENNEDY2_FEBRERO_2026</v>
      </c>
      <c r="P1991" s="76">
        <v>468320</v>
      </c>
      <c r="Q1991" s="76"/>
      <c r="R1991" s="76"/>
      <c r="S1991" s="74"/>
      <c r="T1991" s="77">
        <v>0</v>
      </c>
    </row>
    <row r="1992" spans="2:20" ht="30" hidden="1" customHeight="1" x14ac:dyDescent="0.35">
      <c r="B1992" s="75">
        <v>127</v>
      </c>
      <c r="C1992" s="126" t="s">
        <v>107</v>
      </c>
      <c r="D1992" s="75" t="s">
        <v>118</v>
      </c>
      <c r="E1992" s="75">
        <v>2026</v>
      </c>
      <c r="F1992" s="71" t="str">
        <f t="shared" ref="F1992:F2055" si="63">B1992&amp;C1992&amp;D1992&amp;E1992</f>
        <v>1278. Cuidado Continuo por una vida con bienestar para la ruralidad de BogotáInstitucional2026</v>
      </c>
      <c r="G1992" s="125" t="s">
        <v>246</v>
      </c>
      <c r="H1992" s="125" t="s">
        <v>358</v>
      </c>
      <c r="I1992" s="75" t="s">
        <v>61</v>
      </c>
      <c r="J1992" s="71" t="s">
        <v>429</v>
      </c>
      <c r="K1992" s="75" t="s">
        <v>371</v>
      </c>
      <c r="L1992" s="75" t="s">
        <v>59</v>
      </c>
      <c r="M1992" s="73" t="s">
        <v>424</v>
      </c>
      <c r="N1992" s="12" t="s">
        <v>419</v>
      </c>
      <c r="O1992" s="71" t="str">
        <f t="shared" si="62"/>
        <v>1278. Cuidado Continuo por una vida con bienestar para la ruralidad de BogotáInstitucional20262_KENNEDY2_FEBRERO_2026</v>
      </c>
      <c r="P1992" s="76">
        <v>468320</v>
      </c>
      <c r="Q1992" s="76"/>
      <c r="R1992" s="76"/>
      <c r="S1992" s="74"/>
      <c r="T1992" s="77">
        <v>0</v>
      </c>
    </row>
    <row r="1993" spans="2:20" ht="30" hidden="1" customHeight="1" x14ac:dyDescent="0.35">
      <c r="B1993" s="75">
        <v>128</v>
      </c>
      <c r="C1993" s="126" t="s">
        <v>107</v>
      </c>
      <c r="D1993" s="75" t="s">
        <v>114</v>
      </c>
      <c r="E1993" s="75">
        <v>2026</v>
      </c>
      <c r="F1993" s="71" t="str">
        <f t="shared" si="63"/>
        <v>1288. Cuidado Continuo por una vida con bienestar para la ruralidad de BogotáComunitario2026</v>
      </c>
      <c r="G1993" s="125" t="s">
        <v>247</v>
      </c>
      <c r="H1993" s="125" t="s">
        <v>358</v>
      </c>
      <c r="I1993" s="75" t="s">
        <v>61</v>
      </c>
      <c r="J1993" s="71" t="s">
        <v>429</v>
      </c>
      <c r="K1993" s="75" t="s">
        <v>371</v>
      </c>
      <c r="L1993" s="75" t="s">
        <v>369</v>
      </c>
      <c r="M1993" s="73" t="s">
        <v>424</v>
      </c>
      <c r="N1993" s="12" t="s">
        <v>419</v>
      </c>
      <c r="O1993" s="71" t="str">
        <f t="shared" ref="O1993:O2056" si="64">+F1993&amp;M1993&amp;N1993</f>
        <v>1288. Cuidado Continuo por una vida con bienestar para la ruralidad de BogotáComunitario20262_KENNEDY2_FEBRERO_2026</v>
      </c>
      <c r="P1993" s="76">
        <v>140539</v>
      </c>
      <c r="Q1993" s="76"/>
      <c r="R1993" s="76"/>
      <c r="S1993" s="74"/>
      <c r="T1993" s="77">
        <v>0</v>
      </c>
    </row>
    <row r="1994" spans="2:20" ht="30" hidden="1" customHeight="1" x14ac:dyDescent="0.35">
      <c r="B1994" s="75">
        <v>128</v>
      </c>
      <c r="C1994" s="126" t="s">
        <v>107</v>
      </c>
      <c r="D1994" s="75" t="s">
        <v>115</v>
      </c>
      <c r="E1994" s="75">
        <v>2026</v>
      </c>
      <c r="F1994" s="71" t="str">
        <f t="shared" si="63"/>
        <v>1288. Cuidado Continuo por una vida con bienestar para la ruralidad de BogotáEducativo 2026</v>
      </c>
      <c r="G1994" s="125" t="s">
        <v>247</v>
      </c>
      <c r="H1994" s="125" t="s">
        <v>358</v>
      </c>
      <c r="I1994" s="75" t="s">
        <v>61</v>
      </c>
      <c r="J1994" s="71" t="s">
        <v>429</v>
      </c>
      <c r="K1994" s="75" t="s">
        <v>371</v>
      </c>
      <c r="L1994" s="75" t="s">
        <v>369</v>
      </c>
      <c r="M1994" s="73" t="s">
        <v>424</v>
      </c>
      <c r="N1994" s="12" t="s">
        <v>419</v>
      </c>
      <c r="O1994" s="71" t="str">
        <f t="shared" si="64"/>
        <v>1288. Cuidado Continuo por una vida con bienestar para la ruralidad de BogotáEducativo 20262_KENNEDY2_FEBRERO_2026</v>
      </c>
      <c r="P1994" s="76">
        <v>140539</v>
      </c>
      <c r="Q1994" s="76"/>
      <c r="R1994" s="76"/>
      <c r="S1994" s="74"/>
      <c r="T1994" s="77">
        <v>0</v>
      </c>
    </row>
    <row r="1995" spans="2:20" ht="30" hidden="1" customHeight="1" x14ac:dyDescent="0.35">
      <c r="B1995" s="75">
        <v>129</v>
      </c>
      <c r="C1995" s="126" t="s">
        <v>107</v>
      </c>
      <c r="D1995" s="75" t="s">
        <v>114</v>
      </c>
      <c r="E1995" s="75">
        <v>2026</v>
      </c>
      <c r="F1995" s="71" t="str">
        <f t="shared" si="63"/>
        <v>1298. Cuidado Continuo por una vida con bienestar para la ruralidad de BogotáComunitario2026</v>
      </c>
      <c r="G1995" s="125" t="s">
        <v>248</v>
      </c>
      <c r="H1995" s="125" t="s">
        <v>358</v>
      </c>
      <c r="I1995" s="75" t="s">
        <v>61</v>
      </c>
      <c r="J1995" s="71" t="s">
        <v>429</v>
      </c>
      <c r="K1995" s="75" t="s">
        <v>371</v>
      </c>
      <c r="L1995" s="75" t="s">
        <v>59</v>
      </c>
      <c r="M1995" s="73" t="s">
        <v>424</v>
      </c>
      <c r="N1995" s="12" t="s">
        <v>419</v>
      </c>
      <c r="O1995" s="71" t="str">
        <f t="shared" si="64"/>
        <v>1298. Cuidado Continuo por una vida con bienestar para la ruralidad de BogotáComunitario20262_KENNEDY2_FEBRERO_2026</v>
      </c>
      <c r="P1995" s="76">
        <v>175674</v>
      </c>
      <c r="Q1995" s="76"/>
      <c r="R1995" s="76"/>
      <c r="S1995" s="74"/>
      <c r="T1995" s="77">
        <v>0</v>
      </c>
    </row>
    <row r="1996" spans="2:20" ht="30" hidden="1" customHeight="1" x14ac:dyDescent="0.35">
      <c r="B1996" s="75">
        <v>130</v>
      </c>
      <c r="C1996" s="126" t="s">
        <v>107</v>
      </c>
      <c r="D1996" s="75" t="s">
        <v>114</v>
      </c>
      <c r="E1996" s="75">
        <v>2026</v>
      </c>
      <c r="F1996" s="71" t="str">
        <f t="shared" si="63"/>
        <v>1308. Cuidado Continuo por una vida con bienestar para la ruralidad de BogotáComunitario2026</v>
      </c>
      <c r="G1996" s="125" t="s">
        <v>249</v>
      </c>
      <c r="H1996" s="125" t="s">
        <v>358</v>
      </c>
      <c r="I1996" s="75" t="s">
        <v>61</v>
      </c>
      <c r="J1996" s="71" t="s">
        <v>429</v>
      </c>
      <c r="K1996" s="75" t="s">
        <v>371</v>
      </c>
      <c r="L1996" s="75" t="s">
        <v>369</v>
      </c>
      <c r="M1996" s="73" t="s">
        <v>424</v>
      </c>
      <c r="N1996" s="12" t="s">
        <v>419</v>
      </c>
      <c r="O1996" s="71" t="str">
        <f t="shared" si="64"/>
        <v>1308. Cuidado Continuo por una vida con bienestar para la ruralidad de BogotáComunitario20262_KENNEDY2_FEBRERO_2026</v>
      </c>
      <c r="P1996" s="76">
        <v>140539</v>
      </c>
      <c r="Q1996" s="76"/>
      <c r="R1996" s="76"/>
      <c r="S1996" s="74"/>
      <c r="T1996" s="77">
        <v>0</v>
      </c>
    </row>
    <row r="1997" spans="2:20" ht="30" hidden="1" customHeight="1" x14ac:dyDescent="0.35">
      <c r="B1997" s="75">
        <v>131</v>
      </c>
      <c r="C1997" s="126" t="s">
        <v>107</v>
      </c>
      <c r="D1997" s="75" t="s">
        <v>119</v>
      </c>
      <c r="E1997" s="75">
        <v>2026</v>
      </c>
      <c r="F1997" s="71" t="str">
        <f t="shared" si="63"/>
        <v>1318. Cuidado Continuo por una vida con bienestar para la ruralidad de BogotáLaboral2026</v>
      </c>
      <c r="G1997" s="125" t="s">
        <v>250</v>
      </c>
      <c r="H1997" s="125" t="s">
        <v>359</v>
      </c>
      <c r="I1997" s="75" t="s">
        <v>61</v>
      </c>
      <c r="J1997" s="71" t="s">
        <v>429</v>
      </c>
      <c r="K1997" s="75" t="s">
        <v>376</v>
      </c>
      <c r="L1997" s="75" t="s">
        <v>59</v>
      </c>
      <c r="M1997" s="73" t="s">
        <v>424</v>
      </c>
      <c r="N1997" s="12" t="s">
        <v>419</v>
      </c>
      <c r="O1997" s="71" t="str">
        <f t="shared" si="64"/>
        <v>1318. Cuidado Continuo por una vida con bienestar para la ruralidad de BogotáLaboral20262_KENNEDY2_FEBRERO_2026</v>
      </c>
      <c r="P1997" s="76">
        <v>940787</v>
      </c>
      <c r="Q1997" s="76"/>
      <c r="R1997" s="76"/>
      <c r="S1997" s="74"/>
      <c r="T1997" s="77">
        <v>0</v>
      </c>
    </row>
    <row r="1998" spans="2:20" ht="30" hidden="1" customHeight="1" x14ac:dyDescent="0.35">
      <c r="B1998" s="75">
        <v>132</v>
      </c>
      <c r="C1998" s="126" t="s">
        <v>107</v>
      </c>
      <c r="D1998" s="75" t="s">
        <v>119</v>
      </c>
      <c r="E1998" s="75">
        <v>2026</v>
      </c>
      <c r="F1998" s="71" t="str">
        <f t="shared" si="63"/>
        <v>1328. Cuidado Continuo por una vida con bienestar para la ruralidad de BogotáLaboral2026</v>
      </c>
      <c r="G1998" s="125" t="s">
        <v>251</v>
      </c>
      <c r="H1998" s="125" t="s">
        <v>359</v>
      </c>
      <c r="I1998" s="75" t="s">
        <v>61</v>
      </c>
      <c r="J1998" s="71" t="s">
        <v>429</v>
      </c>
      <c r="K1998" s="75" t="s">
        <v>385</v>
      </c>
      <c r="L1998" s="75" t="s">
        <v>369</v>
      </c>
      <c r="M1998" s="73" t="s">
        <v>424</v>
      </c>
      <c r="N1998" s="12" t="s">
        <v>419</v>
      </c>
      <c r="O1998" s="71" t="str">
        <f t="shared" si="64"/>
        <v>1328. Cuidado Continuo por una vida con bienestar para la ruralidad de BogotáLaboral20262_KENNEDY2_FEBRERO_2026</v>
      </c>
      <c r="P1998" s="76">
        <v>250875</v>
      </c>
      <c r="Q1998" s="76"/>
      <c r="R1998" s="76"/>
      <c r="S1998" s="74"/>
      <c r="T1998" s="77">
        <v>0</v>
      </c>
    </row>
    <row r="1999" spans="2:20" ht="30" hidden="1" customHeight="1" x14ac:dyDescent="0.35">
      <c r="B1999" s="75">
        <v>133</v>
      </c>
      <c r="C1999" s="126" t="s">
        <v>107</v>
      </c>
      <c r="D1999" s="75" t="s">
        <v>119</v>
      </c>
      <c r="E1999" s="75">
        <v>2026</v>
      </c>
      <c r="F1999" s="71" t="str">
        <f t="shared" si="63"/>
        <v>1338. Cuidado Continuo por una vida con bienestar para la ruralidad de BogotáLaboral2026</v>
      </c>
      <c r="G1999" s="125" t="s">
        <v>252</v>
      </c>
      <c r="H1999" s="125" t="s">
        <v>359</v>
      </c>
      <c r="I1999" s="75" t="s">
        <v>61</v>
      </c>
      <c r="J1999" s="71" t="s">
        <v>429</v>
      </c>
      <c r="K1999" s="75" t="s">
        <v>385</v>
      </c>
      <c r="L1999" s="75" t="s">
        <v>369</v>
      </c>
      <c r="M1999" s="73" t="s">
        <v>424</v>
      </c>
      <c r="N1999" s="12" t="s">
        <v>419</v>
      </c>
      <c r="O1999" s="71" t="str">
        <f t="shared" si="64"/>
        <v>1338. Cuidado Continuo por una vida con bienestar para la ruralidad de BogotáLaboral20262_KENNEDY2_FEBRERO_2026</v>
      </c>
      <c r="P1999" s="76">
        <v>183687</v>
      </c>
      <c r="Q1999" s="76"/>
      <c r="R1999" s="76"/>
      <c r="S1999" s="74"/>
      <c r="T1999" s="77">
        <v>0</v>
      </c>
    </row>
    <row r="2000" spans="2:20" ht="30" hidden="1" customHeight="1" x14ac:dyDescent="0.35">
      <c r="B2000" s="75">
        <v>134</v>
      </c>
      <c r="C2000" s="126" t="s">
        <v>107</v>
      </c>
      <c r="D2000" s="75" t="s">
        <v>119</v>
      </c>
      <c r="E2000" s="75">
        <v>2026</v>
      </c>
      <c r="F2000" s="71" t="str">
        <f t="shared" si="63"/>
        <v>1348. Cuidado Continuo por una vida con bienestar para la ruralidad de BogotáLaboral2026</v>
      </c>
      <c r="G2000" s="125" t="s">
        <v>253</v>
      </c>
      <c r="H2000" s="125" t="s">
        <v>359</v>
      </c>
      <c r="I2000" s="75" t="s">
        <v>61</v>
      </c>
      <c r="J2000" s="71" t="s">
        <v>429</v>
      </c>
      <c r="K2000" s="75" t="s">
        <v>375</v>
      </c>
      <c r="L2000" s="75" t="s">
        <v>369</v>
      </c>
      <c r="M2000" s="73" t="s">
        <v>424</v>
      </c>
      <c r="N2000" s="12" t="s">
        <v>419</v>
      </c>
      <c r="O2000" s="71" t="str">
        <f t="shared" si="64"/>
        <v>1348. Cuidado Continuo por una vida con bienestar para la ruralidad de BogotáLaboral20262_KENNEDY2_FEBRERO_2026</v>
      </c>
      <c r="P2000" s="76">
        <v>110336</v>
      </c>
      <c r="Q2000" s="76"/>
      <c r="R2000" s="76"/>
      <c r="S2000" s="74"/>
      <c r="T2000" s="77">
        <v>0</v>
      </c>
    </row>
    <row r="2001" spans="2:20" ht="30" hidden="1" customHeight="1" x14ac:dyDescent="0.35">
      <c r="B2001" s="75">
        <v>135</v>
      </c>
      <c r="C2001" s="126" t="s">
        <v>107</v>
      </c>
      <c r="D2001" s="75" t="s">
        <v>119</v>
      </c>
      <c r="E2001" s="75">
        <v>2026</v>
      </c>
      <c r="F2001" s="71" t="str">
        <f t="shared" si="63"/>
        <v>1358. Cuidado Continuo por una vida con bienestar para la ruralidad de BogotáLaboral2026</v>
      </c>
      <c r="G2001" s="125" t="s">
        <v>254</v>
      </c>
      <c r="H2001" s="125" t="s">
        <v>359</v>
      </c>
      <c r="I2001" s="75" t="s">
        <v>61</v>
      </c>
      <c r="J2001" s="71" t="s">
        <v>429</v>
      </c>
      <c r="K2001" s="75" t="s">
        <v>375</v>
      </c>
      <c r="L2001" s="75" t="s">
        <v>59</v>
      </c>
      <c r="M2001" s="73" t="s">
        <v>424</v>
      </c>
      <c r="N2001" s="12" t="s">
        <v>419</v>
      </c>
      <c r="O2001" s="71" t="str">
        <f t="shared" si="64"/>
        <v>1358. Cuidado Continuo por una vida con bienestar para la ruralidad de BogotáLaboral20262_KENNEDY2_FEBRERO_2026</v>
      </c>
      <c r="P2001" s="76">
        <v>137922</v>
      </c>
      <c r="Q2001" s="76"/>
      <c r="R2001" s="76"/>
      <c r="S2001" s="74"/>
      <c r="T2001" s="77">
        <v>0</v>
      </c>
    </row>
    <row r="2002" spans="2:20" ht="30" hidden="1" customHeight="1" x14ac:dyDescent="0.35">
      <c r="B2002" s="75">
        <v>86</v>
      </c>
      <c r="C2002" s="126" t="s">
        <v>108</v>
      </c>
      <c r="D2002" s="75" t="s">
        <v>116</v>
      </c>
      <c r="E2002" s="75">
        <v>2026</v>
      </c>
      <c r="F2002" s="71" t="str">
        <f t="shared" si="63"/>
        <v>869. Gestión de Programas Estrategias y Planes para el BienestarGestión Integral Estrategias y Programas2026</v>
      </c>
      <c r="G2002" s="125" t="s">
        <v>205</v>
      </c>
      <c r="H2002" s="125" t="s">
        <v>361</v>
      </c>
      <c r="I2002" s="75" t="s">
        <v>61</v>
      </c>
      <c r="J2002" s="71" t="s">
        <v>429</v>
      </c>
      <c r="K2002" s="75" t="s">
        <v>384</v>
      </c>
      <c r="L2002" s="75" t="s">
        <v>354</v>
      </c>
      <c r="M2002" s="73" t="s">
        <v>424</v>
      </c>
      <c r="N2002" s="12" t="s">
        <v>419</v>
      </c>
      <c r="O2002" s="71" t="str">
        <f t="shared" si="64"/>
        <v>869. Gestión de Programas Estrategias y Planes para el BienestarGestión Integral Estrategias y Programas20262_KENNEDY2_FEBRERO_2026</v>
      </c>
      <c r="P2002" s="76">
        <v>73474880</v>
      </c>
      <c r="Q2002" s="76"/>
      <c r="R2002" s="76"/>
      <c r="S2002" s="74"/>
      <c r="T2002" s="77">
        <v>0</v>
      </c>
    </row>
    <row r="2003" spans="2:20" ht="30" hidden="1" customHeight="1" x14ac:dyDescent="0.35">
      <c r="B2003" s="75">
        <v>136</v>
      </c>
      <c r="C2003" s="126" t="s">
        <v>108</v>
      </c>
      <c r="D2003" s="75" t="s">
        <v>116</v>
      </c>
      <c r="E2003" s="75">
        <v>2026</v>
      </c>
      <c r="F2003" s="71" t="str">
        <f t="shared" si="63"/>
        <v>1369. Gestión de Programas Estrategias y Planes para el BienestarGestión Integral Estrategias y Programas2026</v>
      </c>
      <c r="G2003" s="125" t="s">
        <v>255</v>
      </c>
      <c r="H2003" s="125" t="s">
        <v>362</v>
      </c>
      <c r="I2003" s="75" t="s">
        <v>60</v>
      </c>
      <c r="J2003" s="71" t="s">
        <v>429</v>
      </c>
      <c r="K2003" s="75" t="s">
        <v>353</v>
      </c>
      <c r="L2003" s="75" t="s">
        <v>354</v>
      </c>
      <c r="M2003" s="73" t="s">
        <v>424</v>
      </c>
      <c r="N2003" s="12" t="s">
        <v>419</v>
      </c>
      <c r="O2003" s="71" t="str">
        <f t="shared" si="64"/>
        <v>1369. Gestión de Programas Estrategias y Planes para el BienestarGestión Integral Estrategias y Programas20262_KENNEDY2_FEBRERO_2026</v>
      </c>
      <c r="P2003" s="76">
        <v>5621568</v>
      </c>
      <c r="Q2003" s="76"/>
      <c r="R2003" s="76"/>
      <c r="S2003" s="77"/>
      <c r="T2003" s="77">
        <v>0</v>
      </c>
    </row>
    <row r="2004" spans="2:20" ht="30" hidden="1" customHeight="1" x14ac:dyDescent="0.35">
      <c r="B2004" s="75">
        <v>137</v>
      </c>
      <c r="C2004" s="126" t="s">
        <v>108</v>
      </c>
      <c r="D2004" s="75" t="s">
        <v>116</v>
      </c>
      <c r="E2004" s="75">
        <v>2026</v>
      </c>
      <c r="F2004" s="71" t="str">
        <f t="shared" si="63"/>
        <v>1379. Gestión de Programas Estrategias y Planes para el BienestarGestión Integral Estrategias y Programas2026</v>
      </c>
      <c r="G2004" s="125" t="s">
        <v>256</v>
      </c>
      <c r="H2004" s="125" t="s">
        <v>362</v>
      </c>
      <c r="I2004" s="75" t="s">
        <v>60</v>
      </c>
      <c r="J2004" s="71" t="s">
        <v>429</v>
      </c>
      <c r="K2004" s="75" t="s">
        <v>353</v>
      </c>
      <c r="L2004" s="75" t="s">
        <v>354</v>
      </c>
      <c r="M2004" s="73" t="s">
        <v>424</v>
      </c>
      <c r="N2004" s="12" t="s">
        <v>419</v>
      </c>
      <c r="O2004" s="71" t="str">
        <f t="shared" si="64"/>
        <v>1379. Gestión de Programas Estrategias y Planes para el BienestarGestión Integral Estrategias y Programas20262_KENNEDY2_FEBRERO_2026</v>
      </c>
      <c r="P2004" s="76">
        <v>3994272</v>
      </c>
      <c r="Q2004" s="76"/>
      <c r="R2004" s="76"/>
      <c r="S2004" s="74"/>
      <c r="T2004" s="77">
        <v>0</v>
      </c>
    </row>
    <row r="2005" spans="2:20" ht="30" hidden="1" customHeight="1" x14ac:dyDescent="0.35">
      <c r="B2005" s="75">
        <v>138</v>
      </c>
      <c r="C2005" s="126" t="s">
        <v>108</v>
      </c>
      <c r="D2005" s="75" t="s">
        <v>116</v>
      </c>
      <c r="E2005" s="75">
        <v>2026</v>
      </c>
      <c r="F2005" s="71" t="str">
        <f t="shared" si="63"/>
        <v>1389. Gestión de Programas Estrategias y Planes para el BienestarGestión Integral Estrategias y Programas2026</v>
      </c>
      <c r="G2005" s="125" t="s">
        <v>257</v>
      </c>
      <c r="H2005" s="125" t="s">
        <v>362</v>
      </c>
      <c r="I2005" s="75" t="s">
        <v>60</v>
      </c>
      <c r="J2005" s="71" t="s">
        <v>429</v>
      </c>
      <c r="K2005" s="75" t="s">
        <v>353</v>
      </c>
      <c r="L2005" s="75" t="s">
        <v>354</v>
      </c>
      <c r="M2005" s="73" t="s">
        <v>424</v>
      </c>
      <c r="N2005" s="12" t="s">
        <v>419</v>
      </c>
      <c r="O2005" s="71" t="str">
        <f t="shared" si="64"/>
        <v>1389. Gestión de Programas Estrategias y Planes para el BienestarGestión Integral Estrategias y Programas20262_KENNEDY2_FEBRERO_2026</v>
      </c>
      <c r="P2005" s="76">
        <v>12969056</v>
      </c>
      <c r="Q2005" s="76"/>
      <c r="R2005" s="76"/>
      <c r="S2005" s="74"/>
      <c r="T2005" s="77">
        <v>0</v>
      </c>
    </row>
    <row r="2006" spans="2:20" ht="30" hidden="1" customHeight="1" x14ac:dyDescent="0.35">
      <c r="B2006" s="75">
        <v>139</v>
      </c>
      <c r="C2006" s="126" t="s">
        <v>108</v>
      </c>
      <c r="D2006" s="75" t="s">
        <v>116</v>
      </c>
      <c r="E2006" s="75">
        <v>2026</v>
      </c>
      <c r="F2006" s="71" t="str">
        <f t="shared" si="63"/>
        <v>1399. Gestión de Programas Estrategias y Planes para el BienestarGestión Integral Estrategias y Programas2026</v>
      </c>
      <c r="G2006" s="125" t="s">
        <v>258</v>
      </c>
      <c r="H2006" s="125" t="s">
        <v>362</v>
      </c>
      <c r="I2006" s="75" t="s">
        <v>60</v>
      </c>
      <c r="J2006" s="71" t="s">
        <v>429</v>
      </c>
      <c r="K2006" s="75" t="s">
        <v>353</v>
      </c>
      <c r="L2006" s="75" t="s">
        <v>354</v>
      </c>
      <c r="M2006" s="73" t="s">
        <v>424</v>
      </c>
      <c r="N2006" s="12" t="s">
        <v>419</v>
      </c>
      <c r="O2006" s="71" t="str">
        <f t="shared" si="64"/>
        <v>1399. Gestión de Programas Estrategias y Planes para el BienestarGestión Integral Estrategias y Programas20262_KENNEDY2_FEBRERO_2026</v>
      </c>
      <c r="P2006" s="76">
        <v>3994272</v>
      </c>
      <c r="Q2006" s="76"/>
      <c r="R2006" s="76"/>
      <c r="S2006" s="74"/>
      <c r="T2006" s="77">
        <v>0</v>
      </c>
    </row>
    <row r="2007" spans="2:20" ht="30" hidden="1" customHeight="1" x14ac:dyDescent="0.35">
      <c r="B2007" s="75">
        <v>140</v>
      </c>
      <c r="C2007" s="126" t="s">
        <v>108</v>
      </c>
      <c r="D2007" s="75" t="s">
        <v>116</v>
      </c>
      <c r="E2007" s="75">
        <v>2026</v>
      </c>
      <c r="F2007" s="71" t="str">
        <f t="shared" si="63"/>
        <v>1409. Gestión de Programas Estrategias y Planes para el BienestarGestión Integral Estrategias y Programas2026</v>
      </c>
      <c r="G2007" s="125" t="s">
        <v>259</v>
      </c>
      <c r="H2007" s="125" t="s">
        <v>362</v>
      </c>
      <c r="I2007" s="75" t="s">
        <v>60</v>
      </c>
      <c r="J2007" s="71" t="s">
        <v>429</v>
      </c>
      <c r="K2007" s="75" t="s">
        <v>353</v>
      </c>
      <c r="L2007" s="75" t="s">
        <v>354</v>
      </c>
      <c r="M2007" s="73" t="s">
        <v>424</v>
      </c>
      <c r="N2007" s="12" t="s">
        <v>419</v>
      </c>
      <c r="O2007" s="71" t="str">
        <f t="shared" si="64"/>
        <v>1409. Gestión de Programas Estrategias y Planes para el BienestarGestión Integral Estrategias y Programas20262_KENNEDY2_FEBRERO_2026</v>
      </c>
      <c r="P2007" s="76">
        <v>5621568</v>
      </c>
      <c r="Q2007" s="76"/>
      <c r="R2007" s="76"/>
      <c r="S2007" s="74"/>
      <c r="T2007" s="77">
        <v>0</v>
      </c>
    </row>
    <row r="2008" spans="2:20" ht="30" hidden="1" customHeight="1" x14ac:dyDescent="0.35">
      <c r="B2008" s="75">
        <v>141</v>
      </c>
      <c r="C2008" s="126" t="s">
        <v>108</v>
      </c>
      <c r="D2008" s="75" t="s">
        <v>116</v>
      </c>
      <c r="E2008" s="75">
        <v>2026</v>
      </c>
      <c r="F2008" s="71" t="str">
        <f t="shared" si="63"/>
        <v>1419. Gestión de Programas Estrategias y Planes para el BienestarGestión Integral Estrategias y Programas2026</v>
      </c>
      <c r="G2008" s="125" t="s">
        <v>47</v>
      </c>
      <c r="H2008" s="125" t="s">
        <v>362</v>
      </c>
      <c r="I2008" s="75" t="s">
        <v>60</v>
      </c>
      <c r="J2008" s="71" t="s">
        <v>429</v>
      </c>
      <c r="K2008" s="75" t="s">
        <v>353</v>
      </c>
      <c r="L2008" s="75" t="s">
        <v>354</v>
      </c>
      <c r="M2008" s="73" t="s">
        <v>424</v>
      </c>
      <c r="N2008" s="12" t="s">
        <v>419</v>
      </c>
      <c r="O2008" s="71" t="str">
        <f t="shared" si="64"/>
        <v>1419. Gestión de Programas Estrategias y Planes para el BienestarGestión Integral Estrategias y Programas20262_KENNEDY2_FEBRERO_2026</v>
      </c>
      <c r="P2008" s="76">
        <v>3994272</v>
      </c>
      <c r="Q2008" s="76"/>
      <c r="R2008" s="76"/>
      <c r="S2008" s="74"/>
      <c r="T2008" s="77">
        <v>0</v>
      </c>
    </row>
    <row r="2009" spans="2:20" ht="30" hidden="1" customHeight="1" x14ac:dyDescent="0.35">
      <c r="B2009" s="75">
        <v>142</v>
      </c>
      <c r="C2009" s="126" t="s">
        <v>108</v>
      </c>
      <c r="D2009" s="75" t="s">
        <v>116</v>
      </c>
      <c r="E2009" s="75">
        <v>2026</v>
      </c>
      <c r="F2009" s="71" t="str">
        <f t="shared" si="63"/>
        <v>1429. Gestión de Programas Estrategias y Planes para el BienestarGestión Integral Estrategias y Programas2026</v>
      </c>
      <c r="G2009" s="125" t="s">
        <v>77</v>
      </c>
      <c r="H2009" s="125" t="s">
        <v>362</v>
      </c>
      <c r="I2009" s="75" t="s">
        <v>60</v>
      </c>
      <c r="J2009" s="71" t="s">
        <v>429</v>
      </c>
      <c r="K2009" s="75" t="s">
        <v>353</v>
      </c>
      <c r="L2009" s="75" t="s">
        <v>369</v>
      </c>
      <c r="M2009" s="73" t="s">
        <v>424</v>
      </c>
      <c r="N2009" s="12" t="s">
        <v>419</v>
      </c>
      <c r="O2009" s="71" t="str">
        <f t="shared" si="64"/>
        <v>1429. Gestión de Programas Estrategias y Planes para el BienestarGestión Integral Estrategias y Programas20262_KENNEDY2_FEBRERO_2026</v>
      </c>
      <c r="P2009" s="76">
        <v>3994272</v>
      </c>
      <c r="Q2009" s="76"/>
      <c r="R2009" s="76"/>
      <c r="S2009" s="74"/>
      <c r="T2009" s="77">
        <v>0</v>
      </c>
    </row>
    <row r="2010" spans="2:20" ht="30" hidden="1" customHeight="1" x14ac:dyDescent="0.35">
      <c r="B2010" s="75">
        <v>143</v>
      </c>
      <c r="C2010" s="126" t="s">
        <v>108</v>
      </c>
      <c r="D2010" s="75" t="s">
        <v>116</v>
      </c>
      <c r="E2010" s="75">
        <v>2026</v>
      </c>
      <c r="F2010" s="71" t="str">
        <f t="shared" si="63"/>
        <v>1439. Gestión de Programas Estrategias y Planes para el BienestarGestión Integral Estrategias y Programas2026</v>
      </c>
      <c r="G2010" s="125" t="s">
        <v>260</v>
      </c>
      <c r="H2010" s="125" t="s">
        <v>363</v>
      </c>
      <c r="I2010" s="75" t="s">
        <v>60</v>
      </c>
      <c r="J2010" s="71" t="s">
        <v>429</v>
      </c>
      <c r="K2010" s="75" t="s">
        <v>353</v>
      </c>
      <c r="L2010" s="75" t="s">
        <v>354</v>
      </c>
      <c r="M2010" s="73" t="s">
        <v>424</v>
      </c>
      <c r="N2010" s="12" t="s">
        <v>419</v>
      </c>
      <c r="O2010" s="71" t="str">
        <f t="shared" si="64"/>
        <v>1439. Gestión de Programas Estrategias y Planes para el BienestarGestión Integral Estrategias y Programas20262_KENNEDY2_FEBRERO_2026</v>
      </c>
      <c r="P2010" s="76">
        <v>7508288</v>
      </c>
      <c r="Q2010" s="76"/>
      <c r="R2010" s="76"/>
      <c r="S2010" s="74"/>
      <c r="T2010" s="77">
        <v>0</v>
      </c>
    </row>
    <row r="2011" spans="2:20" ht="30" hidden="1" customHeight="1" x14ac:dyDescent="0.35">
      <c r="B2011" s="75">
        <v>144</v>
      </c>
      <c r="C2011" s="126" t="s">
        <v>108</v>
      </c>
      <c r="D2011" s="75" t="s">
        <v>116</v>
      </c>
      <c r="E2011" s="75">
        <v>2026</v>
      </c>
      <c r="F2011" s="71" t="str">
        <f t="shared" si="63"/>
        <v>1449. Gestión de Programas Estrategias y Planes para el BienestarGestión Integral Estrategias y Programas2026</v>
      </c>
      <c r="G2011" s="125" t="s">
        <v>261</v>
      </c>
      <c r="H2011" s="125" t="s">
        <v>363</v>
      </c>
      <c r="I2011" s="75" t="s">
        <v>60</v>
      </c>
      <c r="J2011" s="71" t="s">
        <v>429</v>
      </c>
      <c r="K2011" s="75" t="s">
        <v>353</v>
      </c>
      <c r="L2011" s="75" t="s">
        <v>354</v>
      </c>
      <c r="M2011" s="73" t="s">
        <v>424</v>
      </c>
      <c r="N2011" s="12" t="s">
        <v>419</v>
      </c>
      <c r="O2011" s="71" t="str">
        <f t="shared" si="64"/>
        <v>1449. Gestión de Programas Estrategias y Planes para el BienestarGestión Integral Estrategias y Programas20262_KENNEDY2_FEBRERO_2026</v>
      </c>
      <c r="P2011" s="76">
        <v>7508288</v>
      </c>
      <c r="Q2011" s="76"/>
      <c r="R2011" s="76"/>
      <c r="S2011" s="74"/>
      <c r="T2011" s="77">
        <v>0</v>
      </c>
    </row>
    <row r="2012" spans="2:20" ht="30" hidden="1" customHeight="1" x14ac:dyDescent="0.35">
      <c r="B2012" s="75">
        <v>145</v>
      </c>
      <c r="C2012" s="126" t="s">
        <v>108</v>
      </c>
      <c r="D2012" s="75" t="s">
        <v>116</v>
      </c>
      <c r="E2012" s="75">
        <v>2026</v>
      </c>
      <c r="F2012" s="71" t="str">
        <f t="shared" si="63"/>
        <v>1459. Gestión de Programas Estrategias y Planes para el BienestarGestión Integral Estrategias y Programas2026</v>
      </c>
      <c r="G2012" s="125" t="s">
        <v>262</v>
      </c>
      <c r="H2012" s="125" t="s">
        <v>363</v>
      </c>
      <c r="I2012" s="75" t="s">
        <v>60</v>
      </c>
      <c r="J2012" s="71" t="s">
        <v>429</v>
      </c>
      <c r="K2012" s="75" t="s">
        <v>353</v>
      </c>
      <c r="L2012" s="75" t="s">
        <v>354</v>
      </c>
      <c r="M2012" s="73" t="s">
        <v>424</v>
      </c>
      <c r="N2012" s="12" t="s">
        <v>419</v>
      </c>
      <c r="O2012" s="71" t="str">
        <f t="shared" si="64"/>
        <v>1459. Gestión de Programas Estrategias y Planes para el BienestarGestión Integral Estrategias y Programas20262_KENNEDY2_FEBRERO_2026</v>
      </c>
      <c r="P2012" s="76">
        <v>5299968</v>
      </c>
      <c r="Q2012" s="76"/>
      <c r="R2012" s="76"/>
      <c r="S2012" s="74"/>
      <c r="T2012" s="77">
        <v>0</v>
      </c>
    </row>
    <row r="2013" spans="2:20" ht="30" hidden="1" customHeight="1" x14ac:dyDescent="0.35">
      <c r="B2013" s="75">
        <v>146</v>
      </c>
      <c r="C2013" s="126" t="s">
        <v>108</v>
      </c>
      <c r="D2013" s="75" t="s">
        <v>116</v>
      </c>
      <c r="E2013" s="75">
        <v>2026</v>
      </c>
      <c r="F2013" s="71" t="str">
        <f t="shared" si="63"/>
        <v>1469. Gestión de Programas Estrategias y Planes para el BienestarGestión Integral Estrategias y Programas2026</v>
      </c>
      <c r="G2013" s="125" t="s">
        <v>263</v>
      </c>
      <c r="H2013" s="125" t="s">
        <v>363</v>
      </c>
      <c r="I2013" s="75" t="s">
        <v>60</v>
      </c>
      <c r="J2013" s="71" t="s">
        <v>429</v>
      </c>
      <c r="K2013" s="75" t="s">
        <v>371</v>
      </c>
      <c r="L2013" s="75" t="s">
        <v>369</v>
      </c>
      <c r="M2013" s="73" t="s">
        <v>424</v>
      </c>
      <c r="N2013" s="12" t="s">
        <v>419</v>
      </c>
      <c r="O2013" s="71" t="str">
        <f t="shared" si="64"/>
        <v>1469. Gestión de Programas Estrategias y Planes para el BienestarGestión Integral Estrategias y Programas20262_KENNEDY2_FEBRERO_2026</v>
      </c>
      <c r="P2013" s="76">
        <v>122208</v>
      </c>
      <c r="Q2013" s="76"/>
      <c r="R2013" s="76"/>
      <c r="S2013" s="74"/>
      <c r="T2013" s="77">
        <v>0</v>
      </c>
    </row>
    <row r="2014" spans="2:20" ht="30" hidden="1" customHeight="1" x14ac:dyDescent="0.35">
      <c r="B2014" s="75">
        <v>147</v>
      </c>
      <c r="C2014" s="126" t="s">
        <v>108</v>
      </c>
      <c r="D2014" s="75" t="s">
        <v>116</v>
      </c>
      <c r="E2014" s="75">
        <v>2026</v>
      </c>
      <c r="F2014" s="71" t="str">
        <f t="shared" si="63"/>
        <v>1479. Gestión de Programas Estrategias y Planes para el BienestarGestión Integral Estrategias y Programas2026</v>
      </c>
      <c r="G2014" s="125" t="s">
        <v>264</v>
      </c>
      <c r="H2014" s="125" t="s">
        <v>363</v>
      </c>
      <c r="I2014" s="75" t="s">
        <v>60</v>
      </c>
      <c r="J2014" s="71" t="s">
        <v>429</v>
      </c>
      <c r="K2014" s="75" t="s">
        <v>383</v>
      </c>
      <c r="L2014" s="75" t="s">
        <v>369</v>
      </c>
      <c r="M2014" s="73" t="s">
        <v>424</v>
      </c>
      <c r="N2014" s="12" t="s">
        <v>419</v>
      </c>
      <c r="O2014" s="71" t="str">
        <f t="shared" si="64"/>
        <v>1479. Gestión de Programas Estrategias y Planes para el BienestarGestión Integral Estrategias y Programas20262_KENNEDY2_FEBRERO_2026</v>
      </c>
      <c r="P2014" s="76">
        <v>30552</v>
      </c>
      <c r="Q2014" s="76"/>
      <c r="R2014" s="76"/>
      <c r="S2014" s="74"/>
      <c r="T2014" s="77">
        <v>0</v>
      </c>
    </row>
    <row r="2015" spans="2:20" ht="30" hidden="1" customHeight="1" x14ac:dyDescent="0.35">
      <c r="B2015" s="75">
        <v>148</v>
      </c>
      <c r="C2015" s="126" t="s">
        <v>108</v>
      </c>
      <c r="D2015" s="75" t="s">
        <v>116</v>
      </c>
      <c r="E2015" s="75">
        <v>2026</v>
      </c>
      <c r="F2015" s="71" t="str">
        <f t="shared" si="63"/>
        <v>1489. Gestión de Programas Estrategias y Planes para el BienestarGestión Integral Estrategias y Programas2026</v>
      </c>
      <c r="G2015" s="125" t="s">
        <v>265</v>
      </c>
      <c r="H2015" s="125" t="s">
        <v>363</v>
      </c>
      <c r="I2015" s="75" t="s">
        <v>60</v>
      </c>
      <c r="J2015" s="71" t="s">
        <v>429</v>
      </c>
      <c r="K2015" s="75" t="s">
        <v>371</v>
      </c>
      <c r="L2015" s="75" t="s">
        <v>369</v>
      </c>
      <c r="M2015" s="73" t="s">
        <v>424</v>
      </c>
      <c r="N2015" s="12" t="s">
        <v>419</v>
      </c>
      <c r="O2015" s="71" t="str">
        <f t="shared" si="64"/>
        <v>1489. Gestión de Programas Estrategias y Planes para el BienestarGestión Integral Estrategias y Programas20262_KENNEDY2_FEBRERO_2026</v>
      </c>
      <c r="P2015" s="76">
        <v>122208</v>
      </c>
      <c r="Q2015" s="76"/>
      <c r="R2015" s="76"/>
      <c r="S2015" s="74"/>
      <c r="T2015" s="77">
        <v>0</v>
      </c>
    </row>
    <row r="2016" spans="2:20" ht="30" hidden="1" customHeight="1" x14ac:dyDescent="0.35">
      <c r="B2016" s="75">
        <v>149</v>
      </c>
      <c r="C2016" s="126" t="s">
        <v>108</v>
      </c>
      <c r="D2016" s="75" t="s">
        <v>116</v>
      </c>
      <c r="E2016" s="75">
        <v>2026</v>
      </c>
      <c r="F2016" s="71" t="str">
        <f t="shared" si="63"/>
        <v>1499. Gestión de Programas Estrategias y Planes para el BienestarGestión Integral Estrategias y Programas2026</v>
      </c>
      <c r="G2016" s="125" t="s">
        <v>266</v>
      </c>
      <c r="H2016" s="125" t="s">
        <v>363</v>
      </c>
      <c r="I2016" s="75" t="s">
        <v>60</v>
      </c>
      <c r="J2016" s="71" t="s">
        <v>429</v>
      </c>
      <c r="K2016" s="75" t="s">
        <v>353</v>
      </c>
      <c r="L2016" s="75" t="s">
        <v>354</v>
      </c>
      <c r="M2016" s="73" t="s">
        <v>424</v>
      </c>
      <c r="N2016" s="12" t="s">
        <v>419</v>
      </c>
      <c r="O2016" s="71" t="str">
        <f t="shared" si="64"/>
        <v>1499. Gestión de Programas Estrategias y Planes para el BienestarGestión Integral Estrategias y Programas20262_KENNEDY2_FEBRERO_2026</v>
      </c>
      <c r="P2016" s="76">
        <v>3665168</v>
      </c>
      <c r="Q2016" s="76"/>
      <c r="R2016" s="76"/>
      <c r="S2016" s="74"/>
      <c r="T2016" s="77">
        <v>0</v>
      </c>
    </row>
    <row r="2017" spans="2:20" ht="30" hidden="1" customHeight="1" x14ac:dyDescent="0.35">
      <c r="B2017" s="75">
        <v>150</v>
      </c>
      <c r="C2017" s="126" t="s">
        <v>108</v>
      </c>
      <c r="D2017" s="75" t="s">
        <v>116</v>
      </c>
      <c r="E2017" s="75">
        <v>2026</v>
      </c>
      <c r="F2017" s="71" t="str">
        <f t="shared" si="63"/>
        <v>1509. Gestión de Programas Estrategias y Planes para el BienestarGestión Integral Estrategias y Programas2026</v>
      </c>
      <c r="G2017" s="125" t="s">
        <v>267</v>
      </c>
      <c r="H2017" s="125" t="s">
        <v>363</v>
      </c>
      <c r="I2017" s="75" t="s">
        <v>60</v>
      </c>
      <c r="J2017" s="71" t="s">
        <v>429</v>
      </c>
      <c r="K2017" s="75" t="s">
        <v>353</v>
      </c>
      <c r="L2017" s="75" t="s">
        <v>354</v>
      </c>
      <c r="M2017" s="73" t="s">
        <v>424</v>
      </c>
      <c r="N2017" s="12" t="s">
        <v>419</v>
      </c>
      <c r="O2017" s="71" t="str">
        <f t="shared" si="64"/>
        <v>1509. Gestión de Programas Estrategias y Planes para el BienestarGestión Integral Estrategias y Programas20262_KENNEDY2_FEBRERO_2026</v>
      </c>
      <c r="P2017" s="76">
        <v>1057260</v>
      </c>
      <c r="Q2017" s="76"/>
      <c r="R2017" s="76"/>
      <c r="S2017" s="74"/>
      <c r="T2017" s="77">
        <v>0</v>
      </c>
    </row>
    <row r="2018" spans="2:20" ht="30" hidden="1" customHeight="1" x14ac:dyDescent="0.35">
      <c r="B2018" s="75">
        <v>151</v>
      </c>
      <c r="C2018" s="126" t="s">
        <v>108</v>
      </c>
      <c r="D2018" s="75" t="s">
        <v>116</v>
      </c>
      <c r="E2018" s="75">
        <v>2026</v>
      </c>
      <c r="F2018" s="71" t="str">
        <f t="shared" si="63"/>
        <v>1519. Gestión de Programas Estrategias y Planes para el BienestarGestión Integral Estrategias y Programas2026</v>
      </c>
      <c r="G2018" s="125" t="s">
        <v>268</v>
      </c>
      <c r="H2018" s="125" t="s">
        <v>363</v>
      </c>
      <c r="I2018" s="75" t="s">
        <v>60</v>
      </c>
      <c r="J2018" s="71" t="s">
        <v>429</v>
      </c>
      <c r="K2018" s="75" t="s">
        <v>353</v>
      </c>
      <c r="L2018" s="75" t="s">
        <v>354</v>
      </c>
      <c r="M2018" s="73" t="s">
        <v>424</v>
      </c>
      <c r="N2018" s="12" t="s">
        <v>419</v>
      </c>
      <c r="O2018" s="71" t="str">
        <f t="shared" si="64"/>
        <v>1519. Gestión de Programas Estrategias y Planes para el BienestarGestión Integral Estrategias y Programas20262_KENNEDY2_FEBRERO_2026</v>
      </c>
      <c r="P2018" s="76">
        <v>1409680</v>
      </c>
      <c r="Q2018" s="76"/>
      <c r="R2018" s="76"/>
      <c r="S2018" s="77"/>
      <c r="T2018" s="77">
        <v>0</v>
      </c>
    </row>
    <row r="2019" spans="2:20" ht="30" hidden="1" customHeight="1" x14ac:dyDescent="0.35">
      <c r="B2019" s="75">
        <v>152</v>
      </c>
      <c r="C2019" s="126" t="s">
        <v>108</v>
      </c>
      <c r="D2019" s="75" t="s">
        <v>116</v>
      </c>
      <c r="E2019" s="75">
        <v>2026</v>
      </c>
      <c r="F2019" s="71" t="str">
        <f t="shared" si="63"/>
        <v>1529. Gestión de Programas Estrategias y Planes para el BienestarGestión Integral Estrategias y Programas2026</v>
      </c>
      <c r="G2019" s="125" t="s">
        <v>269</v>
      </c>
      <c r="H2019" s="125" t="s">
        <v>363</v>
      </c>
      <c r="I2019" s="75" t="s">
        <v>60</v>
      </c>
      <c r="J2019" s="71" t="s">
        <v>429</v>
      </c>
      <c r="K2019" s="75" t="s">
        <v>353</v>
      </c>
      <c r="L2019" s="75" t="s">
        <v>354</v>
      </c>
      <c r="M2019" s="73" t="s">
        <v>424</v>
      </c>
      <c r="N2019" s="12" t="s">
        <v>419</v>
      </c>
      <c r="O2019" s="71" t="str">
        <f t="shared" si="64"/>
        <v>1529. Gestión de Programas Estrategias y Planes para el BienestarGestión Integral Estrategias y Programas20262_KENNEDY2_FEBRERO_2026</v>
      </c>
      <c r="P2019" s="76">
        <v>352420</v>
      </c>
      <c r="Q2019" s="76"/>
      <c r="R2019" s="76"/>
      <c r="S2019" s="74"/>
      <c r="T2019" s="77">
        <v>0</v>
      </c>
    </row>
    <row r="2020" spans="2:20" ht="30" hidden="1" customHeight="1" x14ac:dyDescent="0.35">
      <c r="B2020" s="75">
        <v>153</v>
      </c>
      <c r="C2020" s="126" t="s">
        <v>108</v>
      </c>
      <c r="D2020" s="75" t="s">
        <v>116</v>
      </c>
      <c r="E2020" s="75">
        <v>2026</v>
      </c>
      <c r="F2020" s="71" t="str">
        <f t="shared" si="63"/>
        <v>1539. Gestión de Programas Estrategias y Planes para el BienestarGestión Integral Estrategias y Programas2026</v>
      </c>
      <c r="G2020" s="125" t="s">
        <v>270</v>
      </c>
      <c r="H2020" s="125" t="s">
        <v>361</v>
      </c>
      <c r="I2020" s="75" t="s">
        <v>60</v>
      </c>
      <c r="J2020" s="71" t="s">
        <v>429</v>
      </c>
      <c r="K2020" s="75" t="s">
        <v>353</v>
      </c>
      <c r="L2020" s="75" t="s">
        <v>354</v>
      </c>
      <c r="M2020" s="73" t="s">
        <v>424</v>
      </c>
      <c r="N2020" s="12" t="s">
        <v>419</v>
      </c>
      <c r="O2020" s="71" t="str">
        <f t="shared" si="64"/>
        <v>1539. Gestión de Programas Estrategias y Planes para el BienestarGestión Integral Estrategias y Programas20262_KENNEDY2_FEBRERO_2026</v>
      </c>
      <c r="P2020" s="76">
        <v>7347488</v>
      </c>
      <c r="Q2020" s="76"/>
      <c r="R2020" s="76"/>
      <c r="S2020" s="74"/>
      <c r="T2020" s="77">
        <v>0</v>
      </c>
    </row>
    <row r="2021" spans="2:20" ht="30" hidden="1" customHeight="1" x14ac:dyDescent="0.35">
      <c r="B2021" s="75">
        <v>154</v>
      </c>
      <c r="C2021" s="126" t="s">
        <v>108</v>
      </c>
      <c r="D2021" s="75" t="s">
        <v>116</v>
      </c>
      <c r="E2021" s="75">
        <v>2026</v>
      </c>
      <c r="F2021" s="71" t="str">
        <f t="shared" si="63"/>
        <v>1549. Gestión de Programas Estrategias y Planes para el BienestarGestión Integral Estrategias y Programas2026</v>
      </c>
      <c r="G2021" s="125" t="s">
        <v>271</v>
      </c>
      <c r="H2021" s="125" t="s">
        <v>361</v>
      </c>
      <c r="I2021" s="75" t="s">
        <v>60</v>
      </c>
      <c r="J2021" s="71" t="s">
        <v>429</v>
      </c>
      <c r="K2021" s="75" t="s">
        <v>353</v>
      </c>
      <c r="L2021" s="75" t="s">
        <v>354</v>
      </c>
      <c r="M2021" s="73" t="s">
        <v>424</v>
      </c>
      <c r="N2021" s="12" t="s">
        <v>419</v>
      </c>
      <c r="O2021" s="71" t="str">
        <f t="shared" si="64"/>
        <v>1549. Gestión de Programas Estrategias y Planes para el BienestarGestión Integral Estrategias y Programas20262_KENNEDY2_FEBRERO_2026</v>
      </c>
      <c r="P2021" s="76">
        <v>7347488</v>
      </c>
      <c r="Q2021" s="76"/>
      <c r="R2021" s="76"/>
      <c r="S2021" s="74"/>
      <c r="T2021" s="77">
        <v>0</v>
      </c>
    </row>
    <row r="2022" spans="2:20" ht="30" hidden="1" customHeight="1" x14ac:dyDescent="0.35">
      <c r="B2022" s="75">
        <v>155</v>
      </c>
      <c r="C2022" s="126" t="s">
        <v>108</v>
      </c>
      <c r="D2022" s="75" t="s">
        <v>116</v>
      </c>
      <c r="E2022" s="75">
        <v>2026</v>
      </c>
      <c r="F2022" s="71" t="str">
        <f t="shared" si="63"/>
        <v>1559. Gestión de Programas Estrategias y Planes para el BienestarGestión Integral Estrategias y Programas2026</v>
      </c>
      <c r="G2022" s="125" t="s">
        <v>272</v>
      </c>
      <c r="H2022" s="125" t="s">
        <v>361</v>
      </c>
      <c r="I2022" s="75" t="s">
        <v>60</v>
      </c>
      <c r="J2022" s="71" t="s">
        <v>429</v>
      </c>
      <c r="K2022" s="75" t="s">
        <v>353</v>
      </c>
      <c r="L2022" s="75" t="s">
        <v>354</v>
      </c>
      <c r="M2022" s="73" t="s">
        <v>424</v>
      </c>
      <c r="N2022" s="12" t="s">
        <v>419</v>
      </c>
      <c r="O2022" s="71" t="str">
        <f t="shared" si="64"/>
        <v>1559. Gestión de Programas Estrategias y Planes para el BienestarGestión Integral Estrategias y Programas20262_KENNEDY2_FEBRERO_2026</v>
      </c>
      <c r="P2022" s="76">
        <v>7347488</v>
      </c>
      <c r="Q2022" s="76"/>
      <c r="R2022" s="76"/>
      <c r="S2022" s="74"/>
      <c r="T2022" s="77">
        <v>0</v>
      </c>
    </row>
    <row r="2023" spans="2:20" ht="30" hidden="1" customHeight="1" x14ac:dyDescent="0.35">
      <c r="B2023" s="75">
        <v>156</v>
      </c>
      <c r="C2023" s="126" t="s">
        <v>108</v>
      </c>
      <c r="D2023" s="75" t="s">
        <v>116</v>
      </c>
      <c r="E2023" s="75">
        <v>2026</v>
      </c>
      <c r="F2023" s="71" t="str">
        <f t="shared" si="63"/>
        <v>1569. Gestión de Programas Estrategias y Planes para el BienestarGestión Integral Estrategias y Programas2026</v>
      </c>
      <c r="G2023" s="125" t="s">
        <v>273</v>
      </c>
      <c r="H2023" s="125" t="s">
        <v>361</v>
      </c>
      <c r="I2023" s="75" t="s">
        <v>60</v>
      </c>
      <c r="J2023" s="71" t="s">
        <v>429</v>
      </c>
      <c r="K2023" s="75" t="s">
        <v>353</v>
      </c>
      <c r="L2023" s="75" t="s">
        <v>354</v>
      </c>
      <c r="M2023" s="73" t="s">
        <v>424</v>
      </c>
      <c r="N2023" s="12" t="s">
        <v>419</v>
      </c>
      <c r="O2023" s="71" t="str">
        <f t="shared" si="64"/>
        <v>1569. Gestión de Programas Estrategias y Planes para el BienestarGestión Integral Estrategias y Programas20262_KENNEDY2_FEBRERO_2026</v>
      </c>
      <c r="P2023" s="76">
        <v>13832016</v>
      </c>
      <c r="Q2023" s="76"/>
      <c r="R2023" s="76"/>
      <c r="S2023" s="74"/>
      <c r="T2023" s="77">
        <v>0</v>
      </c>
    </row>
    <row r="2024" spans="2:20" ht="30" hidden="1" customHeight="1" x14ac:dyDescent="0.35">
      <c r="B2024" s="75">
        <v>157</v>
      </c>
      <c r="C2024" s="126" t="s">
        <v>108</v>
      </c>
      <c r="D2024" s="75" t="s">
        <v>116</v>
      </c>
      <c r="E2024" s="75">
        <v>2026</v>
      </c>
      <c r="F2024" s="71" t="str">
        <f t="shared" si="63"/>
        <v>1579. Gestión de Programas Estrategias y Planes para el BienestarGestión Integral Estrategias y Programas2026</v>
      </c>
      <c r="G2024" s="125" t="s">
        <v>274</v>
      </c>
      <c r="H2024" s="125" t="s">
        <v>361</v>
      </c>
      <c r="I2024" s="75" t="s">
        <v>60</v>
      </c>
      <c r="J2024" s="71" t="s">
        <v>429</v>
      </c>
      <c r="K2024" s="75" t="s">
        <v>353</v>
      </c>
      <c r="L2024" s="75" t="s">
        <v>354</v>
      </c>
      <c r="M2024" s="73" t="s">
        <v>424</v>
      </c>
      <c r="N2024" s="12" t="s">
        <v>419</v>
      </c>
      <c r="O2024" s="71" t="str">
        <f t="shared" si="64"/>
        <v>1579. Gestión de Programas Estrategias y Planes para el BienestarGestión Integral Estrategias y Programas20262_KENNEDY2_FEBRERO_2026</v>
      </c>
      <c r="P2024" s="76">
        <v>13832016</v>
      </c>
      <c r="Q2024" s="76"/>
      <c r="R2024" s="76"/>
      <c r="S2024" s="74"/>
      <c r="T2024" s="77">
        <v>0</v>
      </c>
    </row>
    <row r="2025" spans="2:20" ht="30" hidden="1" customHeight="1" x14ac:dyDescent="0.35">
      <c r="B2025" s="75">
        <v>158</v>
      </c>
      <c r="C2025" s="126" t="s">
        <v>108</v>
      </c>
      <c r="D2025" s="75" t="s">
        <v>116</v>
      </c>
      <c r="E2025" s="75">
        <v>2026</v>
      </c>
      <c r="F2025" s="71" t="str">
        <f t="shared" si="63"/>
        <v>1589. Gestión de Programas Estrategias y Planes para el BienestarGestión Integral Estrategias y Programas2026</v>
      </c>
      <c r="G2025" s="125" t="s">
        <v>275</v>
      </c>
      <c r="H2025" s="125" t="s">
        <v>361</v>
      </c>
      <c r="I2025" s="75" t="s">
        <v>60</v>
      </c>
      <c r="J2025" s="71" t="s">
        <v>429</v>
      </c>
      <c r="K2025" s="75" t="s">
        <v>371</v>
      </c>
      <c r="L2025" s="75" t="s">
        <v>354</v>
      </c>
      <c r="M2025" s="73" t="s">
        <v>424</v>
      </c>
      <c r="N2025" s="12" t="s">
        <v>419</v>
      </c>
      <c r="O2025" s="71" t="str">
        <f t="shared" si="64"/>
        <v>1589. Gestión de Programas Estrategias y Planes para el BienestarGestión Integral Estrategias y Programas20262_KENNEDY2_FEBRERO_2026</v>
      </c>
      <c r="P2025" s="76">
        <v>2114520</v>
      </c>
      <c r="Q2025" s="76"/>
      <c r="R2025" s="76"/>
      <c r="S2025" s="74"/>
      <c r="T2025" s="77">
        <v>0</v>
      </c>
    </row>
    <row r="2026" spans="2:20" ht="30" hidden="1" customHeight="1" x14ac:dyDescent="0.35">
      <c r="B2026" s="75">
        <v>159</v>
      </c>
      <c r="C2026" s="126" t="s">
        <v>108</v>
      </c>
      <c r="D2026" s="75" t="s">
        <v>116</v>
      </c>
      <c r="E2026" s="75">
        <v>2026</v>
      </c>
      <c r="F2026" s="71" t="str">
        <f t="shared" si="63"/>
        <v>1599. Gestión de Programas Estrategias y Planes para el BienestarGestión Integral Estrategias y Programas2026</v>
      </c>
      <c r="G2026" s="125" t="s">
        <v>276</v>
      </c>
      <c r="H2026" s="125" t="s">
        <v>361</v>
      </c>
      <c r="I2026" s="75" t="s">
        <v>60</v>
      </c>
      <c r="J2026" s="71" t="s">
        <v>429</v>
      </c>
      <c r="K2026" s="75" t="s">
        <v>353</v>
      </c>
      <c r="L2026" s="75" t="s">
        <v>354</v>
      </c>
      <c r="M2026" s="73" t="s">
        <v>424</v>
      </c>
      <c r="N2026" s="12" t="s">
        <v>419</v>
      </c>
      <c r="O2026" s="71" t="str">
        <f t="shared" si="64"/>
        <v>1599. Gestión de Programas Estrategias y Planes para el BienestarGestión Integral Estrategias y Programas20262_KENNEDY2_FEBRERO_2026</v>
      </c>
      <c r="P2026" s="76">
        <v>4370008</v>
      </c>
      <c r="Q2026" s="76"/>
      <c r="R2026" s="76"/>
      <c r="S2026" s="74"/>
      <c r="T2026" s="77">
        <v>0</v>
      </c>
    </row>
    <row r="2027" spans="2:20" ht="30" hidden="1" customHeight="1" x14ac:dyDescent="0.35">
      <c r="B2027" s="75">
        <v>160</v>
      </c>
      <c r="C2027" s="126" t="s">
        <v>108</v>
      </c>
      <c r="D2027" s="75" t="s">
        <v>116</v>
      </c>
      <c r="E2027" s="75">
        <v>2026</v>
      </c>
      <c r="F2027" s="71" t="str">
        <f t="shared" si="63"/>
        <v>1609. Gestión de Programas Estrategias y Planes para el BienestarGestión Integral Estrategias y Programas2026</v>
      </c>
      <c r="G2027" s="125" t="s">
        <v>277</v>
      </c>
      <c r="H2027" s="125" t="s">
        <v>361</v>
      </c>
      <c r="I2027" s="75" t="s">
        <v>60</v>
      </c>
      <c r="J2027" s="71" t="s">
        <v>429</v>
      </c>
      <c r="K2027" s="75" t="s">
        <v>353</v>
      </c>
      <c r="L2027" s="75" t="s">
        <v>354</v>
      </c>
      <c r="M2027" s="73" t="s">
        <v>424</v>
      </c>
      <c r="N2027" s="12" t="s">
        <v>419</v>
      </c>
      <c r="O2027" s="71" t="str">
        <f t="shared" si="64"/>
        <v>1609. Gestión de Programas Estrategias y Planes para el BienestarGestión Integral Estrategias y Programas20262_KENNEDY2_FEBRERO_2026</v>
      </c>
      <c r="P2027" s="76">
        <v>3994272</v>
      </c>
      <c r="Q2027" s="76"/>
      <c r="R2027" s="76"/>
      <c r="S2027" s="74"/>
      <c r="T2027" s="77">
        <v>0</v>
      </c>
    </row>
    <row r="2028" spans="2:20" ht="30" hidden="1" customHeight="1" x14ac:dyDescent="0.35">
      <c r="B2028" s="75">
        <v>161</v>
      </c>
      <c r="C2028" s="126" t="s">
        <v>108</v>
      </c>
      <c r="D2028" s="75" t="s">
        <v>116</v>
      </c>
      <c r="E2028" s="75">
        <v>2026</v>
      </c>
      <c r="F2028" s="71" t="str">
        <f t="shared" si="63"/>
        <v>1619. Gestión de Programas Estrategias y Planes para el BienestarGestión Integral Estrategias y Programas2026</v>
      </c>
      <c r="G2028" s="125" t="s">
        <v>278</v>
      </c>
      <c r="H2028" s="125" t="s">
        <v>362</v>
      </c>
      <c r="I2028" s="75" t="s">
        <v>60</v>
      </c>
      <c r="J2028" s="71" t="s">
        <v>429</v>
      </c>
      <c r="K2028" s="75" t="s">
        <v>353</v>
      </c>
      <c r="L2028" s="75" t="s">
        <v>354</v>
      </c>
      <c r="M2028" s="73" t="s">
        <v>424</v>
      </c>
      <c r="N2028" s="12" t="s">
        <v>419</v>
      </c>
      <c r="O2028" s="71" t="str">
        <f t="shared" si="64"/>
        <v>1619. Gestión de Programas Estrategias y Planes para el BienestarGestión Integral Estrategias y Programas20262_KENNEDY2_FEBRERO_2026</v>
      </c>
      <c r="P2028" s="76">
        <v>7347488</v>
      </c>
      <c r="Q2028" s="76"/>
      <c r="R2028" s="76"/>
      <c r="S2028" s="74"/>
      <c r="T2028" s="77">
        <v>0</v>
      </c>
    </row>
    <row r="2029" spans="2:20" ht="30" hidden="1" customHeight="1" x14ac:dyDescent="0.35">
      <c r="B2029" s="75">
        <v>162</v>
      </c>
      <c r="C2029" s="126" t="s">
        <v>108</v>
      </c>
      <c r="D2029" s="75" t="s">
        <v>116</v>
      </c>
      <c r="E2029" s="75">
        <v>2026</v>
      </c>
      <c r="F2029" s="71" t="str">
        <f t="shared" si="63"/>
        <v>1629. Gestión de Programas Estrategias y Planes para el BienestarGestión Integral Estrategias y Programas2026</v>
      </c>
      <c r="G2029" s="125" t="s">
        <v>279</v>
      </c>
      <c r="H2029" s="125" t="s">
        <v>362</v>
      </c>
      <c r="I2029" s="75" t="s">
        <v>60</v>
      </c>
      <c r="J2029" s="71" t="s">
        <v>429</v>
      </c>
      <c r="K2029" s="75" t="s">
        <v>353</v>
      </c>
      <c r="L2029" s="75" t="s">
        <v>354</v>
      </c>
      <c r="M2029" s="73" t="s">
        <v>424</v>
      </c>
      <c r="N2029" s="12" t="s">
        <v>419</v>
      </c>
      <c r="O2029" s="71" t="str">
        <f t="shared" si="64"/>
        <v>1629. Gestión de Programas Estrategias y Planes para el BienestarGestión Integral Estrategias y Programas20262_KENNEDY2_FEBRERO_2026</v>
      </c>
      <c r="P2029" s="76">
        <v>10478800</v>
      </c>
      <c r="Q2029" s="76"/>
      <c r="R2029" s="76"/>
      <c r="S2029" s="74"/>
      <c r="T2029" s="77">
        <v>0</v>
      </c>
    </row>
    <row r="2030" spans="2:20" ht="30" hidden="1" customHeight="1" x14ac:dyDescent="0.35">
      <c r="B2030" s="75">
        <v>163</v>
      </c>
      <c r="C2030" s="126" t="s">
        <v>108</v>
      </c>
      <c r="D2030" s="75" t="s">
        <v>116</v>
      </c>
      <c r="E2030" s="75">
        <v>2026</v>
      </c>
      <c r="F2030" s="71" t="str">
        <f t="shared" si="63"/>
        <v>1639. Gestión de Programas Estrategias y Planes para el BienestarGestión Integral Estrategias y Programas2026</v>
      </c>
      <c r="G2030" s="125" t="s">
        <v>280</v>
      </c>
      <c r="H2030" s="125" t="s">
        <v>362</v>
      </c>
      <c r="I2030" s="75" t="s">
        <v>60</v>
      </c>
      <c r="J2030" s="71" t="s">
        <v>429</v>
      </c>
      <c r="K2030" s="75" t="s">
        <v>353</v>
      </c>
      <c r="L2030" s="75" t="s">
        <v>354</v>
      </c>
      <c r="M2030" s="73" t="s">
        <v>424</v>
      </c>
      <c r="N2030" s="12" t="s">
        <v>419</v>
      </c>
      <c r="O2030" s="71" t="str">
        <f t="shared" si="64"/>
        <v>1639. Gestión de Programas Estrategias y Planes para el BienestarGestión Integral Estrategias y Programas20262_KENNEDY2_FEBRERO_2026</v>
      </c>
      <c r="P2030" s="76">
        <v>3994272</v>
      </c>
      <c r="Q2030" s="76"/>
      <c r="R2030" s="76"/>
      <c r="S2030" s="77"/>
      <c r="T2030" s="77">
        <v>0</v>
      </c>
    </row>
    <row r="2031" spans="2:20" ht="30" hidden="1" customHeight="1" x14ac:dyDescent="0.35">
      <c r="B2031" s="75">
        <v>164</v>
      </c>
      <c r="C2031" s="126" t="s">
        <v>108</v>
      </c>
      <c r="D2031" s="75" t="s">
        <v>116</v>
      </c>
      <c r="E2031" s="75">
        <v>2026</v>
      </c>
      <c r="F2031" s="71" t="str">
        <f t="shared" si="63"/>
        <v>1649. Gestión de Programas Estrategias y Planes para el BienestarGestión Integral Estrategias y Programas2026</v>
      </c>
      <c r="G2031" s="125" t="s">
        <v>281</v>
      </c>
      <c r="H2031" s="125" t="s">
        <v>362</v>
      </c>
      <c r="I2031" s="75" t="s">
        <v>60</v>
      </c>
      <c r="J2031" s="71" t="s">
        <v>429</v>
      </c>
      <c r="K2031" s="75" t="s">
        <v>353</v>
      </c>
      <c r="L2031" s="75" t="s">
        <v>354</v>
      </c>
      <c r="M2031" s="73" t="s">
        <v>424</v>
      </c>
      <c r="N2031" s="12" t="s">
        <v>419</v>
      </c>
      <c r="O2031" s="71" t="str">
        <f t="shared" si="64"/>
        <v>1649. Gestión de Programas Estrategias y Planes para el BienestarGestión Integral Estrategias y Programas20262_KENNEDY2_FEBRERO_2026</v>
      </c>
      <c r="P2031" s="76">
        <v>6484528</v>
      </c>
      <c r="Q2031" s="76"/>
      <c r="R2031" s="76"/>
      <c r="S2031" s="74"/>
      <c r="T2031" s="77">
        <v>0</v>
      </c>
    </row>
    <row r="2032" spans="2:20" ht="30" hidden="1" customHeight="1" x14ac:dyDescent="0.35">
      <c r="B2032" s="75">
        <v>165</v>
      </c>
      <c r="C2032" s="126" t="s">
        <v>108</v>
      </c>
      <c r="D2032" s="75" t="s">
        <v>116</v>
      </c>
      <c r="E2032" s="75">
        <v>2026</v>
      </c>
      <c r="F2032" s="71" t="str">
        <f t="shared" si="63"/>
        <v>1659. Gestión de Programas Estrategias y Planes para el BienestarGestión Integral Estrategias y Programas2026</v>
      </c>
      <c r="G2032" s="125" t="s">
        <v>282</v>
      </c>
      <c r="H2032" s="125" t="s">
        <v>362</v>
      </c>
      <c r="I2032" s="75" t="s">
        <v>60</v>
      </c>
      <c r="J2032" s="71" t="s">
        <v>429</v>
      </c>
      <c r="K2032" s="75" t="s">
        <v>353</v>
      </c>
      <c r="L2032" s="75" t="s">
        <v>354</v>
      </c>
      <c r="M2032" s="73" t="s">
        <v>424</v>
      </c>
      <c r="N2032" s="12" t="s">
        <v>419</v>
      </c>
      <c r="O2032" s="71" t="str">
        <f t="shared" si="64"/>
        <v>1659. Gestión de Programas Estrategias y Planes para el BienestarGestión Integral Estrategias y Programas20262_KENNEDY2_FEBRERO_2026</v>
      </c>
      <c r="P2032" s="76">
        <v>3994272</v>
      </c>
      <c r="Q2032" s="76"/>
      <c r="R2032" s="76"/>
      <c r="S2032" s="74"/>
      <c r="T2032" s="77">
        <v>0</v>
      </c>
    </row>
    <row r="2033" spans="2:22" ht="30" hidden="1" customHeight="1" x14ac:dyDescent="0.35">
      <c r="B2033" s="75">
        <v>166</v>
      </c>
      <c r="C2033" s="126" t="s">
        <v>108</v>
      </c>
      <c r="D2033" s="75" t="s">
        <v>116</v>
      </c>
      <c r="E2033" s="75">
        <v>2026</v>
      </c>
      <c r="F2033" s="71" t="str">
        <f t="shared" si="63"/>
        <v>1669. Gestión de Programas Estrategias y Planes para el BienestarGestión Integral Estrategias y Programas2026</v>
      </c>
      <c r="G2033" s="125" t="s">
        <v>283</v>
      </c>
      <c r="H2033" s="125" t="s">
        <v>362</v>
      </c>
      <c r="I2033" s="75" t="s">
        <v>60</v>
      </c>
      <c r="J2033" s="71" t="s">
        <v>429</v>
      </c>
      <c r="K2033" s="75" t="s">
        <v>353</v>
      </c>
      <c r="L2033" s="75" t="s">
        <v>354</v>
      </c>
      <c r="M2033" s="73" t="s">
        <v>424</v>
      </c>
      <c r="N2033" s="12" t="s">
        <v>419</v>
      </c>
      <c r="O2033" s="71" t="str">
        <f t="shared" si="64"/>
        <v>1669. Gestión de Programas Estrategias y Planes para el BienestarGestión Integral Estrategias y Programas20262_KENNEDY2_FEBRERO_2026</v>
      </c>
      <c r="P2033" s="76">
        <v>2983376</v>
      </c>
      <c r="Q2033" s="76"/>
      <c r="R2033" s="76"/>
      <c r="S2033" s="74"/>
      <c r="T2033" s="77">
        <v>0</v>
      </c>
    </row>
    <row r="2034" spans="2:22" ht="30" hidden="1" customHeight="1" x14ac:dyDescent="0.35">
      <c r="B2034" s="75">
        <v>167</v>
      </c>
      <c r="C2034" s="126" t="s">
        <v>108</v>
      </c>
      <c r="D2034" s="75" t="s">
        <v>116</v>
      </c>
      <c r="E2034" s="75">
        <v>2026</v>
      </c>
      <c r="F2034" s="71" t="str">
        <f t="shared" si="63"/>
        <v>1679. Gestión de Programas Estrategias y Planes para el BienestarGestión Integral Estrategias y Programas2026</v>
      </c>
      <c r="G2034" s="125" t="s">
        <v>284</v>
      </c>
      <c r="H2034" s="125" t="s">
        <v>362</v>
      </c>
      <c r="I2034" s="75" t="s">
        <v>60</v>
      </c>
      <c r="J2034" s="71" t="s">
        <v>429</v>
      </c>
      <c r="K2034" s="75" t="s">
        <v>353</v>
      </c>
      <c r="L2034" s="75" t="s">
        <v>354</v>
      </c>
      <c r="M2034" s="73" t="s">
        <v>424</v>
      </c>
      <c r="N2034" s="12" t="s">
        <v>419</v>
      </c>
      <c r="O2034" s="71" t="str">
        <f t="shared" si="64"/>
        <v>1679. Gestión de Programas Estrategias y Planes para el BienestarGestión Integral Estrategias y Programas20262_KENNEDY2_FEBRERO_2026</v>
      </c>
      <c r="P2034" s="76">
        <v>6484528</v>
      </c>
      <c r="Q2034" s="76"/>
      <c r="R2034" s="76"/>
      <c r="S2034" s="74"/>
      <c r="T2034" s="77">
        <v>0</v>
      </c>
    </row>
    <row r="2035" spans="2:22" ht="30" hidden="1" customHeight="1" x14ac:dyDescent="0.35">
      <c r="B2035" s="75">
        <v>168</v>
      </c>
      <c r="C2035" s="126" t="s">
        <v>108</v>
      </c>
      <c r="D2035" s="75" t="s">
        <v>116</v>
      </c>
      <c r="E2035" s="75">
        <v>2026</v>
      </c>
      <c r="F2035" s="71" t="str">
        <f t="shared" si="63"/>
        <v>1689. Gestión de Programas Estrategias y Planes para el BienestarGestión Integral Estrategias y Programas2026</v>
      </c>
      <c r="G2035" s="125" t="s">
        <v>285</v>
      </c>
      <c r="H2035" s="125" t="s">
        <v>362</v>
      </c>
      <c r="I2035" s="75" t="s">
        <v>60</v>
      </c>
      <c r="J2035" s="71" t="s">
        <v>429</v>
      </c>
      <c r="K2035" s="75" t="s">
        <v>353</v>
      </c>
      <c r="L2035" s="75" t="s">
        <v>354</v>
      </c>
      <c r="M2035" s="73" t="s">
        <v>424</v>
      </c>
      <c r="N2035" s="12" t="s">
        <v>419</v>
      </c>
      <c r="O2035" s="71" t="str">
        <f t="shared" si="64"/>
        <v>1689. Gestión de Programas Estrategias y Planes para el BienestarGestión Integral Estrategias y Programas20262_KENNEDY2_FEBRERO_2026</v>
      </c>
      <c r="P2035" s="76">
        <v>3994272</v>
      </c>
      <c r="Q2035" s="76"/>
      <c r="R2035" s="76"/>
      <c r="S2035" s="77"/>
      <c r="T2035" s="77">
        <v>0</v>
      </c>
    </row>
    <row r="2036" spans="2:22" ht="30" hidden="1" customHeight="1" x14ac:dyDescent="0.35">
      <c r="B2036" s="75">
        <v>169</v>
      </c>
      <c r="C2036" s="126" t="s">
        <v>108</v>
      </c>
      <c r="D2036" s="75" t="s">
        <v>116</v>
      </c>
      <c r="E2036" s="75">
        <v>2026</v>
      </c>
      <c r="F2036" s="71" t="str">
        <f t="shared" si="63"/>
        <v>1699. Gestión de Programas Estrategias y Planes para el BienestarGestión Integral Estrategias y Programas2026</v>
      </c>
      <c r="G2036" s="125" t="s">
        <v>286</v>
      </c>
      <c r="H2036" s="125" t="s">
        <v>362</v>
      </c>
      <c r="I2036" s="75" t="s">
        <v>60</v>
      </c>
      <c r="J2036" s="71" t="s">
        <v>429</v>
      </c>
      <c r="K2036" s="75" t="s">
        <v>353</v>
      </c>
      <c r="L2036" s="75" t="s">
        <v>354</v>
      </c>
      <c r="M2036" s="73" t="s">
        <v>424</v>
      </c>
      <c r="N2036" s="12" t="s">
        <v>419</v>
      </c>
      <c r="O2036" s="71" t="str">
        <f t="shared" si="64"/>
        <v>1699. Gestión de Programas Estrategias y Planes para el BienestarGestión Integral Estrategias y Programas20262_KENNEDY2_FEBRERO_2026</v>
      </c>
      <c r="P2036" s="76">
        <v>3994272</v>
      </c>
      <c r="Q2036" s="76"/>
      <c r="R2036" s="76"/>
      <c r="S2036" s="74"/>
      <c r="T2036" s="77">
        <v>0</v>
      </c>
    </row>
    <row r="2037" spans="2:22" ht="30" hidden="1" customHeight="1" x14ac:dyDescent="0.35">
      <c r="B2037" s="75">
        <v>170</v>
      </c>
      <c r="C2037" s="126" t="s">
        <v>108</v>
      </c>
      <c r="D2037" s="75" t="s">
        <v>116</v>
      </c>
      <c r="E2037" s="75">
        <v>2026</v>
      </c>
      <c r="F2037" s="71" t="str">
        <f t="shared" si="63"/>
        <v>1709. Gestión de Programas Estrategias y Planes para el BienestarGestión Integral Estrategias y Programas2026</v>
      </c>
      <c r="G2037" s="125" t="s">
        <v>287</v>
      </c>
      <c r="H2037" s="125" t="s">
        <v>362</v>
      </c>
      <c r="I2037" s="75" t="s">
        <v>60</v>
      </c>
      <c r="J2037" s="71" t="s">
        <v>429</v>
      </c>
      <c r="K2037" s="75" t="s">
        <v>386</v>
      </c>
      <c r="L2037" s="75" t="s">
        <v>354</v>
      </c>
      <c r="M2037" s="73" t="s">
        <v>424</v>
      </c>
      <c r="N2037" s="12" t="s">
        <v>419</v>
      </c>
      <c r="O2037" s="71" t="str">
        <f t="shared" si="64"/>
        <v>1709. Gestión de Programas Estrategias y Planes para el BienestarGestión Integral Estrategias y Programas20262_KENNEDY2_FEBRERO_2026</v>
      </c>
      <c r="P2037" s="76">
        <v>19450000</v>
      </c>
      <c r="Q2037" s="76"/>
      <c r="R2037" s="76"/>
      <c r="S2037" s="74"/>
      <c r="T2037" s="77">
        <v>0</v>
      </c>
    </row>
    <row r="2038" spans="2:22" ht="30" hidden="1" customHeight="1" x14ac:dyDescent="0.35">
      <c r="B2038" s="75">
        <v>171</v>
      </c>
      <c r="C2038" s="126" t="s">
        <v>108</v>
      </c>
      <c r="D2038" s="75" t="s">
        <v>116</v>
      </c>
      <c r="E2038" s="75">
        <v>2026</v>
      </c>
      <c r="F2038" s="71" t="str">
        <f t="shared" si="63"/>
        <v>1719. Gestión de Programas Estrategias y Planes para el BienestarGestión Integral Estrategias y Programas2026</v>
      </c>
      <c r="G2038" s="125" t="s">
        <v>288</v>
      </c>
      <c r="H2038" s="125" t="s">
        <v>362</v>
      </c>
      <c r="I2038" s="75" t="s">
        <v>60</v>
      </c>
      <c r="J2038" s="71" t="s">
        <v>429</v>
      </c>
      <c r="K2038" s="75" t="s">
        <v>387</v>
      </c>
      <c r="L2038" s="75" t="s">
        <v>354</v>
      </c>
      <c r="M2038" s="73" t="s">
        <v>424</v>
      </c>
      <c r="N2038" s="12" t="s">
        <v>419</v>
      </c>
      <c r="O2038" s="71" t="str">
        <f t="shared" si="64"/>
        <v>1719. Gestión de Programas Estrategias y Planes para el BienestarGestión Integral Estrategias y Programas20262_KENNEDY2_FEBRERO_2026</v>
      </c>
      <c r="P2038" s="76">
        <v>3994272</v>
      </c>
      <c r="Q2038" s="76"/>
      <c r="R2038" s="76"/>
      <c r="S2038" s="74"/>
      <c r="T2038" s="77">
        <v>0</v>
      </c>
    </row>
    <row r="2039" spans="2:22" s="84" customFormat="1" ht="30" hidden="1" customHeight="1" x14ac:dyDescent="0.35">
      <c r="B2039" s="84">
        <v>172</v>
      </c>
      <c r="C2039" s="147" t="s">
        <v>108</v>
      </c>
      <c r="D2039" s="71" t="s">
        <v>116</v>
      </c>
      <c r="E2039" s="75">
        <v>2026</v>
      </c>
      <c r="F2039" s="71" t="str">
        <f t="shared" si="63"/>
        <v>1729. Gestión de Programas Estrategias y Planes para el BienestarGestión Integral Estrategias y Programas2026</v>
      </c>
      <c r="G2039" s="85" t="s">
        <v>289</v>
      </c>
      <c r="H2039" s="85" t="s">
        <v>362</v>
      </c>
      <c r="I2039" s="75" t="s">
        <v>60</v>
      </c>
      <c r="J2039" s="71" t="s">
        <v>429</v>
      </c>
      <c r="K2039" s="84" t="s">
        <v>353</v>
      </c>
      <c r="L2039" s="84" t="s">
        <v>354</v>
      </c>
      <c r="M2039" s="73" t="s">
        <v>424</v>
      </c>
      <c r="N2039" s="12" t="s">
        <v>419</v>
      </c>
      <c r="O2039" s="71" t="str">
        <f t="shared" si="64"/>
        <v>1729. Gestión de Programas Estrategias y Planes para el BienestarGestión Integral Estrategias y Programas20262_KENNEDY2_FEBRERO_2026</v>
      </c>
      <c r="P2039" s="86">
        <v>9985680</v>
      </c>
      <c r="Q2039" s="86"/>
      <c r="R2039" s="86"/>
      <c r="S2039" s="87"/>
      <c r="T2039" s="87">
        <v>0</v>
      </c>
    </row>
    <row r="2040" spans="2:22" ht="30" hidden="1" customHeight="1" x14ac:dyDescent="0.35">
      <c r="B2040">
        <v>173</v>
      </c>
      <c r="C2040" s="148" t="s">
        <v>108</v>
      </c>
      <c r="D2040" s="71" t="s">
        <v>116</v>
      </c>
      <c r="E2040" s="75">
        <v>2026</v>
      </c>
      <c r="F2040" s="71" t="str">
        <f t="shared" si="63"/>
        <v>1739. Gestión de Programas Estrategias y Planes para el BienestarGestión Integral Estrategias y Programas2026</v>
      </c>
      <c r="G2040" s="7" t="s">
        <v>290</v>
      </c>
      <c r="H2040" s="7" t="s">
        <v>362</v>
      </c>
      <c r="I2040" s="75" t="s">
        <v>60</v>
      </c>
      <c r="J2040" s="71" t="s">
        <v>429</v>
      </c>
      <c r="K2040" t="s">
        <v>353</v>
      </c>
      <c r="L2040" t="s">
        <v>354</v>
      </c>
      <c r="M2040" s="73" t="s">
        <v>424</v>
      </c>
      <c r="N2040" s="12" t="s">
        <v>419</v>
      </c>
      <c r="O2040" s="71" t="str">
        <f t="shared" si="64"/>
        <v>1739. Gestión de Programas Estrategias y Planes para el BienestarGestión Integral Estrategias y Programas20262_KENNEDY2_FEBRERO_2026</v>
      </c>
      <c r="P2040" s="86">
        <v>2983376</v>
      </c>
      <c r="T2040" s="20">
        <v>0</v>
      </c>
    </row>
    <row r="2041" spans="2:22" ht="30" hidden="1" customHeight="1" x14ac:dyDescent="0.35">
      <c r="B2041">
        <v>174</v>
      </c>
      <c r="C2041" s="148" t="s">
        <v>109</v>
      </c>
      <c r="D2041" s="71" t="s">
        <v>44</v>
      </c>
      <c r="E2041" s="75">
        <v>2026</v>
      </c>
      <c r="F2041" s="71" t="str">
        <f t="shared" si="63"/>
        <v>17410. Proceso integral e integrado de la Vigilancia de la Salud PúblicaVigilancia en salud pública2026</v>
      </c>
      <c r="G2041" s="7" t="s">
        <v>291</v>
      </c>
      <c r="H2041" s="7" t="s">
        <v>364</v>
      </c>
      <c r="I2041" s="75" t="s">
        <v>60</v>
      </c>
      <c r="J2041" s="71" t="s">
        <v>429</v>
      </c>
      <c r="K2041" t="s">
        <v>353</v>
      </c>
      <c r="L2041" t="s">
        <v>354</v>
      </c>
      <c r="M2041" s="73" t="s">
        <v>424</v>
      </c>
      <c r="N2041" s="12" t="s">
        <v>419</v>
      </c>
      <c r="O2041" s="71" t="str">
        <f t="shared" si="64"/>
        <v>17410. Proceso integral e integrado de la Vigilancia de la Salud PúblicaVigilancia en salud pública20262_KENNEDY2_FEBRERO_2026</v>
      </c>
      <c r="P2041" s="86">
        <v>37920928</v>
      </c>
      <c r="S2041" s="20">
        <v>0</v>
      </c>
      <c r="T2041" s="20">
        <v>0</v>
      </c>
    </row>
    <row r="2042" spans="2:22" s="43" customFormat="1" ht="30" hidden="1" customHeight="1" x14ac:dyDescent="0.35">
      <c r="B2042" s="43">
        <v>175</v>
      </c>
      <c r="C2042" s="150" t="s">
        <v>109</v>
      </c>
      <c r="D2042" s="151" t="s">
        <v>44</v>
      </c>
      <c r="E2042" s="75">
        <v>2026</v>
      </c>
      <c r="F2042" s="139" t="str">
        <f t="shared" si="63"/>
        <v>17510. Proceso integral e integrado de la Vigilancia de la Salud PúblicaVigilancia en salud pública2026</v>
      </c>
      <c r="G2042" s="154" t="s">
        <v>292</v>
      </c>
      <c r="H2042" s="154" t="s">
        <v>364</v>
      </c>
      <c r="I2042" s="136" t="s">
        <v>60</v>
      </c>
      <c r="J2042" s="71" t="s">
        <v>429</v>
      </c>
      <c r="K2042" s="43" t="s">
        <v>353</v>
      </c>
      <c r="L2042" s="43" t="s">
        <v>354</v>
      </c>
      <c r="M2042" s="73" t="s">
        <v>424</v>
      </c>
      <c r="N2042" s="12" t="s">
        <v>419</v>
      </c>
      <c r="O2042" s="139" t="str">
        <f t="shared" si="64"/>
        <v>17510. Proceso integral e integrado de la Vigilancia de la Salud PúblicaVigilancia en salud pública20262_KENNEDY2_FEBRERO_2026</v>
      </c>
      <c r="P2042" s="152">
        <v>26899696</v>
      </c>
      <c r="Q2042" s="152"/>
      <c r="R2042" s="152"/>
      <c r="S2042" s="155">
        <v>0</v>
      </c>
      <c r="T2042" s="153">
        <v>0</v>
      </c>
    </row>
    <row r="2043" spans="2:22" ht="30" hidden="1" customHeight="1" x14ac:dyDescent="0.35">
      <c r="B2043">
        <v>176</v>
      </c>
      <c r="C2043" s="148" t="s">
        <v>109</v>
      </c>
      <c r="D2043" s="149" t="s">
        <v>44</v>
      </c>
      <c r="E2043" s="75">
        <v>2026</v>
      </c>
      <c r="F2043" s="71" t="str">
        <f t="shared" si="63"/>
        <v>17610. Proceso integral e integrado de la Vigilancia de la Salud PúblicaVigilancia en salud pública2026</v>
      </c>
      <c r="G2043" s="7" t="s">
        <v>293</v>
      </c>
      <c r="H2043" s="7" t="s">
        <v>364</v>
      </c>
      <c r="I2043" s="75" t="s">
        <v>60</v>
      </c>
      <c r="J2043" s="71" t="s">
        <v>429</v>
      </c>
      <c r="K2043" t="s">
        <v>353</v>
      </c>
      <c r="L2043" t="s">
        <v>369</v>
      </c>
      <c r="M2043" s="73" t="s">
        <v>424</v>
      </c>
      <c r="N2043" s="12" t="s">
        <v>419</v>
      </c>
      <c r="O2043" s="71" t="str">
        <f t="shared" si="64"/>
        <v>17610. Proceso integral e integrado de la Vigilancia de la Salud PúblicaVigilancia en salud pública20262_KENNEDY2_FEBRERO_2026</v>
      </c>
      <c r="P2043" s="86">
        <v>28206464</v>
      </c>
      <c r="S2043" s="156">
        <v>0</v>
      </c>
      <c r="T2043" s="20">
        <v>0</v>
      </c>
      <c r="V2043" s="88"/>
    </row>
    <row r="2044" spans="2:22" ht="30" hidden="1" customHeight="1" x14ac:dyDescent="0.35">
      <c r="B2044">
        <v>177</v>
      </c>
      <c r="C2044" s="148" t="s">
        <v>109</v>
      </c>
      <c r="D2044" s="149" t="s">
        <v>44</v>
      </c>
      <c r="E2044" s="75">
        <v>2026</v>
      </c>
      <c r="F2044" s="71" t="str">
        <f t="shared" si="63"/>
        <v>17710. Proceso integral e integrado de la Vigilancia de la Salud PúblicaVigilancia en salud pública2026</v>
      </c>
      <c r="G2044" s="7" t="s">
        <v>294</v>
      </c>
      <c r="H2044" s="7" t="s">
        <v>364</v>
      </c>
      <c r="I2044" s="75" t="s">
        <v>60</v>
      </c>
      <c r="J2044" s="71" t="s">
        <v>429</v>
      </c>
      <c r="K2044" t="s">
        <v>353</v>
      </c>
      <c r="L2044" t="s">
        <v>369</v>
      </c>
      <c r="M2044" s="73" t="s">
        <v>424</v>
      </c>
      <c r="N2044" s="12" t="s">
        <v>419</v>
      </c>
      <c r="O2044" s="71" t="str">
        <f t="shared" si="64"/>
        <v>17710. Proceso integral e integrado de la Vigilancia de la Salud PúblicaVigilancia en salud pública20262_KENNEDY2_FEBRERO_2026</v>
      </c>
      <c r="P2044" s="86">
        <v>37181248</v>
      </c>
      <c r="S2044" s="156">
        <v>0</v>
      </c>
      <c r="T2044" s="20">
        <v>0</v>
      </c>
    </row>
    <row r="2045" spans="2:22" ht="30" hidden="1" customHeight="1" x14ac:dyDescent="0.35">
      <c r="B2045">
        <v>178</v>
      </c>
      <c r="C2045" s="148" t="s">
        <v>109</v>
      </c>
      <c r="D2045" s="149" t="s">
        <v>44</v>
      </c>
      <c r="E2045" s="75">
        <v>2026</v>
      </c>
      <c r="F2045" s="71" t="str">
        <f t="shared" si="63"/>
        <v>17810. Proceso integral e integrado de la Vigilancia de la Salud PúblicaVigilancia en salud pública2026</v>
      </c>
      <c r="G2045" s="7" t="s">
        <v>48</v>
      </c>
      <c r="H2045" s="7" t="s">
        <v>364</v>
      </c>
      <c r="I2045" s="75" t="s">
        <v>60</v>
      </c>
      <c r="J2045" s="71" t="s">
        <v>429</v>
      </c>
      <c r="K2045" t="s">
        <v>353</v>
      </c>
      <c r="L2045" t="s">
        <v>354</v>
      </c>
      <c r="M2045" s="73" t="s">
        <v>424</v>
      </c>
      <c r="N2045" s="12" t="s">
        <v>419</v>
      </c>
      <c r="O2045" s="71" t="str">
        <f t="shared" si="64"/>
        <v>17810. Proceso integral e integrado de la Vigilancia de la Salud PúblicaVigilancia en salud pública20262_KENNEDY2_FEBRERO_2026</v>
      </c>
      <c r="P2045" s="86">
        <v>7347488</v>
      </c>
      <c r="S2045" s="156">
        <v>0</v>
      </c>
      <c r="T2045" s="20">
        <v>0</v>
      </c>
    </row>
    <row r="2046" spans="2:22" ht="30" hidden="1" customHeight="1" x14ac:dyDescent="0.35">
      <c r="B2046">
        <v>179</v>
      </c>
      <c r="C2046" s="148" t="s">
        <v>109</v>
      </c>
      <c r="D2046" s="149" t="s">
        <v>44</v>
      </c>
      <c r="E2046" s="75">
        <v>2026</v>
      </c>
      <c r="F2046" s="71" t="str">
        <f t="shared" si="63"/>
        <v>17910. Proceso integral e integrado de la Vigilancia de la Salud PúblicaVigilancia en salud pública2026</v>
      </c>
      <c r="G2046" s="7" t="s">
        <v>295</v>
      </c>
      <c r="H2046" s="7" t="s">
        <v>364</v>
      </c>
      <c r="I2046" s="75" t="s">
        <v>60</v>
      </c>
      <c r="J2046" s="71" t="s">
        <v>429</v>
      </c>
      <c r="K2046" t="s">
        <v>353</v>
      </c>
      <c r="L2046" t="s">
        <v>354</v>
      </c>
      <c r="M2046" s="73" t="s">
        <v>424</v>
      </c>
      <c r="N2046" s="12" t="s">
        <v>419</v>
      </c>
      <c r="O2046" s="71" t="str">
        <f t="shared" si="64"/>
        <v>17910. Proceso integral e integrado de la Vigilancia de la Salud PúblicaVigilancia en salud pública20262_KENNEDY2_FEBRERO_2026</v>
      </c>
      <c r="P2046" s="86">
        <v>3673744</v>
      </c>
      <c r="S2046" s="156">
        <v>0</v>
      </c>
      <c r="T2046" s="20">
        <v>0</v>
      </c>
    </row>
    <row r="2047" spans="2:22" ht="30" hidden="1" customHeight="1" x14ac:dyDescent="0.35">
      <c r="B2047">
        <v>180</v>
      </c>
      <c r="C2047" s="148" t="s">
        <v>109</v>
      </c>
      <c r="D2047" s="149" t="s">
        <v>44</v>
      </c>
      <c r="E2047" s="75">
        <v>2026</v>
      </c>
      <c r="F2047" s="71" t="str">
        <f t="shared" si="63"/>
        <v>18010. Proceso integral e integrado de la Vigilancia de la Salud PúblicaVigilancia en salud pública2026</v>
      </c>
      <c r="G2047" s="7" t="s">
        <v>296</v>
      </c>
      <c r="H2047" s="7" t="s">
        <v>364</v>
      </c>
      <c r="I2047" s="75" t="s">
        <v>60</v>
      </c>
      <c r="J2047" s="71" t="s">
        <v>429</v>
      </c>
      <c r="K2047" t="s">
        <v>353</v>
      </c>
      <c r="L2047" t="s">
        <v>354</v>
      </c>
      <c r="M2047" s="73" t="s">
        <v>424</v>
      </c>
      <c r="N2047" s="12" t="s">
        <v>419</v>
      </c>
      <c r="O2047" s="71" t="str">
        <f t="shared" si="64"/>
        <v>18010. Proceso integral e integrado de la Vigilancia de la Salud PúblicaVigilancia en salud pública20262_KENNEDY2_FEBRERO_2026</v>
      </c>
      <c r="P2047" s="86">
        <v>3673744</v>
      </c>
      <c r="S2047" s="156">
        <v>0</v>
      </c>
      <c r="T2047" s="20">
        <v>0</v>
      </c>
    </row>
    <row r="2048" spans="2:22" ht="30" hidden="1" customHeight="1" x14ac:dyDescent="0.35">
      <c r="B2048">
        <v>181</v>
      </c>
      <c r="C2048" s="148" t="s">
        <v>109</v>
      </c>
      <c r="D2048" s="149" t="s">
        <v>44</v>
      </c>
      <c r="E2048" s="75">
        <v>2026</v>
      </c>
      <c r="F2048" s="71" t="str">
        <f t="shared" si="63"/>
        <v>18110. Proceso integral e integrado de la Vigilancia de la Salud PúblicaVigilancia en salud pública2026</v>
      </c>
      <c r="G2048" s="7" t="s">
        <v>297</v>
      </c>
      <c r="H2048" s="7" t="s">
        <v>364</v>
      </c>
      <c r="I2048" s="75" t="s">
        <v>60</v>
      </c>
      <c r="J2048" s="71" t="s">
        <v>429</v>
      </c>
      <c r="K2048" t="s">
        <v>353</v>
      </c>
      <c r="L2048" t="s">
        <v>354</v>
      </c>
      <c r="M2048" s="73" t="s">
        <v>424</v>
      </c>
      <c r="N2048" s="12" t="s">
        <v>419</v>
      </c>
      <c r="O2048" s="71" t="str">
        <f t="shared" si="64"/>
        <v>18110. Proceso integral e integrado de la Vigilancia de la Salud PúblicaVigilancia en salud pública20262_KENNEDY2_FEBRERO_2026</v>
      </c>
      <c r="P2048" s="86">
        <v>87405520</v>
      </c>
      <c r="S2048" s="156">
        <v>0</v>
      </c>
      <c r="T2048" s="20">
        <v>0</v>
      </c>
    </row>
    <row r="2049" spans="2:20" ht="30" hidden="1" customHeight="1" x14ac:dyDescent="0.35">
      <c r="B2049">
        <v>182</v>
      </c>
      <c r="C2049" s="148" t="s">
        <v>109</v>
      </c>
      <c r="D2049" s="149" t="s">
        <v>44</v>
      </c>
      <c r="E2049" s="75">
        <v>2026</v>
      </c>
      <c r="F2049" s="71" t="str">
        <f t="shared" si="63"/>
        <v>18210. Proceso integral e integrado de la Vigilancia de la Salud PúblicaVigilancia en salud pública2026</v>
      </c>
      <c r="G2049" s="7" t="s">
        <v>298</v>
      </c>
      <c r="H2049" s="7" t="s">
        <v>364</v>
      </c>
      <c r="I2049" s="75" t="s">
        <v>60</v>
      </c>
      <c r="J2049" s="71" t="s">
        <v>429</v>
      </c>
      <c r="K2049" t="s">
        <v>353</v>
      </c>
      <c r="L2049" t="s">
        <v>354</v>
      </c>
      <c r="M2049" s="73" t="s">
        <v>424</v>
      </c>
      <c r="N2049" s="12" t="s">
        <v>419</v>
      </c>
      <c r="O2049" s="71" t="str">
        <f t="shared" si="64"/>
        <v>18210. Proceso integral e integrado de la Vigilancia de la Salud PúblicaVigilancia en salud pública20262_KENNEDY2_FEBRERO_2026</v>
      </c>
      <c r="P2049" s="86">
        <v>17288787</v>
      </c>
      <c r="S2049" s="156">
        <v>0</v>
      </c>
      <c r="T2049" s="20">
        <v>0</v>
      </c>
    </row>
    <row r="2050" spans="2:20" ht="30" hidden="1" customHeight="1" x14ac:dyDescent="0.35">
      <c r="B2050">
        <v>183</v>
      </c>
      <c r="C2050" s="148" t="s">
        <v>109</v>
      </c>
      <c r="D2050" s="149" t="s">
        <v>44</v>
      </c>
      <c r="E2050" s="75">
        <v>2026</v>
      </c>
      <c r="F2050" s="71" t="str">
        <f t="shared" si="63"/>
        <v>18310. Proceso integral e integrado de la Vigilancia de la Salud PúblicaVigilancia en salud pública2026</v>
      </c>
      <c r="G2050" s="7" t="s">
        <v>78</v>
      </c>
      <c r="H2050" s="7" t="s">
        <v>364</v>
      </c>
      <c r="I2050" s="75" t="s">
        <v>60</v>
      </c>
      <c r="J2050" s="71" t="s">
        <v>429</v>
      </c>
      <c r="K2050" t="s">
        <v>353</v>
      </c>
      <c r="L2050" t="s">
        <v>354</v>
      </c>
      <c r="M2050" s="73" t="s">
        <v>424</v>
      </c>
      <c r="N2050" s="12" t="s">
        <v>419</v>
      </c>
      <c r="O2050" s="71" t="str">
        <f t="shared" si="64"/>
        <v>18310. Proceso integral e integrado de la Vigilancia de la Salud PúblicaVigilancia en salud pública20262_KENNEDY2_FEBRERO_2026</v>
      </c>
      <c r="P2050" s="86">
        <v>61146880</v>
      </c>
      <c r="S2050" s="156">
        <v>0</v>
      </c>
      <c r="T2050" s="20">
        <v>0</v>
      </c>
    </row>
    <row r="2051" spans="2:20" ht="30" hidden="1" customHeight="1" x14ac:dyDescent="0.35">
      <c r="B2051">
        <v>184</v>
      </c>
      <c r="C2051" s="148" t="s">
        <v>109</v>
      </c>
      <c r="D2051" s="149" t="s">
        <v>44</v>
      </c>
      <c r="E2051" s="75">
        <v>2026</v>
      </c>
      <c r="F2051" s="71" t="str">
        <f t="shared" si="63"/>
        <v>18410. Proceso integral e integrado de la Vigilancia de la Salud PúblicaVigilancia en salud pública2026</v>
      </c>
      <c r="G2051" s="7" t="s">
        <v>299</v>
      </c>
      <c r="H2051" s="7" t="s">
        <v>364</v>
      </c>
      <c r="I2051" s="75" t="s">
        <v>60</v>
      </c>
      <c r="J2051" s="71" t="s">
        <v>429</v>
      </c>
      <c r="K2051" t="s">
        <v>353</v>
      </c>
      <c r="L2051" t="s">
        <v>354</v>
      </c>
      <c r="M2051" s="73" t="s">
        <v>424</v>
      </c>
      <c r="N2051" s="12" t="s">
        <v>419</v>
      </c>
      <c r="O2051" s="71" t="str">
        <f t="shared" si="64"/>
        <v>18410. Proceso integral e integrado de la Vigilancia de la Salud PúblicaVigilancia en salud pública20262_KENNEDY2_FEBRERO_2026</v>
      </c>
      <c r="P2051" s="86">
        <v>9941299</v>
      </c>
      <c r="S2051" s="156">
        <v>0</v>
      </c>
      <c r="T2051" s="20">
        <v>0</v>
      </c>
    </row>
    <row r="2052" spans="2:20" ht="30" hidden="1" customHeight="1" x14ac:dyDescent="0.35">
      <c r="B2052">
        <v>185</v>
      </c>
      <c r="C2052" s="148" t="s">
        <v>109</v>
      </c>
      <c r="D2052" s="149" t="s">
        <v>44</v>
      </c>
      <c r="E2052" s="75">
        <v>2026</v>
      </c>
      <c r="F2052" s="71" t="str">
        <f t="shared" si="63"/>
        <v>18510. Proceso integral e integrado de la Vigilancia de la Salud PúblicaVigilancia en salud pública2026</v>
      </c>
      <c r="G2052" s="7" t="s">
        <v>300</v>
      </c>
      <c r="H2052" s="7" t="s">
        <v>364</v>
      </c>
      <c r="I2052" s="75" t="s">
        <v>60</v>
      </c>
      <c r="J2052" s="71" t="s">
        <v>429</v>
      </c>
      <c r="K2052" t="s">
        <v>353</v>
      </c>
      <c r="L2052" t="s">
        <v>354</v>
      </c>
      <c r="M2052" s="73" t="s">
        <v>424</v>
      </c>
      <c r="N2052" s="12" t="s">
        <v>419</v>
      </c>
      <c r="O2052" s="71" t="str">
        <f t="shared" si="64"/>
        <v>18510. Proceso integral e integrado de la Vigilancia de la Salud PúblicaVigilancia en salud pública20262_KENNEDY2_FEBRERO_2026</v>
      </c>
      <c r="P2052" s="86">
        <v>40189280</v>
      </c>
      <c r="S2052" s="156">
        <v>0</v>
      </c>
      <c r="T2052" s="20">
        <v>0</v>
      </c>
    </row>
    <row r="2053" spans="2:20" ht="30" hidden="1" customHeight="1" x14ac:dyDescent="0.35">
      <c r="B2053">
        <v>186</v>
      </c>
      <c r="C2053" s="148" t="s">
        <v>109</v>
      </c>
      <c r="D2053" s="149" t="s">
        <v>44</v>
      </c>
      <c r="E2053" s="75">
        <v>2026</v>
      </c>
      <c r="F2053" s="71" t="str">
        <f t="shared" si="63"/>
        <v>18610. Proceso integral e integrado de la Vigilancia de la Salud PúblicaVigilancia en salud pública2026</v>
      </c>
      <c r="G2053" s="7" t="s">
        <v>82</v>
      </c>
      <c r="H2053" s="7" t="s">
        <v>364</v>
      </c>
      <c r="I2053" s="75" t="s">
        <v>60</v>
      </c>
      <c r="J2053" s="71" t="s">
        <v>429</v>
      </c>
      <c r="K2053" t="s">
        <v>353</v>
      </c>
      <c r="L2053" t="s">
        <v>369</v>
      </c>
      <c r="M2053" s="73" t="s">
        <v>424</v>
      </c>
      <c r="N2053" s="12" t="s">
        <v>419</v>
      </c>
      <c r="O2053" s="71" t="str">
        <f t="shared" si="64"/>
        <v>18610. Proceso integral e integrado de la Vigilancia de la Salud PúblicaVigilancia en salud pública20262_KENNEDY2_FEBRERO_2026</v>
      </c>
      <c r="P2053" s="86">
        <v>7347488</v>
      </c>
      <c r="S2053" s="156">
        <v>0</v>
      </c>
      <c r="T2053" s="20">
        <v>0</v>
      </c>
    </row>
    <row r="2054" spans="2:20" ht="30" hidden="1" customHeight="1" x14ac:dyDescent="0.35">
      <c r="B2054">
        <v>187</v>
      </c>
      <c r="C2054" s="148" t="s">
        <v>109</v>
      </c>
      <c r="D2054" s="149" t="s">
        <v>44</v>
      </c>
      <c r="E2054" s="75">
        <v>2026</v>
      </c>
      <c r="F2054" s="71" t="str">
        <f t="shared" si="63"/>
        <v>18710. Proceso integral e integrado de la Vigilancia de la Salud PúblicaVigilancia en salud pública2026</v>
      </c>
      <c r="G2054" s="7" t="s">
        <v>301</v>
      </c>
      <c r="H2054" s="7" t="s">
        <v>365</v>
      </c>
      <c r="I2054" s="75" t="s">
        <v>60</v>
      </c>
      <c r="J2054" s="71" t="s">
        <v>429</v>
      </c>
      <c r="K2054" t="s">
        <v>353</v>
      </c>
      <c r="L2054" t="s">
        <v>354</v>
      </c>
      <c r="M2054" s="73" t="s">
        <v>424</v>
      </c>
      <c r="N2054" s="12" t="s">
        <v>419</v>
      </c>
      <c r="O2054" s="71" t="str">
        <f t="shared" si="64"/>
        <v>18710. Proceso integral e integrado de la Vigilancia de la Salud PúblicaVigilancia en salud pública20262_KENNEDY2_FEBRERO_2026</v>
      </c>
      <c r="P2054" s="86">
        <v>3994272</v>
      </c>
      <c r="S2054" s="156">
        <v>0</v>
      </c>
      <c r="T2054" s="20">
        <v>0</v>
      </c>
    </row>
    <row r="2055" spans="2:20" ht="30" hidden="1" customHeight="1" x14ac:dyDescent="0.35">
      <c r="B2055">
        <v>188</v>
      </c>
      <c r="C2055" s="148" t="s">
        <v>109</v>
      </c>
      <c r="D2055" s="149" t="s">
        <v>44</v>
      </c>
      <c r="E2055" s="75">
        <v>2026</v>
      </c>
      <c r="F2055" s="71" t="str">
        <f t="shared" si="63"/>
        <v>18810. Proceso integral e integrado de la Vigilancia de la Salud PúblicaVigilancia en salud pública2026</v>
      </c>
      <c r="G2055" s="7" t="s">
        <v>302</v>
      </c>
      <c r="H2055" s="7" t="s">
        <v>365</v>
      </c>
      <c r="I2055" s="75" t="s">
        <v>60</v>
      </c>
      <c r="J2055" s="71" t="s">
        <v>429</v>
      </c>
      <c r="K2055" t="s">
        <v>353</v>
      </c>
      <c r="L2055" t="s">
        <v>354</v>
      </c>
      <c r="M2055" s="73" t="s">
        <v>424</v>
      </c>
      <c r="N2055" s="12" t="s">
        <v>419</v>
      </c>
      <c r="O2055" s="71" t="str">
        <f t="shared" si="64"/>
        <v>18810. Proceso integral e integrado de la Vigilancia de la Salud PúblicaVigilancia en salud pública20262_KENNEDY2_FEBRERO_2026</v>
      </c>
      <c r="P2055" s="86">
        <v>33280669</v>
      </c>
      <c r="S2055" s="156">
        <v>0</v>
      </c>
      <c r="T2055" s="20">
        <v>0</v>
      </c>
    </row>
    <row r="2056" spans="2:20" ht="30" hidden="1" customHeight="1" x14ac:dyDescent="0.35">
      <c r="B2056">
        <v>189</v>
      </c>
      <c r="C2056" s="148" t="s">
        <v>109</v>
      </c>
      <c r="D2056" s="149" t="s">
        <v>44</v>
      </c>
      <c r="E2056" s="75">
        <v>2026</v>
      </c>
      <c r="F2056" s="71" t="str">
        <f t="shared" ref="F2056:F2119" si="65">B2056&amp;C2056&amp;D2056&amp;E2056</f>
        <v>18910. Proceso integral e integrado de la Vigilancia de la Salud PúblicaVigilancia en salud pública2026</v>
      </c>
      <c r="G2056" s="7" t="s">
        <v>303</v>
      </c>
      <c r="H2056" s="7" t="s">
        <v>365</v>
      </c>
      <c r="I2056" s="75" t="s">
        <v>60</v>
      </c>
      <c r="J2056" s="71" t="s">
        <v>429</v>
      </c>
      <c r="K2056" t="s">
        <v>353</v>
      </c>
      <c r="L2056" t="s">
        <v>354</v>
      </c>
      <c r="M2056" s="73" t="s">
        <v>424</v>
      </c>
      <c r="N2056" s="12" t="s">
        <v>419</v>
      </c>
      <c r="O2056" s="71" t="str">
        <f t="shared" si="64"/>
        <v>18910. Proceso integral e integrado de la Vigilancia de la Salud PúblicaVigilancia en salud pública20262_KENNEDY2_FEBRERO_2026</v>
      </c>
      <c r="P2056" s="86">
        <v>25933181</v>
      </c>
      <c r="S2056" s="156">
        <v>0</v>
      </c>
      <c r="T2056" s="20">
        <v>0</v>
      </c>
    </row>
    <row r="2057" spans="2:20" ht="30" hidden="1" customHeight="1" x14ac:dyDescent="0.35">
      <c r="B2057">
        <v>190</v>
      </c>
      <c r="C2057" s="148" t="s">
        <v>109</v>
      </c>
      <c r="D2057" s="149" t="s">
        <v>44</v>
      </c>
      <c r="E2057" s="75">
        <v>2026</v>
      </c>
      <c r="F2057" s="71" t="str">
        <f t="shared" si="65"/>
        <v>19010. Proceso integral e integrado de la Vigilancia de la Salud PúblicaVigilancia en salud pública2026</v>
      </c>
      <c r="G2057" s="7" t="s">
        <v>304</v>
      </c>
      <c r="H2057" s="7" t="s">
        <v>365</v>
      </c>
      <c r="I2057" s="75" t="s">
        <v>60</v>
      </c>
      <c r="J2057" s="71" t="s">
        <v>429</v>
      </c>
      <c r="K2057" t="s">
        <v>353</v>
      </c>
      <c r="L2057" t="s">
        <v>354</v>
      </c>
      <c r="M2057" s="73" t="s">
        <v>424</v>
      </c>
      <c r="N2057" s="12" t="s">
        <v>419</v>
      </c>
      <c r="O2057" s="71" t="str">
        <f t="shared" ref="O2057:O2120" si="66">+F2057&amp;M2057&amp;N2057</f>
        <v>19010. Proceso integral e integrado de la Vigilancia de la Salud PúblicaVigilancia en salud pública20262_KENNEDY2_FEBRERO_2026</v>
      </c>
      <c r="P2057" s="86">
        <v>8432352</v>
      </c>
      <c r="S2057" s="156">
        <v>0</v>
      </c>
      <c r="T2057" s="20">
        <v>0</v>
      </c>
    </row>
    <row r="2058" spans="2:20" ht="30" hidden="1" customHeight="1" x14ac:dyDescent="0.35">
      <c r="B2058">
        <v>191</v>
      </c>
      <c r="C2058" s="148" t="s">
        <v>109</v>
      </c>
      <c r="D2058" s="149" t="s">
        <v>44</v>
      </c>
      <c r="E2058" s="75">
        <v>2026</v>
      </c>
      <c r="F2058" s="71" t="str">
        <f t="shared" si="65"/>
        <v>19110. Proceso integral e integrado de la Vigilancia de la Salud PúblicaVigilancia en salud pública2026</v>
      </c>
      <c r="G2058" s="7" t="s">
        <v>305</v>
      </c>
      <c r="H2058" s="7" t="s">
        <v>364</v>
      </c>
      <c r="I2058" s="75" t="s">
        <v>60</v>
      </c>
      <c r="J2058" s="71" t="s">
        <v>429</v>
      </c>
      <c r="K2058" t="s">
        <v>353</v>
      </c>
      <c r="L2058" t="s">
        <v>354</v>
      </c>
      <c r="M2058" s="73" t="s">
        <v>424</v>
      </c>
      <c r="N2058" s="12" t="s">
        <v>419</v>
      </c>
      <c r="O2058" s="71" t="str">
        <f t="shared" si="66"/>
        <v>19110. Proceso integral e integrado de la Vigilancia de la Salud PúblicaVigilancia en salud pública20262_KENNEDY2_FEBRERO_2026</v>
      </c>
      <c r="P2058" s="86">
        <v>7347488</v>
      </c>
      <c r="S2058" s="156">
        <v>0</v>
      </c>
      <c r="T2058" s="20">
        <v>0</v>
      </c>
    </row>
    <row r="2059" spans="2:20" ht="30" hidden="1" customHeight="1" x14ac:dyDescent="0.35">
      <c r="B2059">
        <v>192</v>
      </c>
      <c r="C2059" s="148" t="s">
        <v>109</v>
      </c>
      <c r="D2059" s="149" t="s">
        <v>44</v>
      </c>
      <c r="E2059" s="75">
        <v>2026</v>
      </c>
      <c r="F2059" s="71" t="str">
        <f t="shared" si="65"/>
        <v>19210. Proceso integral e integrado de la Vigilancia de la Salud PúblicaVigilancia en salud pública2026</v>
      </c>
      <c r="G2059" s="7" t="s">
        <v>306</v>
      </c>
      <c r="H2059" s="7" t="s">
        <v>364</v>
      </c>
      <c r="I2059" s="75" t="s">
        <v>60</v>
      </c>
      <c r="J2059" s="71" t="s">
        <v>429</v>
      </c>
      <c r="K2059" t="s">
        <v>353</v>
      </c>
      <c r="L2059" t="s">
        <v>354</v>
      </c>
      <c r="M2059" s="73" t="s">
        <v>424</v>
      </c>
      <c r="N2059" s="12" t="s">
        <v>419</v>
      </c>
      <c r="O2059" s="71" t="str">
        <f t="shared" si="66"/>
        <v>19210. Proceso integral e integrado de la Vigilancia de la Salud PúblicaVigilancia en salud pública20262_KENNEDY2_FEBRERO_2026</v>
      </c>
      <c r="P2059" s="86">
        <v>3673744</v>
      </c>
      <c r="S2059" s="156">
        <v>0</v>
      </c>
      <c r="T2059" s="20">
        <v>0</v>
      </c>
    </row>
    <row r="2060" spans="2:20" ht="30" hidden="1" customHeight="1" x14ac:dyDescent="0.35">
      <c r="B2060">
        <v>193</v>
      </c>
      <c r="C2060" s="148" t="s">
        <v>109</v>
      </c>
      <c r="D2060" s="149" t="s">
        <v>44</v>
      </c>
      <c r="E2060" s="75">
        <v>2026</v>
      </c>
      <c r="F2060" s="71" t="str">
        <f t="shared" si="65"/>
        <v>19310. Proceso integral e integrado de la Vigilancia de la Salud PúblicaVigilancia en salud pública2026</v>
      </c>
      <c r="G2060" s="7" t="s">
        <v>81</v>
      </c>
      <c r="H2060" s="7" t="s">
        <v>365</v>
      </c>
      <c r="I2060" s="75" t="s">
        <v>60</v>
      </c>
      <c r="J2060" s="71" t="s">
        <v>429</v>
      </c>
      <c r="K2060" t="s">
        <v>353</v>
      </c>
      <c r="L2060" t="s">
        <v>354</v>
      </c>
      <c r="M2060" s="73" t="s">
        <v>424</v>
      </c>
      <c r="N2060" s="12" t="s">
        <v>419</v>
      </c>
      <c r="O2060" s="71" t="str">
        <f t="shared" si="66"/>
        <v>19310. Proceso integral e integrado de la Vigilancia de la Salud PúblicaVigilancia en salud pública20262_KENNEDY2_FEBRERO_2026</v>
      </c>
      <c r="P2060" s="86">
        <v>42556256</v>
      </c>
      <c r="S2060" s="156">
        <v>0</v>
      </c>
      <c r="T2060" s="20">
        <v>0</v>
      </c>
    </row>
    <row r="2061" spans="2:20" ht="30" hidden="1" customHeight="1" x14ac:dyDescent="0.35">
      <c r="B2061">
        <v>194</v>
      </c>
      <c r="C2061" s="148" t="s">
        <v>109</v>
      </c>
      <c r="D2061" s="149" t="s">
        <v>44</v>
      </c>
      <c r="E2061" s="75">
        <v>2026</v>
      </c>
      <c r="F2061" s="71" t="str">
        <f t="shared" si="65"/>
        <v>19410. Proceso integral e integrado de la Vigilancia de la Salud PúblicaVigilancia en salud pública2026</v>
      </c>
      <c r="G2061" s="7" t="s">
        <v>307</v>
      </c>
      <c r="H2061" s="7" t="s">
        <v>365</v>
      </c>
      <c r="I2061" s="75" t="s">
        <v>60</v>
      </c>
      <c r="J2061" s="71" t="s">
        <v>429</v>
      </c>
      <c r="K2061" t="s">
        <v>353</v>
      </c>
      <c r="L2061" t="s">
        <v>354</v>
      </c>
      <c r="M2061" s="73" t="s">
        <v>424</v>
      </c>
      <c r="N2061" s="12" t="s">
        <v>419</v>
      </c>
      <c r="O2061" s="71" t="str">
        <f t="shared" si="66"/>
        <v>19410. Proceso integral e integrado de la Vigilancia de la Salud PúblicaVigilancia en salud pública20262_KENNEDY2_FEBRERO_2026</v>
      </c>
      <c r="P2061" s="86">
        <v>38561984</v>
      </c>
      <c r="S2061" s="156">
        <v>0</v>
      </c>
      <c r="T2061" s="20">
        <v>0</v>
      </c>
    </row>
    <row r="2062" spans="2:20" ht="30" hidden="1" customHeight="1" x14ac:dyDescent="0.35">
      <c r="B2062">
        <v>195</v>
      </c>
      <c r="C2062" s="148" t="s">
        <v>109</v>
      </c>
      <c r="D2062" s="149" t="s">
        <v>44</v>
      </c>
      <c r="E2062" s="75">
        <v>2026</v>
      </c>
      <c r="F2062" s="71" t="str">
        <f t="shared" si="65"/>
        <v>19510. Proceso integral e integrado de la Vigilancia de la Salud PúblicaVigilancia en salud pública2026</v>
      </c>
      <c r="G2062" s="7" t="s">
        <v>308</v>
      </c>
      <c r="H2062" s="7" t="s">
        <v>364</v>
      </c>
      <c r="I2062" s="75" t="s">
        <v>60</v>
      </c>
      <c r="J2062" s="71" t="s">
        <v>429</v>
      </c>
      <c r="K2062" t="s">
        <v>353</v>
      </c>
      <c r="L2062" t="s">
        <v>354</v>
      </c>
      <c r="M2062" s="73" t="s">
        <v>424</v>
      </c>
      <c r="N2062" s="12" t="s">
        <v>419</v>
      </c>
      <c r="O2062" s="71" t="str">
        <f t="shared" si="66"/>
        <v>19510. Proceso integral e integrado de la Vigilancia de la Salud PúblicaVigilancia en salud pública20262_KENNEDY2_FEBRERO_2026</v>
      </c>
      <c r="P2062" s="86">
        <v>125967504</v>
      </c>
      <c r="S2062" s="156">
        <v>0</v>
      </c>
      <c r="T2062" s="20">
        <v>0</v>
      </c>
    </row>
    <row r="2063" spans="2:20" ht="30" hidden="1" customHeight="1" x14ac:dyDescent="0.35">
      <c r="B2063">
        <v>196</v>
      </c>
      <c r="C2063" s="148" t="s">
        <v>109</v>
      </c>
      <c r="D2063" s="149" t="s">
        <v>44</v>
      </c>
      <c r="E2063" s="75">
        <v>2026</v>
      </c>
      <c r="F2063" s="71" t="str">
        <f t="shared" si="65"/>
        <v>19610. Proceso integral e integrado de la Vigilancia de la Salud PúblicaVigilancia en salud pública2026</v>
      </c>
      <c r="G2063" s="7" t="s">
        <v>309</v>
      </c>
      <c r="H2063" s="7" t="s">
        <v>364</v>
      </c>
      <c r="I2063" s="75" t="s">
        <v>60</v>
      </c>
      <c r="J2063" s="71" t="s">
        <v>429</v>
      </c>
      <c r="K2063" t="s">
        <v>353</v>
      </c>
      <c r="L2063" t="s">
        <v>354</v>
      </c>
      <c r="M2063" s="73" t="s">
        <v>424</v>
      </c>
      <c r="N2063" s="12" t="s">
        <v>419</v>
      </c>
      <c r="O2063" s="71" t="str">
        <f t="shared" si="66"/>
        <v>19610. Proceso integral e integrado de la Vigilancia de la Salud PúblicaVigilancia en salud pública20262_KENNEDY2_FEBRERO_2026</v>
      </c>
      <c r="P2063" s="86">
        <v>59199056</v>
      </c>
      <c r="S2063" s="156">
        <v>0</v>
      </c>
      <c r="T2063" s="20">
        <v>0</v>
      </c>
    </row>
    <row r="2064" spans="2:20" ht="30" hidden="1" customHeight="1" x14ac:dyDescent="0.35">
      <c r="B2064">
        <v>197</v>
      </c>
      <c r="C2064" s="148" t="s">
        <v>109</v>
      </c>
      <c r="D2064" s="149" t="s">
        <v>44</v>
      </c>
      <c r="E2064" s="75">
        <v>2026</v>
      </c>
      <c r="F2064" s="71" t="str">
        <f t="shared" si="65"/>
        <v>19710. Proceso integral e integrado de la Vigilancia de la Salud PúblicaVigilancia en salud pública2026</v>
      </c>
      <c r="G2064" s="7" t="s">
        <v>310</v>
      </c>
      <c r="H2064" s="7" t="s">
        <v>364</v>
      </c>
      <c r="I2064" s="75" t="s">
        <v>60</v>
      </c>
      <c r="J2064" s="71" t="s">
        <v>429</v>
      </c>
      <c r="K2064" t="s">
        <v>353</v>
      </c>
      <c r="L2064" t="s">
        <v>354</v>
      </c>
      <c r="M2064" s="73" t="s">
        <v>424</v>
      </c>
      <c r="N2064" s="12" t="s">
        <v>419</v>
      </c>
      <c r="O2064" s="71" t="str">
        <f t="shared" si="66"/>
        <v>19710. Proceso integral e integrado de la Vigilancia de la Salud PúblicaVigilancia en salud pública20262_KENNEDY2_FEBRERO_2026</v>
      </c>
      <c r="P2064" s="86">
        <v>34888240</v>
      </c>
      <c r="S2064" s="156">
        <v>0</v>
      </c>
      <c r="T2064" s="20">
        <v>0</v>
      </c>
    </row>
    <row r="2065" spans="2:20" ht="30" hidden="1" customHeight="1" x14ac:dyDescent="0.35">
      <c r="B2065">
        <v>198</v>
      </c>
      <c r="C2065" s="148" t="s">
        <v>109</v>
      </c>
      <c r="D2065" s="149" t="s">
        <v>44</v>
      </c>
      <c r="E2065" s="75">
        <v>2026</v>
      </c>
      <c r="F2065" s="71" t="str">
        <f t="shared" si="65"/>
        <v>19810. Proceso integral e integrado de la Vigilancia de la Salud PúblicaVigilancia en salud pública2026</v>
      </c>
      <c r="G2065" s="7" t="s">
        <v>311</v>
      </c>
      <c r="H2065" s="7" t="s">
        <v>364</v>
      </c>
      <c r="I2065" s="75" t="s">
        <v>60</v>
      </c>
      <c r="J2065" s="71" t="s">
        <v>429</v>
      </c>
      <c r="K2065" t="s">
        <v>353</v>
      </c>
      <c r="L2065" t="s">
        <v>354</v>
      </c>
      <c r="M2065" s="73" t="s">
        <v>424</v>
      </c>
      <c r="N2065" s="12" t="s">
        <v>419</v>
      </c>
      <c r="O2065" s="71" t="str">
        <f t="shared" si="66"/>
        <v>19810. Proceso integral e integrado de la Vigilancia de la Salud PúblicaVigilancia en salud pública20262_KENNEDY2_FEBRERO_2026</v>
      </c>
      <c r="P2065" s="86">
        <v>73252976</v>
      </c>
      <c r="S2065" s="156">
        <v>0</v>
      </c>
      <c r="T2065" s="20">
        <v>0</v>
      </c>
    </row>
    <row r="2066" spans="2:20" ht="30" hidden="1" customHeight="1" x14ac:dyDescent="0.35">
      <c r="B2066">
        <v>199</v>
      </c>
      <c r="C2066" s="148" t="s">
        <v>109</v>
      </c>
      <c r="D2066" s="149" t="s">
        <v>44</v>
      </c>
      <c r="E2066" s="75">
        <v>2026</v>
      </c>
      <c r="F2066" s="71" t="str">
        <f t="shared" si="65"/>
        <v>19910. Proceso integral e integrado de la Vigilancia de la Salud PúblicaVigilancia en salud pública2026</v>
      </c>
      <c r="G2066" s="7" t="s">
        <v>312</v>
      </c>
      <c r="H2066" s="7" t="s">
        <v>364</v>
      </c>
      <c r="I2066" s="75" t="s">
        <v>60</v>
      </c>
      <c r="J2066" s="71" t="s">
        <v>429</v>
      </c>
      <c r="K2066" t="s">
        <v>353</v>
      </c>
      <c r="L2066" t="s">
        <v>354</v>
      </c>
      <c r="M2066" s="73" t="s">
        <v>424</v>
      </c>
      <c r="N2066" s="12" t="s">
        <v>419</v>
      </c>
      <c r="O2066" s="71" t="str">
        <f t="shared" si="66"/>
        <v>19910. Proceso integral e integrado de la Vigilancia de la Salud PúblicaVigilancia en salud pública20262_KENNEDY2_FEBRERO_2026</v>
      </c>
      <c r="P2066" s="86">
        <v>67631408</v>
      </c>
      <c r="S2066" s="156">
        <v>0</v>
      </c>
      <c r="T2066" s="20">
        <v>0</v>
      </c>
    </row>
    <row r="2067" spans="2:20" ht="30" hidden="1" customHeight="1" x14ac:dyDescent="0.35">
      <c r="B2067">
        <v>200</v>
      </c>
      <c r="C2067" s="148" t="s">
        <v>109</v>
      </c>
      <c r="D2067" s="149" t="s">
        <v>44</v>
      </c>
      <c r="E2067" s="75">
        <v>2026</v>
      </c>
      <c r="F2067" s="71" t="str">
        <f t="shared" si="65"/>
        <v>20010. Proceso integral e integrado de la Vigilancia de la Salud PúblicaVigilancia en salud pública2026</v>
      </c>
      <c r="G2067" s="7" t="s">
        <v>313</v>
      </c>
      <c r="H2067" s="7" t="s">
        <v>364</v>
      </c>
      <c r="I2067" s="75" t="s">
        <v>60</v>
      </c>
      <c r="J2067" s="71" t="s">
        <v>429</v>
      </c>
      <c r="K2067" t="s">
        <v>353</v>
      </c>
      <c r="L2067" t="s">
        <v>354</v>
      </c>
      <c r="M2067" s="73" t="s">
        <v>424</v>
      </c>
      <c r="N2067" s="12" t="s">
        <v>419</v>
      </c>
      <c r="O2067" s="71" t="str">
        <f t="shared" si="66"/>
        <v>20010. Proceso integral e integrado de la Vigilancia de la Salud PúblicaVigilancia en salud pública20262_KENNEDY2_FEBRERO_2026</v>
      </c>
      <c r="P2067" s="86">
        <v>62009840</v>
      </c>
      <c r="S2067" s="156">
        <v>0</v>
      </c>
      <c r="T2067" s="20">
        <v>0</v>
      </c>
    </row>
    <row r="2068" spans="2:20" ht="30" hidden="1" customHeight="1" x14ac:dyDescent="0.35">
      <c r="B2068">
        <v>201</v>
      </c>
      <c r="C2068" s="148" t="s">
        <v>109</v>
      </c>
      <c r="D2068" s="149" t="s">
        <v>44</v>
      </c>
      <c r="E2068" s="75">
        <v>2026</v>
      </c>
      <c r="F2068" s="71" t="str">
        <f t="shared" si="65"/>
        <v>20110. Proceso integral e integrado de la Vigilancia de la Salud PúblicaVigilancia en salud pública2026</v>
      </c>
      <c r="G2068" s="7" t="s">
        <v>50</v>
      </c>
      <c r="H2068" s="7" t="s">
        <v>365</v>
      </c>
      <c r="I2068" s="75" t="s">
        <v>60</v>
      </c>
      <c r="J2068" s="71" t="s">
        <v>429</v>
      </c>
      <c r="K2068" t="s">
        <v>57</v>
      </c>
      <c r="L2068" t="s">
        <v>354</v>
      </c>
      <c r="M2068" s="73" t="s">
        <v>424</v>
      </c>
      <c r="N2068" s="12" t="s">
        <v>419</v>
      </c>
      <c r="O2068" s="71" t="str">
        <f t="shared" si="66"/>
        <v>20110. Proceso integral e integrado de la Vigilancia de la Salud PúblicaVigilancia en salud pública20262_KENNEDY2_FEBRERO_2026</v>
      </c>
      <c r="P2068" s="86">
        <v>152760</v>
      </c>
      <c r="S2068" s="156">
        <v>0</v>
      </c>
      <c r="T2068" s="20">
        <v>0</v>
      </c>
    </row>
    <row r="2069" spans="2:20" ht="30" hidden="1" customHeight="1" x14ac:dyDescent="0.35">
      <c r="B2069">
        <v>202</v>
      </c>
      <c r="C2069" s="148" t="s">
        <v>109</v>
      </c>
      <c r="D2069" s="149" t="s">
        <v>44</v>
      </c>
      <c r="E2069" s="75">
        <v>2026</v>
      </c>
      <c r="F2069" s="71" t="str">
        <f t="shared" si="65"/>
        <v>20210. Proceso integral e integrado de la Vigilancia de la Salud PúblicaVigilancia en salud pública2026</v>
      </c>
      <c r="G2069" s="7" t="s">
        <v>314</v>
      </c>
      <c r="H2069" s="7" t="s">
        <v>364</v>
      </c>
      <c r="I2069" s="75" t="s">
        <v>60</v>
      </c>
      <c r="J2069" s="71" t="s">
        <v>429</v>
      </c>
      <c r="K2069" t="s">
        <v>353</v>
      </c>
      <c r="L2069" t="s">
        <v>354</v>
      </c>
      <c r="M2069" s="73" t="s">
        <v>424</v>
      </c>
      <c r="N2069" s="12" t="s">
        <v>419</v>
      </c>
      <c r="O2069" s="71" t="str">
        <f t="shared" si="66"/>
        <v>20210. Proceso integral e integrado de la Vigilancia de la Salud PúblicaVigilancia en salud pública20262_KENNEDY2_FEBRERO_2026</v>
      </c>
      <c r="P2069" s="86">
        <v>41150864</v>
      </c>
      <c r="S2069" s="156">
        <v>0</v>
      </c>
      <c r="T2069" s="20">
        <v>0</v>
      </c>
    </row>
    <row r="2070" spans="2:20" ht="30" hidden="1" customHeight="1" x14ac:dyDescent="0.35">
      <c r="B2070">
        <v>203</v>
      </c>
      <c r="C2070" s="148" t="s">
        <v>109</v>
      </c>
      <c r="D2070" s="149" t="s">
        <v>44</v>
      </c>
      <c r="E2070" s="75">
        <v>2026</v>
      </c>
      <c r="F2070" s="71" t="str">
        <f t="shared" si="65"/>
        <v>20310. Proceso integral e integrado de la Vigilancia de la Salud PúblicaVigilancia en salud pública2026</v>
      </c>
      <c r="G2070" s="7" t="s">
        <v>315</v>
      </c>
      <c r="H2070" s="7" t="s">
        <v>364</v>
      </c>
      <c r="I2070" s="75" t="s">
        <v>60</v>
      </c>
      <c r="J2070" s="71" t="s">
        <v>429</v>
      </c>
      <c r="K2070" t="s">
        <v>353</v>
      </c>
      <c r="L2070" t="s">
        <v>354</v>
      </c>
      <c r="M2070" s="73" t="s">
        <v>424</v>
      </c>
      <c r="N2070" s="12" t="s">
        <v>419</v>
      </c>
      <c r="O2070" s="71" t="str">
        <f t="shared" si="66"/>
        <v>20310. Proceso integral e integrado de la Vigilancia de la Salud PúblicaVigilancia en salud pública20262_KENNEDY2_FEBRERO_2026</v>
      </c>
      <c r="P2070" s="86">
        <v>37156592</v>
      </c>
      <c r="S2070" s="156">
        <v>0</v>
      </c>
      <c r="T2070" s="20">
        <v>0</v>
      </c>
    </row>
    <row r="2071" spans="2:20" ht="30" hidden="1" customHeight="1" x14ac:dyDescent="0.35">
      <c r="B2071">
        <v>204</v>
      </c>
      <c r="C2071" s="148" t="s">
        <v>109</v>
      </c>
      <c r="D2071" s="149" t="s">
        <v>44</v>
      </c>
      <c r="E2071" s="75">
        <v>2026</v>
      </c>
      <c r="F2071" s="71" t="str">
        <f t="shared" si="65"/>
        <v>20410. Proceso integral e integrado de la Vigilancia de la Salud PúblicaVigilancia en salud pública2026</v>
      </c>
      <c r="G2071" s="7" t="s">
        <v>79</v>
      </c>
      <c r="H2071" s="7" t="s">
        <v>364</v>
      </c>
      <c r="I2071" s="75" t="s">
        <v>60</v>
      </c>
      <c r="J2071" s="71" t="s">
        <v>429</v>
      </c>
      <c r="K2071" t="s">
        <v>353</v>
      </c>
      <c r="L2071" t="s">
        <v>354</v>
      </c>
      <c r="M2071" s="73" t="s">
        <v>424</v>
      </c>
      <c r="N2071" s="12" t="s">
        <v>419</v>
      </c>
      <c r="O2071" s="71" t="str">
        <f t="shared" si="66"/>
        <v>20410. Proceso integral e integrado de la Vigilancia de la Salud PúblicaVigilancia en salud pública20262_KENNEDY2_FEBRERO_2026</v>
      </c>
      <c r="P2071" s="86">
        <v>33162320</v>
      </c>
      <c r="S2071" s="156">
        <v>0</v>
      </c>
      <c r="T2071" s="20">
        <v>0</v>
      </c>
    </row>
    <row r="2072" spans="2:20" ht="30" hidden="1" customHeight="1" x14ac:dyDescent="0.35">
      <c r="B2072">
        <v>205</v>
      </c>
      <c r="C2072" s="148" t="s">
        <v>109</v>
      </c>
      <c r="D2072" s="149" t="s">
        <v>44</v>
      </c>
      <c r="E2072" s="75">
        <v>2026</v>
      </c>
      <c r="F2072" s="71" t="str">
        <f t="shared" si="65"/>
        <v>20510. Proceso integral e integrado de la Vigilancia de la Salud PúblicaVigilancia en salud pública2026</v>
      </c>
      <c r="G2072" s="7" t="s">
        <v>316</v>
      </c>
      <c r="H2072" s="7" t="s">
        <v>364</v>
      </c>
      <c r="I2072" s="75" t="s">
        <v>60</v>
      </c>
      <c r="J2072" s="71" t="s">
        <v>429</v>
      </c>
      <c r="K2072" t="s">
        <v>353</v>
      </c>
      <c r="L2072" t="s">
        <v>354</v>
      </c>
      <c r="M2072" s="73" t="s">
        <v>424</v>
      </c>
      <c r="N2072" s="12" t="s">
        <v>419</v>
      </c>
      <c r="O2072" s="71" t="str">
        <f t="shared" si="66"/>
        <v>20510. Proceso integral e integrado de la Vigilancia de la Salud PúblicaVigilancia en salud pública20262_KENNEDY2_FEBRERO_2026</v>
      </c>
      <c r="P2072" s="86">
        <v>11243136</v>
      </c>
      <c r="S2072" s="156">
        <v>0</v>
      </c>
      <c r="T2072" s="20">
        <v>0</v>
      </c>
    </row>
    <row r="2073" spans="2:20" ht="30" hidden="1" customHeight="1" x14ac:dyDescent="0.35">
      <c r="B2073">
        <v>206</v>
      </c>
      <c r="C2073" s="148" t="s">
        <v>109</v>
      </c>
      <c r="D2073" s="149" t="s">
        <v>44</v>
      </c>
      <c r="E2073" s="75">
        <v>2026</v>
      </c>
      <c r="F2073" s="71" t="str">
        <f t="shared" si="65"/>
        <v>20610. Proceso integral e integrado de la Vigilancia de la Salud PúblicaVigilancia en salud pública2026</v>
      </c>
      <c r="G2073" s="7" t="s">
        <v>51</v>
      </c>
      <c r="H2073" s="7" t="s">
        <v>364</v>
      </c>
      <c r="I2073" s="75" t="s">
        <v>60</v>
      </c>
      <c r="J2073" s="71" t="s">
        <v>429</v>
      </c>
      <c r="K2073" t="s">
        <v>353</v>
      </c>
      <c r="L2073" t="s">
        <v>354</v>
      </c>
      <c r="M2073" s="73" t="s">
        <v>424</v>
      </c>
      <c r="N2073" s="12" t="s">
        <v>419</v>
      </c>
      <c r="O2073" s="71" t="str">
        <f t="shared" si="66"/>
        <v>20610. Proceso integral e integrado de la Vigilancia de la Salud PúblicaVigilancia en salud pública20262_KENNEDY2_FEBRERO_2026</v>
      </c>
      <c r="P2073" s="86">
        <v>7347488</v>
      </c>
      <c r="S2073" s="156">
        <v>0</v>
      </c>
      <c r="T2073" s="20">
        <v>0</v>
      </c>
    </row>
    <row r="2074" spans="2:20" ht="30" hidden="1" customHeight="1" x14ac:dyDescent="0.35">
      <c r="B2074">
        <v>207</v>
      </c>
      <c r="C2074" s="148" t="s">
        <v>109</v>
      </c>
      <c r="D2074" s="149" t="s">
        <v>44</v>
      </c>
      <c r="E2074" s="75">
        <v>2026</v>
      </c>
      <c r="F2074" s="71" t="str">
        <f t="shared" si="65"/>
        <v>20710. Proceso integral e integrado de la Vigilancia de la Salud PúblicaVigilancia en salud pública2026</v>
      </c>
      <c r="G2074" s="7" t="s">
        <v>49</v>
      </c>
      <c r="H2074" s="7" t="s">
        <v>364</v>
      </c>
      <c r="I2074" s="75" t="s">
        <v>60</v>
      </c>
      <c r="J2074" s="71" t="s">
        <v>429</v>
      </c>
      <c r="K2074" t="s">
        <v>353</v>
      </c>
      <c r="L2074" t="s">
        <v>354</v>
      </c>
      <c r="M2074" s="73" t="s">
        <v>424</v>
      </c>
      <c r="N2074" s="12" t="s">
        <v>419</v>
      </c>
      <c r="O2074" s="71" t="str">
        <f t="shared" si="66"/>
        <v>20710. Proceso integral e integrado de la Vigilancia de la Salud PúblicaVigilancia en salud pública20262_KENNEDY2_FEBRERO_2026</v>
      </c>
      <c r="P2074" s="86">
        <v>8210448</v>
      </c>
      <c r="S2074" s="156">
        <v>0</v>
      </c>
      <c r="T2074" s="20">
        <v>0</v>
      </c>
    </row>
    <row r="2075" spans="2:20" ht="30" hidden="1" customHeight="1" x14ac:dyDescent="0.35">
      <c r="B2075">
        <v>208</v>
      </c>
      <c r="C2075" s="148" t="s">
        <v>109</v>
      </c>
      <c r="D2075" s="149" t="s">
        <v>44</v>
      </c>
      <c r="E2075" s="75">
        <v>2026</v>
      </c>
      <c r="F2075" s="71" t="str">
        <f t="shared" si="65"/>
        <v>20810. Proceso integral e integrado de la Vigilancia de la Salud PúblicaVigilancia en salud pública2026</v>
      </c>
      <c r="G2075" s="7" t="s">
        <v>317</v>
      </c>
      <c r="H2075" s="7" t="s">
        <v>365</v>
      </c>
      <c r="I2075" s="75" t="s">
        <v>60</v>
      </c>
      <c r="J2075" s="71" t="s">
        <v>429</v>
      </c>
      <c r="K2075" t="s">
        <v>353</v>
      </c>
      <c r="L2075" t="s">
        <v>354</v>
      </c>
      <c r="M2075" s="73" t="s">
        <v>424</v>
      </c>
      <c r="N2075" s="12" t="s">
        <v>419</v>
      </c>
      <c r="O2075" s="71" t="str">
        <f t="shared" si="66"/>
        <v>20810. Proceso integral e integrado de la Vigilancia de la Salud PúblicaVigilancia en salud pública20262_KENNEDY2_FEBRERO_2026</v>
      </c>
      <c r="P2075" s="86">
        <v>12969056</v>
      </c>
      <c r="S2075" s="156">
        <v>0</v>
      </c>
      <c r="T2075" s="20">
        <v>0</v>
      </c>
    </row>
    <row r="2076" spans="2:20" ht="30" hidden="1" customHeight="1" x14ac:dyDescent="0.35">
      <c r="B2076">
        <v>209</v>
      </c>
      <c r="C2076" s="148" t="s">
        <v>109</v>
      </c>
      <c r="D2076" s="149" t="s">
        <v>44</v>
      </c>
      <c r="E2076" s="75">
        <v>2026</v>
      </c>
      <c r="F2076" s="71" t="str">
        <f t="shared" si="65"/>
        <v>20910. Proceso integral e integrado de la Vigilancia de la Salud PúblicaVigilancia en salud pública2026</v>
      </c>
      <c r="G2076" s="7" t="s">
        <v>318</v>
      </c>
      <c r="H2076" s="7" t="s">
        <v>365</v>
      </c>
      <c r="I2076" s="75" t="s">
        <v>60</v>
      </c>
      <c r="J2076" s="71" t="s">
        <v>429</v>
      </c>
      <c r="K2076" t="s">
        <v>353</v>
      </c>
      <c r="L2076" t="s">
        <v>354</v>
      </c>
      <c r="M2076" s="73" t="s">
        <v>424</v>
      </c>
      <c r="N2076" s="12" t="s">
        <v>419</v>
      </c>
      <c r="O2076" s="71" t="str">
        <f t="shared" si="66"/>
        <v>20910. Proceso integral e integrado de la Vigilancia de la Salud PúblicaVigilancia en salud pública20262_KENNEDY2_FEBRERO_2026</v>
      </c>
      <c r="P2076" s="86">
        <v>7988544</v>
      </c>
      <c r="S2076" s="156">
        <v>0</v>
      </c>
      <c r="T2076" s="20">
        <v>0</v>
      </c>
    </row>
    <row r="2077" spans="2:20" ht="30" hidden="1" customHeight="1" x14ac:dyDescent="0.35">
      <c r="B2077">
        <v>210</v>
      </c>
      <c r="C2077" s="148" t="s">
        <v>109</v>
      </c>
      <c r="D2077" s="149" t="s">
        <v>44</v>
      </c>
      <c r="E2077" s="75">
        <v>2026</v>
      </c>
      <c r="F2077" s="71" t="str">
        <f t="shared" si="65"/>
        <v>21010. Proceso integral e integrado de la Vigilancia de la Salud PúblicaVigilancia en salud pública2026</v>
      </c>
      <c r="G2077" s="7" t="s">
        <v>319</v>
      </c>
      <c r="H2077" s="7" t="s">
        <v>365</v>
      </c>
      <c r="I2077" s="75" t="s">
        <v>60</v>
      </c>
      <c r="J2077" s="71" t="s">
        <v>429</v>
      </c>
      <c r="K2077" t="s">
        <v>353</v>
      </c>
      <c r="L2077" t="s">
        <v>369</v>
      </c>
      <c r="M2077" s="73" t="s">
        <v>424</v>
      </c>
      <c r="N2077" s="12" t="s">
        <v>419</v>
      </c>
      <c r="O2077" s="71" t="str">
        <f t="shared" si="66"/>
        <v>21010. Proceso integral e integrado de la Vigilancia de la Salud PúblicaVigilancia en salud pública20262_KENNEDY2_FEBRERO_2026</v>
      </c>
      <c r="P2077" s="86">
        <v>70836688</v>
      </c>
      <c r="S2077" s="156">
        <v>0</v>
      </c>
      <c r="T2077" s="20">
        <v>0</v>
      </c>
    </row>
    <row r="2078" spans="2:20" ht="30" hidden="1" customHeight="1" x14ac:dyDescent="0.35">
      <c r="B2078">
        <v>211</v>
      </c>
      <c r="C2078" s="148" t="s">
        <v>109</v>
      </c>
      <c r="D2078" s="149" t="s">
        <v>44</v>
      </c>
      <c r="E2078" s="75">
        <v>2026</v>
      </c>
      <c r="F2078" s="71" t="str">
        <f t="shared" si="65"/>
        <v>21110. Proceso integral e integrado de la Vigilancia de la Salud PúblicaVigilancia en salud pública2026</v>
      </c>
      <c r="G2078" s="7" t="s">
        <v>320</v>
      </c>
      <c r="H2078" s="7" t="s">
        <v>365</v>
      </c>
      <c r="I2078" s="75" t="s">
        <v>60</v>
      </c>
      <c r="J2078" s="71" t="s">
        <v>429</v>
      </c>
      <c r="K2078" t="s">
        <v>353</v>
      </c>
      <c r="L2078" t="s">
        <v>369</v>
      </c>
      <c r="M2078" s="73" t="s">
        <v>424</v>
      </c>
      <c r="N2078" s="12" t="s">
        <v>419</v>
      </c>
      <c r="O2078" s="71" t="str">
        <f t="shared" si="66"/>
        <v>21110. Proceso integral e integrado de la Vigilancia de la Salud PúblicaVigilancia en salud pública20262_KENNEDY2_FEBRERO_2026</v>
      </c>
      <c r="P2078" s="86">
        <v>25938112</v>
      </c>
      <c r="S2078" s="156">
        <v>0</v>
      </c>
      <c r="T2078" s="20">
        <v>0</v>
      </c>
    </row>
    <row r="2079" spans="2:20" ht="30" hidden="1" customHeight="1" x14ac:dyDescent="0.35">
      <c r="B2079">
        <v>212</v>
      </c>
      <c r="C2079" s="148" t="s">
        <v>109</v>
      </c>
      <c r="D2079" s="149" t="s">
        <v>44</v>
      </c>
      <c r="E2079" s="75">
        <v>2026</v>
      </c>
      <c r="F2079" s="71" t="str">
        <f t="shared" si="65"/>
        <v>21210. Proceso integral e integrado de la Vigilancia de la Salud PúblicaVigilancia en salud pública2026</v>
      </c>
      <c r="G2079" s="7" t="s">
        <v>321</v>
      </c>
      <c r="H2079" s="7" t="s">
        <v>365</v>
      </c>
      <c r="I2079" s="75" t="s">
        <v>60</v>
      </c>
      <c r="J2079" s="71" t="s">
        <v>429</v>
      </c>
      <c r="K2079" t="s">
        <v>353</v>
      </c>
      <c r="L2079" t="s">
        <v>369</v>
      </c>
      <c r="M2079" s="73" t="s">
        <v>424</v>
      </c>
      <c r="N2079" s="12" t="s">
        <v>419</v>
      </c>
      <c r="O2079" s="71" t="str">
        <f t="shared" si="66"/>
        <v>21210. Proceso integral e integrado de la Vigilancia de la Salud PúblicaVigilancia en salud pública20262_KENNEDY2_FEBRERO_2026</v>
      </c>
      <c r="P2079" s="86">
        <v>100000000</v>
      </c>
      <c r="S2079" s="156">
        <v>0</v>
      </c>
      <c r="T2079" s="20">
        <v>0</v>
      </c>
    </row>
    <row r="2080" spans="2:20" ht="30" hidden="1" customHeight="1" x14ac:dyDescent="0.35">
      <c r="B2080">
        <v>213</v>
      </c>
      <c r="C2080" s="148" t="s">
        <v>109</v>
      </c>
      <c r="D2080" s="149" t="s">
        <v>44</v>
      </c>
      <c r="E2080" s="75">
        <v>2026</v>
      </c>
      <c r="F2080" s="71" t="str">
        <f t="shared" si="65"/>
        <v>21310. Proceso integral e integrado de la Vigilancia de la Salud PúblicaVigilancia en salud pública2026</v>
      </c>
      <c r="G2080" s="7" t="s">
        <v>322</v>
      </c>
      <c r="H2080" s="7" t="s">
        <v>364</v>
      </c>
      <c r="I2080" s="75" t="s">
        <v>60</v>
      </c>
      <c r="J2080" s="71" t="s">
        <v>429</v>
      </c>
      <c r="K2080" t="s">
        <v>353</v>
      </c>
      <c r="L2080" t="s">
        <v>354</v>
      </c>
      <c r="M2080" s="73" t="s">
        <v>424</v>
      </c>
      <c r="N2080" s="12" t="s">
        <v>419</v>
      </c>
      <c r="O2080" s="71" t="str">
        <f t="shared" si="66"/>
        <v>21310. Proceso integral e integrado de la Vigilancia de la Salud PúblicaVigilancia en salud pública20262_KENNEDY2_FEBRERO_2026</v>
      </c>
      <c r="P2080" s="86">
        <v>92953120</v>
      </c>
      <c r="S2080" s="156">
        <v>0</v>
      </c>
      <c r="T2080" s="20">
        <v>0</v>
      </c>
    </row>
    <row r="2081" spans="2:20" ht="30" hidden="1" customHeight="1" x14ac:dyDescent="0.35">
      <c r="B2081">
        <v>214</v>
      </c>
      <c r="C2081" s="148" t="s">
        <v>109</v>
      </c>
      <c r="D2081" s="149" t="s">
        <v>44</v>
      </c>
      <c r="E2081" s="75">
        <v>2026</v>
      </c>
      <c r="F2081" s="71" t="str">
        <f t="shared" si="65"/>
        <v>21410. Proceso integral e integrado de la Vigilancia de la Salud PúblicaVigilancia en salud pública2026</v>
      </c>
      <c r="G2081" s="7" t="s">
        <v>80</v>
      </c>
      <c r="H2081" s="7" t="s">
        <v>364</v>
      </c>
      <c r="I2081" s="75" t="s">
        <v>60</v>
      </c>
      <c r="J2081" s="71" t="s">
        <v>429</v>
      </c>
      <c r="K2081" t="s">
        <v>353</v>
      </c>
      <c r="L2081" t="s">
        <v>354</v>
      </c>
      <c r="M2081" s="73" t="s">
        <v>424</v>
      </c>
      <c r="N2081" s="12" t="s">
        <v>419</v>
      </c>
      <c r="O2081" s="71" t="str">
        <f t="shared" si="66"/>
        <v>21410. Proceso integral e integrado de la Vigilancia de la Salud PúblicaVigilancia en salud pública20262_KENNEDY2_FEBRERO_2026</v>
      </c>
      <c r="P2081" s="86">
        <v>72587264</v>
      </c>
      <c r="S2081" s="156">
        <v>0</v>
      </c>
      <c r="T2081" s="20">
        <v>0</v>
      </c>
    </row>
    <row r="2082" spans="2:20" ht="30" hidden="1" customHeight="1" x14ac:dyDescent="0.35">
      <c r="B2082">
        <v>215</v>
      </c>
      <c r="C2082" s="148" t="s">
        <v>109</v>
      </c>
      <c r="D2082" s="149" t="s">
        <v>44</v>
      </c>
      <c r="E2082" s="75">
        <v>2026</v>
      </c>
      <c r="F2082" s="71" t="str">
        <f t="shared" si="65"/>
        <v>21510. Proceso integral e integrado de la Vigilancia de la Salud PúblicaVigilancia en salud pública2026</v>
      </c>
      <c r="G2082" s="7" t="s">
        <v>52</v>
      </c>
      <c r="H2082" s="7" t="s">
        <v>365</v>
      </c>
      <c r="I2082" s="75" t="s">
        <v>60</v>
      </c>
      <c r="J2082" s="71" t="s">
        <v>429</v>
      </c>
      <c r="K2082" t="s">
        <v>388</v>
      </c>
      <c r="L2082" t="s">
        <v>354</v>
      </c>
      <c r="M2082" s="73" t="s">
        <v>424</v>
      </c>
      <c r="N2082" s="12" t="s">
        <v>419</v>
      </c>
      <c r="O2082" s="71" t="str">
        <f t="shared" si="66"/>
        <v>21510. Proceso integral e integrado de la Vigilancia de la Salud PúblicaVigilancia en salud pública20262_KENNEDY2_FEBRERO_2026</v>
      </c>
      <c r="P2082" s="86">
        <v>211452</v>
      </c>
      <c r="S2082" s="156">
        <v>0</v>
      </c>
      <c r="T2082" s="20">
        <v>0</v>
      </c>
    </row>
    <row r="2083" spans="2:20" ht="30" hidden="1" customHeight="1" x14ac:dyDescent="0.35">
      <c r="B2083">
        <v>216</v>
      </c>
      <c r="C2083" s="148" t="s">
        <v>109</v>
      </c>
      <c r="D2083" s="149" t="s">
        <v>44</v>
      </c>
      <c r="E2083" s="75">
        <v>2026</v>
      </c>
      <c r="F2083" s="71" t="str">
        <f t="shared" si="65"/>
        <v>21610. Proceso integral e integrado de la Vigilancia de la Salud PúblicaVigilancia en salud pública2026</v>
      </c>
      <c r="G2083" s="7" t="s">
        <v>323</v>
      </c>
      <c r="H2083" s="7" t="s">
        <v>364</v>
      </c>
      <c r="I2083" s="75" t="s">
        <v>60</v>
      </c>
      <c r="J2083" s="71" t="s">
        <v>429</v>
      </c>
      <c r="K2083" t="s">
        <v>353</v>
      </c>
      <c r="L2083" t="s">
        <v>369</v>
      </c>
      <c r="M2083" s="73" t="s">
        <v>424</v>
      </c>
      <c r="N2083" s="12" t="s">
        <v>419</v>
      </c>
      <c r="O2083" s="71" t="str">
        <f t="shared" si="66"/>
        <v>21610. Proceso integral e integrado de la Vigilancia de la Salud PúblicaVigilancia en salud pública20262_KENNEDY2_FEBRERO_2026</v>
      </c>
      <c r="P2083" s="86">
        <v>30252912</v>
      </c>
      <c r="S2083" s="156">
        <v>0</v>
      </c>
      <c r="T2083" s="20">
        <v>0</v>
      </c>
    </row>
    <row r="2084" spans="2:20" ht="30" hidden="1" customHeight="1" x14ac:dyDescent="0.35">
      <c r="B2084">
        <v>217</v>
      </c>
      <c r="C2084" s="148" t="s">
        <v>109</v>
      </c>
      <c r="D2084" s="149" t="s">
        <v>44</v>
      </c>
      <c r="E2084" s="75">
        <v>2026</v>
      </c>
      <c r="F2084" s="71" t="str">
        <f t="shared" si="65"/>
        <v>21710. Proceso integral e integrado de la Vigilancia de la Salud PúblicaVigilancia en salud pública2026</v>
      </c>
      <c r="G2084" s="7" t="s">
        <v>324</v>
      </c>
      <c r="H2084" s="7" t="s">
        <v>364</v>
      </c>
      <c r="I2084" s="75" t="s">
        <v>60</v>
      </c>
      <c r="J2084" s="71" t="s">
        <v>429</v>
      </c>
      <c r="K2084" t="s">
        <v>353</v>
      </c>
      <c r="L2084" t="s">
        <v>354</v>
      </c>
      <c r="M2084" s="73" t="s">
        <v>424</v>
      </c>
      <c r="N2084" s="12" t="s">
        <v>419</v>
      </c>
      <c r="O2084" s="71" t="str">
        <f t="shared" si="66"/>
        <v>21710. Proceso integral e integrado de la Vigilancia de la Salud PúblicaVigilancia en salud pública20262_KENNEDY2_FEBRERO_2026</v>
      </c>
      <c r="P2084" s="86">
        <v>3994272</v>
      </c>
      <c r="S2084" s="156">
        <v>0</v>
      </c>
      <c r="T2084" s="20">
        <v>0</v>
      </c>
    </row>
    <row r="2085" spans="2:20" ht="30" hidden="1" customHeight="1" x14ac:dyDescent="0.35">
      <c r="B2085">
        <v>218</v>
      </c>
      <c r="C2085" s="148" t="s">
        <v>109</v>
      </c>
      <c r="D2085" s="149" t="s">
        <v>44</v>
      </c>
      <c r="E2085" s="75">
        <v>2026</v>
      </c>
      <c r="F2085" s="71" t="str">
        <f t="shared" si="65"/>
        <v>21810. Proceso integral e integrado de la Vigilancia de la Salud PúblicaVigilancia en salud pública2026</v>
      </c>
      <c r="G2085" s="7" t="s">
        <v>325</v>
      </c>
      <c r="H2085" s="7" t="s">
        <v>364</v>
      </c>
      <c r="I2085" s="75" t="s">
        <v>60</v>
      </c>
      <c r="J2085" s="71" t="s">
        <v>429</v>
      </c>
      <c r="K2085" t="s">
        <v>353</v>
      </c>
      <c r="L2085" t="s">
        <v>354</v>
      </c>
      <c r="M2085" s="73" t="s">
        <v>424</v>
      </c>
      <c r="N2085" s="12" t="s">
        <v>419</v>
      </c>
      <c r="O2085" s="71" t="str">
        <f t="shared" si="66"/>
        <v>21810. Proceso integral e integrado de la Vigilancia de la Salud PúblicaVigilancia en salud pública20262_KENNEDY2_FEBRERO_2026</v>
      </c>
      <c r="P2085" s="86">
        <v>7347488</v>
      </c>
      <c r="S2085" s="156">
        <v>0</v>
      </c>
      <c r="T2085" s="20">
        <v>0</v>
      </c>
    </row>
    <row r="2086" spans="2:20" ht="30" hidden="1" customHeight="1" x14ac:dyDescent="0.35">
      <c r="B2086">
        <v>219</v>
      </c>
      <c r="C2086" s="148" t="s">
        <v>109</v>
      </c>
      <c r="D2086" s="149" t="s">
        <v>44</v>
      </c>
      <c r="E2086" s="75">
        <v>2026</v>
      </c>
      <c r="F2086" s="71" t="str">
        <f t="shared" si="65"/>
        <v>21910. Proceso integral e integrado de la Vigilancia de la Salud PúblicaVigilancia en salud pública2026</v>
      </c>
      <c r="G2086" s="7" t="s">
        <v>53</v>
      </c>
      <c r="H2086" s="7" t="s">
        <v>364</v>
      </c>
      <c r="I2086" s="75" t="s">
        <v>60</v>
      </c>
      <c r="J2086" s="71" t="s">
        <v>429</v>
      </c>
      <c r="K2086" t="s">
        <v>353</v>
      </c>
      <c r="L2086" t="s">
        <v>354</v>
      </c>
      <c r="M2086" s="73" t="s">
        <v>424</v>
      </c>
      <c r="N2086" s="12" t="s">
        <v>419</v>
      </c>
      <c r="O2086" s="71" t="str">
        <f t="shared" si="66"/>
        <v>21910. Proceso integral e integrado de la Vigilancia de la Salud PúblicaVigilancia en salud pública20262_KENNEDY2_FEBRERO_2026</v>
      </c>
      <c r="P2086" s="86">
        <v>6484528</v>
      </c>
      <c r="S2086" s="156">
        <v>0</v>
      </c>
      <c r="T2086" s="20">
        <v>0</v>
      </c>
    </row>
    <row r="2087" spans="2:20" ht="30" hidden="1" customHeight="1" x14ac:dyDescent="0.35">
      <c r="B2087">
        <v>220</v>
      </c>
      <c r="C2087" s="148" t="s">
        <v>109</v>
      </c>
      <c r="D2087" s="149" t="s">
        <v>44</v>
      </c>
      <c r="E2087" s="75">
        <v>2026</v>
      </c>
      <c r="F2087" s="71" t="str">
        <f t="shared" si="65"/>
        <v>22010. Proceso integral e integrado de la Vigilancia de la Salud PúblicaVigilancia en salud pública2026</v>
      </c>
      <c r="G2087" s="7" t="s">
        <v>54</v>
      </c>
      <c r="H2087" s="7" t="s">
        <v>364</v>
      </c>
      <c r="I2087" s="75" t="s">
        <v>60</v>
      </c>
      <c r="J2087" s="71" t="s">
        <v>429</v>
      </c>
      <c r="K2087" t="s">
        <v>353</v>
      </c>
      <c r="L2087" t="s">
        <v>354</v>
      </c>
      <c r="M2087" s="73" t="s">
        <v>424</v>
      </c>
      <c r="N2087" s="12" t="s">
        <v>419</v>
      </c>
      <c r="O2087" s="71" t="str">
        <f t="shared" si="66"/>
        <v>22010. Proceso integral e integrado de la Vigilancia de la Salud PúblicaVigilancia en salud pública20262_KENNEDY2_FEBRERO_2026</v>
      </c>
      <c r="P2087" s="86">
        <v>5621568</v>
      </c>
      <c r="S2087" s="156">
        <v>0</v>
      </c>
      <c r="T2087" s="20">
        <v>0</v>
      </c>
    </row>
    <row r="2088" spans="2:20" ht="30" hidden="1" customHeight="1" x14ac:dyDescent="0.35">
      <c r="B2088">
        <v>221</v>
      </c>
      <c r="C2088" s="148" t="s">
        <v>109</v>
      </c>
      <c r="D2088" s="149" t="s">
        <v>44</v>
      </c>
      <c r="E2088" s="75">
        <v>2026</v>
      </c>
      <c r="F2088" s="71" t="str">
        <f t="shared" si="65"/>
        <v>22110. Proceso integral e integrado de la Vigilancia de la Salud PúblicaVigilancia en salud pública2026</v>
      </c>
      <c r="G2088" s="7" t="s">
        <v>326</v>
      </c>
      <c r="H2088" s="7" t="s">
        <v>365</v>
      </c>
      <c r="I2088" s="75" t="s">
        <v>60</v>
      </c>
      <c r="J2088" s="71" t="s">
        <v>429</v>
      </c>
      <c r="K2088" t="s">
        <v>353</v>
      </c>
      <c r="L2088" t="s">
        <v>369</v>
      </c>
      <c r="M2088" s="73" t="s">
        <v>424</v>
      </c>
      <c r="N2088" s="12" t="s">
        <v>419</v>
      </c>
      <c r="O2088" s="71" t="str">
        <f t="shared" si="66"/>
        <v>22110. Proceso integral e integrado de la Vigilancia de la Salud PúblicaVigilancia en salud pública20262_KENNEDY2_FEBRERO_2026</v>
      </c>
      <c r="P2088" s="86">
        <v>149094832</v>
      </c>
      <c r="S2088" s="156">
        <v>0</v>
      </c>
      <c r="T2088" s="20">
        <v>0</v>
      </c>
    </row>
    <row r="2089" spans="2:20" ht="30" hidden="1" customHeight="1" x14ac:dyDescent="0.35">
      <c r="B2089">
        <v>222</v>
      </c>
      <c r="C2089" s="148" t="s">
        <v>109</v>
      </c>
      <c r="D2089" s="149" t="s">
        <v>44</v>
      </c>
      <c r="E2089" s="75">
        <v>2026</v>
      </c>
      <c r="F2089" s="71" t="str">
        <f t="shared" si="65"/>
        <v>22210. Proceso integral e integrado de la Vigilancia de la Salud PúblicaVigilancia en salud pública2026</v>
      </c>
      <c r="G2089" s="7" t="s">
        <v>55</v>
      </c>
      <c r="H2089" s="7" t="s">
        <v>364</v>
      </c>
      <c r="I2089" s="75" t="s">
        <v>60</v>
      </c>
      <c r="J2089" s="71" t="s">
        <v>429</v>
      </c>
      <c r="K2089" t="s">
        <v>353</v>
      </c>
      <c r="L2089" t="s">
        <v>354</v>
      </c>
      <c r="M2089" s="73" t="s">
        <v>424</v>
      </c>
      <c r="N2089" s="12" t="s">
        <v>419</v>
      </c>
      <c r="O2089" s="71" t="str">
        <f t="shared" si="66"/>
        <v>22210. Proceso integral e integrado de la Vigilancia de la Salud PúblicaVigilancia en salud pública20262_KENNEDY2_FEBRERO_2026</v>
      </c>
      <c r="P2089" s="86">
        <v>18590624</v>
      </c>
      <c r="S2089" s="156">
        <v>0</v>
      </c>
      <c r="T2089" s="20">
        <v>0</v>
      </c>
    </row>
    <row r="2090" spans="2:20" ht="30" hidden="1" customHeight="1" x14ac:dyDescent="0.35">
      <c r="B2090">
        <v>223</v>
      </c>
      <c r="C2090" s="148" t="s">
        <v>109</v>
      </c>
      <c r="D2090" s="149" t="s">
        <v>44</v>
      </c>
      <c r="E2090" s="75">
        <v>2026</v>
      </c>
      <c r="F2090" s="71" t="str">
        <f t="shared" si="65"/>
        <v>22310. Proceso integral e integrado de la Vigilancia de la Salud PúblicaVigilancia en salud pública2026</v>
      </c>
      <c r="G2090" s="7" t="s">
        <v>327</v>
      </c>
      <c r="H2090" s="7" t="s">
        <v>364</v>
      </c>
      <c r="I2090" s="75" t="s">
        <v>60</v>
      </c>
      <c r="J2090" s="71" t="s">
        <v>429</v>
      </c>
      <c r="K2090" t="s">
        <v>353</v>
      </c>
      <c r="L2090" t="s">
        <v>354</v>
      </c>
      <c r="M2090" s="73" t="s">
        <v>424</v>
      </c>
      <c r="N2090" s="12" t="s">
        <v>419</v>
      </c>
      <c r="O2090" s="71" t="str">
        <f t="shared" si="66"/>
        <v>22310. Proceso integral e integrado de la Vigilancia de la Salud PúblicaVigilancia en salud pública20262_KENNEDY2_FEBRERO_2026</v>
      </c>
      <c r="P2090" s="86">
        <v>29488576</v>
      </c>
      <c r="S2090" s="156">
        <v>0</v>
      </c>
      <c r="T2090" s="20">
        <v>0</v>
      </c>
    </row>
    <row r="2091" spans="2:20" ht="30" hidden="1" customHeight="1" x14ac:dyDescent="0.35">
      <c r="B2091">
        <v>224</v>
      </c>
      <c r="C2091" s="148" t="s">
        <v>109</v>
      </c>
      <c r="D2091" s="149" t="s">
        <v>44</v>
      </c>
      <c r="E2091" s="75">
        <v>2026</v>
      </c>
      <c r="F2091" s="71" t="str">
        <f t="shared" si="65"/>
        <v>22410. Proceso integral e integrado de la Vigilancia de la Salud PúblicaVigilancia en salud pública2026</v>
      </c>
      <c r="G2091" s="7" t="s">
        <v>56</v>
      </c>
      <c r="H2091" s="7" t="s">
        <v>365</v>
      </c>
      <c r="I2091" s="75" t="s">
        <v>60</v>
      </c>
      <c r="J2091" s="71" t="s">
        <v>429</v>
      </c>
      <c r="K2091" t="s">
        <v>353</v>
      </c>
      <c r="L2091" t="s">
        <v>354</v>
      </c>
      <c r="M2091" s="73" t="s">
        <v>424</v>
      </c>
      <c r="N2091" s="12" t="s">
        <v>419</v>
      </c>
      <c r="O2091" s="71" t="str">
        <f t="shared" si="66"/>
        <v>22410. Proceso integral e integrado de la Vigilancia de la Salud PúblicaVigilancia en salud pública20262_KENNEDY2_FEBRERO_2026</v>
      </c>
      <c r="P2091" s="86">
        <v>3994272</v>
      </c>
      <c r="S2091" s="156">
        <v>0</v>
      </c>
      <c r="T2091" s="20">
        <v>0</v>
      </c>
    </row>
    <row r="2092" spans="2:20" ht="30" hidden="1" customHeight="1" x14ac:dyDescent="0.35">
      <c r="B2092">
        <v>225</v>
      </c>
      <c r="C2092" s="148" t="s">
        <v>109</v>
      </c>
      <c r="D2092" s="149" t="s">
        <v>44</v>
      </c>
      <c r="E2092" s="75">
        <v>2026</v>
      </c>
      <c r="F2092" s="71" t="str">
        <f t="shared" si="65"/>
        <v>22510. Proceso integral e integrado de la Vigilancia de la Salud PúblicaVigilancia en salud pública2026</v>
      </c>
      <c r="G2092" s="7" t="s">
        <v>328</v>
      </c>
      <c r="H2092" s="7" t="s">
        <v>364</v>
      </c>
      <c r="I2092" s="75" t="s">
        <v>60</v>
      </c>
      <c r="J2092" s="71" t="s">
        <v>429</v>
      </c>
      <c r="K2092" t="s">
        <v>353</v>
      </c>
      <c r="L2092" t="s">
        <v>354</v>
      </c>
      <c r="M2092" s="73" t="s">
        <v>424</v>
      </c>
      <c r="N2092" s="12" t="s">
        <v>419</v>
      </c>
      <c r="O2092" s="71" t="str">
        <f t="shared" si="66"/>
        <v>22510. Proceso integral e integrado de la Vigilancia de la Salud PúblicaVigilancia en salud pública20262_KENNEDY2_FEBRERO_2026</v>
      </c>
      <c r="P2092" s="86">
        <v>7347488</v>
      </c>
      <c r="S2092" s="156">
        <v>0</v>
      </c>
      <c r="T2092" s="20">
        <v>0</v>
      </c>
    </row>
    <row r="2093" spans="2:20" ht="30" hidden="1" customHeight="1" x14ac:dyDescent="0.35">
      <c r="B2093">
        <v>226</v>
      </c>
      <c r="C2093" s="148" t="s">
        <v>109</v>
      </c>
      <c r="D2093" s="149" t="s">
        <v>44</v>
      </c>
      <c r="E2093" s="75">
        <v>2026</v>
      </c>
      <c r="F2093" s="71" t="str">
        <f t="shared" si="65"/>
        <v>22610. Proceso integral e integrado de la Vigilancia de la Salud PúblicaVigilancia en salud pública2026</v>
      </c>
      <c r="G2093" s="7" t="s">
        <v>329</v>
      </c>
      <c r="H2093" s="7" t="s">
        <v>364</v>
      </c>
      <c r="I2093" s="75" t="s">
        <v>60</v>
      </c>
      <c r="J2093" s="71" t="s">
        <v>429</v>
      </c>
      <c r="K2093" t="s">
        <v>353</v>
      </c>
      <c r="L2093" t="s">
        <v>369</v>
      </c>
      <c r="M2093" s="73" t="s">
        <v>424</v>
      </c>
      <c r="N2093" s="12" t="s">
        <v>419</v>
      </c>
      <c r="O2093" s="71" t="str">
        <f t="shared" si="66"/>
        <v>22610. Proceso integral e integrado de la Vigilancia de la Salud PúblicaVigilancia en salud pública20262_KENNEDY2_FEBRERO_2026</v>
      </c>
      <c r="P2093" s="86">
        <v>95295440</v>
      </c>
      <c r="S2093" s="156">
        <v>0</v>
      </c>
      <c r="T2093" s="20">
        <v>0</v>
      </c>
    </row>
    <row r="2094" spans="2:20" ht="30" hidden="1" customHeight="1" x14ac:dyDescent="0.35">
      <c r="B2094">
        <v>227</v>
      </c>
      <c r="C2094" s="148" t="s">
        <v>109</v>
      </c>
      <c r="D2094" s="149" t="s">
        <v>44</v>
      </c>
      <c r="E2094" s="75">
        <v>2026</v>
      </c>
      <c r="F2094" s="71" t="str">
        <f t="shared" si="65"/>
        <v>22710. Proceso integral e integrado de la Vigilancia de la Salud PúblicaVigilancia en salud pública2026</v>
      </c>
      <c r="G2094" s="7" t="s">
        <v>330</v>
      </c>
      <c r="H2094" s="7" t="s">
        <v>364</v>
      </c>
      <c r="I2094" s="75" t="s">
        <v>60</v>
      </c>
      <c r="J2094" s="71" t="s">
        <v>429</v>
      </c>
      <c r="K2094" t="s">
        <v>353</v>
      </c>
      <c r="L2094" t="s">
        <v>369</v>
      </c>
      <c r="M2094" s="73" t="s">
        <v>424</v>
      </c>
      <c r="N2094" s="12" t="s">
        <v>419</v>
      </c>
      <c r="O2094" s="71" t="str">
        <f t="shared" si="66"/>
        <v>22710. Proceso integral e integrado de la Vigilancia de la Salud PúblicaVigilancia en salud pública20262_KENNEDY2_FEBRERO_2026</v>
      </c>
      <c r="P2094" s="86">
        <v>53602144</v>
      </c>
      <c r="S2094" s="156">
        <v>0</v>
      </c>
      <c r="T2094" s="20">
        <v>0</v>
      </c>
    </row>
    <row r="2095" spans="2:20" ht="30" hidden="1" customHeight="1" x14ac:dyDescent="0.35">
      <c r="B2095">
        <v>228</v>
      </c>
      <c r="C2095" s="148" t="s">
        <v>109</v>
      </c>
      <c r="D2095" s="149" t="s">
        <v>44</v>
      </c>
      <c r="E2095" s="75">
        <v>2026</v>
      </c>
      <c r="F2095" s="71" t="str">
        <f t="shared" si="65"/>
        <v>22810. Proceso integral e integrado de la Vigilancia de la Salud PúblicaVigilancia en salud pública2026</v>
      </c>
      <c r="G2095" s="7" t="s">
        <v>331</v>
      </c>
      <c r="H2095" s="7" t="s">
        <v>365</v>
      </c>
      <c r="I2095" s="75" t="s">
        <v>60</v>
      </c>
      <c r="J2095" s="71" t="s">
        <v>429</v>
      </c>
      <c r="K2095" t="s">
        <v>353</v>
      </c>
      <c r="L2095" t="s">
        <v>59</v>
      </c>
      <c r="M2095" s="73" t="s">
        <v>424</v>
      </c>
      <c r="N2095" s="12" t="s">
        <v>419</v>
      </c>
      <c r="O2095" s="71" t="str">
        <f t="shared" si="66"/>
        <v>22810. Proceso integral e integrado de la Vigilancia de la Salud PúblicaVigilancia en salud pública20262_KENNEDY2_FEBRERO_2026</v>
      </c>
      <c r="P2095" s="86">
        <v>3513480</v>
      </c>
      <c r="S2095" s="156">
        <v>0</v>
      </c>
      <c r="T2095" s="20">
        <v>0</v>
      </c>
    </row>
    <row r="2096" spans="2:20" ht="30" hidden="1" customHeight="1" x14ac:dyDescent="0.35">
      <c r="B2096">
        <v>229</v>
      </c>
      <c r="C2096" s="148" t="s">
        <v>109</v>
      </c>
      <c r="D2096" s="149" t="s">
        <v>44</v>
      </c>
      <c r="E2096" s="75">
        <v>2026</v>
      </c>
      <c r="F2096" s="71" t="str">
        <f t="shared" si="65"/>
        <v>22910. Proceso integral e integrado de la Vigilancia de la Salud PúblicaVigilancia en salud pública2026</v>
      </c>
      <c r="G2096" s="7" t="s">
        <v>332</v>
      </c>
      <c r="H2096" s="7" t="s">
        <v>365</v>
      </c>
      <c r="I2096" s="75" t="s">
        <v>60</v>
      </c>
      <c r="J2096" s="71" t="s">
        <v>429</v>
      </c>
      <c r="K2096" t="s">
        <v>389</v>
      </c>
      <c r="L2096" t="s">
        <v>354</v>
      </c>
      <c r="M2096" s="73" t="s">
        <v>424</v>
      </c>
      <c r="N2096" s="12" t="s">
        <v>419</v>
      </c>
      <c r="O2096" s="71" t="str">
        <f t="shared" si="66"/>
        <v>22910. Proceso integral e integrado de la Vigilancia de la Salud PúblicaVigilancia en salud pública20262_KENNEDY2_FEBRERO_2026</v>
      </c>
      <c r="P2096" s="86">
        <v>281936</v>
      </c>
      <c r="S2096" s="156">
        <v>0</v>
      </c>
      <c r="T2096" s="20">
        <v>0</v>
      </c>
    </row>
    <row r="2097" spans="2:20" ht="30" hidden="1" customHeight="1" x14ac:dyDescent="0.35">
      <c r="B2097">
        <v>230</v>
      </c>
      <c r="C2097" s="148" t="s">
        <v>109</v>
      </c>
      <c r="D2097" s="149" t="s">
        <v>44</v>
      </c>
      <c r="E2097" s="75">
        <v>2026</v>
      </c>
      <c r="F2097" s="71" t="str">
        <f t="shared" si="65"/>
        <v>23010. Proceso integral e integrado de la Vigilancia de la Salud PúblicaVigilancia en salud pública2026</v>
      </c>
      <c r="G2097" s="7" t="s">
        <v>333</v>
      </c>
      <c r="H2097" s="7" t="s">
        <v>365</v>
      </c>
      <c r="I2097" s="75" t="s">
        <v>60</v>
      </c>
      <c r="J2097" s="71" t="s">
        <v>429</v>
      </c>
      <c r="K2097" t="s">
        <v>389</v>
      </c>
      <c r="L2097" t="s">
        <v>354</v>
      </c>
      <c r="M2097" s="73" t="s">
        <v>424</v>
      </c>
      <c r="N2097" s="12" t="s">
        <v>419</v>
      </c>
      <c r="O2097" s="71" t="str">
        <f t="shared" si="66"/>
        <v>23010. Proceso integral e integrado de la Vigilancia de la Salud PúblicaVigilancia en salud pública20262_KENNEDY2_FEBRERO_2026</v>
      </c>
      <c r="P2097" s="86">
        <v>244416</v>
      </c>
      <c r="S2097" s="156">
        <v>0</v>
      </c>
      <c r="T2097" s="20">
        <v>0</v>
      </c>
    </row>
    <row r="2098" spans="2:20" ht="30" hidden="1" customHeight="1" x14ac:dyDescent="0.35">
      <c r="B2098">
        <v>231</v>
      </c>
      <c r="C2098" s="148" t="s">
        <v>110</v>
      </c>
      <c r="D2098" s="149" t="s">
        <v>44</v>
      </c>
      <c r="E2098" s="75">
        <v>2026</v>
      </c>
      <c r="F2098" s="71" t="str">
        <f t="shared" si="65"/>
        <v>23111. Proceso integral e integrado de la Vigilancia basada en ComunidadVigilancia en salud pública2026</v>
      </c>
      <c r="G2098" s="7" t="s">
        <v>334</v>
      </c>
      <c r="H2098" s="7" t="s">
        <v>334</v>
      </c>
      <c r="I2098" s="75" t="s">
        <v>60</v>
      </c>
      <c r="J2098" s="71" t="s">
        <v>429</v>
      </c>
      <c r="K2098" t="s">
        <v>353</v>
      </c>
      <c r="L2098" t="s">
        <v>354</v>
      </c>
      <c r="M2098" s="73" t="s">
        <v>424</v>
      </c>
      <c r="N2098" s="12" t="s">
        <v>419</v>
      </c>
      <c r="O2098" s="71" t="str">
        <f t="shared" si="66"/>
        <v>23111. Proceso integral e integrado de la Vigilancia basada en ComunidadVigilancia en salud pública20262_KENNEDY2_FEBRERO_2026</v>
      </c>
      <c r="P2098" s="86">
        <v>25173776</v>
      </c>
      <c r="S2098" s="156"/>
      <c r="T2098" s="20">
        <v>0</v>
      </c>
    </row>
    <row r="2099" spans="2:20" ht="30" hidden="1" customHeight="1" x14ac:dyDescent="0.35">
      <c r="B2099">
        <v>232</v>
      </c>
      <c r="C2099" s="148" t="s">
        <v>110</v>
      </c>
      <c r="D2099" s="149" t="s">
        <v>44</v>
      </c>
      <c r="E2099" s="75">
        <v>2026</v>
      </c>
      <c r="F2099" s="71" t="str">
        <f t="shared" si="65"/>
        <v>23211. Proceso integral e integrado de la Vigilancia basada en ComunidadVigilancia en salud pública2026</v>
      </c>
      <c r="G2099" s="7" t="s">
        <v>335</v>
      </c>
      <c r="H2099" s="7" t="s">
        <v>335</v>
      </c>
      <c r="I2099" s="75" t="s">
        <v>60</v>
      </c>
      <c r="J2099" s="71" t="s">
        <v>429</v>
      </c>
      <c r="K2099" t="s">
        <v>353</v>
      </c>
      <c r="L2099" t="s">
        <v>59</v>
      </c>
      <c r="M2099" s="73" t="s">
        <v>424</v>
      </c>
      <c r="N2099" s="12" t="s">
        <v>419</v>
      </c>
      <c r="O2099" s="71" t="str">
        <f t="shared" si="66"/>
        <v>23211. Proceso integral e integrado de la Vigilancia basada en ComunidadVigilancia en salud pública20262_KENNEDY2_FEBRERO_2026</v>
      </c>
      <c r="P2099" s="86">
        <v>5621568</v>
      </c>
      <c r="S2099" s="156">
        <v>1</v>
      </c>
      <c r="T2099" s="20">
        <v>5621568</v>
      </c>
    </row>
    <row r="2100" spans="2:20" ht="30" hidden="1" customHeight="1" x14ac:dyDescent="0.35">
      <c r="B2100">
        <v>233</v>
      </c>
      <c r="C2100" s="148" t="s">
        <v>110</v>
      </c>
      <c r="D2100" s="149" t="s">
        <v>44</v>
      </c>
      <c r="E2100" s="75">
        <v>2026</v>
      </c>
      <c r="F2100" s="71" t="str">
        <f t="shared" si="65"/>
        <v>23311. Proceso integral e integrado de la Vigilancia basada en ComunidadVigilancia en salud pública2026</v>
      </c>
      <c r="G2100" s="7" t="s">
        <v>336</v>
      </c>
      <c r="H2100" s="7" t="s">
        <v>335</v>
      </c>
      <c r="I2100" s="75" t="s">
        <v>60</v>
      </c>
      <c r="J2100" s="71" t="s">
        <v>429</v>
      </c>
      <c r="K2100" t="s">
        <v>353</v>
      </c>
      <c r="L2100" t="s">
        <v>59</v>
      </c>
      <c r="M2100" s="73" t="s">
        <v>424</v>
      </c>
      <c r="N2100" s="12" t="s">
        <v>419</v>
      </c>
      <c r="O2100" s="71" t="str">
        <f t="shared" si="66"/>
        <v>23311. Proceso integral e integrado de la Vigilancia basada en ComunidadVigilancia en salud pública20262_KENNEDY2_FEBRERO_2026</v>
      </c>
      <c r="P2100" s="86">
        <v>7026960</v>
      </c>
      <c r="S2100" s="156"/>
      <c r="T2100" s="20">
        <v>0</v>
      </c>
    </row>
    <row r="2101" spans="2:20" ht="30" hidden="1" customHeight="1" x14ac:dyDescent="0.35">
      <c r="B2101">
        <v>234</v>
      </c>
      <c r="C2101" s="148" t="s">
        <v>112</v>
      </c>
      <c r="D2101" s="149" t="s">
        <v>113</v>
      </c>
      <c r="E2101" s="75">
        <v>2026</v>
      </c>
      <c r="F2101" s="71" t="str">
        <f t="shared" si="65"/>
        <v>23413. Proceso integral e integrado de gestión y análisis de políticas para el bienestarAnálisis de Politicas2026</v>
      </c>
      <c r="G2101" s="7" t="s">
        <v>337</v>
      </c>
      <c r="H2101" s="7" t="s">
        <v>366</v>
      </c>
      <c r="I2101" s="75" t="s">
        <v>60</v>
      </c>
      <c r="J2101" s="71" t="s">
        <v>429</v>
      </c>
      <c r="K2101" t="s">
        <v>353</v>
      </c>
      <c r="L2101" t="s">
        <v>59</v>
      </c>
      <c r="M2101" s="73" t="s">
        <v>424</v>
      </c>
      <c r="N2101" s="12" t="s">
        <v>419</v>
      </c>
      <c r="O2101" s="71" t="str">
        <f t="shared" si="66"/>
        <v>23413. Proceso integral e integrado de gestión y análisis de políticas para el bienestarAnálisis de Politicas20262_KENNEDY2_FEBRERO_2026</v>
      </c>
      <c r="P2101" s="86">
        <v>24853248</v>
      </c>
      <c r="S2101" s="156">
        <v>1</v>
      </c>
      <c r="T2101" s="20">
        <v>24853248</v>
      </c>
    </row>
    <row r="2102" spans="2:20" ht="30" hidden="1" customHeight="1" x14ac:dyDescent="0.35">
      <c r="B2102">
        <v>235</v>
      </c>
      <c r="C2102" s="148" t="s">
        <v>112</v>
      </c>
      <c r="D2102" s="149" t="s">
        <v>113</v>
      </c>
      <c r="E2102" s="75">
        <v>2026</v>
      </c>
      <c r="F2102" s="71" t="str">
        <f t="shared" si="65"/>
        <v>23513. Proceso integral e integrado de gestión y análisis de políticas para el bienestarAnálisis de Politicas2026</v>
      </c>
      <c r="G2102" s="7" t="s">
        <v>338</v>
      </c>
      <c r="H2102" s="7" t="s">
        <v>366</v>
      </c>
      <c r="I2102" s="75" t="s">
        <v>60</v>
      </c>
      <c r="J2102" s="71" t="s">
        <v>429</v>
      </c>
      <c r="K2102" t="s">
        <v>353</v>
      </c>
      <c r="L2102" t="s">
        <v>354</v>
      </c>
      <c r="M2102" s="73" t="s">
        <v>424</v>
      </c>
      <c r="N2102" s="12" t="s">
        <v>419</v>
      </c>
      <c r="O2102" s="71" t="str">
        <f t="shared" si="66"/>
        <v>23513. Proceso integral e integrado de gestión y análisis de políticas para el bienestarAnálisis de Politicas20262_KENNEDY2_FEBRERO_2026</v>
      </c>
      <c r="P2102" s="86">
        <v>7332480</v>
      </c>
      <c r="S2102" s="156"/>
      <c r="T2102" s="20">
        <v>0</v>
      </c>
    </row>
    <row r="2103" spans="2:20" ht="30" hidden="1" customHeight="1" x14ac:dyDescent="0.35">
      <c r="B2103">
        <v>236</v>
      </c>
      <c r="C2103" s="148" t="s">
        <v>112</v>
      </c>
      <c r="D2103" s="149" t="s">
        <v>113</v>
      </c>
      <c r="E2103" s="75">
        <v>2026</v>
      </c>
      <c r="F2103" s="71" t="str">
        <f t="shared" si="65"/>
        <v>23613. Proceso integral e integrado de gestión y análisis de políticas para el bienestarAnálisis de Politicas2026</v>
      </c>
      <c r="G2103" s="7" t="s">
        <v>339</v>
      </c>
      <c r="H2103" s="7" t="s">
        <v>366</v>
      </c>
      <c r="I2103" s="75" t="s">
        <v>60</v>
      </c>
      <c r="J2103" s="71" t="s">
        <v>429</v>
      </c>
      <c r="K2103" t="s">
        <v>353</v>
      </c>
      <c r="L2103" t="s">
        <v>369</v>
      </c>
      <c r="M2103" s="73" t="s">
        <v>424</v>
      </c>
      <c r="N2103" s="12" t="s">
        <v>419</v>
      </c>
      <c r="O2103" s="71" t="str">
        <f t="shared" si="66"/>
        <v>23613. Proceso integral e integrado de gestión y análisis de políticas para el bienestarAnálisis de Politicas20262_KENNEDY2_FEBRERO_2026</v>
      </c>
      <c r="P2103" s="86">
        <v>7332480</v>
      </c>
      <c r="S2103" s="156"/>
      <c r="T2103" s="20">
        <v>0</v>
      </c>
    </row>
    <row r="2104" spans="2:20" ht="30" hidden="1" customHeight="1" x14ac:dyDescent="0.35">
      <c r="B2104">
        <v>237</v>
      </c>
      <c r="C2104" s="148" t="s">
        <v>112</v>
      </c>
      <c r="D2104" s="149" t="s">
        <v>113</v>
      </c>
      <c r="E2104" s="75">
        <v>2026</v>
      </c>
      <c r="F2104" s="71" t="str">
        <f t="shared" si="65"/>
        <v>23713. Proceso integral e integrado de gestión y análisis de políticas para el bienestarAnálisis de Politicas2026</v>
      </c>
      <c r="G2104" s="7" t="s">
        <v>340</v>
      </c>
      <c r="H2104" s="7" t="s">
        <v>366</v>
      </c>
      <c r="I2104" s="75" t="s">
        <v>60</v>
      </c>
      <c r="J2104" s="71" t="s">
        <v>429</v>
      </c>
      <c r="K2104" t="s">
        <v>353</v>
      </c>
      <c r="L2104" t="s">
        <v>59</v>
      </c>
      <c r="M2104" s="73" t="s">
        <v>424</v>
      </c>
      <c r="N2104" s="12" t="s">
        <v>419</v>
      </c>
      <c r="O2104" s="71" t="str">
        <f t="shared" si="66"/>
        <v>23713. Proceso integral e integrado de gestión y análisis de políticas para el bienestarAnálisis de Politicas20262_KENNEDY2_FEBRERO_2026</v>
      </c>
      <c r="P2104" s="86">
        <v>22914000</v>
      </c>
      <c r="S2104" s="156"/>
      <c r="T2104" s="20">
        <v>0</v>
      </c>
    </row>
    <row r="2105" spans="2:20" ht="30" hidden="1" customHeight="1" x14ac:dyDescent="0.35">
      <c r="B2105">
        <v>238</v>
      </c>
      <c r="C2105" s="148" t="s">
        <v>112</v>
      </c>
      <c r="D2105" s="149" t="s">
        <v>113</v>
      </c>
      <c r="E2105" s="75">
        <v>2026</v>
      </c>
      <c r="F2105" s="71" t="str">
        <f t="shared" si="65"/>
        <v>23813. Proceso integral e integrado de gestión y análisis de políticas para el bienestarAnálisis de Politicas2026</v>
      </c>
      <c r="G2105" s="7" t="s">
        <v>341</v>
      </c>
      <c r="H2105" s="7" t="s">
        <v>366</v>
      </c>
      <c r="I2105" s="75" t="s">
        <v>60</v>
      </c>
      <c r="J2105" s="71" t="s">
        <v>429</v>
      </c>
      <c r="K2105" t="s">
        <v>353</v>
      </c>
      <c r="L2105" t="s">
        <v>369</v>
      </c>
      <c r="M2105" s="73" t="s">
        <v>424</v>
      </c>
      <c r="N2105" s="12" t="s">
        <v>419</v>
      </c>
      <c r="O2105" s="71" t="str">
        <f t="shared" si="66"/>
        <v>23813. Proceso integral e integrado de gestión y análisis de políticas para el bienestarAnálisis de Politicas20262_KENNEDY2_FEBRERO_2026</v>
      </c>
      <c r="P2105" s="86">
        <v>29329920</v>
      </c>
      <c r="S2105" s="156"/>
      <c r="T2105" s="20">
        <v>0</v>
      </c>
    </row>
    <row r="2106" spans="2:20" ht="30" hidden="1" customHeight="1" x14ac:dyDescent="0.35">
      <c r="B2106">
        <v>239</v>
      </c>
      <c r="C2106" s="148" t="s">
        <v>112</v>
      </c>
      <c r="D2106" s="149" t="s">
        <v>113</v>
      </c>
      <c r="E2106" s="75">
        <v>2026</v>
      </c>
      <c r="F2106" s="71" t="str">
        <f t="shared" si="65"/>
        <v>23913. Proceso integral e integrado de gestión y análisis de políticas para el bienestarAnálisis de Politicas2026</v>
      </c>
      <c r="G2106" s="7" t="s">
        <v>342</v>
      </c>
      <c r="H2106" s="7" t="s">
        <v>367</v>
      </c>
      <c r="I2106" s="75" t="s">
        <v>60</v>
      </c>
      <c r="J2106" s="71" t="s">
        <v>429</v>
      </c>
      <c r="K2106" t="s">
        <v>353</v>
      </c>
      <c r="L2106" t="s">
        <v>59</v>
      </c>
      <c r="M2106" s="73" t="s">
        <v>424</v>
      </c>
      <c r="N2106" s="12" t="s">
        <v>419</v>
      </c>
      <c r="O2106" s="71" t="str">
        <f t="shared" si="66"/>
        <v>23913. Proceso integral e integrado de gestión y análisis de políticas para el bienestarAnálisis de Politicas20262_KENNEDY2_FEBRERO_2026</v>
      </c>
      <c r="P2106" s="86">
        <v>17086608</v>
      </c>
      <c r="S2106" s="156">
        <v>1</v>
      </c>
      <c r="T2106" s="20">
        <v>17086608</v>
      </c>
    </row>
    <row r="2107" spans="2:20" ht="30" hidden="1" customHeight="1" x14ac:dyDescent="0.35">
      <c r="B2107">
        <v>240</v>
      </c>
      <c r="C2107" s="148" t="s">
        <v>112</v>
      </c>
      <c r="D2107" s="149" t="s">
        <v>113</v>
      </c>
      <c r="E2107" s="75">
        <v>2026</v>
      </c>
      <c r="F2107" s="71" t="str">
        <f t="shared" si="65"/>
        <v>24013. Proceso integral e integrado de gestión y análisis de políticas para el bienestarAnálisis de Politicas2026</v>
      </c>
      <c r="G2107" s="7" t="s">
        <v>343</v>
      </c>
      <c r="H2107" s="7" t="s">
        <v>367</v>
      </c>
      <c r="I2107" s="75" t="s">
        <v>60</v>
      </c>
      <c r="J2107" s="71" t="s">
        <v>429</v>
      </c>
      <c r="K2107" t="s">
        <v>353</v>
      </c>
      <c r="L2107" t="s">
        <v>354</v>
      </c>
      <c r="M2107" s="73" t="s">
        <v>424</v>
      </c>
      <c r="N2107" s="12" t="s">
        <v>419</v>
      </c>
      <c r="O2107" s="71" t="str">
        <f t="shared" si="66"/>
        <v>24013. Proceso integral e integrado de gestión y análisis de políticas para el bienestarAnálisis de Politicas20262_KENNEDY2_FEBRERO_2026</v>
      </c>
      <c r="P2107" s="86">
        <v>3910656</v>
      </c>
      <c r="S2107" s="156"/>
      <c r="T2107" s="20">
        <v>0</v>
      </c>
    </row>
    <row r="2108" spans="2:20" ht="30" hidden="1" customHeight="1" x14ac:dyDescent="0.35">
      <c r="B2108">
        <v>241</v>
      </c>
      <c r="C2108" s="148" t="s">
        <v>112</v>
      </c>
      <c r="D2108" s="149" t="s">
        <v>113</v>
      </c>
      <c r="E2108" s="75">
        <v>2026</v>
      </c>
      <c r="F2108" s="71" t="str">
        <f t="shared" si="65"/>
        <v>24113. Proceso integral e integrado de gestión y análisis de políticas para el bienestarAnálisis de Politicas2026</v>
      </c>
      <c r="G2108" s="7" t="s">
        <v>344</v>
      </c>
      <c r="H2108" s="7" t="s">
        <v>367</v>
      </c>
      <c r="I2108" s="75" t="s">
        <v>60</v>
      </c>
      <c r="J2108" s="71" t="s">
        <v>429</v>
      </c>
      <c r="K2108" t="s">
        <v>353</v>
      </c>
      <c r="L2108" t="s">
        <v>369</v>
      </c>
      <c r="M2108" s="73" t="s">
        <v>424</v>
      </c>
      <c r="N2108" s="12" t="s">
        <v>419</v>
      </c>
      <c r="O2108" s="71" t="str">
        <f t="shared" si="66"/>
        <v>24113. Proceso integral e integrado de gestión y análisis de políticas para el bienestarAnálisis de Politicas20262_KENNEDY2_FEBRERO_2026</v>
      </c>
      <c r="P2108" s="86">
        <v>3910656</v>
      </c>
      <c r="S2108" s="156"/>
      <c r="T2108" s="20">
        <v>0</v>
      </c>
    </row>
    <row r="2109" spans="2:20" ht="30" hidden="1" customHeight="1" x14ac:dyDescent="0.35">
      <c r="B2109">
        <v>242</v>
      </c>
      <c r="C2109" s="148" t="s">
        <v>112</v>
      </c>
      <c r="D2109" s="149" t="s">
        <v>113</v>
      </c>
      <c r="E2109" s="75">
        <v>2026</v>
      </c>
      <c r="F2109" s="71" t="str">
        <f t="shared" si="65"/>
        <v>24213. Proceso integral e integrado de gestión y análisis de políticas para el bienestarAnálisis de Politicas2026</v>
      </c>
      <c r="G2109" s="7" t="s">
        <v>345</v>
      </c>
      <c r="H2109" s="7" t="s">
        <v>367</v>
      </c>
      <c r="I2109" s="75" t="s">
        <v>60</v>
      </c>
      <c r="J2109" s="71" t="s">
        <v>429</v>
      </c>
      <c r="K2109" t="s">
        <v>353</v>
      </c>
      <c r="L2109" t="s">
        <v>59</v>
      </c>
      <c r="M2109" s="73" t="s">
        <v>424</v>
      </c>
      <c r="N2109" s="12" t="s">
        <v>419</v>
      </c>
      <c r="O2109" s="71" t="str">
        <f t="shared" si="66"/>
        <v>24213. Proceso integral e integrado de gestión y análisis de políticas para el bienestarAnálisis de Politicas20262_KENNEDY2_FEBRERO_2026</v>
      </c>
      <c r="P2109" s="86">
        <v>12220800</v>
      </c>
      <c r="S2109" s="156"/>
      <c r="T2109" s="20">
        <v>0</v>
      </c>
    </row>
    <row r="2110" spans="2:20" ht="30" hidden="1" customHeight="1" x14ac:dyDescent="0.35">
      <c r="B2110">
        <v>243</v>
      </c>
      <c r="C2110" s="148" t="s">
        <v>112</v>
      </c>
      <c r="D2110" s="149" t="s">
        <v>113</v>
      </c>
      <c r="E2110" s="75">
        <v>2026</v>
      </c>
      <c r="F2110" s="71" t="str">
        <f t="shared" si="65"/>
        <v>24313. Proceso integral e integrado de gestión y análisis de políticas para el bienestarAnálisis de Politicas2026</v>
      </c>
      <c r="G2110" s="7" t="s">
        <v>346</v>
      </c>
      <c r="H2110" s="7" t="s">
        <v>367</v>
      </c>
      <c r="I2110" s="75" t="s">
        <v>60</v>
      </c>
      <c r="J2110" s="71" t="s">
        <v>429</v>
      </c>
      <c r="K2110" t="s">
        <v>370</v>
      </c>
      <c r="L2110" t="s">
        <v>369</v>
      </c>
      <c r="M2110" s="73" t="s">
        <v>424</v>
      </c>
      <c r="N2110" s="12" t="s">
        <v>419</v>
      </c>
      <c r="O2110" s="71" t="str">
        <f t="shared" si="66"/>
        <v>24313. Proceso integral e integrado de gestión y análisis de políticas para el bienestarAnálisis de Politicas20262_KENNEDY2_FEBRERO_2026</v>
      </c>
      <c r="P2110" s="86">
        <v>15642624</v>
      </c>
      <c r="S2110" s="156"/>
      <c r="T2110" s="20">
        <v>0</v>
      </c>
    </row>
    <row r="2111" spans="2:20" ht="30" hidden="1" customHeight="1" x14ac:dyDescent="0.35">
      <c r="B2111">
        <v>244</v>
      </c>
      <c r="C2111" s="148" t="s">
        <v>112</v>
      </c>
      <c r="D2111" s="149" t="s">
        <v>113</v>
      </c>
      <c r="E2111" s="75">
        <v>2026</v>
      </c>
      <c r="F2111" s="71" t="str">
        <f t="shared" si="65"/>
        <v>24413. Proceso integral e integrado de gestión y análisis de políticas para el bienestarAnálisis de Politicas2026</v>
      </c>
      <c r="G2111" s="7" t="s">
        <v>347</v>
      </c>
      <c r="H2111" s="7" t="s">
        <v>368</v>
      </c>
      <c r="I2111" s="75" t="s">
        <v>60</v>
      </c>
      <c r="J2111" s="71" t="s">
        <v>429</v>
      </c>
      <c r="K2111" t="s">
        <v>370</v>
      </c>
      <c r="L2111" t="s">
        <v>354</v>
      </c>
      <c r="M2111" s="73" t="s">
        <v>424</v>
      </c>
      <c r="N2111" s="12" t="s">
        <v>419</v>
      </c>
      <c r="O2111" s="71" t="str">
        <f t="shared" si="66"/>
        <v>24413. Proceso integral e integrado de gestión y análisis de políticas para el bienestarAnálisis de Politicas20262_KENNEDY2_FEBRERO_2026</v>
      </c>
      <c r="P2111" s="86">
        <v>20316544</v>
      </c>
      <c r="S2111" s="156"/>
      <c r="T2111" s="20">
        <v>0</v>
      </c>
    </row>
    <row r="2112" spans="2:20" ht="30" hidden="1" customHeight="1" x14ac:dyDescent="0.35">
      <c r="B2112">
        <v>245</v>
      </c>
      <c r="C2112" s="148" t="s">
        <v>112</v>
      </c>
      <c r="D2112" s="149" t="s">
        <v>113</v>
      </c>
      <c r="E2112" s="75">
        <v>2026</v>
      </c>
      <c r="F2112" s="71" t="str">
        <f t="shared" si="65"/>
        <v>24513. Proceso integral e integrado de gestión y análisis de políticas para el bienestarAnálisis de Politicas2026</v>
      </c>
      <c r="G2112" s="7" t="s">
        <v>348</v>
      </c>
      <c r="H2112" s="7" t="s">
        <v>368</v>
      </c>
      <c r="I2112" s="75" t="s">
        <v>60</v>
      </c>
      <c r="J2112" s="71" t="s">
        <v>429</v>
      </c>
      <c r="K2112" t="s">
        <v>370</v>
      </c>
      <c r="L2112" t="s">
        <v>369</v>
      </c>
      <c r="M2112" s="73" t="s">
        <v>424</v>
      </c>
      <c r="N2112" s="12" t="s">
        <v>419</v>
      </c>
      <c r="O2112" s="71" t="str">
        <f t="shared" si="66"/>
        <v>24513. Proceso integral e integrado de gestión y análisis de políticas para el bienestarAnálisis de Politicas20262_KENNEDY2_FEBRERO_2026</v>
      </c>
      <c r="P2112" s="86">
        <v>24729968</v>
      </c>
      <c r="S2112" s="156"/>
      <c r="T2112" s="20">
        <v>0</v>
      </c>
    </row>
    <row r="2113" spans="2:20" ht="30" hidden="1" customHeight="1" x14ac:dyDescent="0.35">
      <c r="B2113">
        <v>246</v>
      </c>
      <c r="C2113" s="148" t="s">
        <v>112</v>
      </c>
      <c r="D2113" s="149" t="s">
        <v>113</v>
      </c>
      <c r="E2113" s="75">
        <v>2026</v>
      </c>
      <c r="F2113" s="71" t="str">
        <f t="shared" si="65"/>
        <v>24613. Proceso integral e integrado de gestión y análisis de políticas para el bienestarAnálisis de Politicas2026</v>
      </c>
      <c r="G2113" s="7" t="s">
        <v>349</v>
      </c>
      <c r="H2113" s="7" t="s">
        <v>366</v>
      </c>
      <c r="I2113" s="75" t="s">
        <v>60</v>
      </c>
      <c r="J2113" s="71" t="s">
        <v>429</v>
      </c>
      <c r="K2113" t="s">
        <v>390</v>
      </c>
      <c r="L2113" t="s">
        <v>369</v>
      </c>
      <c r="M2113" s="73" t="s">
        <v>424</v>
      </c>
      <c r="N2113" s="12" t="s">
        <v>419</v>
      </c>
      <c r="O2113" s="71" t="str">
        <f t="shared" si="66"/>
        <v>24613. Proceso integral e integrado de gestión y análisis de políticas para el bienestarAnálisis de Politicas20262_KENNEDY2_FEBRERO_2026</v>
      </c>
      <c r="P2113" s="86">
        <v>67458816</v>
      </c>
      <c r="S2113" s="156"/>
      <c r="T2113" s="20">
        <v>0</v>
      </c>
    </row>
    <row r="2114" spans="2:20" s="188" customFormat="1" ht="30" hidden="1" customHeight="1" x14ac:dyDescent="0.35">
      <c r="B2114" s="188">
        <v>1</v>
      </c>
      <c r="C2114" s="192" t="s">
        <v>100</v>
      </c>
      <c r="D2114" s="193" t="s">
        <v>117</v>
      </c>
      <c r="E2114" s="75">
        <v>2026</v>
      </c>
      <c r="F2114" s="182" t="str">
        <f t="shared" si="65"/>
        <v>11. Gestión Territorial para la Atención Primaria Social de los procesos de Gestión de la Salud Pública (GSP) y el Plan de Salud Pública de Intervenciones Colectivas (PSPIC)Gestión Territorial2026</v>
      </c>
      <c r="G2114" s="194" t="s">
        <v>121</v>
      </c>
      <c r="H2114" s="194" t="s">
        <v>355</v>
      </c>
      <c r="I2114" s="179" t="s">
        <v>350</v>
      </c>
      <c r="J2114" s="71" t="s">
        <v>429</v>
      </c>
      <c r="K2114" s="188" t="s">
        <v>353</v>
      </c>
      <c r="L2114" s="188" t="s">
        <v>354</v>
      </c>
      <c r="M2114" s="188" t="s">
        <v>425</v>
      </c>
      <c r="N2114" s="12" t="s">
        <v>419</v>
      </c>
      <c r="O2114" s="182" t="str">
        <f t="shared" si="66"/>
        <v>11. Gestión Territorial para la Atención Primaria Social de los procesos de Gestión de la Salud Pública (GSP) y el Plan de Salud Pública de Intervenciones Colectivas (PSPIC)Gestión Territorial20263_PUENTE_ARANDA2_FEBRERO_2026</v>
      </c>
      <c r="P2114" s="195">
        <v>30277568</v>
      </c>
      <c r="Q2114" s="195"/>
      <c r="R2114" s="195"/>
      <c r="S2114" s="196"/>
      <c r="T2114" s="197">
        <v>0</v>
      </c>
    </row>
    <row r="2115" spans="2:20" ht="30" hidden="1" customHeight="1" x14ac:dyDescent="0.35">
      <c r="B2115">
        <v>3</v>
      </c>
      <c r="C2115" s="148" t="s">
        <v>100</v>
      </c>
      <c r="D2115" s="149" t="s">
        <v>117</v>
      </c>
      <c r="E2115" s="75">
        <v>2026</v>
      </c>
      <c r="F2115" s="71" t="str">
        <f t="shared" si="65"/>
        <v>31. Gestión Territorial para la Atención Primaria Social de los procesos de Gestión de la Salud Pública (GSP) y el Plan de Salud Pública de Intervenciones Colectivas (PSPIC)Gestión Territorial2026</v>
      </c>
      <c r="G2115" s="7" t="s">
        <v>122</v>
      </c>
      <c r="H2115" s="7" t="s">
        <v>355</v>
      </c>
      <c r="I2115" s="75" t="s">
        <v>351</v>
      </c>
      <c r="J2115" s="71" t="s">
        <v>429</v>
      </c>
      <c r="K2115" t="s">
        <v>353</v>
      </c>
      <c r="L2115" t="s">
        <v>59</v>
      </c>
      <c r="M2115" t="s">
        <v>425</v>
      </c>
      <c r="N2115" s="12" t="s">
        <v>419</v>
      </c>
      <c r="O2115" s="71" t="str">
        <f t="shared" si="66"/>
        <v>31. Gestión Territorial para la Atención Primaria Social de los procesos de Gestión de la Salud Pública (GSP) y el Plan de Salud Pública de Intervenciones Colectivas (PSPIC)Gestión Territorial20263_PUENTE_ARANDA2_FEBRERO_2026</v>
      </c>
      <c r="P2115" s="86">
        <v>12204720</v>
      </c>
      <c r="S2115" s="156">
        <v>1</v>
      </c>
      <c r="T2115" s="20">
        <v>12204720</v>
      </c>
    </row>
    <row r="2116" spans="2:20" ht="30" hidden="1" customHeight="1" x14ac:dyDescent="0.35">
      <c r="B2116">
        <v>4</v>
      </c>
      <c r="C2116" s="148" t="s">
        <v>100</v>
      </c>
      <c r="D2116" s="149" t="s">
        <v>117</v>
      </c>
      <c r="E2116" s="75">
        <v>2026</v>
      </c>
      <c r="F2116" s="71" t="str">
        <f t="shared" si="65"/>
        <v>41. Gestión Territorial para la Atención Primaria Social de los procesos de Gestión de la Salud Pública (GSP) y el Plan de Salud Pública de Intervenciones Colectivas (PSPIC)Gestión Territorial2026</v>
      </c>
      <c r="G2116" s="7" t="s">
        <v>123</v>
      </c>
      <c r="H2116" s="7" t="s">
        <v>355</v>
      </c>
      <c r="I2116" s="75" t="s">
        <v>351</v>
      </c>
      <c r="J2116" s="71" t="s">
        <v>429</v>
      </c>
      <c r="K2116" t="s">
        <v>353</v>
      </c>
      <c r="L2116" t="s">
        <v>59</v>
      </c>
      <c r="M2116" t="s">
        <v>425</v>
      </c>
      <c r="N2116" s="12" t="s">
        <v>419</v>
      </c>
      <c r="O2116" s="71" t="str">
        <f t="shared" si="66"/>
        <v>41. Gestión Territorial para la Atención Primaria Social de los procesos de Gestión de la Salud Pública (GSP) y el Plan de Salud Pública de Intervenciones Colectivas (PSPIC)Gestión Territorial20263_PUENTE_ARANDA2_FEBRERO_2026</v>
      </c>
      <c r="P2116" s="86">
        <v>6484528</v>
      </c>
      <c r="S2116" s="156">
        <v>1</v>
      </c>
      <c r="T2116" s="20">
        <v>6484528</v>
      </c>
    </row>
    <row r="2117" spans="2:20" ht="30" hidden="1" customHeight="1" x14ac:dyDescent="0.35">
      <c r="B2117">
        <v>5</v>
      </c>
      <c r="C2117" s="148" t="s">
        <v>100</v>
      </c>
      <c r="D2117" s="149" t="s">
        <v>117</v>
      </c>
      <c r="E2117" s="75">
        <v>2026</v>
      </c>
      <c r="F2117" s="71" t="str">
        <f t="shared" si="65"/>
        <v>51. Gestión Territorial para la Atención Primaria Social de los procesos de Gestión de la Salud Pública (GSP) y el Plan de Salud Pública de Intervenciones Colectivas (PSPIC)Gestión Territorial2026</v>
      </c>
      <c r="G2117" s="7" t="s">
        <v>124</v>
      </c>
      <c r="H2117" s="7" t="s">
        <v>355</v>
      </c>
      <c r="I2117" s="75" t="s">
        <v>351</v>
      </c>
      <c r="J2117" s="71" t="s">
        <v>429</v>
      </c>
      <c r="K2117" t="s">
        <v>353</v>
      </c>
      <c r="L2117" t="s">
        <v>59</v>
      </c>
      <c r="M2117" t="s">
        <v>425</v>
      </c>
      <c r="N2117" s="12" t="s">
        <v>419</v>
      </c>
      <c r="O2117" s="71" t="str">
        <f t="shared" si="66"/>
        <v>51. Gestión Territorial para la Atención Primaria Social de los procesos de Gestión de la Salud Pública (GSP) y el Plan de Salud Pública de Intervenciones Colectivas (PSPIC)Gestión Territorial20263_PUENTE_ARANDA2_FEBRERO_2026</v>
      </c>
      <c r="P2117" s="86">
        <v>5621568</v>
      </c>
      <c r="S2117" s="156">
        <v>1</v>
      </c>
      <c r="T2117" s="20">
        <v>5621568</v>
      </c>
    </row>
    <row r="2118" spans="2:20" ht="30" hidden="1" customHeight="1" x14ac:dyDescent="0.35">
      <c r="B2118">
        <v>6</v>
      </c>
      <c r="C2118" s="148" t="s">
        <v>100</v>
      </c>
      <c r="D2118" s="149" t="s">
        <v>117</v>
      </c>
      <c r="E2118" s="75">
        <v>2026</v>
      </c>
      <c r="F2118" s="71" t="str">
        <f t="shared" si="65"/>
        <v>61. Gestión Territorial para la Atención Primaria Social de los procesos de Gestión de la Salud Pública (GSP) y el Plan de Salud Pública de Intervenciones Colectivas (PSPIC)Gestión Territorial2026</v>
      </c>
      <c r="G2118" s="7" t="s">
        <v>125</v>
      </c>
      <c r="H2118" s="7" t="s">
        <v>355</v>
      </c>
      <c r="I2118" s="75" t="s">
        <v>351</v>
      </c>
      <c r="J2118" s="71" t="s">
        <v>429</v>
      </c>
      <c r="K2118" t="s">
        <v>353</v>
      </c>
      <c r="L2118" t="s">
        <v>59</v>
      </c>
      <c r="M2118" t="s">
        <v>425</v>
      </c>
      <c r="N2118" s="12" t="s">
        <v>419</v>
      </c>
      <c r="O2118" s="71" t="str">
        <f t="shared" si="66"/>
        <v>61. Gestión Territorial para la Atención Primaria Social de los procesos de Gestión de la Salud Pública (GSP) y el Plan de Salud Pública de Intervenciones Colectivas (PSPIC)Gestión Territorial20263_PUENTE_ARANDA2_FEBRERO_2026</v>
      </c>
      <c r="P2118" s="86">
        <v>15132712</v>
      </c>
      <c r="S2118" s="156"/>
      <c r="T2118" s="20">
        <v>0</v>
      </c>
    </row>
    <row r="2119" spans="2:20" ht="30" hidden="1" customHeight="1" x14ac:dyDescent="0.35">
      <c r="B2119">
        <v>7</v>
      </c>
      <c r="C2119" s="148" t="s">
        <v>100</v>
      </c>
      <c r="D2119" s="149" t="s">
        <v>117</v>
      </c>
      <c r="E2119" s="75">
        <v>2026</v>
      </c>
      <c r="F2119" s="71" t="str">
        <f t="shared" si="65"/>
        <v>71. Gestión Territorial para la Atención Primaria Social de los procesos de Gestión de la Salud Pública (GSP) y el Plan de Salud Pública de Intervenciones Colectivas (PSPIC)Gestión Territorial2026</v>
      </c>
      <c r="G2119" s="7" t="s">
        <v>126</v>
      </c>
      <c r="H2119" s="7" t="s">
        <v>355</v>
      </c>
      <c r="I2119" s="75" t="s">
        <v>60</v>
      </c>
      <c r="J2119" s="71" t="s">
        <v>429</v>
      </c>
      <c r="K2119" t="s">
        <v>353</v>
      </c>
      <c r="L2119" t="s">
        <v>354</v>
      </c>
      <c r="M2119" t="s">
        <v>425</v>
      </c>
      <c r="N2119" s="12" t="s">
        <v>419</v>
      </c>
      <c r="O2119" s="71" t="str">
        <f t="shared" si="66"/>
        <v>71. Gestión Territorial para la Atención Primaria Social de los procesos de Gestión de la Salud Pública (GSP) y el Plan de Salud Pública de Intervenciones Colectivas (PSPIC)Gestión Territorial20263_PUENTE_ARANDA2_FEBRERO_2026</v>
      </c>
      <c r="P2119" s="86">
        <v>25617584</v>
      </c>
      <c r="S2119" s="156"/>
      <c r="T2119" s="20">
        <v>0</v>
      </c>
    </row>
    <row r="2120" spans="2:20" ht="30" hidden="1" customHeight="1" x14ac:dyDescent="0.35">
      <c r="B2120">
        <v>8</v>
      </c>
      <c r="C2120" s="148" t="s">
        <v>100</v>
      </c>
      <c r="D2120" s="149" t="s">
        <v>117</v>
      </c>
      <c r="E2120" s="75">
        <v>2026</v>
      </c>
      <c r="F2120" s="71" t="str">
        <f t="shared" ref="F2120:F2183" si="67">B2120&amp;C2120&amp;D2120&amp;E2120</f>
        <v>81. Gestión Territorial para la Atención Primaria Social de los procesos de Gestión de la Salud Pública (GSP) y el Plan de Salud Pública de Intervenciones Colectivas (PSPIC)Gestión Territorial2026</v>
      </c>
      <c r="G2120" s="7" t="s">
        <v>127</v>
      </c>
      <c r="H2120" s="7" t="s">
        <v>355</v>
      </c>
      <c r="I2120" s="75" t="s">
        <v>60</v>
      </c>
      <c r="J2120" s="71" t="s">
        <v>429</v>
      </c>
      <c r="K2120" t="s">
        <v>353</v>
      </c>
      <c r="L2120" t="s">
        <v>354</v>
      </c>
      <c r="M2120" t="s">
        <v>425</v>
      </c>
      <c r="N2120" s="12" t="s">
        <v>419</v>
      </c>
      <c r="O2120" s="71" t="str">
        <f t="shared" si="66"/>
        <v>81. Gestión Territorial para la Atención Primaria Social de los procesos de Gestión de la Salud Pública (GSP) y el Plan de Salud Pública de Intervenciones Colectivas (PSPIC)Gestión Territorial20263_PUENTE_ARANDA2_FEBRERO_2026</v>
      </c>
      <c r="P2120" s="86">
        <v>9098064</v>
      </c>
      <c r="S2120" s="156"/>
      <c r="T2120" s="20">
        <v>0</v>
      </c>
    </row>
    <row r="2121" spans="2:20" ht="30" hidden="1" customHeight="1" x14ac:dyDescent="0.35">
      <c r="B2121">
        <v>9</v>
      </c>
      <c r="C2121" s="148" t="s">
        <v>100</v>
      </c>
      <c r="D2121" s="149" t="s">
        <v>117</v>
      </c>
      <c r="E2121" s="75">
        <v>2026</v>
      </c>
      <c r="F2121" s="71" t="str">
        <f t="shared" si="67"/>
        <v>91. Gestión Territorial para la Atención Primaria Social de los procesos de Gestión de la Salud Pública (GSP) y el Plan de Salud Pública de Intervenciones Colectivas (PSPIC)Gestión Territorial2026</v>
      </c>
      <c r="G2121" s="7" t="s">
        <v>128</v>
      </c>
      <c r="H2121" s="7" t="s">
        <v>355</v>
      </c>
      <c r="I2121" s="75" t="s">
        <v>60</v>
      </c>
      <c r="J2121" s="71" t="s">
        <v>429</v>
      </c>
      <c r="K2121" t="s">
        <v>353</v>
      </c>
      <c r="L2121" t="s">
        <v>354</v>
      </c>
      <c r="M2121" t="s">
        <v>425</v>
      </c>
      <c r="N2121" s="12" t="s">
        <v>419</v>
      </c>
      <c r="O2121" s="71" t="str">
        <f t="shared" ref="O2121:O2184" si="68">+F2121&amp;M2121&amp;N2121</f>
        <v>91. Gestión Territorial para la Atención Primaria Social de los procesos de Gestión de la Salud Pública (GSP) y el Plan de Salud Pública de Intervenciones Colectivas (PSPIC)Gestión Territorial20263_PUENTE_ARANDA2_FEBRERO_2026</v>
      </c>
      <c r="P2121" s="86">
        <v>28674928</v>
      </c>
      <c r="S2121" s="156"/>
      <c r="T2121" s="20">
        <v>0</v>
      </c>
    </row>
    <row r="2122" spans="2:20" ht="30" hidden="1" customHeight="1" x14ac:dyDescent="0.35">
      <c r="B2122">
        <v>10</v>
      </c>
      <c r="C2122" s="148" t="s">
        <v>100</v>
      </c>
      <c r="D2122" s="149" t="s">
        <v>117</v>
      </c>
      <c r="E2122" s="75">
        <v>2026</v>
      </c>
      <c r="F2122" s="71" t="str">
        <f t="shared" si="67"/>
        <v>101. Gestión Territorial para la Atención Primaria Social de los procesos de Gestión de la Salud Pública (GSP) y el Plan de Salud Pública de Intervenciones Colectivas (PSPIC)Gestión Territorial2026</v>
      </c>
      <c r="G2122" s="7" t="s">
        <v>129</v>
      </c>
      <c r="H2122" s="7" t="s">
        <v>355</v>
      </c>
      <c r="I2122" s="75" t="s">
        <v>60</v>
      </c>
      <c r="J2122" s="71" t="s">
        <v>429</v>
      </c>
      <c r="K2122" t="s">
        <v>353</v>
      </c>
      <c r="L2122" t="s">
        <v>354</v>
      </c>
      <c r="M2122" t="s">
        <v>425</v>
      </c>
      <c r="N2122" s="12" t="s">
        <v>419</v>
      </c>
      <c r="O2122" s="71" t="str">
        <f t="shared" si="68"/>
        <v>101. Gestión Territorial para la Atención Primaria Social de los procesos de Gestión de la Salud Pública (GSP) y el Plan de Salud Pública de Intervenciones Colectivas (PSPIC)Gestión Territorial20263_PUENTE_ARANDA2_FEBRERO_2026</v>
      </c>
      <c r="P2122" s="86">
        <v>13092336</v>
      </c>
      <c r="S2122" s="156"/>
      <c r="T2122" s="20">
        <v>0</v>
      </c>
    </row>
    <row r="2123" spans="2:20" ht="30" hidden="1" customHeight="1" x14ac:dyDescent="0.35">
      <c r="B2123">
        <v>11</v>
      </c>
      <c r="C2123" s="148" t="s">
        <v>100</v>
      </c>
      <c r="D2123" s="149" t="s">
        <v>117</v>
      </c>
      <c r="E2123" s="75">
        <v>2026</v>
      </c>
      <c r="F2123" s="71" t="str">
        <f t="shared" si="67"/>
        <v>111. Gestión Territorial para la Atención Primaria Social de los procesos de Gestión de la Salud Pública (GSP) y el Plan de Salud Pública de Intervenciones Colectivas (PSPIC)Gestión Territorial2026</v>
      </c>
      <c r="G2123" s="7" t="s">
        <v>130</v>
      </c>
      <c r="H2123" s="7" t="s">
        <v>355</v>
      </c>
      <c r="I2123" s="75" t="s">
        <v>60</v>
      </c>
      <c r="J2123" s="71" t="s">
        <v>429</v>
      </c>
      <c r="K2123" t="s">
        <v>353</v>
      </c>
      <c r="L2123" t="s">
        <v>354</v>
      </c>
      <c r="M2123" t="s">
        <v>425</v>
      </c>
      <c r="N2123" s="12" t="s">
        <v>419</v>
      </c>
      <c r="O2123" s="71" t="str">
        <f t="shared" si="68"/>
        <v>111. Gestión Territorial para la Atención Primaria Social de los procesos de Gestión de la Salud Pública (GSP) y el Plan de Salud Pública de Intervenciones Colectivas (PSPIC)Gestión Territorial20263_PUENTE_ARANDA2_FEBRERO_2026</v>
      </c>
      <c r="P2123" s="86">
        <v>29389952</v>
      </c>
      <c r="S2123" s="156"/>
      <c r="T2123" s="20">
        <v>0</v>
      </c>
    </row>
    <row r="2124" spans="2:20" ht="30" hidden="1" customHeight="1" x14ac:dyDescent="0.35">
      <c r="B2124">
        <v>12</v>
      </c>
      <c r="C2124" s="148" t="s">
        <v>100</v>
      </c>
      <c r="D2124" s="149" t="s">
        <v>117</v>
      </c>
      <c r="E2124" s="75">
        <v>2026</v>
      </c>
      <c r="F2124" s="71" t="str">
        <f t="shared" si="67"/>
        <v>121. Gestión Territorial para la Atención Primaria Social de los procesos de Gestión de la Salud Pública (GSP) y el Plan de Salud Pública de Intervenciones Colectivas (PSPIC)Gestión Territorial2026</v>
      </c>
      <c r="G2124" s="7" t="s">
        <v>131</v>
      </c>
      <c r="H2124" s="7" t="s">
        <v>356</v>
      </c>
      <c r="I2124" s="75" t="s">
        <v>60</v>
      </c>
      <c r="J2124" s="71" t="s">
        <v>429</v>
      </c>
      <c r="K2124" t="s">
        <v>353</v>
      </c>
      <c r="L2124" t="s">
        <v>354</v>
      </c>
      <c r="M2124" t="s">
        <v>425</v>
      </c>
      <c r="N2124" s="12" t="s">
        <v>419</v>
      </c>
      <c r="O2124" s="71" t="str">
        <f t="shared" si="68"/>
        <v>121. Gestión Territorial para la Atención Primaria Social de los procesos de Gestión de la Salud Pública (GSP) y el Plan de Salud Pública de Intervenciones Colectivas (PSPIC)Gestión Territorial20263_PUENTE_ARANDA2_FEBRERO_2026</v>
      </c>
      <c r="P2124" s="86">
        <v>100029392</v>
      </c>
      <c r="S2124" s="156"/>
      <c r="T2124" s="20">
        <v>0</v>
      </c>
    </row>
    <row r="2125" spans="2:20" ht="30" hidden="1" customHeight="1" x14ac:dyDescent="0.35">
      <c r="B2125">
        <v>13</v>
      </c>
      <c r="C2125" s="148" t="s">
        <v>100</v>
      </c>
      <c r="D2125" s="149" t="s">
        <v>117</v>
      </c>
      <c r="E2125" s="75">
        <v>2026</v>
      </c>
      <c r="F2125" s="71" t="str">
        <f t="shared" si="67"/>
        <v>131. Gestión Territorial para la Atención Primaria Social de los procesos de Gestión de la Salud Pública (GSP) y el Plan de Salud Pública de Intervenciones Colectivas (PSPIC)Gestión Territorial2026</v>
      </c>
      <c r="G2125" s="7" t="s">
        <v>132</v>
      </c>
      <c r="H2125" s="7" t="s">
        <v>356</v>
      </c>
      <c r="I2125" s="75" t="s">
        <v>60</v>
      </c>
      <c r="J2125" s="71" t="s">
        <v>429</v>
      </c>
      <c r="K2125" t="s">
        <v>353</v>
      </c>
      <c r="L2125" t="s">
        <v>354</v>
      </c>
      <c r="M2125" t="s">
        <v>425</v>
      </c>
      <c r="N2125" s="12" t="s">
        <v>419</v>
      </c>
      <c r="O2125" s="71" t="str">
        <f t="shared" si="68"/>
        <v>131. Gestión Territorial para la Atención Primaria Social de los procesos de Gestión de la Salud Pública (GSP) y el Plan de Salud Pública de Intervenciones Colectivas (PSPIC)Gestión Territorial20263_PUENTE_ARANDA2_FEBRERO_2026</v>
      </c>
      <c r="P2125" s="86">
        <v>29833760</v>
      </c>
      <c r="S2125" s="156"/>
      <c r="T2125" s="20">
        <v>0</v>
      </c>
    </row>
    <row r="2126" spans="2:20" ht="30" hidden="1" customHeight="1" x14ac:dyDescent="0.35">
      <c r="B2126">
        <v>14</v>
      </c>
      <c r="C2126" s="148" t="s">
        <v>100</v>
      </c>
      <c r="D2126" s="149" t="s">
        <v>117</v>
      </c>
      <c r="E2126" s="75">
        <v>2026</v>
      </c>
      <c r="F2126" s="71" t="str">
        <f t="shared" si="67"/>
        <v>141. Gestión Territorial para la Atención Primaria Social de los procesos de Gestión de la Salud Pública (GSP) y el Plan de Salud Pública de Intervenciones Colectivas (PSPIC)Gestión Territorial2026</v>
      </c>
      <c r="G2126" s="7" t="s">
        <v>133</v>
      </c>
      <c r="H2126" s="7" t="s">
        <v>356</v>
      </c>
      <c r="I2126" s="75" t="s">
        <v>60</v>
      </c>
      <c r="J2126" s="71" t="s">
        <v>429</v>
      </c>
      <c r="K2126" t="s">
        <v>353</v>
      </c>
      <c r="L2126" t="s">
        <v>354</v>
      </c>
      <c r="M2126" t="s">
        <v>425</v>
      </c>
      <c r="N2126" s="12" t="s">
        <v>419</v>
      </c>
      <c r="O2126" s="71" t="str">
        <f t="shared" si="68"/>
        <v>141. Gestión Territorial para la Atención Primaria Social de los procesos de Gestión de la Salud Pública (GSP) y el Plan de Salud Pública de Intervenciones Colectivas (PSPIC)Gestión Territorial20263_PUENTE_ARANDA2_FEBRERO_2026</v>
      </c>
      <c r="P2126" s="86">
        <v>54021296</v>
      </c>
      <c r="S2126" s="156"/>
      <c r="T2126" s="20">
        <v>0</v>
      </c>
    </row>
    <row r="2127" spans="2:20" ht="30" hidden="1" customHeight="1" x14ac:dyDescent="0.35">
      <c r="B2127">
        <v>15</v>
      </c>
      <c r="C2127" s="148" t="s">
        <v>100</v>
      </c>
      <c r="D2127" s="149" t="s">
        <v>117</v>
      </c>
      <c r="E2127" s="75">
        <v>2026</v>
      </c>
      <c r="F2127" s="71" t="str">
        <f t="shared" si="67"/>
        <v>151. Gestión Territorial para la Atención Primaria Social de los procesos de Gestión de la Salud Pública (GSP) y el Plan de Salud Pública de Intervenciones Colectivas (PSPIC)Gestión Territorial2026</v>
      </c>
      <c r="G2127" s="7" t="s">
        <v>134</v>
      </c>
      <c r="H2127" s="7" t="s">
        <v>356</v>
      </c>
      <c r="I2127" s="75" t="s">
        <v>60</v>
      </c>
      <c r="J2127" s="71" t="s">
        <v>429</v>
      </c>
      <c r="K2127" t="s">
        <v>353</v>
      </c>
      <c r="L2127" t="s">
        <v>354</v>
      </c>
      <c r="M2127" t="s">
        <v>425</v>
      </c>
      <c r="N2127" s="12" t="s">
        <v>419</v>
      </c>
      <c r="O2127" s="71" t="str">
        <f t="shared" si="68"/>
        <v>151. Gestión Territorial para la Atención Primaria Social de los procesos de Gestión de la Salud Pública (GSP) y el Plan de Salud Pública de Intervenciones Colectivas (PSPIC)Gestión Territorial20263_PUENTE_ARANDA2_FEBRERO_2026</v>
      </c>
      <c r="P2127" s="86">
        <v>5621568</v>
      </c>
      <c r="S2127" s="156"/>
      <c r="T2127" s="20">
        <v>0</v>
      </c>
    </row>
    <row r="2128" spans="2:20" ht="30" hidden="1" customHeight="1" x14ac:dyDescent="0.35">
      <c r="B2128">
        <v>16</v>
      </c>
      <c r="C2128" s="148" t="s">
        <v>100</v>
      </c>
      <c r="D2128" s="149" t="s">
        <v>117</v>
      </c>
      <c r="E2128" s="75">
        <v>2026</v>
      </c>
      <c r="F2128" s="71" t="str">
        <f t="shared" si="67"/>
        <v>161. Gestión Territorial para la Atención Primaria Social de los procesos de Gestión de la Salud Pública (GSP) y el Plan de Salud Pública de Intervenciones Colectivas (PSPIC)Gestión Territorial2026</v>
      </c>
      <c r="G2128" s="7" t="s">
        <v>135</v>
      </c>
      <c r="H2128" s="7" t="s">
        <v>356</v>
      </c>
      <c r="I2128" s="75" t="s">
        <v>60</v>
      </c>
      <c r="J2128" s="71" t="s">
        <v>429</v>
      </c>
      <c r="K2128" t="s">
        <v>353</v>
      </c>
      <c r="L2128" t="s">
        <v>369</v>
      </c>
      <c r="M2128" t="s">
        <v>425</v>
      </c>
      <c r="N2128" s="12" t="s">
        <v>419</v>
      </c>
      <c r="O2128" s="71" t="str">
        <f t="shared" si="68"/>
        <v>161. Gestión Territorial para la Atención Primaria Social de los procesos de Gestión de la Salud Pública (GSP) y el Plan de Salud Pública de Intervenciones Colectivas (PSPIC)Gestión Territorial20263_PUENTE_ARANDA2_FEBRERO_2026</v>
      </c>
      <c r="P2128" s="86">
        <v>3994272</v>
      </c>
      <c r="S2128" s="156"/>
      <c r="T2128" s="20">
        <v>0</v>
      </c>
    </row>
    <row r="2129" spans="2:20" ht="30" hidden="1" customHeight="1" x14ac:dyDescent="0.35">
      <c r="B2129">
        <v>17</v>
      </c>
      <c r="C2129" s="148" t="s">
        <v>100</v>
      </c>
      <c r="D2129" s="149" t="s">
        <v>117</v>
      </c>
      <c r="E2129" s="75">
        <v>2026</v>
      </c>
      <c r="F2129" s="71" t="str">
        <f t="shared" si="67"/>
        <v>171. Gestión Territorial para la Atención Primaria Social de los procesos de Gestión de la Salud Pública (GSP) y el Plan de Salud Pública de Intervenciones Colectivas (PSPIC)Gestión Territorial2026</v>
      </c>
      <c r="G2129" s="7" t="s">
        <v>136</v>
      </c>
      <c r="H2129" s="7" t="s">
        <v>357</v>
      </c>
      <c r="I2129" s="75" t="s">
        <v>60</v>
      </c>
      <c r="J2129" s="71" t="s">
        <v>429</v>
      </c>
      <c r="K2129" t="s">
        <v>370</v>
      </c>
      <c r="L2129" t="s">
        <v>369</v>
      </c>
      <c r="M2129" t="s">
        <v>425</v>
      </c>
      <c r="N2129" s="12" t="s">
        <v>419</v>
      </c>
      <c r="O2129" s="71" t="str">
        <f t="shared" si="68"/>
        <v>171. Gestión Territorial para la Atención Primaria Social de los procesos de Gestión de la Salud Pública (GSP) y el Plan de Salud Pública de Intervenciones Colectivas (PSPIC)Gestión Territorial20263_PUENTE_ARANDA2_FEBRERO_2026</v>
      </c>
      <c r="P2129" s="86">
        <v>5621568</v>
      </c>
      <c r="S2129" s="156"/>
      <c r="T2129" s="20">
        <v>0</v>
      </c>
    </row>
    <row r="2130" spans="2:20" ht="30" hidden="1" customHeight="1" x14ac:dyDescent="0.35">
      <c r="B2130">
        <v>18</v>
      </c>
      <c r="C2130" s="148" t="s">
        <v>100</v>
      </c>
      <c r="D2130" s="149" t="s">
        <v>117</v>
      </c>
      <c r="E2130" s="75">
        <v>2026</v>
      </c>
      <c r="F2130" s="71" t="str">
        <f t="shared" si="67"/>
        <v>181. Gestión Territorial para la Atención Primaria Social de los procesos de Gestión de la Salud Pública (GSP) y el Plan de Salud Pública de Intervenciones Colectivas (PSPIC)Gestión Territorial2026</v>
      </c>
      <c r="G2130" s="7" t="s">
        <v>137</v>
      </c>
      <c r="H2130" s="7" t="s">
        <v>357</v>
      </c>
      <c r="I2130" s="75" t="s">
        <v>60</v>
      </c>
      <c r="J2130" s="71" t="s">
        <v>429</v>
      </c>
      <c r="K2130" t="s">
        <v>370</v>
      </c>
      <c r="L2130" t="s">
        <v>354</v>
      </c>
      <c r="M2130" t="s">
        <v>425</v>
      </c>
      <c r="N2130" s="12" t="s">
        <v>419</v>
      </c>
      <c r="O2130" s="71" t="str">
        <f t="shared" si="68"/>
        <v>181. Gestión Territorial para la Atención Primaria Social de los procesos de Gestión de la Salud Pública (GSP) y el Plan de Salud Pública de Intervenciones Colectivas (PSPIC)Gestión Territorial20263_PUENTE_ARANDA2_FEBRERO_2026</v>
      </c>
      <c r="P2130" s="86">
        <v>32422640</v>
      </c>
      <c r="S2130" s="156"/>
      <c r="T2130" s="20">
        <v>0</v>
      </c>
    </row>
    <row r="2131" spans="2:20" ht="30" hidden="1" customHeight="1" x14ac:dyDescent="0.35">
      <c r="B2131">
        <v>19</v>
      </c>
      <c r="C2131" s="148" t="s">
        <v>100</v>
      </c>
      <c r="D2131" s="149" t="s">
        <v>117</v>
      </c>
      <c r="E2131" s="75">
        <v>2026</v>
      </c>
      <c r="F2131" s="71" t="str">
        <f t="shared" si="67"/>
        <v>191. Gestión Territorial para la Atención Primaria Social de los procesos de Gestión de la Salud Pública (GSP) y el Plan de Salud Pública de Intervenciones Colectivas (PSPIC)Gestión Territorial2026</v>
      </c>
      <c r="G2131" s="7" t="s">
        <v>138</v>
      </c>
      <c r="H2131" s="7" t="s">
        <v>357</v>
      </c>
      <c r="I2131" s="75" t="s">
        <v>60</v>
      </c>
      <c r="J2131" s="71" t="s">
        <v>429</v>
      </c>
      <c r="K2131" t="s">
        <v>370</v>
      </c>
      <c r="L2131" t="s">
        <v>354</v>
      </c>
      <c r="M2131" t="s">
        <v>425</v>
      </c>
      <c r="N2131" s="12" t="s">
        <v>419</v>
      </c>
      <c r="O2131" s="71" t="str">
        <f t="shared" si="68"/>
        <v>191. Gestión Territorial para la Atención Primaria Social de los procesos de Gestión de la Salud Pública (GSP) y el Plan de Salud Pública de Intervenciones Colectivas (PSPIC)Gestión Territorial20263_PUENTE_ARANDA2_FEBRERO_2026</v>
      </c>
      <c r="P2131" s="86">
        <v>20316544</v>
      </c>
      <c r="S2131" s="156"/>
      <c r="T2131" s="20">
        <v>0</v>
      </c>
    </row>
    <row r="2132" spans="2:20" ht="30" hidden="1" customHeight="1" x14ac:dyDescent="0.35">
      <c r="B2132">
        <v>20</v>
      </c>
      <c r="C2132" s="148" t="s">
        <v>101</v>
      </c>
      <c r="D2132" s="149" t="s">
        <v>114</v>
      </c>
      <c r="E2132" s="75">
        <v>2026</v>
      </c>
      <c r="F2132" s="71" t="str">
        <f t="shared" si="67"/>
        <v>202. Cuidado Continuo por una vida con bienestarComunitario2026</v>
      </c>
      <c r="G2132" s="7" t="s">
        <v>139</v>
      </c>
      <c r="H2132" s="7" t="s">
        <v>358</v>
      </c>
      <c r="I2132" s="75" t="s">
        <v>61</v>
      </c>
      <c r="J2132" s="71" t="s">
        <v>429</v>
      </c>
      <c r="K2132" t="s">
        <v>371</v>
      </c>
      <c r="L2132" t="s">
        <v>59</v>
      </c>
      <c r="M2132" t="s">
        <v>425</v>
      </c>
      <c r="N2132" s="12" t="s">
        <v>419</v>
      </c>
      <c r="O2132" s="71" t="str">
        <f t="shared" si="68"/>
        <v>202. Cuidado Continuo por una vida con bienestarComunitario20263_PUENTE_ARANDA2_FEBRERO_2026</v>
      </c>
      <c r="P2132" s="86">
        <v>105404</v>
      </c>
      <c r="S2132" s="156">
        <v>48</v>
      </c>
      <c r="T2132" s="20">
        <v>5059392</v>
      </c>
    </row>
    <row r="2133" spans="2:20" ht="30" hidden="1" customHeight="1" x14ac:dyDescent="0.35">
      <c r="B2133">
        <v>20</v>
      </c>
      <c r="C2133" s="148" t="s">
        <v>101</v>
      </c>
      <c r="D2133" s="149" t="s">
        <v>115</v>
      </c>
      <c r="E2133" s="75">
        <v>2026</v>
      </c>
      <c r="F2133" s="71" t="str">
        <f t="shared" si="67"/>
        <v>202. Cuidado Continuo por una vida con bienestarEducativo 2026</v>
      </c>
      <c r="G2133" s="7" t="s">
        <v>139</v>
      </c>
      <c r="H2133" s="7" t="s">
        <v>358</v>
      </c>
      <c r="I2133" s="75" t="s">
        <v>61</v>
      </c>
      <c r="J2133" s="71" t="s">
        <v>429</v>
      </c>
      <c r="K2133" t="s">
        <v>371</v>
      </c>
      <c r="L2133" t="s">
        <v>59</v>
      </c>
      <c r="M2133" t="s">
        <v>425</v>
      </c>
      <c r="N2133" s="12" t="s">
        <v>419</v>
      </c>
      <c r="O2133" s="71" t="str">
        <f t="shared" si="68"/>
        <v>202. Cuidado Continuo por una vida con bienestarEducativo 20263_PUENTE_ARANDA2_FEBRERO_2026</v>
      </c>
      <c r="P2133" s="86">
        <v>105404</v>
      </c>
      <c r="S2133" s="156">
        <v>205</v>
      </c>
      <c r="T2133" s="20">
        <v>21607820</v>
      </c>
    </row>
    <row r="2134" spans="2:20" ht="30" hidden="1" customHeight="1" x14ac:dyDescent="0.35">
      <c r="B2134">
        <v>20</v>
      </c>
      <c r="C2134" s="148" t="s">
        <v>101</v>
      </c>
      <c r="D2134" s="149" t="s">
        <v>118</v>
      </c>
      <c r="E2134" s="75">
        <v>2026</v>
      </c>
      <c r="F2134" s="71" t="str">
        <f t="shared" si="67"/>
        <v>202. Cuidado Continuo por una vida con bienestarInstitucional2026</v>
      </c>
      <c r="G2134" s="7" t="s">
        <v>139</v>
      </c>
      <c r="H2134" s="7" t="s">
        <v>358</v>
      </c>
      <c r="I2134" s="75" t="s">
        <v>61</v>
      </c>
      <c r="J2134" s="71" t="s">
        <v>429</v>
      </c>
      <c r="K2134" t="s">
        <v>371</v>
      </c>
      <c r="L2134" t="s">
        <v>59</v>
      </c>
      <c r="M2134" t="s">
        <v>425</v>
      </c>
      <c r="N2134" s="12" t="s">
        <v>419</v>
      </c>
      <c r="O2134" s="71" t="str">
        <f t="shared" si="68"/>
        <v>202. Cuidado Continuo por una vida con bienestarInstitucional20263_PUENTE_ARANDA2_FEBRERO_2026</v>
      </c>
      <c r="P2134" s="86">
        <v>105404</v>
      </c>
      <c r="S2134" s="156">
        <v>269</v>
      </c>
      <c r="T2134" s="20">
        <v>28353676</v>
      </c>
    </row>
    <row r="2135" spans="2:20" ht="30" hidden="1" customHeight="1" x14ac:dyDescent="0.35">
      <c r="B2135">
        <v>21</v>
      </c>
      <c r="C2135" s="148" t="s">
        <v>101</v>
      </c>
      <c r="D2135" s="149" t="s">
        <v>114</v>
      </c>
      <c r="E2135" s="75">
        <v>2026</v>
      </c>
      <c r="F2135" s="71" t="str">
        <f t="shared" si="67"/>
        <v>212. Cuidado Continuo por una vida con bienestarComunitario2026</v>
      </c>
      <c r="G2135" s="7" t="s">
        <v>140</v>
      </c>
      <c r="H2135" s="7" t="s">
        <v>358</v>
      </c>
      <c r="I2135" s="75" t="s">
        <v>61</v>
      </c>
      <c r="J2135" s="71" t="s">
        <v>429</v>
      </c>
      <c r="K2135" t="s">
        <v>371</v>
      </c>
      <c r="L2135" t="s">
        <v>59</v>
      </c>
      <c r="M2135" t="s">
        <v>425</v>
      </c>
      <c r="N2135" s="12" t="s">
        <v>419</v>
      </c>
      <c r="O2135" s="71" t="str">
        <f t="shared" si="68"/>
        <v>212. Cuidado Continuo por una vida con bienestarComunitario20263_PUENTE_ARANDA2_FEBRERO_2026</v>
      </c>
      <c r="P2135" s="86">
        <v>55938</v>
      </c>
      <c r="S2135" s="156">
        <v>24</v>
      </c>
      <c r="T2135" s="20">
        <v>1342512</v>
      </c>
    </row>
    <row r="2136" spans="2:20" ht="30" hidden="1" customHeight="1" x14ac:dyDescent="0.35">
      <c r="B2136">
        <v>22</v>
      </c>
      <c r="C2136" s="148" t="s">
        <v>101</v>
      </c>
      <c r="D2136" s="149" t="s">
        <v>114</v>
      </c>
      <c r="E2136" s="75">
        <v>2026</v>
      </c>
      <c r="F2136" s="71" t="str">
        <f t="shared" si="67"/>
        <v>222. Cuidado Continuo por una vida con bienestarComunitario2026</v>
      </c>
      <c r="G2136" s="7" t="s">
        <v>141</v>
      </c>
      <c r="H2136" s="7" t="s">
        <v>358</v>
      </c>
      <c r="I2136" s="75" t="s">
        <v>61</v>
      </c>
      <c r="J2136" s="71" t="s">
        <v>429</v>
      </c>
      <c r="K2136" t="s">
        <v>371</v>
      </c>
      <c r="L2136" t="s">
        <v>369</v>
      </c>
      <c r="M2136" t="s">
        <v>425</v>
      </c>
      <c r="N2136" s="12" t="s">
        <v>419</v>
      </c>
      <c r="O2136" s="71" t="str">
        <f t="shared" si="68"/>
        <v>222. Cuidado Continuo por una vida con bienestarComunitario20263_PUENTE_ARANDA2_FEBRERO_2026</v>
      </c>
      <c r="P2136" s="86">
        <v>105404</v>
      </c>
      <c r="S2136" s="156"/>
      <c r="T2136" s="20">
        <v>0</v>
      </c>
    </row>
    <row r="2137" spans="2:20" ht="30" hidden="1" customHeight="1" x14ac:dyDescent="0.35">
      <c r="B2137">
        <v>23</v>
      </c>
      <c r="C2137" s="148" t="s">
        <v>101</v>
      </c>
      <c r="D2137" s="149" t="s">
        <v>114</v>
      </c>
      <c r="E2137" s="75">
        <v>2026</v>
      </c>
      <c r="F2137" s="71" t="str">
        <f t="shared" si="67"/>
        <v>232. Cuidado Continuo por una vida con bienestarComunitario2026</v>
      </c>
      <c r="G2137" s="7" t="s">
        <v>142</v>
      </c>
      <c r="H2137" s="7" t="s">
        <v>358</v>
      </c>
      <c r="I2137" s="75" t="s">
        <v>61</v>
      </c>
      <c r="J2137" s="71" t="s">
        <v>429</v>
      </c>
      <c r="K2137" t="s">
        <v>371</v>
      </c>
      <c r="L2137" t="s">
        <v>369</v>
      </c>
      <c r="M2137" t="s">
        <v>425</v>
      </c>
      <c r="N2137" s="12" t="s">
        <v>419</v>
      </c>
      <c r="O2137" s="71" t="str">
        <f t="shared" si="68"/>
        <v>232. Cuidado Continuo por una vida con bienestarComunitario20263_PUENTE_ARANDA2_FEBRERO_2026</v>
      </c>
      <c r="P2137" s="86">
        <v>55938</v>
      </c>
      <c r="S2137" s="156"/>
      <c r="T2137" s="20">
        <v>0</v>
      </c>
    </row>
    <row r="2138" spans="2:20" ht="30" hidden="1" customHeight="1" x14ac:dyDescent="0.35">
      <c r="B2138">
        <v>24</v>
      </c>
      <c r="C2138" s="148" t="s">
        <v>101</v>
      </c>
      <c r="D2138" s="149" t="s">
        <v>115</v>
      </c>
      <c r="E2138" s="75">
        <v>2026</v>
      </c>
      <c r="F2138" s="71" t="str">
        <f t="shared" si="67"/>
        <v>242. Cuidado Continuo por una vida con bienestarEducativo 2026</v>
      </c>
      <c r="G2138" s="7" t="s">
        <v>143</v>
      </c>
      <c r="H2138" s="7" t="s">
        <v>358</v>
      </c>
      <c r="I2138" s="75" t="s">
        <v>61</v>
      </c>
      <c r="J2138" s="71" t="s">
        <v>429</v>
      </c>
      <c r="K2138" t="s">
        <v>371</v>
      </c>
      <c r="L2138" t="s">
        <v>59</v>
      </c>
      <c r="M2138" t="s">
        <v>425</v>
      </c>
      <c r="N2138" s="12" t="s">
        <v>419</v>
      </c>
      <c r="O2138" s="71" t="str">
        <f t="shared" si="68"/>
        <v>242. Cuidado Continuo por una vida con bienestarEducativo 20263_PUENTE_ARANDA2_FEBRERO_2026</v>
      </c>
      <c r="P2138" s="86">
        <v>180297</v>
      </c>
      <c r="S2138" s="156">
        <v>14</v>
      </c>
      <c r="T2138" s="20">
        <v>2524158</v>
      </c>
    </row>
    <row r="2139" spans="2:20" ht="30" hidden="1" customHeight="1" x14ac:dyDescent="0.35">
      <c r="B2139">
        <v>25</v>
      </c>
      <c r="C2139" s="148" t="s">
        <v>101</v>
      </c>
      <c r="D2139" s="149" t="s">
        <v>119</v>
      </c>
      <c r="E2139" s="75">
        <v>2026</v>
      </c>
      <c r="F2139" s="71" t="str">
        <f t="shared" si="67"/>
        <v>252. Cuidado Continuo por una vida con bienestarLaboral2026</v>
      </c>
      <c r="G2139" s="7" t="s">
        <v>144</v>
      </c>
      <c r="H2139" s="7" t="s">
        <v>358</v>
      </c>
      <c r="I2139" s="75" t="s">
        <v>61</v>
      </c>
      <c r="J2139" s="71" t="s">
        <v>429</v>
      </c>
      <c r="K2139" t="s">
        <v>371</v>
      </c>
      <c r="L2139" t="s">
        <v>59</v>
      </c>
      <c r="M2139" t="s">
        <v>425</v>
      </c>
      <c r="N2139" s="12" t="s">
        <v>419</v>
      </c>
      <c r="O2139" s="71" t="str">
        <f t="shared" si="68"/>
        <v>252. Cuidado Continuo por una vida con bienestarLaboral20263_PUENTE_ARANDA2_FEBRERO_2026</v>
      </c>
      <c r="P2139" s="86">
        <v>210809</v>
      </c>
      <c r="S2139" s="156">
        <v>1</v>
      </c>
      <c r="T2139" s="20">
        <v>210809</v>
      </c>
    </row>
    <row r="2140" spans="2:20" ht="30" hidden="1" customHeight="1" x14ac:dyDescent="0.35">
      <c r="B2140">
        <v>26</v>
      </c>
      <c r="C2140" s="148" t="s">
        <v>101</v>
      </c>
      <c r="D2140" s="149" t="s">
        <v>114</v>
      </c>
      <c r="E2140" s="75">
        <v>2026</v>
      </c>
      <c r="F2140" s="71" t="str">
        <f t="shared" si="67"/>
        <v>262. Cuidado Continuo por una vida con bienestarComunitario2026</v>
      </c>
      <c r="G2140" s="7" t="s">
        <v>145</v>
      </c>
      <c r="H2140" s="7" t="s">
        <v>358</v>
      </c>
      <c r="I2140" s="75" t="s">
        <v>61</v>
      </c>
      <c r="J2140" s="71" t="s">
        <v>429</v>
      </c>
      <c r="K2140" t="s">
        <v>371</v>
      </c>
      <c r="L2140" t="s">
        <v>59</v>
      </c>
      <c r="M2140" t="s">
        <v>425</v>
      </c>
      <c r="N2140" s="12" t="s">
        <v>419</v>
      </c>
      <c r="O2140" s="71" t="str">
        <f t="shared" si="68"/>
        <v>262. Cuidado Continuo por una vida con bienestarComunitario20263_PUENTE_ARANDA2_FEBRERO_2026</v>
      </c>
      <c r="P2140" s="86">
        <v>140539</v>
      </c>
      <c r="S2140" s="156">
        <v>40</v>
      </c>
      <c r="T2140" s="20">
        <v>5621560</v>
      </c>
    </row>
    <row r="2141" spans="2:20" ht="30" hidden="1" customHeight="1" x14ac:dyDescent="0.35">
      <c r="B2141">
        <v>27</v>
      </c>
      <c r="C2141" s="148" t="s">
        <v>101</v>
      </c>
      <c r="D2141" s="149" t="s">
        <v>114</v>
      </c>
      <c r="E2141" s="75">
        <v>2026</v>
      </c>
      <c r="F2141" s="71" t="str">
        <f t="shared" si="67"/>
        <v>272. Cuidado Continuo por una vida con bienestarComunitario2026</v>
      </c>
      <c r="G2141" s="7" t="s">
        <v>146</v>
      </c>
      <c r="H2141" s="7" t="s">
        <v>358</v>
      </c>
      <c r="I2141" s="75" t="s">
        <v>61</v>
      </c>
      <c r="J2141" s="71" t="s">
        <v>429</v>
      </c>
      <c r="K2141" t="s">
        <v>371</v>
      </c>
      <c r="L2141" t="s">
        <v>59</v>
      </c>
      <c r="M2141" t="s">
        <v>425</v>
      </c>
      <c r="N2141" s="12" t="s">
        <v>419</v>
      </c>
      <c r="O2141" s="71" t="str">
        <f t="shared" si="68"/>
        <v>272. Cuidado Continuo por una vida con bienestarComunitario20263_PUENTE_ARANDA2_FEBRERO_2026</v>
      </c>
      <c r="P2141" s="86">
        <v>74584</v>
      </c>
      <c r="S2141" s="156">
        <v>28</v>
      </c>
      <c r="T2141" s="20">
        <v>2088352</v>
      </c>
    </row>
    <row r="2142" spans="2:20" ht="30" hidden="1" customHeight="1" x14ac:dyDescent="0.35">
      <c r="B2142">
        <v>28</v>
      </c>
      <c r="C2142" s="148" t="s">
        <v>101</v>
      </c>
      <c r="D2142" s="149" t="s">
        <v>114</v>
      </c>
      <c r="E2142" s="75">
        <v>2026</v>
      </c>
      <c r="F2142" s="71" t="str">
        <f t="shared" si="67"/>
        <v>282. Cuidado Continuo por una vida con bienestarComunitario2026</v>
      </c>
      <c r="G2142" s="7" t="s">
        <v>147</v>
      </c>
      <c r="H2142" s="7" t="s">
        <v>358</v>
      </c>
      <c r="I2142" s="75" t="s">
        <v>61</v>
      </c>
      <c r="J2142" s="71" t="s">
        <v>429</v>
      </c>
      <c r="K2142" t="s">
        <v>371</v>
      </c>
      <c r="L2142" t="s">
        <v>59</v>
      </c>
      <c r="M2142" t="s">
        <v>425</v>
      </c>
      <c r="N2142" s="12" t="s">
        <v>419</v>
      </c>
      <c r="O2142" s="71" t="str">
        <f t="shared" si="68"/>
        <v>282. Cuidado Continuo por una vida con bienestarComunitario20263_PUENTE_ARANDA2_FEBRERO_2026</v>
      </c>
      <c r="P2142" s="86">
        <v>215123</v>
      </c>
      <c r="S2142" s="156">
        <v>15</v>
      </c>
      <c r="T2142" s="20">
        <v>3226845</v>
      </c>
    </row>
    <row r="2143" spans="2:20" ht="30" hidden="1" customHeight="1" x14ac:dyDescent="0.35">
      <c r="B2143">
        <v>29</v>
      </c>
      <c r="C2143" s="148" t="s">
        <v>101</v>
      </c>
      <c r="D2143" s="149" t="s">
        <v>114</v>
      </c>
      <c r="E2143" s="75">
        <v>2026</v>
      </c>
      <c r="F2143" s="71" t="str">
        <f t="shared" si="67"/>
        <v>292. Cuidado Continuo por una vida con bienestarComunitario2026</v>
      </c>
      <c r="G2143" s="7" t="s">
        <v>148</v>
      </c>
      <c r="H2143" s="7" t="s">
        <v>358</v>
      </c>
      <c r="I2143" s="75" t="s">
        <v>61</v>
      </c>
      <c r="J2143" s="71" t="s">
        <v>429</v>
      </c>
      <c r="K2143" t="s">
        <v>371</v>
      </c>
      <c r="L2143" t="s">
        <v>369</v>
      </c>
      <c r="M2143" t="s">
        <v>425</v>
      </c>
      <c r="N2143" s="12" t="s">
        <v>419</v>
      </c>
      <c r="O2143" s="71" t="str">
        <f t="shared" si="68"/>
        <v>292. Cuidado Continuo por una vida con bienestarComunitario20263_PUENTE_ARANDA2_FEBRERO_2026</v>
      </c>
      <c r="P2143" s="86">
        <v>140539</v>
      </c>
      <c r="S2143" s="156"/>
      <c r="T2143" s="20">
        <v>0</v>
      </c>
    </row>
    <row r="2144" spans="2:20" ht="30" hidden="1" customHeight="1" x14ac:dyDescent="0.35">
      <c r="B2144">
        <v>30</v>
      </c>
      <c r="C2144" s="148" t="s">
        <v>101</v>
      </c>
      <c r="D2144" s="149" t="s">
        <v>114</v>
      </c>
      <c r="E2144" s="75">
        <v>2026</v>
      </c>
      <c r="F2144" s="71" t="str">
        <f t="shared" si="67"/>
        <v>302. Cuidado Continuo por una vida con bienestarComunitario2026</v>
      </c>
      <c r="G2144" s="7" t="s">
        <v>149</v>
      </c>
      <c r="H2144" s="7" t="s">
        <v>358</v>
      </c>
      <c r="I2144" s="75" t="s">
        <v>61</v>
      </c>
      <c r="J2144" s="71" t="s">
        <v>429</v>
      </c>
      <c r="K2144" t="s">
        <v>371</v>
      </c>
      <c r="L2144" t="s">
        <v>369</v>
      </c>
      <c r="M2144" t="s">
        <v>425</v>
      </c>
      <c r="N2144" s="12" t="s">
        <v>419</v>
      </c>
      <c r="O2144" s="71" t="str">
        <f t="shared" si="68"/>
        <v>302. Cuidado Continuo por una vida con bienestarComunitario20263_PUENTE_ARANDA2_FEBRERO_2026</v>
      </c>
      <c r="P2144" s="86">
        <v>74584</v>
      </c>
      <c r="S2144" s="156"/>
      <c r="T2144" s="20">
        <v>0</v>
      </c>
    </row>
    <row r="2145" spans="2:20" ht="30" hidden="1" customHeight="1" x14ac:dyDescent="0.35">
      <c r="B2145">
        <v>31</v>
      </c>
      <c r="C2145" s="148" t="s">
        <v>101</v>
      </c>
      <c r="D2145" s="149" t="s">
        <v>114</v>
      </c>
      <c r="E2145" s="75">
        <v>2026</v>
      </c>
      <c r="F2145" s="71" t="str">
        <f t="shared" si="67"/>
        <v>312. Cuidado Continuo por una vida con bienestarComunitario2026</v>
      </c>
      <c r="G2145" s="7" t="s">
        <v>150</v>
      </c>
      <c r="H2145" s="7" t="s">
        <v>358</v>
      </c>
      <c r="I2145" s="75" t="s">
        <v>61</v>
      </c>
      <c r="J2145" s="71" t="s">
        <v>429</v>
      </c>
      <c r="K2145" t="s">
        <v>371</v>
      </c>
      <c r="L2145" t="s">
        <v>59</v>
      </c>
      <c r="M2145" t="s">
        <v>425</v>
      </c>
      <c r="N2145" s="12" t="s">
        <v>419</v>
      </c>
      <c r="O2145" s="71" t="str">
        <f t="shared" si="68"/>
        <v>312. Cuidado Continuo por una vida con bienestarComunitario20263_PUENTE_ARANDA2_FEBRERO_2026</v>
      </c>
      <c r="P2145" s="86">
        <v>215123</v>
      </c>
      <c r="S2145" s="156"/>
      <c r="T2145" s="20">
        <v>0</v>
      </c>
    </row>
    <row r="2146" spans="2:20" ht="30" hidden="1" customHeight="1" x14ac:dyDescent="0.35">
      <c r="B2146">
        <v>31</v>
      </c>
      <c r="C2146" s="148" t="s">
        <v>101</v>
      </c>
      <c r="D2146" s="149" t="s">
        <v>115</v>
      </c>
      <c r="E2146" s="75">
        <v>2026</v>
      </c>
      <c r="F2146" s="71" t="str">
        <f t="shared" si="67"/>
        <v>312. Cuidado Continuo por una vida con bienestarEducativo 2026</v>
      </c>
      <c r="G2146" s="7" t="s">
        <v>150</v>
      </c>
      <c r="H2146" s="7" t="s">
        <v>358</v>
      </c>
      <c r="I2146" s="75" t="s">
        <v>61</v>
      </c>
      <c r="J2146" s="71" t="s">
        <v>429</v>
      </c>
      <c r="K2146" t="s">
        <v>371</v>
      </c>
      <c r="L2146" t="s">
        <v>59</v>
      </c>
      <c r="M2146" t="s">
        <v>425</v>
      </c>
      <c r="N2146" s="12" t="s">
        <v>419</v>
      </c>
      <c r="O2146" s="71" t="str">
        <f t="shared" si="68"/>
        <v>312. Cuidado Continuo por una vida con bienestarEducativo 20263_PUENTE_ARANDA2_FEBRERO_2026</v>
      </c>
      <c r="P2146" s="86">
        <v>215123</v>
      </c>
      <c r="S2146" s="156"/>
      <c r="T2146" s="20">
        <v>0</v>
      </c>
    </row>
    <row r="2147" spans="2:20" ht="30" hidden="1" customHeight="1" x14ac:dyDescent="0.35">
      <c r="B2147">
        <v>31</v>
      </c>
      <c r="C2147" s="148" t="s">
        <v>101</v>
      </c>
      <c r="D2147" s="149" t="s">
        <v>119</v>
      </c>
      <c r="E2147" s="75">
        <v>2026</v>
      </c>
      <c r="F2147" s="71" t="str">
        <f t="shared" si="67"/>
        <v>312. Cuidado Continuo por una vida con bienestarLaboral2026</v>
      </c>
      <c r="G2147" s="7" t="s">
        <v>150</v>
      </c>
      <c r="H2147" s="7" t="s">
        <v>358</v>
      </c>
      <c r="I2147" s="75" t="s">
        <v>61</v>
      </c>
      <c r="J2147" s="71" t="s">
        <v>429</v>
      </c>
      <c r="K2147" t="s">
        <v>371</v>
      </c>
      <c r="L2147" t="s">
        <v>59</v>
      </c>
      <c r="M2147" t="s">
        <v>425</v>
      </c>
      <c r="N2147" s="12" t="s">
        <v>419</v>
      </c>
      <c r="O2147" s="71" t="str">
        <f t="shared" si="68"/>
        <v>312. Cuidado Continuo por una vida con bienestarLaboral20263_PUENTE_ARANDA2_FEBRERO_2026</v>
      </c>
      <c r="P2147" s="86">
        <v>215123</v>
      </c>
      <c r="S2147" s="156"/>
      <c r="T2147" s="20">
        <v>0</v>
      </c>
    </row>
    <row r="2148" spans="2:20" ht="30" hidden="1" customHeight="1" x14ac:dyDescent="0.35">
      <c r="B2148">
        <v>31</v>
      </c>
      <c r="C2148" s="148" t="s">
        <v>101</v>
      </c>
      <c r="D2148" s="149" t="s">
        <v>118</v>
      </c>
      <c r="E2148" s="75">
        <v>2026</v>
      </c>
      <c r="F2148" s="71" t="str">
        <f t="shared" si="67"/>
        <v>312. Cuidado Continuo por una vida con bienestarInstitucional2026</v>
      </c>
      <c r="G2148" s="7" t="s">
        <v>150</v>
      </c>
      <c r="H2148" s="7" t="s">
        <v>358</v>
      </c>
      <c r="I2148" s="75" t="s">
        <v>61</v>
      </c>
      <c r="J2148" s="71" t="s">
        <v>429</v>
      </c>
      <c r="K2148" t="s">
        <v>371</v>
      </c>
      <c r="L2148" t="s">
        <v>59</v>
      </c>
      <c r="M2148" t="s">
        <v>425</v>
      </c>
      <c r="N2148" s="12" t="s">
        <v>419</v>
      </c>
      <c r="O2148" s="71" t="str">
        <f t="shared" si="68"/>
        <v>312. Cuidado Continuo por una vida con bienestarInstitucional20263_PUENTE_ARANDA2_FEBRERO_2026</v>
      </c>
      <c r="P2148" s="86">
        <v>215123</v>
      </c>
      <c r="S2148" s="156"/>
      <c r="T2148" s="20">
        <v>0</v>
      </c>
    </row>
    <row r="2149" spans="2:20" ht="30" hidden="1" customHeight="1" x14ac:dyDescent="0.35">
      <c r="B2149">
        <v>32</v>
      </c>
      <c r="C2149" s="148" t="s">
        <v>101</v>
      </c>
      <c r="D2149" s="149" t="s">
        <v>115</v>
      </c>
      <c r="E2149" s="75">
        <v>2026</v>
      </c>
      <c r="F2149" s="71" t="str">
        <f t="shared" si="67"/>
        <v>322. Cuidado Continuo por una vida con bienestarEducativo 2026</v>
      </c>
      <c r="G2149" s="7" t="s">
        <v>151</v>
      </c>
      <c r="H2149" s="7" t="s">
        <v>358</v>
      </c>
      <c r="I2149" s="75" t="s">
        <v>61</v>
      </c>
      <c r="J2149" s="71" t="s">
        <v>429</v>
      </c>
      <c r="K2149" t="s">
        <v>371</v>
      </c>
      <c r="L2149" t="s">
        <v>59</v>
      </c>
      <c r="M2149" t="s">
        <v>425</v>
      </c>
      <c r="N2149" s="12" t="s">
        <v>419</v>
      </c>
      <c r="O2149" s="71" t="str">
        <f t="shared" si="68"/>
        <v>322. Cuidado Continuo por una vida con bienestarEducativo 20263_PUENTE_ARANDA2_FEBRERO_2026</v>
      </c>
      <c r="P2149" s="86">
        <v>281078</v>
      </c>
      <c r="S2149" s="156"/>
      <c r="T2149" s="20">
        <v>0</v>
      </c>
    </row>
    <row r="2150" spans="2:20" ht="30" hidden="1" customHeight="1" x14ac:dyDescent="0.35">
      <c r="B2150">
        <v>33</v>
      </c>
      <c r="C2150" s="148" t="s">
        <v>101</v>
      </c>
      <c r="D2150" s="149" t="s">
        <v>119</v>
      </c>
      <c r="E2150" s="75">
        <v>2026</v>
      </c>
      <c r="F2150" s="71" t="str">
        <f t="shared" si="67"/>
        <v>332. Cuidado Continuo por una vida con bienestarLaboral2026</v>
      </c>
      <c r="G2150" s="7" t="s">
        <v>152</v>
      </c>
      <c r="H2150" s="7" t="s">
        <v>358</v>
      </c>
      <c r="I2150" s="75" t="s">
        <v>61</v>
      </c>
      <c r="J2150" s="71" t="s">
        <v>429</v>
      </c>
      <c r="K2150" t="s">
        <v>372</v>
      </c>
      <c r="L2150" t="s">
        <v>59</v>
      </c>
      <c r="M2150" t="s">
        <v>425</v>
      </c>
      <c r="N2150" s="12" t="s">
        <v>419</v>
      </c>
      <c r="O2150" s="71" t="str">
        <f t="shared" si="68"/>
        <v>332. Cuidado Continuo por una vida con bienestarLaboral20263_PUENTE_ARANDA2_FEBRERO_2026</v>
      </c>
      <c r="P2150" s="86">
        <v>1094110</v>
      </c>
      <c r="S2150" s="156">
        <v>1</v>
      </c>
      <c r="T2150" s="20">
        <v>1094110</v>
      </c>
    </row>
    <row r="2151" spans="2:20" ht="30" hidden="1" customHeight="1" x14ac:dyDescent="0.35">
      <c r="B2151">
        <v>34</v>
      </c>
      <c r="C2151" s="148" t="s">
        <v>101</v>
      </c>
      <c r="D2151" s="149" t="s">
        <v>114</v>
      </c>
      <c r="E2151" s="75">
        <v>2026</v>
      </c>
      <c r="F2151" s="71" t="str">
        <f t="shared" si="67"/>
        <v>342. Cuidado Continuo por una vida con bienestarComunitario2026</v>
      </c>
      <c r="G2151" s="7" t="s">
        <v>153</v>
      </c>
      <c r="H2151" s="7" t="s">
        <v>359</v>
      </c>
      <c r="I2151" s="75" t="s">
        <v>61</v>
      </c>
      <c r="J2151" s="71" t="s">
        <v>429</v>
      </c>
      <c r="K2151" t="s">
        <v>371</v>
      </c>
      <c r="L2151" t="s">
        <v>59</v>
      </c>
      <c r="M2151" t="s">
        <v>425</v>
      </c>
      <c r="N2151" s="12" t="s">
        <v>419</v>
      </c>
      <c r="O2151" s="71" t="str">
        <f t="shared" si="68"/>
        <v>342. Cuidado Continuo por una vida con bienestarComunitario20263_PUENTE_ARANDA2_FEBRERO_2026</v>
      </c>
      <c r="P2151" s="86">
        <v>161342</v>
      </c>
      <c r="S2151" s="156">
        <v>6</v>
      </c>
      <c r="T2151" s="20">
        <v>968052</v>
      </c>
    </row>
    <row r="2152" spans="2:20" ht="30" hidden="1" customHeight="1" x14ac:dyDescent="0.35">
      <c r="B2152">
        <v>35</v>
      </c>
      <c r="C2152" s="148" t="s">
        <v>101</v>
      </c>
      <c r="D2152" s="149" t="s">
        <v>114</v>
      </c>
      <c r="E2152" s="75">
        <v>2026</v>
      </c>
      <c r="F2152" s="71" t="str">
        <f t="shared" si="67"/>
        <v>352. Cuidado Continuo por una vida con bienestarComunitario2026</v>
      </c>
      <c r="G2152" s="7" t="s">
        <v>154</v>
      </c>
      <c r="H2152" s="7" t="s">
        <v>358</v>
      </c>
      <c r="I2152" s="75" t="s">
        <v>61</v>
      </c>
      <c r="J2152" s="71" t="s">
        <v>429</v>
      </c>
      <c r="K2152" t="s">
        <v>371</v>
      </c>
      <c r="L2152" t="s">
        <v>59</v>
      </c>
      <c r="M2152" t="s">
        <v>425</v>
      </c>
      <c r="N2152" s="12" t="s">
        <v>419</v>
      </c>
      <c r="O2152" s="71" t="str">
        <f t="shared" si="68"/>
        <v>352. Cuidado Continuo por una vida con bienestarComunitario20263_PUENTE_ARANDA2_FEBRERO_2026</v>
      </c>
      <c r="P2152" s="86">
        <v>215123</v>
      </c>
      <c r="S2152" s="156">
        <v>10</v>
      </c>
      <c r="T2152" s="20">
        <v>2151230</v>
      </c>
    </row>
    <row r="2153" spans="2:20" ht="30" hidden="1" customHeight="1" x14ac:dyDescent="0.35">
      <c r="B2153">
        <v>36</v>
      </c>
      <c r="C2153" s="148" t="s">
        <v>101</v>
      </c>
      <c r="D2153" s="149" t="s">
        <v>114</v>
      </c>
      <c r="E2153" s="75">
        <v>2026</v>
      </c>
      <c r="F2153" s="71" t="str">
        <f t="shared" si="67"/>
        <v>362. Cuidado Continuo por una vida con bienestarComunitario2026</v>
      </c>
      <c r="G2153" s="7" t="s">
        <v>155</v>
      </c>
      <c r="H2153" s="7" t="s">
        <v>358</v>
      </c>
      <c r="I2153" s="75" t="s">
        <v>61</v>
      </c>
      <c r="J2153" s="71" t="s">
        <v>429</v>
      </c>
      <c r="K2153" t="s">
        <v>371</v>
      </c>
      <c r="L2153" t="s">
        <v>369</v>
      </c>
      <c r="M2153" t="s">
        <v>425</v>
      </c>
      <c r="N2153" s="12" t="s">
        <v>419</v>
      </c>
      <c r="O2153" s="71" t="str">
        <f t="shared" si="68"/>
        <v>362. Cuidado Continuo por una vida con bienestarComunitario20263_PUENTE_ARANDA2_FEBRERO_2026</v>
      </c>
      <c r="P2153" s="86">
        <v>140539</v>
      </c>
      <c r="S2153" s="156"/>
      <c r="T2153" s="20">
        <v>0</v>
      </c>
    </row>
    <row r="2154" spans="2:20" ht="30" hidden="1" customHeight="1" x14ac:dyDescent="0.35">
      <c r="B2154">
        <v>37</v>
      </c>
      <c r="C2154" s="148" t="s">
        <v>101</v>
      </c>
      <c r="D2154" s="149" t="s">
        <v>114</v>
      </c>
      <c r="E2154" s="75">
        <v>2026</v>
      </c>
      <c r="F2154" s="71" t="str">
        <f t="shared" si="67"/>
        <v>372. Cuidado Continuo por una vida con bienestarComunitario2026</v>
      </c>
      <c r="G2154" s="7" t="s">
        <v>156</v>
      </c>
      <c r="H2154" s="7" t="s">
        <v>358</v>
      </c>
      <c r="I2154" s="75" t="s">
        <v>61</v>
      </c>
      <c r="J2154" s="71" t="s">
        <v>429</v>
      </c>
      <c r="K2154" t="s">
        <v>371</v>
      </c>
      <c r="L2154" t="s">
        <v>369</v>
      </c>
      <c r="M2154" t="s">
        <v>425</v>
      </c>
      <c r="N2154" s="12" t="s">
        <v>419</v>
      </c>
      <c r="O2154" s="71" t="str">
        <f t="shared" si="68"/>
        <v>372. Cuidado Continuo por una vida con bienestarComunitario20263_PUENTE_ARANDA2_FEBRERO_2026</v>
      </c>
      <c r="P2154" s="86">
        <v>74584</v>
      </c>
      <c r="S2154" s="156"/>
      <c r="T2154" s="20">
        <v>0</v>
      </c>
    </row>
    <row r="2155" spans="2:20" ht="30" hidden="1" customHeight="1" x14ac:dyDescent="0.35">
      <c r="B2155">
        <v>38</v>
      </c>
      <c r="C2155" s="148" t="s">
        <v>101</v>
      </c>
      <c r="D2155" s="149" t="s">
        <v>114</v>
      </c>
      <c r="E2155" s="75">
        <v>2026</v>
      </c>
      <c r="F2155" s="71" t="str">
        <f t="shared" si="67"/>
        <v>382. Cuidado Continuo por una vida con bienestarComunitario2026</v>
      </c>
      <c r="G2155" s="7" t="s">
        <v>157</v>
      </c>
      <c r="H2155" s="7" t="s">
        <v>358</v>
      </c>
      <c r="I2155" s="75" t="s">
        <v>61</v>
      </c>
      <c r="J2155" s="71" t="s">
        <v>429</v>
      </c>
      <c r="K2155" t="s">
        <v>371</v>
      </c>
      <c r="L2155" t="s">
        <v>59</v>
      </c>
      <c r="M2155" t="s">
        <v>425</v>
      </c>
      <c r="N2155" s="12" t="s">
        <v>419</v>
      </c>
      <c r="O2155" s="71" t="str">
        <f t="shared" si="68"/>
        <v>382. Cuidado Continuo por una vida con bienestarComunitario20263_PUENTE_ARANDA2_FEBRERO_2026</v>
      </c>
      <c r="P2155" s="86">
        <v>355662</v>
      </c>
      <c r="S2155" s="156">
        <v>4</v>
      </c>
      <c r="T2155" s="20">
        <v>1422648</v>
      </c>
    </row>
    <row r="2156" spans="2:20" ht="30" hidden="1" customHeight="1" x14ac:dyDescent="0.35">
      <c r="B2156">
        <v>39</v>
      </c>
      <c r="C2156" s="148" t="s">
        <v>101</v>
      </c>
      <c r="D2156" s="149" t="s">
        <v>114</v>
      </c>
      <c r="E2156" s="75">
        <v>2026</v>
      </c>
      <c r="F2156" s="71" t="str">
        <f t="shared" si="67"/>
        <v>392. Cuidado Continuo por una vida con bienestarComunitario2026</v>
      </c>
      <c r="G2156" s="7" t="s">
        <v>158</v>
      </c>
      <c r="H2156" s="7" t="s">
        <v>358</v>
      </c>
      <c r="I2156" s="75" t="s">
        <v>61</v>
      </c>
      <c r="J2156" s="71" t="s">
        <v>429</v>
      </c>
      <c r="K2156" t="s">
        <v>371</v>
      </c>
      <c r="L2156" t="s">
        <v>59</v>
      </c>
      <c r="M2156" t="s">
        <v>425</v>
      </c>
      <c r="N2156" s="12" t="s">
        <v>419</v>
      </c>
      <c r="O2156" s="71" t="str">
        <f t="shared" si="68"/>
        <v>392. Cuidado Continuo por una vida con bienestarComunitario20263_PUENTE_ARANDA2_FEBRERO_2026</v>
      </c>
      <c r="P2156" s="86">
        <v>140539</v>
      </c>
      <c r="S2156" s="156"/>
      <c r="T2156" s="20">
        <v>0</v>
      </c>
    </row>
    <row r="2157" spans="2:20" ht="30" hidden="1" customHeight="1" x14ac:dyDescent="0.35">
      <c r="B2157">
        <v>40</v>
      </c>
      <c r="C2157" s="148" t="s">
        <v>101</v>
      </c>
      <c r="D2157" s="149" t="s">
        <v>114</v>
      </c>
      <c r="E2157" s="75">
        <v>2026</v>
      </c>
      <c r="F2157" s="71" t="str">
        <f t="shared" si="67"/>
        <v>402. Cuidado Continuo por una vida con bienestarComunitario2026</v>
      </c>
      <c r="G2157" s="7" t="s">
        <v>159</v>
      </c>
      <c r="H2157" s="7" t="s">
        <v>358</v>
      </c>
      <c r="I2157" s="75" t="s">
        <v>61</v>
      </c>
      <c r="J2157" s="71" t="s">
        <v>429</v>
      </c>
      <c r="K2157" t="s">
        <v>371</v>
      </c>
      <c r="L2157" t="s">
        <v>59</v>
      </c>
      <c r="M2157" t="s">
        <v>425</v>
      </c>
      <c r="N2157" s="12" t="s">
        <v>419</v>
      </c>
      <c r="O2157" s="71" t="str">
        <f t="shared" si="68"/>
        <v>402. Cuidado Continuo por una vida con bienestarComunitario20263_PUENTE_ARANDA2_FEBRERO_2026</v>
      </c>
      <c r="P2157" s="86">
        <v>74584</v>
      </c>
      <c r="S2157" s="156"/>
      <c r="T2157" s="20">
        <v>0</v>
      </c>
    </row>
    <row r="2158" spans="2:20" ht="30" hidden="1" customHeight="1" x14ac:dyDescent="0.35">
      <c r="B2158">
        <v>41</v>
      </c>
      <c r="C2158" s="148" t="s">
        <v>101</v>
      </c>
      <c r="D2158" s="149" t="s">
        <v>114</v>
      </c>
      <c r="E2158" s="75">
        <v>2026</v>
      </c>
      <c r="F2158" s="71" t="str">
        <f t="shared" si="67"/>
        <v>412. Cuidado Continuo por una vida con bienestarComunitario2026</v>
      </c>
      <c r="G2158" s="7" t="s">
        <v>160</v>
      </c>
      <c r="H2158" s="7" t="s">
        <v>360</v>
      </c>
      <c r="I2158" s="75" t="s">
        <v>61</v>
      </c>
      <c r="J2158" s="71" t="s">
        <v>429</v>
      </c>
      <c r="K2158" t="s">
        <v>373</v>
      </c>
      <c r="L2158" t="s">
        <v>59</v>
      </c>
      <c r="M2158" t="s">
        <v>425</v>
      </c>
      <c r="N2158" s="12" t="s">
        <v>419</v>
      </c>
      <c r="O2158" s="71" t="str">
        <f t="shared" si="68"/>
        <v>412. Cuidado Continuo por una vida con bienestarComunitario20263_PUENTE_ARANDA2_FEBRERO_2026</v>
      </c>
      <c r="P2158" s="86">
        <v>621332</v>
      </c>
      <c r="S2158" s="156">
        <v>16</v>
      </c>
      <c r="T2158" s="20">
        <v>9941312</v>
      </c>
    </row>
    <row r="2159" spans="2:20" ht="30" hidden="1" customHeight="1" x14ac:dyDescent="0.35">
      <c r="B2159">
        <v>42</v>
      </c>
      <c r="C2159" s="148" t="s">
        <v>101</v>
      </c>
      <c r="D2159" s="149" t="s">
        <v>114</v>
      </c>
      <c r="E2159" s="75">
        <v>2026</v>
      </c>
      <c r="F2159" s="71" t="str">
        <f t="shared" si="67"/>
        <v>422. Cuidado Continuo por una vida con bienestarComunitario2026</v>
      </c>
      <c r="G2159" s="7" t="s">
        <v>161</v>
      </c>
      <c r="H2159" s="7" t="s">
        <v>358</v>
      </c>
      <c r="I2159" s="75" t="s">
        <v>61</v>
      </c>
      <c r="J2159" s="71" t="s">
        <v>429</v>
      </c>
      <c r="K2159" t="s">
        <v>373</v>
      </c>
      <c r="L2159" t="s">
        <v>59</v>
      </c>
      <c r="M2159" t="s">
        <v>425</v>
      </c>
      <c r="N2159" s="12" t="s">
        <v>419</v>
      </c>
      <c r="O2159" s="71" t="str">
        <f t="shared" si="68"/>
        <v>422. Cuidado Continuo por una vida con bienestarComunitario20263_PUENTE_ARANDA2_FEBRERO_2026</v>
      </c>
      <c r="P2159" s="86">
        <v>340253</v>
      </c>
      <c r="S2159" s="156">
        <v>16</v>
      </c>
      <c r="T2159" s="20">
        <v>5444048</v>
      </c>
    </row>
    <row r="2160" spans="2:20" ht="30" hidden="1" customHeight="1" x14ac:dyDescent="0.35">
      <c r="B2160">
        <v>43</v>
      </c>
      <c r="C2160" s="148" t="s">
        <v>101</v>
      </c>
      <c r="D2160" s="149" t="s">
        <v>114</v>
      </c>
      <c r="E2160" s="75">
        <v>2026</v>
      </c>
      <c r="F2160" s="71" t="str">
        <f t="shared" si="67"/>
        <v>432. Cuidado Continuo por una vida con bienestarComunitario2026</v>
      </c>
      <c r="G2160" s="7" t="s">
        <v>162</v>
      </c>
      <c r="H2160" s="7" t="s">
        <v>360</v>
      </c>
      <c r="I2160" s="75" t="s">
        <v>61</v>
      </c>
      <c r="J2160" s="71" t="s">
        <v>429</v>
      </c>
      <c r="K2160" t="s">
        <v>373</v>
      </c>
      <c r="L2160" t="s">
        <v>59</v>
      </c>
      <c r="M2160" t="s">
        <v>425</v>
      </c>
      <c r="N2160" s="12" t="s">
        <v>419</v>
      </c>
      <c r="O2160" s="71" t="str">
        <f t="shared" si="68"/>
        <v>432. Cuidado Continuo por una vida con bienestarComunitario20263_PUENTE_ARANDA2_FEBRERO_2026</v>
      </c>
      <c r="P2160" s="86">
        <v>548596</v>
      </c>
      <c r="S2160" s="156">
        <v>4</v>
      </c>
      <c r="T2160" s="20">
        <v>2194384</v>
      </c>
    </row>
    <row r="2161" spans="2:20" ht="30" hidden="1" customHeight="1" x14ac:dyDescent="0.35">
      <c r="B2161">
        <v>44</v>
      </c>
      <c r="C2161" s="148" t="s">
        <v>101</v>
      </c>
      <c r="D2161" s="149" t="s">
        <v>114</v>
      </c>
      <c r="E2161" s="75">
        <v>2026</v>
      </c>
      <c r="F2161" s="71" t="str">
        <f t="shared" si="67"/>
        <v>442. Cuidado Continuo por una vida con bienestarComunitario2026</v>
      </c>
      <c r="G2161" s="7" t="s">
        <v>163</v>
      </c>
      <c r="H2161" s="7" t="s">
        <v>358</v>
      </c>
      <c r="I2161" s="75" t="s">
        <v>61</v>
      </c>
      <c r="J2161" s="71" t="s">
        <v>429</v>
      </c>
      <c r="K2161" t="s">
        <v>373</v>
      </c>
      <c r="L2161" t="s">
        <v>59</v>
      </c>
      <c r="M2161" t="s">
        <v>425</v>
      </c>
      <c r="N2161" s="12" t="s">
        <v>419</v>
      </c>
      <c r="O2161" s="71" t="str">
        <f t="shared" si="68"/>
        <v>442. Cuidado Continuo por una vida con bienestarComunitario20263_PUENTE_ARANDA2_FEBRERO_2026</v>
      </c>
      <c r="P2161" s="86">
        <v>711326</v>
      </c>
      <c r="S2161" s="156">
        <v>4</v>
      </c>
      <c r="T2161" s="20">
        <v>2845304</v>
      </c>
    </row>
    <row r="2162" spans="2:20" ht="30" hidden="1" customHeight="1" x14ac:dyDescent="0.35">
      <c r="B2162">
        <v>45</v>
      </c>
      <c r="C2162" s="148" t="s">
        <v>101</v>
      </c>
      <c r="D2162" s="149" t="s">
        <v>114</v>
      </c>
      <c r="E2162" s="75">
        <v>2026</v>
      </c>
      <c r="F2162" s="71" t="str">
        <f t="shared" si="67"/>
        <v>452. Cuidado Continuo por una vida con bienestarComunitario2026</v>
      </c>
      <c r="G2162" s="7" t="s">
        <v>164</v>
      </c>
      <c r="H2162" s="7" t="s">
        <v>360</v>
      </c>
      <c r="I2162" s="75" t="s">
        <v>61</v>
      </c>
      <c r="J2162" s="71" t="s">
        <v>429</v>
      </c>
      <c r="K2162" t="s">
        <v>373</v>
      </c>
      <c r="L2162" t="s">
        <v>59</v>
      </c>
      <c r="M2162" t="s">
        <v>425</v>
      </c>
      <c r="N2162" s="12" t="s">
        <v>419</v>
      </c>
      <c r="O2162" s="71" t="str">
        <f t="shared" si="68"/>
        <v>452. Cuidado Continuo por una vida con bienestarComunitario20263_PUENTE_ARANDA2_FEBRERO_2026</v>
      </c>
      <c r="P2162" s="86">
        <v>281078</v>
      </c>
      <c r="S2162" s="156">
        <v>4</v>
      </c>
      <c r="T2162" s="20">
        <v>1124312</v>
      </c>
    </row>
    <row r="2163" spans="2:20" ht="30" hidden="1" customHeight="1" x14ac:dyDescent="0.35">
      <c r="B2163">
        <v>46</v>
      </c>
      <c r="C2163" s="148" t="s">
        <v>101</v>
      </c>
      <c r="D2163" s="149" t="s">
        <v>115</v>
      </c>
      <c r="E2163" s="75">
        <v>2026</v>
      </c>
      <c r="F2163" s="71" t="str">
        <f t="shared" si="67"/>
        <v>462. Cuidado Continuo por una vida con bienestarEducativo 2026</v>
      </c>
      <c r="G2163" s="7" t="s">
        <v>165</v>
      </c>
      <c r="H2163" s="7" t="s">
        <v>358</v>
      </c>
      <c r="I2163" s="75" t="s">
        <v>61</v>
      </c>
      <c r="J2163" s="71" t="s">
        <v>429</v>
      </c>
      <c r="K2163" t="s">
        <v>373</v>
      </c>
      <c r="L2163" t="s">
        <v>59</v>
      </c>
      <c r="M2163" t="s">
        <v>425</v>
      </c>
      <c r="N2163" s="12" t="s">
        <v>419</v>
      </c>
      <c r="O2163" s="71" t="str">
        <f t="shared" si="68"/>
        <v>462. Cuidado Continuo por una vida con bienestarEducativo 20263_PUENTE_ARANDA2_FEBRERO_2026</v>
      </c>
      <c r="P2163" s="86">
        <v>2366976</v>
      </c>
      <c r="S2163" s="156">
        <v>8</v>
      </c>
      <c r="T2163" s="20">
        <v>18935808</v>
      </c>
    </row>
    <row r="2164" spans="2:20" ht="30" hidden="1" customHeight="1" x14ac:dyDescent="0.35">
      <c r="B2164">
        <v>47</v>
      </c>
      <c r="C2164" s="148" t="s">
        <v>101</v>
      </c>
      <c r="D2164" s="149" t="s">
        <v>119</v>
      </c>
      <c r="E2164" s="75">
        <v>2026</v>
      </c>
      <c r="F2164" s="71" t="str">
        <f t="shared" si="67"/>
        <v>472. Cuidado Continuo por una vida con bienestarLaboral2026</v>
      </c>
      <c r="G2164" s="7" t="s">
        <v>166</v>
      </c>
      <c r="H2164" s="7" t="s">
        <v>358</v>
      </c>
      <c r="I2164" s="75" t="s">
        <v>61</v>
      </c>
      <c r="J2164" s="71" t="s">
        <v>429</v>
      </c>
      <c r="K2164" t="s">
        <v>373</v>
      </c>
      <c r="L2164" t="s">
        <v>59</v>
      </c>
      <c r="M2164" t="s">
        <v>425</v>
      </c>
      <c r="N2164" s="12" t="s">
        <v>419</v>
      </c>
      <c r="O2164" s="71" t="str">
        <f t="shared" si="68"/>
        <v>472. Cuidado Continuo por una vida con bienestarLaboral20263_PUENTE_ARANDA2_FEBRERO_2026</v>
      </c>
      <c r="P2164" s="86">
        <v>110336</v>
      </c>
      <c r="S2164" s="156">
        <v>1</v>
      </c>
      <c r="T2164" s="20">
        <v>110336</v>
      </c>
    </row>
    <row r="2165" spans="2:20" ht="30" hidden="1" customHeight="1" x14ac:dyDescent="0.35">
      <c r="B2165">
        <v>48</v>
      </c>
      <c r="C2165" s="148" t="s">
        <v>101</v>
      </c>
      <c r="D2165" s="149" t="s">
        <v>114</v>
      </c>
      <c r="E2165" s="75">
        <v>2026</v>
      </c>
      <c r="F2165" s="71" t="str">
        <f t="shared" si="67"/>
        <v>482. Cuidado Continuo por una vida con bienestarComunitario2026</v>
      </c>
      <c r="G2165" s="7" t="s">
        <v>167</v>
      </c>
      <c r="H2165" s="7" t="s">
        <v>358</v>
      </c>
      <c r="I2165" s="75" t="s">
        <v>61</v>
      </c>
      <c r="J2165" s="71" t="s">
        <v>429</v>
      </c>
      <c r="K2165" t="s">
        <v>373</v>
      </c>
      <c r="L2165" t="s">
        <v>59</v>
      </c>
      <c r="M2165" t="s">
        <v>425</v>
      </c>
      <c r="N2165" s="12" t="s">
        <v>419</v>
      </c>
      <c r="O2165" s="71" t="str">
        <f t="shared" si="68"/>
        <v>482. Cuidado Continuo por una vida con bienestarComunitario20263_PUENTE_ARANDA2_FEBRERO_2026</v>
      </c>
      <c r="P2165" s="86">
        <v>430247</v>
      </c>
      <c r="S2165" s="156">
        <v>2</v>
      </c>
      <c r="T2165" s="20">
        <v>860494</v>
      </c>
    </row>
    <row r="2166" spans="2:20" ht="30" hidden="1" customHeight="1" x14ac:dyDescent="0.35">
      <c r="B2166">
        <v>49</v>
      </c>
      <c r="C2166" s="148" t="s">
        <v>101</v>
      </c>
      <c r="D2166" s="149" t="s">
        <v>114</v>
      </c>
      <c r="E2166" s="75">
        <v>2026</v>
      </c>
      <c r="F2166" s="71" t="str">
        <f t="shared" si="67"/>
        <v>492. Cuidado Continuo por una vida con bienestarComunitario2026</v>
      </c>
      <c r="G2166" s="7" t="s">
        <v>168</v>
      </c>
      <c r="H2166" s="7" t="s">
        <v>358</v>
      </c>
      <c r="I2166" s="75" t="s">
        <v>61</v>
      </c>
      <c r="J2166" s="71" t="s">
        <v>429</v>
      </c>
      <c r="K2166" t="s">
        <v>373</v>
      </c>
      <c r="L2166" t="s">
        <v>59</v>
      </c>
      <c r="M2166" t="s">
        <v>425</v>
      </c>
      <c r="N2166" s="12" t="s">
        <v>419</v>
      </c>
      <c r="O2166" s="71" t="str">
        <f t="shared" si="68"/>
        <v>492. Cuidado Continuo por una vida con bienestarComunitario20263_PUENTE_ARANDA2_FEBRERO_2026</v>
      </c>
      <c r="P2166" s="86">
        <v>711326</v>
      </c>
      <c r="S2166" s="156">
        <v>12</v>
      </c>
      <c r="T2166" s="20">
        <v>8535912</v>
      </c>
    </row>
    <row r="2167" spans="2:20" ht="30" hidden="1" customHeight="1" x14ac:dyDescent="0.35">
      <c r="B2167">
        <v>50</v>
      </c>
      <c r="C2167" s="148" t="s">
        <v>101</v>
      </c>
      <c r="D2167" s="149" t="s">
        <v>114</v>
      </c>
      <c r="E2167" s="75">
        <v>2026</v>
      </c>
      <c r="F2167" s="71" t="str">
        <f t="shared" si="67"/>
        <v>502. Cuidado Continuo por una vida con bienestarComunitario2026</v>
      </c>
      <c r="G2167" s="7" t="s">
        <v>169</v>
      </c>
      <c r="H2167" s="7" t="s">
        <v>358</v>
      </c>
      <c r="I2167" s="75" t="s">
        <v>61</v>
      </c>
      <c r="J2167" s="71" t="s">
        <v>429</v>
      </c>
      <c r="K2167" t="s">
        <v>371</v>
      </c>
      <c r="L2167" t="s">
        <v>59</v>
      </c>
      <c r="M2167" t="s">
        <v>425</v>
      </c>
      <c r="N2167" s="12" t="s">
        <v>419</v>
      </c>
      <c r="O2167" s="71" t="str">
        <f t="shared" si="68"/>
        <v>502. Cuidado Continuo por una vida con bienestarComunitario20263_PUENTE_ARANDA2_FEBRERO_2026</v>
      </c>
      <c r="P2167" s="86">
        <v>266747</v>
      </c>
      <c r="S2167" s="156">
        <v>4</v>
      </c>
      <c r="T2167" s="20">
        <v>1066988</v>
      </c>
    </row>
    <row r="2168" spans="2:20" ht="30" hidden="1" customHeight="1" x14ac:dyDescent="0.35">
      <c r="B2168">
        <v>51</v>
      </c>
      <c r="C2168" s="148" t="s">
        <v>101</v>
      </c>
      <c r="D2168" s="149" t="s">
        <v>114</v>
      </c>
      <c r="E2168" s="75">
        <v>2026</v>
      </c>
      <c r="F2168" s="71" t="str">
        <f t="shared" si="67"/>
        <v>512. Cuidado Continuo por una vida con bienestarComunitario2026</v>
      </c>
      <c r="G2168" s="7" t="s">
        <v>170</v>
      </c>
      <c r="H2168" s="7" t="s">
        <v>358</v>
      </c>
      <c r="I2168" s="75" t="s">
        <v>61</v>
      </c>
      <c r="J2168" s="71" t="s">
        <v>429</v>
      </c>
      <c r="K2168" t="s">
        <v>353</v>
      </c>
      <c r="L2168" t="s">
        <v>369</v>
      </c>
      <c r="M2168" t="s">
        <v>425</v>
      </c>
      <c r="N2168" s="12" t="s">
        <v>419</v>
      </c>
      <c r="O2168" s="71" t="str">
        <f t="shared" si="68"/>
        <v>512. Cuidado Continuo por una vida con bienestarComunitario20263_PUENTE_ARANDA2_FEBRERO_2026</v>
      </c>
      <c r="P2168" s="86">
        <v>5621568</v>
      </c>
      <c r="S2168" s="156"/>
      <c r="T2168" s="20">
        <v>0</v>
      </c>
    </row>
    <row r="2169" spans="2:20" ht="30" hidden="1" customHeight="1" x14ac:dyDescent="0.35">
      <c r="B2169">
        <v>52</v>
      </c>
      <c r="C2169" s="148" t="s">
        <v>101</v>
      </c>
      <c r="D2169" s="149" t="s">
        <v>114</v>
      </c>
      <c r="E2169" s="75">
        <v>2026</v>
      </c>
      <c r="F2169" s="71" t="str">
        <f t="shared" si="67"/>
        <v>522. Cuidado Continuo por una vida con bienestarComunitario2026</v>
      </c>
      <c r="G2169" s="7" t="s">
        <v>171</v>
      </c>
      <c r="H2169" s="7" t="s">
        <v>359</v>
      </c>
      <c r="I2169" s="75" t="s">
        <v>61</v>
      </c>
      <c r="J2169" s="71" t="s">
        <v>429</v>
      </c>
      <c r="K2169" t="s">
        <v>373</v>
      </c>
      <c r="L2169" t="s">
        <v>59</v>
      </c>
      <c r="M2169" t="s">
        <v>425</v>
      </c>
      <c r="N2169" s="12" t="s">
        <v>419</v>
      </c>
      <c r="O2169" s="71" t="str">
        <f t="shared" si="68"/>
        <v>522. Cuidado Continuo por una vida con bienestarComunitario20263_PUENTE_ARANDA2_FEBRERO_2026</v>
      </c>
      <c r="P2169" s="86">
        <v>711326</v>
      </c>
      <c r="S2169" s="156">
        <v>4</v>
      </c>
      <c r="T2169" s="20">
        <v>2845304</v>
      </c>
    </row>
    <row r="2170" spans="2:20" ht="30" hidden="1" customHeight="1" x14ac:dyDescent="0.35">
      <c r="B2170">
        <v>53</v>
      </c>
      <c r="C2170" s="148" t="s">
        <v>101</v>
      </c>
      <c r="D2170" s="149" t="s">
        <v>114</v>
      </c>
      <c r="E2170" s="75">
        <v>2026</v>
      </c>
      <c r="F2170" s="71" t="str">
        <f t="shared" si="67"/>
        <v>532. Cuidado Continuo por una vida con bienestarComunitario2026</v>
      </c>
      <c r="G2170" s="7" t="s">
        <v>172</v>
      </c>
      <c r="H2170" s="7" t="s">
        <v>358</v>
      </c>
      <c r="I2170" s="75" t="s">
        <v>61</v>
      </c>
      <c r="J2170" s="71" t="s">
        <v>429</v>
      </c>
      <c r="K2170" t="s">
        <v>353</v>
      </c>
      <c r="L2170" t="s">
        <v>354</v>
      </c>
      <c r="M2170" t="s">
        <v>425</v>
      </c>
      <c r="N2170" s="12" t="s">
        <v>419</v>
      </c>
      <c r="O2170" s="71" t="str">
        <f t="shared" si="68"/>
        <v>532. Cuidado Continuo por una vida con bienestarComunitario20263_PUENTE_ARANDA2_FEBRERO_2026</v>
      </c>
      <c r="P2170" s="86">
        <v>5621568</v>
      </c>
      <c r="S2170" s="156"/>
      <c r="T2170" s="20">
        <v>0</v>
      </c>
    </row>
    <row r="2171" spans="2:20" ht="30" hidden="1" customHeight="1" x14ac:dyDescent="0.35">
      <c r="B2171">
        <v>54</v>
      </c>
      <c r="C2171" s="148" t="s">
        <v>101</v>
      </c>
      <c r="D2171" s="149" t="s">
        <v>114</v>
      </c>
      <c r="E2171" s="75">
        <v>2026</v>
      </c>
      <c r="F2171" s="71" t="str">
        <f t="shared" si="67"/>
        <v>542. Cuidado Continuo por una vida con bienestarComunitario2026</v>
      </c>
      <c r="G2171" s="7" t="s">
        <v>173</v>
      </c>
      <c r="H2171" s="7" t="s">
        <v>358</v>
      </c>
      <c r="I2171" s="75" t="s">
        <v>61</v>
      </c>
      <c r="J2171" s="71" t="s">
        <v>429</v>
      </c>
      <c r="K2171" t="s">
        <v>371</v>
      </c>
      <c r="L2171" t="s">
        <v>59</v>
      </c>
      <c r="M2171" t="s">
        <v>425</v>
      </c>
      <c r="N2171" s="12" t="s">
        <v>419</v>
      </c>
      <c r="O2171" s="71" t="str">
        <f t="shared" si="68"/>
        <v>542. Cuidado Continuo por una vida con bienestarComunitario20263_PUENTE_ARANDA2_FEBRERO_2026</v>
      </c>
      <c r="P2171" s="86">
        <v>285702</v>
      </c>
      <c r="S2171" s="156">
        <v>48</v>
      </c>
      <c r="T2171" s="20">
        <v>13713696</v>
      </c>
    </row>
    <row r="2172" spans="2:20" ht="30" hidden="1" customHeight="1" x14ac:dyDescent="0.35">
      <c r="B2172">
        <v>55</v>
      </c>
      <c r="C2172" s="148" t="s">
        <v>101</v>
      </c>
      <c r="D2172" s="149" t="s">
        <v>114</v>
      </c>
      <c r="E2172" s="75">
        <v>2026</v>
      </c>
      <c r="F2172" s="71" t="str">
        <f t="shared" si="67"/>
        <v>552. Cuidado Continuo por una vida con bienestarComunitario2026</v>
      </c>
      <c r="G2172" s="7" t="s">
        <v>174</v>
      </c>
      <c r="H2172" s="7" t="s">
        <v>358</v>
      </c>
      <c r="I2172" s="75" t="s">
        <v>61</v>
      </c>
      <c r="J2172" s="71" t="s">
        <v>429</v>
      </c>
      <c r="K2172" t="s">
        <v>371</v>
      </c>
      <c r="L2172" t="s">
        <v>59</v>
      </c>
      <c r="M2172" t="s">
        <v>425</v>
      </c>
      <c r="N2172" s="12" t="s">
        <v>419</v>
      </c>
      <c r="O2172" s="71" t="str">
        <f t="shared" si="68"/>
        <v>552. Cuidado Continuo por una vida con bienestarComunitario20263_PUENTE_ARANDA2_FEBRERO_2026</v>
      </c>
      <c r="P2172" s="86">
        <v>380935</v>
      </c>
      <c r="S2172" s="156">
        <v>4</v>
      </c>
      <c r="T2172" s="20">
        <v>1523740</v>
      </c>
    </row>
    <row r="2173" spans="2:20" ht="30" hidden="1" customHeight="1" x14ac:dyDescent="0.35">
      <c r="B2173">
        <v>56</v>
      </c>
      <c r="C2173" s="148" t="s">
        <v>101</v>
      </c>
      <c r="D2173" s="149" t="s">
        <v>114</v>
      </c>
      <c r="E2173" s="75">
        <v>2026</v>
      </c>
      <c r="F2173" s="71" t="str">
        <f t="shared" si="67"/>
        <v>562. Cuidado Continuo por una vida con bienestarComunitario2026</v>
      </c>
      <c r="G2173" s="7" t="s">
        <v>175</v>
      </c>
      <c r="H2173" s="7" t="s">
        <v>358</v>
      </c>
      <c r="I2173" s="75" t="s">
        <v>61</v>
      </c>
      <c r="J2173" s="71" t="s">
        <v>429</v>
      </c>
      <c r="K2173" t="s">
        <v>371</v>
      </c>
      <c r="L2173" t="s">
        <v>59</v>
      </c>
      <c r="M2173" t="s">
        <v>425</v>
      </c>
      <c r="N2173" s="12" t="s">
        <v>419</v>
      </c>
      <c r="O2173" s="71" t="str">
        <f t="shared" si="68"/>
        <v>562. Cuidado Continuo por una vida con bienestarComunitario20263_PUENTE_ARANDA2_FEBRERO_2026</v>
      </c>
      <c r="P2173" s="86">
        <v>266747</v>
      </c>
      <c r="S2173" s="156">
        <v>84</v>
      </c>
      <c r="T2173" s="20">
        <v>22406748</v>
      </c>
    </row>
    <row r="2174" spans="2:20" ht="30" hidden="1" customHeight="1" x14ac:dyDescent="0.35">
      <c r="B2174">
        <v>57</v>
      </c>
      <c r="C2174" s="148" t="s">
        <v>101</v>
      </c>
      <c r="D2174" s="149" t="s">
        <v>114</v>
      </c>
      <c r="E2174" s="75">
        <v>2026</v>
      </c>
      <c r="F2174" s="71" t="str">
        <f t="shared" si="67"/>
        <v>572. Cuidado Continuo por una vida con bienestarComunitario2026</v>
      </c>
      <c r="G2174" s="7" t="s">
        <v>176</v>
      </c>
      <c r="H2174" s="7" t="s">
        <v>359</v>
      </c>
      <c r="I2174" s="75" t="s">
        <v>61</v>
      </c>
      <c r="J2174" s="71" t="s">
        <v>429</v>
      </c>
      <c r="K2174" t="s">
        <v>371</v>
      </c>
      <c r="L2174" t="s">
        <v>59</v>
      </c>
      <c r="M2174" t="s">
        <v>425</v>
      </c>
      <c r="N2174" s="12" t="s">
        <v>419</v>
      </c>
      <c r="O2174" s="71" t="str">
        <f t="shared" si="68"/>
        <v>572. Cuidado Continuo por una vida con bienestarComunitario20263_PUENTE_ARANDA2_FEBRERO_2026</v>
      </c>
      <c r="P2174" s="86">
        <v>88916</v>
      </c>
      <c r="S2174" s="156">
        <v>304</v>
      </c>
      <c r="T2174" s="20">
        <v>27030464</v>
      </c>
    </row>
    <row r="2175" spans="2:20" ht="30" hidden="1" customHeight="1" x14ac:dyDescent="0.35">
      <c r="B2175">
        <v>58</v>
      </c>
      <c r="C2175" s="148" t="s">
        <v>101</v>
      </c>
      <c r="D2175" s="149" t="s">
        <v>115</v>
      </c>
      <c r="E2175" s="75">
        <v>2026</v>
      </c>
      <c r="F2175" s="71" t="str">
        <f t="shared" si="67"/>
        <v>582. Cuidado Continuo por una vida con bienestarEducativo 2026</v>
      </c>
      <c r="G2175" s="7" t="s">
        <v>177</v>
      </c>
      <c r="H2175" s="7" t="s">
        <v>358</v>
      </c>
      <c r="I2175" s="75" t="s">
        <v>61</v>
      </c>
      <c r="J2175" s="71" t="s">
        <v>429</v>
      </c>
      <c r="K2175" t="s">
        <v>374</v>
      </c>
      <c r="L2175" t="s">
        <v>59</v>
      </c>
      <c r="M2175" t="s">
        <v>425</v>
      </c>
      <c r="N2175" s="12" t="s">
        <v>419</v>
      </c>
      <c r="O2175" s="71" t="str">
        <f t="shared" si="68"/>
        <v>582. Cuidado Continuo por una vida con bienestarEducativo 20263_PUENTE_ARANDA2_FEBRERO_2026</v>
      </c>
      <c r="P2175" s="86">
        <v>562157</v>
      </c>
      <c r="S2175" s="156">
        <v>3</v>
      </c>
      <c r="T2175" s="20">
        <v>1686471</v>
      </c>
    </row>
    <row r="2176" spans="2:20" ht="30" hidden="1" customHeight="1" x14ac:dyDescent="0.35">
      <c r="B2176">
        <v>59</v>
      </c>
      <c r="C2176" s="148" t="s">
        <v>101</v>
      </c>
      <c r="D2176" s="149" t="s">
        <v>115</v>
      </c>
      <c r="E2176" s="75">
        <v>2026</v>
      </c>
      <c r="F2176" s="71" t="str">
        <f t="shared" si="67"/>
        <v>592. Cuidado Continuo por una vida con bienestarEducativo 2026</v>
      </c>
      <c r="G2176" s="7" t="s">
        <v>178</v>
      </c>
      <c r="H2176" s="7" t="s">
        <v>358</v>
      </c>
      <c r="I2176" s="75" t="s">
        <v>61</v>
      </c>
      <c r="J2176" s="71" t="s">
        <v>429</v>
      </c>
      <c r="K2176" t="s">
        <v>353</v>
      </c>
      <c r="L2176" t="s">
        <v>354</v>
      </c>
      <c r="M2176" t="s">
        <v>425</v>
      </c>
      <c r="N2176" s="12" t="s">
        <v>419</v>
      </c>
      <c r="O2176" s="71" t="str">
        <f t="shared" si="68"/>
        <v>592. Cuidado Continuo por una vida con bienestarEducativo 20263_PUENTE_ARANDA2_FEBRERO_2026</v>
      </c>
      <c r="P2176" s="86">
        <v>14226512</v>
      </c>
      <c r="S2176" s="156"/>
      <c r="T2176" s="20">
        <v>0</v>
      </c>
    </row>
    <row r="2177" spans="2:20" ht="30" hidden="1" customHeight="1" x14ac:dyDescent="0.35">
      <c r="B2177">
        <v>60</v>
      </c>
      <c r="C2177" s="148" t="s">
        <v>101</v>
      </c>
      <c r="D2177" s="149" t="s">
        <v>115</v>
      </c>
      <c r="E2177" s="75">
        <v>2026</v>
      </c>
      <c r="F2177" s="71" t="str">
        <f t="shared" si="67"/>
        <v>602. Cuidado Continuo por una vida con bienestarEducativo 2026</v>
      </c>
      <c r="G2177" s="7" t="s">
        <v>179</v>
      </c>
      <c r="H2177" s="7" t="s">
        <v>358</v>
      </c>
      <c r="I2177" s="75" t="s">
        <v>61</v>
      </c>
      <c r="J2177" s="71" t="s">
        <v>429</v>
      </c>
      <c r="K2177" t="s">
        <v>371</v>
      </c>
      <c r="L2177" t="s">
        <v>59</v>
      </c>
      <c r="M2177" t="s">
        <v>425</v>
      </c>
      <c r="N2177" s="12" t="s">
        <v>419</v>
      </c>
      <c r="O2177" s="71" t="str">
        <f t="shared" si="68"/>
        <v>602. Cuidado Continuo por una vida con bienestarEducativo 20263_PUENTE_ARANDA2_FEBRERO_2026</v>
      </c>
      <c r="P2177" s="86">
        <v>105404</v>
      </c>
      <c r="S2177" s="156">
        <v>26</v>
      </c>
      <c r="T2177" s="20">
        <v>2740504</v>
      </c>
    </row>
    <row r="2178" spans="2:20" ht="30" hidden="1" customHeight="1" x14ac:dyDescent="0.35">
      <c r="B2178">
        <v>61</v>
      </c>
      <c r="C2178" s="148" t="s">
        <v>101</v>
      </c>
      <c r="D2178" s="149" t="s">
        <v>115</v>
      </c>
      <c r="E2178" s="75">
        <v>2026</v>
      </c>
      <c r="F2178" s="71" t="str">
        <f t="shared" si="67"/>
        <v>612. Cuidado Continuo por una vida con bienestarEducativo 2026</v>
      </c>
      <c r="G2178" s="7" t="s">
        <v>180</v>
      </c>
      <c r="H2178" s="7" t="s">
        <v>358</v>
      </c>
      <c r="I2178" s="75" t="s">
        <v>61</v>
      </c>
      <c r="J2178" s="71" t="s">
        <v>429</v>
      </c>
      <c r="K2178" t="s">
        <v>371</v>
      </c>
      <c r="L2178" t="s">
        <v>59</v>
      </c>
      <c r="M2178" t="s">
        <v>425</v>
      </c>
      <c r="N2178" s="12" t="s">
        <v>419</v>
      </c>
      <c r="O2178" s="71" t="str">
        <f t="shared" si="68"/>
        <v>612. Cuidado Continuo por una vida con bienestarEducativo 20263_PUENTE_ARANDA2_FEBRERO_2026</v>
      </c>
      <c r="P2178" s="86">
        <v>266747</v>
      </c>
      <c r="S2178" s="156">
        <v>12</v>
      </c>
      <c r="T2178" s="20">
        <v>3200964</v>
      </c>
    </row>
    <row r="2179" spans="2:20" ht="30" hidden="1" customHeight="1" x14ac:dyDescent="0.35">
      <c r="B2179">
        <v>62</v>
      </c>
      <c r="C2179" s="148" t="s">
        <v>101</v>
      </c>
      <c r="D2179" s="149" t="s">
        <v>115</v>
      </c>
      <c r="E2179" s="75">
        <v>2026</v>
      </c>
      <c r="F2179" s="71" t="str">
        <f t="shared" si="67"/>
        <v>622. Cuidado Continuo por una vida con bienestarEducativo 2026</v>
      </c>
      <c r="G2179" s="7" t="s">
        <v>181</v>
      </c>
      <c r="H2179" s="7" t="s">
        <v>360</v>
      </c>
      <c r="I2179" s="75" t="s">
        <v>61</v>
      </c>
      <c r="J2179" s="71" t="s">
        <v>429</v>
      </c>
      <c r="K2179" t="s">
        <v>353</v>
      </c>
      <c r="L2179" t="s">
        <v>354</v>
      </c>
      <c r="M2179" t="s">
        <v>425</v>
      </c>
      <c r="N2179" s="12" t="s">
        <v>419</v>
      </c>
      <c r="O2179" s="71" t="str">
        <f t="shared" si="68"/>
        <v>622. Cuidado Continuo por una vida con bienestarEducativo 20263_PUENTE_ARANDA2_FEBRERO_2026</v>
      </c>
      <c r="P2179" s="86">
        <v>13610112</v>
      </c>
      <c r="S2179" s="156"/>
      <c r="T2179" s="20">
        <v>0</v>
      </c>
    </row>
    <row r="2180" spans="2:20" ht="30" hidden="1" customHeight="1" x14ac:dyDescent="0.35">
      <c r="B2180">
        <v>63</v>
      </c>
      <c r="C2180" s="148" t="s">
        <v>101</v>
      </c>
      <c r="D2180" s="149" t="s">
        <v>115</v>
      </c>
      <c r="E2180" s="75">
        <v>2026</v>
      </c>
      <c r="F2180" s="71" t="str">
        <f t="shared" si="67"/>
        <v>632. Cuidado Continuo por una vida con bienestarEducativo 2026</v>
      </c>
      <c r="G2180" s="7" t="s">
        <v>182</v>
      </c>
      <c r="H2180" s="7" t="s">
        <v>360</v>
      </c>
      <c r="I2180" s="75" t="s">
        <v>61</v>
      </c>
      <c r="J2180" s="71" t="s">
        <v>429</v>
      </c>
      <c r="K2180" t="s">
        <v>371</v>
      </c>
      <c r="L2180" t="s">
        <v>59</v>
      </c>
      <c r="M2180" t="s">
        <v>425</v>
      </c>
      <c r="N2180" s="12" t="s">
        <v>419</v>
      </c>
      <c r="O2180" s="71" t="str">
        <f t="shared" si="68"/>
        <v>632. Cuidado Continuo por una vida con bienestarEducativo 20263_PUENTE_ARANDA2_FEBRERO_2026</v>
      </c>
      <c r="P2180" s="86">
        <v>105404</v>
      </c>
      <c r="S2180" s="156">
        <v>40</v>
      </c>
      <c r="T2180" s="20">
        <v>4216160</v>
      </c>
    </row>
    <row r="2181" spans="2:20" ht="30" hidden="1" customHeight="1" x14ac:dyDescent="0.35">
      <c r="B2181">
        <v>64</v>
      </c>
      <c r="C2181" s="148" t="s">
        <v>101</v>
      </c>
      <c r="D2181" s="149" t="s">
        <v>115</v>
      </c>
      <c r="E2181" s="75">
        <v>2026</v>
      </c>
      <c r="F2181" s="71" t="str">
        <f t="shared" si="67"/>
        <v>642. Cuidado Continuo por una vida con bienestarEducativo 2026</v>
      </c>
      <c r="G2181" s="7" t="s">
        <v>183</v>
      </c>
      <c r="H2181" s="7" t="s">
        <v>359</v>
      </c>
      <c r="I2181" s="75" t="s">
        <v>61</v>
      </c>
      <c r="J2181" s="71" t="s">
        <v>429</v>
      </c>
      <c r="K2181" t="s">
        <v>371</v>
      </c>
      <c r="L2181" t="s">
        <v>59</v>
      </c>
      <c r="M2181" t="s">
        <v>425</v>
      </c>
      <c r="N2181" s="12" t="s">
        <v>419</v>
      </c>
      <c r="O2181" s="71" t="str">
        <f t="shared" si="68"/>
        <v>642. Cuidado Continuo por una vida con bienestarEducativo 20263_PUENTE_ARANDA2_FEBRERO_2026</v>
      </c>
      <c r="P2181" s="86">
        <v>137765</v>
      </c>
      <c r="S2181" s="156">
        <v>26</v>
      </c>
      <c r="T2181" s="20">
        <v>3581890</v>
      </c>
    </row>
    <row r="2182" spans="2:20" ht="30" hidden="1" customHeight="1" x14ac:dyDescent="0.35">
      <c r="B2182">
        <v>65</v>
      </c>
      <c r="C2182" s="148" t="s">
        <v>101</v>
      </c>
      <c r="D2182" s="149" t="s">
        <v>115</v>
      </c>
      <c r="E2182" s="75">
        <v>2026</v>
      </c>
      <c r="F2182" s="71" t="str">
        <f t="shared" si="67"/>
        <v>652. Cuidado Continuo por una vida con bienestarEducativo 2026</v>
      </c>
      <c r="G2182" s="7" t="s">
        <v>184</v>
      </c>
      <c r="H2182" s="7" t="s">
        <v>359</v>
      </c>
      <c r="I2182" s="75" t="s">
        <v>61</v>
      </c>
      <c r="J2182" s="71" t="s">
        <v>429</v>
      </c>
      <c r="K2182" t="s">
        <v>371</v>
      </c>
      <c r="L2182" t="s">
        <v>59</v>
      </c>
      <c r="M2182" t="s">
        <v>425</v>
      </c>
      <c r="N2182" s="12" t="s">
        <v>419</v>
      </c>
      <c r="O2182" s="71" t="str">
        <f t="shared" si="68"/>
        <v>652. Cuidado Continuo por una vida con bienestarEducativo 20263_PUENTE_ARANDA2_FEBRERO_2026</v>
      </c>
      <c r="P2182" s="86">
        <v>105404</v>
      </c>
      <c r="S2182" s="156">
        <v>53</v>
      </c>
      <c r="T2182" s="20">
        <v>5586412</v>
      </c>
    </row>
    <row r="2183" spans="2:20" ht="30" hidden="1" customHeight="1" x14ac:dyDescent="0.35">
      <c r="B2183">
        <v>66</v>
      </c>
      <c r="C2183" s="148" t="s">
        <v>101</v>
      </c>
      <c r="D2183" s="149" t="s">
        <v>115</v>
      </c>
      <c r="E2183" s="75">
        <v>2026</v>
      </c>
      <c r="F2183" s="71" t="str">
        <f t="shared" si="67"/>
        <v>662. Cuidado Continuo por una vida con bienestarEducativo 2026</v>
      </c>
      <c r="G2183" s="7" t="s">
        <v>185</v>
      </c>
      <c r="H2183" s="7" t="s">
        <v>359</v>
      </c>
      <c r="I2183" s="75" t="s">
        <v>61</v>
      </c>
      <c r="J2183" s="71" t="s">
        <v>429</v>
      </c>
      <c r="K2183" t="s">
        <v>373</v>
      </c>
      <c r="L2183" t="s">
        <v>59</v>
      </c>
      <c r="M2183" t="s">
        <v>425</v>
      </c>
      <c r="N2183" s="12" t="s">
        <v>419</v>
      </c>
      <c r="O2183" s="71" t="str">
        <f t="shared" si="68"/>
        <v>662. Cuidado Continuo por una vida con bienestarEducativo 20263_PUENTE_ARANDA2_FEBRERO_2026</v>
      </c>
      <c r="P2183" s="86">
        <v>199714</v>
      </c>
      <c r="S2183" s="156">
        <v>8</v>
      </c>
      <c r="T2183" s="20">
        <v>1597712</v>
      </c>
    </row>
    <row r="2184" spans="2:20" ht="30" hidden="1" customHeight="1" x14ac:dyDescent="0.35">
      <c r="B2184">
        <v>67</v>
      </c>
      <c r="C2184" s="148" t="s">
        <v>101</v>
      </c>
      <c r="D2184" s="149" t="s">
        <v>115</v>
      </c>
      <c r="E2184" s="75">
        <v>2026</v>
      </c>
      <c r="F2184" s="71" t="str">
        <f t="shared" ref="F2184:F2247" si="69">B2184&amp;C2184&amp;D2184&amp;E2184</f>
        <v>672. Cuidado Continuo por una vida con bienestarEducativo 2026</v>
      </c>
      <c r="G2184" s="7" t="s">
        <v>186</v>
      </c>
      <c r="H2184" s="7" t="s">
        <v>359</v>
      </c>
      <c r="I2184" s="75" t="s">
        <v>61</v>
      </c>
      <c r="J2184" s="71" t="s">
        <v>429</v>
      </c>
      <c r="K2184" t="s">
        <v>371</v>
      </c>
      <c r="L2184" t="s">
        <v>59</v>
      </c>
      <c r="M2184" t="s">
        <v>425</v>
      </c>
      <c r="N2184" s="12" t="s">
        <v>419</v>
      </c>
      <c r="O2184" s="71" t="str">
        <f t="shared" si="68"/>
        <v>672. Cuidado Continuo por una vida con bienestarEducativo 20263_PUENTE_ARANDA2_FEBRERO_2026</v>
      </c>
      <c r="P2184" s="86">
        <v>88916</v>
      </c>
      <c r="S2184" s="156">
        <v>44</v>
      </c>
      <c r="T2184" s="20">
        <v>3912304</v>
      </c>
    </row>
    <row r="2185" spans="2:20" ht="30" hidden="1" customHeight="1" x14ac:dyDescent="0.35">
      <c r="B2185">
        <v>68</v>
      </c>
      <c r="C2185" s="148" t="s">
        <v>101</v>
      </c>
      <c r="D2185" s="149" t="s">
        <v>118</v>
      </c>
      <c r="E2185" s="75">
        <v>2026</v>
      </c>
      <c r="F2185" s="71" t="str">
        <f t="shared" si="69"/>
        <v>682. Cuidado Continuo por una vida con bienestarInstitucional2026</v>
      </c>
      <c r="G2185" s="7" t="s">
        <v>187</v>
      </c>
      <c r="H2185" s="7" t="s">
        <v>359</v>
      </c>
      <c r="I2185" s="75" t="s">
        <v>61</v>
      </c>
      <c r="J2185" s="71" t="s">
        <v>429</v>
      </c>
      <c r="K2185" t="s">
        <v>371</v>
      </c>
      <c r="L2185" t="s">
        <v>59</v>
      </c>
      <c r="M2185" t="s">
        <v>425</v>
      </c>
      <c r="N2185" s="12" t="s">
        <v>419</v>
      </c>
      <c r="O2185" s="71" t="str">
        <f t="shared" ref="O2185:O2248" si="70">+F2185&amp;M2185&amp;N2185</f>
        <v>682. Cuidado Continuo por una vida con bienestarInstitucional20263_PUENTE_ARANDA2_FEBRERO_2026</v>
      </c>
      <c r="P2185" s="86">
        <v>105404</v>
      </c>
      <c r="S2185" s="156">
        <v>38</v>
      </c>
      <c r="T2185" s="20">
        <v>4005352</v>
      </c>
    </row>
    <row r="2186" spans="2:20" ht="30" hidden="1" customHeight="1" x14ac:dyDescent="0.35">
      <c r="B2186">
        <v>69</v>
      </c>
      <c r="C2186" s="148" t="s">
        <v>101</v>
      </c>
      <c r="D2186" s="149" t="s">
        <v>118</v>
      </c>
      <c r="E2186" s="75">
        <v>2026</v>
      </c>
      <c r="F2186" s="71" t="str">
        <f t="shared" si="69"/>
        <v>692. Cuidado Continuo por una vida con bienestarInstitucional2026</v>
      </c>
      <c r="G2186" s="7" t="s">
        <v>188</v>
      </c>
      <c r="H2186" s="7" t="s">
        <v>360</v>
      </c>
      <c r="I2186" s="75" t="s">
        <v>61</v>
      </c>
      <c r="J2186" s="71" t="s">
        <v>429</v>
      </c>
      <c r="K2186" t="s">
        <v>371</v>
      </c>
      <c r="L2186" t="s">
        <v>59</v>
      </c>
      <c r="M2186" t="s">
        <v>425</v>
      </c>
      <c r="N2186" s="12" t="s">
        <v>419</v>
      </c>
      <c r="O2186" s="71" t="str">
        <f t="shared" si="70"/>
        <v>692. Cuidado Continuo por una vida con bienestarInstitucional20263_PUENTE_ARANDA2_FEBRERO_2026</v>
      </c>
      <c r="P2186" s="86">
        <v>105404</v>
      </c>
      <c r="S2186" s="156">
        <v>67</v>
      </c>
      <c r="T2186" s="20">
        <v>7062068</v>
      </c>
    </row>
    <row r="2187" spans="2:20" ht="30" hidden="1" customHeight="1" x14ac:dyDescent="0.35">
      <c r="B2187">
        <v>70</v>
      </c>
      <c r="C2187" s="148" t="s">
        <v>101</v>
      </c>
      <c r="D2187" s="149" t="s">
        <v>118</v>
      </c>
      <c r="E2187" s="75">
        <v>2026</v>
      </c>
      <c r="F2187" s="71" t="str">
        <f t="shared" si="69"/>
        <v>702. Cuidado Continuo por una vida con bienestarInstitucional2026</v>
      </c>
      <c r="G2187" s="7" t="s">
        <v>189</v>
      </c>
      <c r="H2187" s="7" t="s">
        <v>358</v>
      </c>
      <c r="I2187" s="75" t="s">
        <v>61</v>
      </c>
      <c r="J2187" s="71" t="s">
        <v>429</v>
      </c>
      <c r="K2187" t="s">
        <v>371</v>
      </c>
      <c r="L2187" t="s">
        <v>59</v>
      </c>
      <c r="M2187" t="s">
        <v>425</v>
      </c>
      <c r="N2187" s="12" t="s">
        <v>419</v>
      </c>
      <c r="O2187" s="71" t="str">
        <f t="shared" si="70"/>
        <v>702. Cuidado Continuo por una vida con bienestarInstitucional20263_PUENTE_ARANDA2_FEBRERO_2026</v>
      </c>
      <c r="P2187" s="86">
        <v>74893</v>
      </c>
      <c r="S2187" s="156">
        <v>13</v>
      </c>
      <c r="T2187" s="20">
        <v>973609</v>
      </c>
    </row>
    <row r="2188" spans="2:20" ht="30" hidden="1" customHeight="1" x14ac:dyDescent="0.35">
      <c r="B2188">
        <v>71</v>
      </c>
      <c r="C2188" s="148" t="s">
        <v>101</v>
      </c>
      <c r="D2188" s="149" t="s">
        <v>119</v>
      </c>
      <c r="E2188" s="75">
        <v>2026</v>
      </c>
      <c r="F2188" s="71" t="str">
        <f t="shared" si="69"/>
        <v>712. Cuidado Continuo por una vida con bienestarLaboral2026</v>
      </c>
      <c r="G2188" s="7" t="s">
        <v>190</v>
      </c>
      <c r="H2188" s="7" t="s">
        <v>359</v>
      </c>
      <c r="I2188" s="75" t="s">
        <v>61</v>
      </c>
      <c r="J2188" s="71" t="s">
        <v>429</v>
      </c>
      <c r="K2188" t="s">
        <v>375</v>
      </c>
      <c r="L2188" t="s">
        <v>59</v>
      </c>
      <c r="M2188" t="s">
        <v>425</v>
      </c>
      <c r="N2188" s="12" t="s">
        <v>419</v>
      </c>
      <c r="O2188" s="71" t="str">
        <f t="shared" si="70"/>
        <v>712. Cuidado Continuo por una vida con bienestarLaboral20263_PUENTE_ARANDA2_FEBRERO_2026</v>
      </c>
      <c r="P2188" s="86">
        <v>59965</v>
      </c>
      <c r="S2188" s="156">
        <v>9</v>
      </c>
      <c r="T2188" s="20">
        <v>539685</v>
      </c>
    </row>
    <row r="2189" spans="2:20" ht="30" hidden="1" customHeight="1" x14ac:dyDescent="0.35">
      <c r="B2189">
        <v>72</v>
      </c>
      <c r="C2189" s="148" t="s">
        <v>101</v>
      </c>
      <c r="D2189" s="149" t="s">
        <v>119</v>
      </c>
      <c r="E2189" s="75">
        <v>2026</v>
      </c>
      <c r="F2189" s="71" t="str">
        <f t="shared" si="69"/>
        <v>722. Cuidado Continuo por una vida con bienestarLaboral2026</v>
      </c>
      <c r="G2189" s="7" t="s">
        <v>191</v>
      </c>
      <c r="H2189" s="7" t="s">
        <v>359</v>
      </c>
      <c r="I2189" s="75" t="s">
        <v>61</v>
      </c>
      <c r="J2189" s="71" t="s">
        <v>429</v>
      </c>
      <c r="K2189" t="s">
        <v>375</v>
      </c>
      <c r="L2189" t="s">
        <v>59</v>
      </c>
      <c r="M2189" t="s">
        <v>425</v>
      </c>
      <c r="N2189" s="12" t="s">
        <v>419</v>
      </c>
      <c r="O2189" s="71" t="str">
        <f t="shared" si="70"/>
        <v>722. Cuidado Continuo por una vida con bienestarLaboral20263_PUENTE_ARANDA2_FEBRERO_2026</v>
      </c>
      <c r="P2189" s="86">
        <v>99830</v>
      </c>
      <c r="S2189" s="156">
        <v>0</v>
      </c>
      <c r="T2189" s="20">
        <v>0</v>
      </c>
    </row>
    <row r="2190" spans="2:20" ht="30" hidden="1" customHeight="1" x14ac:dyDescent="0.35">
      <c r="B2190">
        <v>73</v>
      </c>
      <c r="C2190" s="148" t="s">
        <v>101</v>
      </c>
      <c r="D2190" s="149" t="s">
        <v>119</v>
      </c>
      <c r="E2190" s="75">
        <v>2026</v>
      </c>
      <c r="F2190" s="71" t="str">
        <f t="shared" si="69"/>
        <v>732. Cuidado Continuo por una vida con bienestarLaboral2026</v>
      </c>
      <c r="G2190" s="7" t="s">
        <v>192</v>
      </c>
      <c r="H2190" s="7" t="s">
        <v>359</v>
      </c>
      <c r="I2190" s="75" t="s">
        <v>61</v>
      </c>
      <c r="J2190" s="71" t="s">
        <v>429</v>
      </c>
      <c r="K2190" t="s">
        <v>376</v>
      </c>
      <c r="L2190" t="s">
        <v>59</v>
      </c>
      <c r="M2190" t="s">
        <v>425</v>
      </c>
      <c r="N2190" s="12" t="s">
        <v>419</v>
      </c>
      <c r="O2190" s="71" t="str">
        <f t="shared" si="70"/>
        <v>732. Cuidado Continuo por una vida con bienestarLaboral20263_PUENTE_ARANDA2_FEBRERO_2026</v>
      </c>
      <c r="P2190" s="86">
        <v>220671</v>
      </c>
      <c r="S2190" s="156">
        <v>0</v>
      </c>
      <c r="T2190" s="20">
        <v>0</v>
      </c>
    </row>
    <row r="2191" spans="2:20" ht="30" hidden="1" customHeight="1" x14ac:dyDescent="0.35">
      <c r="B2191">
        <v>74</v>
      </c>
      <c r="C2191" s="148" t="s">
        <v>101</v>
      </c>
      <c r="D2191" s="149" t="s">
        <v>119</v>
      </c>
      <c r="E2191" s="75">
        <v>2026</v>
      </c>
      <c r="F2191" s="71" t="str">
        <f t="shared" si="69"/>
        <v>742. Cuidado Continuo por una vida con bienestarLaboral2026</v>
      </c>
      <c r="G2191" s="7" t="s">
        <v>193</v>
      </c>
      <c r="H2191" s="7" t="s">
        <v>359</v>
      </c>
      <c r="I2191" s="75" t="s">
        <v>61</v>
      </c>
      <c r="J2191" s="71" t="s">
        <v>429</v>
      </c>
      <c r="K2191" t="s">
        <v>376</v>
      </c>
      <c r="L2191" t="s">
        <v>59</v>
      </c>
      <c r="M2191" t="s">
        <v>425</v>
      </c>
      <c r="N2191" s="12" t="s">
        <v>419</v>
      </c>
      <c r="O2191" s="71" t="str">
        <f t="shared" si="70"/>
        <v>742. Cuidado Continuo por una vida con bienestarLaboral20263_PUENTE_ARANDA2_FEBRERO_2026</v>
      </c>
      <c r="P2191" s="86">
        <v>367374</v>
      </c>
      <c r="S2191" s="156"/>
      <c r="T2191" s="20">
        <v>0</v>
      </c>
    </row>
    <row r="2192" spans="2:20" ht="30" hidden="1" customHeight="1" x14ac:dyDescent="0.35">
      <c r="B2192">
        <v>75</v>
      </c>
      <c r="C2192" s="148" t="s">
        <v>101</v>
      </c>
      <c r="D2192" s="149" t="s">
        <v>119</v>
      </c>
      <c r="E2192" s="75">
        <v>2026</v>
      </c>
      <c r="F2192" s="71" t="str">
        <f t="shared" si="69"/>
        <v>752. Cuidado Continuo por una vida con bienestarLaboral2026</v>
      </c>
      <c r="G2192" s="7" t="s">
        <v>194</v>
      </c>
      <c r="H2192" s="7" t="s">
        <v>359</v>
      </c>
      <c r="I2192" s="75" t="s">
        <v>61</v>
      </c>
      <c r="J2192" s="71" t="s">
        <v>429</v>
      </c>
      <c r="K2192" t="s">
        <v>58</v>
      </c>
      <c r="L2192" t="s">
        <v>59</v>
      </c>
      <c r="M2192" t="s">
        <v>425</v>
      </c>
      <c r="N2192" s="12" t="s">
        <v>419</v>
      </c>
      <c r="O2192" s="71" t="str">
        <f t="shared" si="70"/>
        <v>752. Cuidado Continuo por una vida con bienestarLaboral20263_PUENTE_ARANDA2_FEBRERO_2026</v>
      </c>
      <c r="P2192" s="86">
        <v>210809</v>
      </c>
      <c r="S2192" s="156">
        <v>13</v>
      </c>
      <c r="T2192" s="20">
        <v>2740517</v>
      </c>
    </row>
    <row r="2193" spans="2:20" ht="30" hidden="1" customHeight="1" x14ac:dyDescent="0.35">
      <c r="B2193">
        <v>76</v>
      </c>
      <c r="C2193" s="148" t="s">
        <v>101</v>
      </c>
      <c r="D2193" s="149" t="s">
        <v>119</v>
      </c>
      <c r="E2193" s="75">
        <v>2026</v>
      </c>
      <c r="F2193" s="71" t="str">
        <f t="shared" si="69"/>
        <v>762. Cuidado Continuo por una vida con bienestarLaboral2026</v>
      </c>
      <c r="G2193" s="7" t="s">
        <v>195</v>
      </c>
      <c r="H2193" s="7" t="s">
        <v>359</v>
      </c>
      <c r="I2193" s="75" t="s">
        <v>61</v>
      </c>
      <c r="J2193" s="71" t="s">
        <v>429</v>
      </c>
      <c r="K2193" t="s">
        <v>58</v>
      </c>
      <c r="L2193" t="s">
        <v>59</v>
      </c>
      <c r="M2193" t="s">
        <v>425</v>
      </c>
      <c r="N2193" s="12" t="s">
        <v>419</v>
      </c>
      <c r="O2193" s="71" t="str">
        <f t="shared" si="70"/>
        <v>762. Cuidado Continuo por una vida con bienestarLaboral20263_PUENTE_ARANDA2_FEBRERO_2026</v>
      </c>
      <c r="P2193" s="86">
        <v>55168</v>
      </c>
      <c r="S2193" s="156">
        <v>5</v>
      </c>
      <c r="T2193" s="20">
        <v>275840</v>
      </c>
    </row>
    <row r="2194" spans="2:20" ht="30" hidden="1" customHeight="1" x14ac:dyDescent="0.35">
      <c r="B2194">
        <v>77</v>
      </c>
      <c r="C2194" s="148" t="s">
        <v>101</v>
      </c>
      <c r="D2194" s="149" t="s">
        <v>119</v>
      </c>
      <c r="E2194" s="75">
        <v>2026</v>
      </c>
      <c r="F2194" s="71" t="str">
        <f t="shared" si="69"/>
        <v>772. Cuidado Continuo por una vida con bienestarLaboral2026</v>
      </c>
      <c r="G2194" s="7" t="s">
        <v>196</v>
      </c>
      <c r="H2194" s="7" t="s">
        <v>359</v>
      </c>
      <c r="I2194" s="75" t="s">
        <v>61</v>
      </c>
      <c r="J2194" s="71" t="s">
        <v>429</v>
      </c>
      <c r="K2194" t="s">
        <v>58</v>
      </c>
      <c r="L2194" t="s">
        <v>369</v>
      </c>
      <c r="M2194" t="s">
        <v>425</v>
      </c>
      <c r="N2194" s="12" t="s">
        <v>419</v>
      </c>
      <c r="O2194" s="71" t="str">
        <f t="shared" si="70"/>
        <v>772. Cuidado Continuo por una vida con bienestarLaboral20263_PUENTE_ARANDA2_FEBRERO_2026</v>
      </c>
      <c r="P2194" s="86">
        <v>91844</v>
      </c>
      <c r="S2194" s="156">
        <v>80</v>
      </c>
      <c r="T2194" s="20">
        <v>7347520</v>
      </c>
    </row>
    <row r="2195" spans="2:20" ht="30" hidden="1" customHeight="1" x14ac:dyDescent="0.35">
      <c r="B2195">
        <v>78</v>
      </c>
      <c r="C2195" s="148" t="s">
        <v>101</v>
      </c>
      <c r="D2195" s="149" t="s">
        <v>119</v>
      </c>
      <c r="E2195" s="75">
        <v>2026</v>
      </c>
      <c r="F2195" s="71" t="str">
        <f t="shared" si="69"/>
        <v>782. Cuidado Continuo por una vida con bienestarLaboral2026</v>
      </c>
      <c r="G2195" s="7" t="s">
        <v>197</v>
      </c>
      <c r="H2195" s="7" t="s">
        <v>359</v>
      </c>
      <c r="I2195" s="75" t="s">
        <v>61</v>
      </c>
      <c r="J2195" s="71" t="s">
        <v>429</v>
      </c>
      <c r="K2195" t="s">
        <v>58</v>
      </c>
      <c r="L2195" t="s">
        <v>369</v>
      </c>
      <c r="M2195" t="s">
        <v>425</v>
      </c>
      <c r="N2195" s="12" t="s">
        <v>419</v>
      </c>
      <c r="O2195" s="71" t="str">
        <f t="shared" si="70"/>
        <v>782. Cuidado Continuo por una vida con bienestarLaboral20263_PUENTE_ARANDA2_FEBRERO_2026</v>
      </c>
      <c r="P2195" s="86">
        <v>121585</v>
      </c>
      <c r="S2195" s="156">
        <v>53</v>
      </c>
      <c r="T2195" s="20">
        <v>6444005</v>
      </c>
    </row>
    <row r="2196" spans="2:20" ht="30" hidden="1" customHeight="1" x14ac:dyDescent="0.35">
      <c r="B2196">
        <v>79</v>
      </c>
      <c r="C2196" s="148" t="s">
        <v>101</v>
      </c>
      <c r="D2196" s="149" t="s">
        <v>119</v>
      </c>
      <c r="E2196" s="75">
        <v>2026</v>
      </c>
      <c r="F2196" s="71" t="str">
        <f t="shared" si="69"/>
        <v>792. Cuidado Continuo por una vida con bienestarLaboral2026</v>
      </c>
      <c r="G2196" s="7" t="s">
        <v>198</v>
      </c>
      <c r="H2196" s="7" t="s">
        <v>359</v>
      </c>
      <c r="I2196" s="75" t="s">
        <v>61</v>
      </c>
      <c r="J2196" s="71" t="s">
        <v>429</v>
      </c>
      <c r="K2196" t="s">
        <v>58</v>
      </c>
      <c r="L2196" t="s">
        <v>59</v>
      </c>
      <c r="M2196" t="s">
        <v>425</v>
      </c>
      <c r="N2196" s="12" t="s">
        <v>419</v>
      </c>
      <c r="O2196" s="71" t="str">
        <f t="shared" si="70"/>
        <v>792. Cuidado Continuo por una vida con bienestarLaboral20263_PUENTE_ARANDA2_FEBRERO_2026</v>
      </c>
      <c r="P2196" s="86">
        <v>125438</v>
      </c>
      <c r="S2196" s="156">
        <v>20</v>
      </c>
      <c r="T2196" s="20">
        <v>2508760</v>
      </c>
    </row>
    <row r="2197" spans="2:20" ht="30" hidden="1" customHeight="1" x14ac:dyDescent="0.35">
      <c r="B2197">
        <v>80</v>
      </c>
      <c r="C2197" s="148" t="s">
        <v>101</v>
      </c>
      <c r="D2197" s="149" t="s">
        <v>119</v>
      </c>
      <c r="E2197" s="75">
        <v>2026</v>
      </c>
      <c r="F2197" s="71" t="str">
        <f t="shared" si="69"/>
        <v>802. Cuidado Continuo por una vida con bienestarLaboral2026</v>
      </c>
      <c r="G2197" s="7" t="s">
        <v>199</v>
      </c>
      <c r="H2197" s="7" t="s">
        <v>359</v>
      </c>
      <c r="I2197" s="75" t="s">
        <v>61</v>
      </c>
      <c r="J2197" s="71" t="s">
        <v>429</v>
      </c>
      <c r="K2197" t="s">
        <v>377</v>
      </c>
      <c r="L2197" t="s">
        <v>354</v>
      </c>
      <c r="M2197" t="s">
        <v>425</v>
      </c>
      <c r="N2197" s="12" t="s">
        <v>419</v>
      </c>
      <c r="O2197" s="71" t="str">
        <f t="shared" si="70"/>
        <v>802. Cuidado Continuo por una vida con bienestarLaboral20263_PUENTE_ARANDA2_FEBRERO_2026</v>
      </c>
      <c r="P2197" s="86">
        <v>53781</v>
      </c>
      <c r="S2197" s="156">
        <v>160</v>
      </c>
      <c r="T2197" s="20">
        <v>8604960</v>
      </c>
    </row>
    <row r="2198" spans="2:20" ht="30" hidden="1" customHeight="1" x14ac:dyDescent="0.35">
      <c r="B2198">
        <v>81</v>
      </c>
      <c r="C2198" s="148" t="s">
        <v>101</v>
      </c>
      <c r="D2198" s="149" t="s">
        <v>119</v>
      </c>
      <c r="E2198" s="75">
        <v>2026</v>
      </c>
      <c r="F2198" s="71" t="str">
        <f t="shared" si="69"/>
        <v>812. Cuidado Continuo por una vida con bienestarLaboral2026</v>
      </c>
      <c r="G2198" s="7" t="s">
        <v>200</v>
      </c>
      <c r="H2198" s="7" t="s">
        <v>359</v>
      </c>
      <c r="I2198" s="75" t="s">
        <v>61</v>
      </c>
      <c r="J2198" s="71" t="s">
        <v>429</v>
      </c>
      <c r="K2198" t="s">
        <v>375</v>
      </c>
      <c r="L2198" t="s">
        <v>59</v>
      </c>
      <c r="M2198" t="s">
        <v>425</v>
      </c>
      <c r="N2198" s="12" t="s">
        <v>419</v>
      </c>
      <c r="O2198" s="71" t="str">
        <f t="shared" si="70"/>
        <v>812. Cuidado Continuo por una vida con bienestarLaboral20263_PUENTE_ARANDA2_FEBRERO_2026</v>
      </c>
      <c r="P2198" s="86">
        <v>82752</v>
      </c>
      <c r="S2198" s="156">
        <v>24</v>
      </c>
      <c r="T2198" s="20">
        <v>1986048</v>
      </c>
    </row>
    <row r="2199" spans="2:20" ht="30" hidden="1" customHeight="1" x14ac:dyDescent="0.35">
      <c r="B2199">
        <v>82</v>
      </c>
      <c r="C2199" s="148" t="s">
        <v>101</v>
      </c>
      <c r="D2199" s="149" t="s">
        <v>119</v>
      </c>
      <c r="E2199" s="75">
        <v>2026</v>
      </c>
      <c r="F2199" s="71" t="str">
        <f t="shared" si="69"/>
        <v>822. Cuidado Continuo por una vida con bienestarLaboral2026</v>
      </c>
      <c r="G2199" s="7" t="s">
        <v>201</v>
      </c>
      <c r="H2199" s="7" t="s">
        <v>359</v>
      </c>
      <c r="I2199" s="75" t="s">
        <v>61</v>
      </c>
      <c r="J2199" s="71" t="s">
        <v>429</v>
      </c>
      <c r="K2199" t="s">
        <v>378</v>
      </c>
      <c r="L2199" t="s">
        <v>59</v>
      </c>
      <c r="M2199" t="s">
        <v>425</v>
      </c>
      <c r="N2199" s="12" t="s">
        <v>419</v>
      </c>
      <c r="O2199" s="71" t="str">
        <f t="shared" si="70"/>
        <v>822. Cuidado Continuo por una vida con bienestarLaboral20263_PUENTE_ARANDA2_FEBRERO_2026</v>
      </c>
      <c r="P2199" s="86">
        <v>281078</v>
      </c>
      <c r="S2199" s="156">
        <v>0</v>
      </c>
      <c r="T2199" s="20">
        <v>0</v>
      </c>
    </row>
    <row r="2200" spans="2:20" ht="30" hidden="1" customHeight="1" x14ac:dyDescent="0.35">
      <c r="B2200">
        <v>83</v>
      </c>
      <c r="C2200" s="148" t="s">
        <v>101</v>
      </c>
      <c r="D2200" s="149" t="s">
        <v>119</v>
      </c>
      <c r="E2200" s="75">
        <v>2026</v>
      </c>
      <c r="F2200" s="71" t="str">
        <f t="shared" si="69"/>
        <v>832. Cuidado Continuo por una vida con bienestarLaboral2026</v>
      </c>
      <c r="G2200" s="7" t="s">
        <v>202</v>
      </c>
      <c r="H2200" s="7" t="s">
        <v>359</v>
      </c>
      <c r="I2200" s="75" t="s">
        <v>61</v>
      </c>
      <c r="J2200" s="71" t="s">
        <v>429</v>
      </c>
      <c r="K2200" t="s">
        <v>58</v>
      </c>
      <c r="L2200" t="s">
        <v>59</v>
      </c>
      <c r="M2200" t="s">
        <v>425</v>
      </c>
      <c r="N2200" s="12" t="s">
        <v>419</v>
      </c>
      <c r="O2200" s="71" t="str">
        <f t="shared" si="70"/>
        <v>832. Cuidado Continuo por una vida con bienestarLaboral20263_PUENTE_ARANDA2_FEBRERO_2026</v>
      </c>
      <c r="P2200" s="86">
        <v>70270</v>
      </c>
      <c r="S2200" s="156">
        <v>3</v>
      </c>
      <c r="T2200" s="20">
        <v>210810</v>
      </c>
    </row>
    <row r="2201" spans="2:20" ht="30" hidden="1" customHeight="1" x14ac:dyDescent="0.35">
      <c r="B2201">
        <v>84</v>
      </c>
      <c r="C2201" s="148" t="s">
        <v>101</v>
      </c>
      <c r="D2201" s="149" t="s">
        <v>119</v>
      </c>
      <c r="E2201" s="75">
        <v>2026</v>
      </c>
      <c r="F2201" s="71" t="str">
        <f t="shared" si="69"/>
        <v>842. Cuidado Continuo por una vida con bienestarLaboral2026</v>
      </c>
      <c r="G2201" s="7" t="s">
        <v>203</v>
      </c>
      <c r="H2201" s="7" t="s">
        <v>359</v>
      </c>
      <c r="I2201" s="75" t="s">
        <v>61</v>
      </c>
      <c r="J2201" s="71" t="s">
        <v>429</v>
      </c>
      <c r="K2201" t="s">
        <v>58</v>
      </c>
      <c r="L2201" t="s">
        <v>59</v>
      </c>
      <c r="M2201" t="s">
        <v>425</v>
      </c>
      <c r="N2201" s="12" t="s">
        <v>419</v>
      </c>
      <c r="O2201" s="71" t="str">
        <f t="shared" si="70"/>
        <v>842. Cuidado Continuo por una vida con bienestarLaboral20263_PUENTE_ARANDA2_FEBRERO_2026</v>
      </c>
      <c r="P2201" s="86">
        <v>105404</v>
      </c>
      <c r="S2201" s="156">
        <v>22</v>
      </c>
      <c r="T2201" s="20">
        <v>2318888</v>
      </c>
    </row>
    <row r="2202" spans="2:20" ht="30" hidden="1" customHeight="1" x14ac:dyDescent="0.35">
      <c r="B2202">
        <v>85</v>
      </c>
      <c r="C2202" s="148" t="s">
        <v>101</v>
      </c>
      <c r="D2202" s="149" t="s">
        <v>119</v>
      </c>
      <c r="E2202" s="75">
        <v>2026</v>
      </c>
      <c r="F2202" s="71" t="str">
        <f t="shared" si="69"/>
        <v>852. Cuidado Continuo por una vida con bienestarLaboral2026</v>
      </c>
      <c r="G2202" s="7" t="s">
        <v>204</v>
      </c>
      <c r="H2202" s="7" t="s">
        <v>359</v>
      </c>
      <c r="I2202" s="75" t="s">
        <v>61</v>
      </c>
      <c r="J2202" s="71" t="s">
        <v>429</v>
      </c>
      <c r="K2202" t="s">
        <v>377</v>
      </c>
      <c r="L2202" t="s">
        <v>354</v>
      </c>
      <c r="M2202" t="s">
        <v>425</v>
      </c>
      <c r="N2202" s="12" t="s">
        <v>419</v>
      </c>
      <c r="O2202" s="71" t="str">
        <f t="shared" si="70"/>
        <v>852. Cuidado Continuo por una vida con bienestarLaboral20263_PUENTE_ARANDA2_FEBRERO_2026</v>
      </c>
      <c r="P2202" s="86">
        <v>35135</v>
      </c>
      <c r="S2202" s="156">
        <v>160</v>
      </c>
      <c r="T2202" s="20">
        <v>5621600</v>
      </c>
    </row>
    <row r="2203" spans="2:20" ht="30" hidden="1" customHeight="1" x14ac:dyDescent="0.35">
      <c r="B2203">
        <v>87</v>
      </c>
      <c r="C2203" s="148" t="s">
        <v>102</v>
      </c>
      <c r="D2203" s="149" t="s">
        <v>114</v>
      </c>
      <c r="E2203" s="75">
        <v>2026</v>
      </c>
      <c r="F2203" s="71" t="str">
        <f t="shared" si="69"/>
        <v>873. Cuidado Continuo por una vida con bienestar con enfoque diferencial étnicoComunitario2026</v>
      </c>
      <c r="G2203" s="7" t="s">
        <v>206</v>
      </c>
      <c r="H2203" s="7" t="s">
        <v>358</v>
      </c>
      <c r="I2203" s="75" t="s">
        <v>61</v>
      </c>
      <c r="J2203" s="71" t="s">
        <v>429</v>
      </c>
      <c r="K2203" t="s">
        <v>353</v>
      </c>
      <c r="L2203" t="s">
        <v>369</v>
      </c>
      <c r="M2203" t="s">
        <v>425</v>
      </c>
      <c r="N2203" s="12" t="s">
        <v>419</v>
      </c>
      <c r="O2203" s="71" t="str">
        <f t="shared" si="70"/>
        <v>873. Cuidado Continuo por una vida con bienestar con enfoque diferencial étnicoComunitario20263_PUENTE_ARANDA2_FEBRERO_2026</v>
      </c>
      <c r="P2203" s="86">
        <v>25814832</v>
      </c>
      <c r="S2203" s="156"/>
      <c r="T2203" s="20">
        <v>0</v>
      </c>
    </row>
    <row r="2204" spans="2:20" ht="30" hidden="1" customHeight="1" x14ac:dyDescent="0.35">
      <c r="B2204">
        <v>88</v>
      </c>
      <c r="C2204" s="148" t="s">
        <v>102</v>
      </c>
      <c r="D2204" s="149" t="s">
        <v>114</v>
      </c>
      <c r="E2204" s="75">
        <v>2026</v>
      </c>
      <c r="F2204" s="71" t="str">
        <f t="shared" si="69"/>
        <v>883. Cuidado Continuo por una vida con bienestar con enfoque diferencial étnicoComunitario2026</v>
      </c>
      <c r="G2204" s="7" t="s">
        <v>207</v>
      </c>
      <c r="H2204" s="7" t="s">
        <v>358</v>
      </c>
      <c r="I2204" s="75" t="s">
        <v>61</v>
      </c>
      <c r="J2204" s="71" t="s">
        <v>429</v>
      </c>
      <c r="K2204" t="s">
        <v>353</v>
      </c>
      <c r="L2204" t="s">
        <v>369</v>
      </c>
      <c r="M2204" t="s">
        <v>425</v>
      </c>
      <c r="N2204" s="12" t="s">
        <v>419</v>
      </c>
      <c r="O2204" s="71" t="str">
        <f t="shared" si="70"/>
        <v>883. Cuidado Continuo por una vida con bienestar con enfoque diferencial étnicoComunitario20263_PUENTE_ARANDA2_FEBRERO_2026</v>
      </c>
      <c r="P2204" s="86">
        <v>19848080</v>
      </c>
      <c r="S2204" s="156"/>
      <c r="T2204" s="20">
        <v>0</v>
      </c>
    </row>
    <row r="2205" spans="2:20" ht="30" hidden="1" customHeight="1" x14ac:dyDescent="0.35">
      <c r="B2205">
        <v>89</v>
      </c>
      <c r="C2205" s="148" t="s">
        <v>102</v>
      </c>
      <c r="D2205" s="149" t="s">
        <v>114</v>
      </c>
      <c r="E2205" s="75">
        <v>2026</v>
      </c>
      <c r="F2205" s="71" t="str">
        <f t="shared" si="69"/>
        <v>893. Cuidado Continuo por una vida con bienestar con enfoque diferencial étnicoComunitario2026</v>
      </c>
      <c r="G2205" s="7" t="s">
        <v>208</v>
      </c>
      <c r="H2205" s="7" t="s">
        <v>358</v>
      </c>
      <c r="I2205" s="75" t="s">
        <v>61</v>
      </c>
      <c r="J2205" s="71" t="s">
        <v>429</v>
      </c>
      <c r="K2205" t="s">
        <v>353</v>
      </c>
      <c r="L2205" t="s">
        <v>369</v>
      </c>
      <c r="M2205" t="s">
        <v>425</v>
      </c>
      <c r="N2205" s="12" t="s">
        <v>419</v>
      </c>
      <c r="O2205" s="71" t="str">
        <f t="shared" si="70"/>
        <v>893. Cuidado Continuo por una vida con bienestar con enfoque diferencial étnicoComunitario20263_PUENTE_ARANDA2_FEBRERO_2026</v>
      </c>
      <c r="P2205" s="86">
        <v>33729408</v>
      </c>
      <c r="S2205" s="156"/>
      <c r="T2205" s="20">
        <v>0</v>
      </c>
    </row>
    <row r="2206" spans="2:20" ht="30" hidden="1" customHeight="1" x14ac:dyDescent="0.35">
      <c r="B2206">
        <v>90</v>
      </c>
      <c r="C2206" s="148" t="s">
        <v>102</v>
      </c>
      <c r="D2206" s="149" t="s">
        <v>114</v>
      </c>
      <c r="E2206" s="75">
        <v>2026</v>
      </c>
      <c r="F2206" s="71" t="str">
        <f t="shared" si="69"/>
        <v>903. Cuidado Continuo por una vida con bienestar con enfoque diferencial étnicoComunitario2026</v>
      </c>
      <c r="G2206" s="7" t="s">
        <v>209</v>
      </c>
      <c r="H2206" s="7" t="s">
        <v>358</v>
      </c>
      <c r="I2206" s="75" t="s">
        <v>61</v>
      </c>
      <c r="J2206" s="71" t="s">
        <v>429</v>
      </c>
      <c r="K2206" t="s">
        <v>353</v>
      </c>
      <c r="L2206" t="s">
        <v>369</v>
      </c>
      <c r="M2206" t="s">
        <v>425</v>
      </c>
      <c r="N2206" s="12" t="s">
        <v>419</v>
      </c>
      <c r="O2206" s="71" t="str">
        <f t="shared" si="70"/>
        <v>903. Cuidado Continuo por una vida con bienestar con enfoque diferencial étnicoComunitario20263_PUENTE_ARANDA2_FEBRERO_2026</v>
      </c>
      <c r="P2206" s="86">
        <v>11243136</v>
      </c>
      <c r="S2206" s="156"/>
      <c r="T2206" s="20">
        <v>0</v>
      </c>
    </row>
    <row r="2207" spans="2:20" ht="30" hidden="1" customHeight="1" x14ac:dyDescent="0.35">
      <c r="B2207">
        <v>91</v>
      </c>
      <c r="C2207" s="148" t="s">
        <v>102</v>
      </c>
      <c r="D2207" s="149" t="s">
        <v>114</v>
      </c>
      <c r="E2207" s="75">
        <v>2026</v>
      </c>
      <c r="F2207" s="71" t="str">
        <f t="shared" si="69"/>
        <v>913. Cuidado Continuo por una vida con bienestar con enfoque diferencial étnicoComunitario2026</v>
      </c>
      <c r="G2207" s="7" t="s">
        <v>210</v>
      </c>
      <c r="H2207" s="7" t="s">
        <v>358</v>
      </c>
      <c r="I2207" s="75" t="s">
        <v>61</v>
      </c>
      <c r="J2207" s="71" t="s">
        <v>429</v>
      </c>
      <c r="K2207" t="s">
        <v>353</v>
      </c>
      <c r="L2207" t="s">
        <v>369</v>
      </c>
      <c r="M2207" t="s">
        <v>425</v>
      </c>
      <c r="N2207" s="12" t="s">
        <v>419</v>
      </c>
      <c r="O2207" s="71" t="str">
        <f t="shared" si="70"/>
        <v>913. Cuidado Continuo por una vida con bienestar con enfoque diferencial étnicoComunitario20263_PUENTE_ARANDA2_FEBRERO_2026</v>
      </c>
      <c r="P2207" s="86">
        <v>19305648</v>
      </c>
      <c r="S2207" s="156"/>
      <c r="T2207" s="20">
        <v>0</v>
      </c>
    </row>
    <row r="2208" spans="2:20" ht="30" hidden="1" customHeight="1" x14ac:dyDescent="0.35">
      <c r="B2208">
        <v>92</v>
      </c>
      <c r="C2208" s="148" t="s">
        <v>103</v>
      </c>
      <c r="D2208" s="149" t="s">
        <v>114</v>
      </c>
      <c r="E2208" s="75">
        <v>2026</v>
      </c>
      <c r="F2208" s="71" t="str">
        <f t="shared" si="69"/>
        <v>924. Cuidado Continuo por una vida con bienestar con enfoque GéneroComunitario2026</v>
      </c>
      <c r="G2208" s="7" t="s">
        <v>211</v>
      </c>
      <c r="H2208" s="7" t="s">
        <v>358</v>
      </c>
      <c r="I2208" s="75" t="s">
        <v>61</v>
      </c>
      <c r="J2208" s="71" t="s">
        <v>429</v>
      </c>
      <c r="K2208" t="s">
        <v>371</v>
      </c>
      <c r="L2208" t="s">
        <v>59</v>
      </c>
      <c r="M2208" t="s">
        <v>425</v>
      </c>
      <c r="N2208" s="12" t="s">
        <v>419</v>
      </c>
      <c r="O2208" s="71" t="str">
        <f t="shared" si="70"/>
        <v>924. Cuidado Continuo por una vida con bienestar con enfoque GéneroComunitario20263_PUENTE_ARANDA2_FEBRERO_2026</v>
      </c>
      <c r="P2208" s="86">
        <v>372151</v>
      </c>
      <c r="S2208" s="156">
        <v>15</v>
      </c>
      <c r="T2208" s="20">
        <v>5582265</v>
      </c>
    </row>
    <row r="2209" spans="2:20" ht="30" hidden="1" customHeight="1" x14ac:dyDescent="0.35">
      <c r="B2209">
        <v>93</v>
      </c>
      <c r="C2209" s="148" t="s">
        <v>103</v>
      </c>
      <c r="D2209" s="149" t="s">
        <v>114</v>
      </c>
      <c r="E2209" s="75">
        <v>2026</v>
      </c>
      <c r="F2209" s="71" t="str">
        <f t="shared" si="69"/>
        <v>934. Cuidado Continuo por una vida con bienestar con enfoque GéneroComunitario2026</v>
      </c>
      <c r="G2209" s="7" t="s">
        <v>212</v>
      </c>
      <c r="H2209" s="7" t="s">
        <v>359</v>
      </c>
      <c r="I2209" s="75" t="s">
        <v>61</v>
      </c>
      <c r="J2209" s="71" t="s">
        <v>429</v>
      </c>
      <c r="K2209" t="s">
        <v>371</v>
      </c>
      <c r="L2209" t="s">
        <v>59</v>
      </c>
      <c r="M2209" t="s">
        <v>425</v>
      </c>
      <c r="N2209" s="12" t="s">
        <v>419</v>
      </c>
      <c r="O2209" s="71" t="str">
        <f t="shared" si="70"/>
        <v>934. Cuidado Continuo por una vida con bienestar con enfoque GéneroComunitario20263_PUENTE_ARANDA2_FEBRERO_2026</v>
      </c>
      <c r="P2209" s="86">
        <v>372151</v>
      </c>
      <c r="S2209" s="156">
        <v>7</v>
      </c>
      <c r="T2209" s="20">
        <v>2605057</v>
      </c>
    </row>
    <row r="2210" spans="2:20" ht="30" hidden="1" customHeight="1" x14ac:dyDescent="0.35">
      <c r="B2210">
        <v>94</v>
      </c>
      <c r="C2210" s="148" t="s">
        <v>103</v>
      </c>
      <c r="D2210" s="149" t="s">
        <v>114</v>
      </c>
      <c r="E2210" s="75">
        <v>2026</v>
      </c>
      <c r="F2210" s="71" t="str">
        <f t="shared" si="69"/>
        <v>944. Cuidado Continuo por una vida con bienestar con enfoque GéneroComunitario2026</v>
      </c>
      <c r="G2210" s="7" t="s">
        <v>213</v>
      </c>
      <c r="H2210" s="7" t="s">
        <v>358</v>
      </c>
      <c r="I2210" s="75" t="s">
        <v>61</v>
      </c>
      <c r="J2210" s="71" t="s">
        <v>429</v>
      </c>
      <c r="K2210" t="s">
        <v>371</v>
      </c>
      <c r="L2210" t="s">
        <v>59</v>
      </c>
      <c r="M2210" t="s">
        <v>425</v>
      </c>
      <c r="N2210" s="12" t="s">
        <v>419</v>
      </c>
      <c r="O2210" s="71" t="str">
        <f t="shared" si="70"/>
        <v>944. Cuidado Continuo por una vida con bienestar con enfoque GéneroComunitario20263_PUENTE_ARANDA2_FEBRERO_2026</v>
      </c>
      <c r="P2210" s="86">
        <v>372151</v>
      </c>
      <c r="S2210" s="156">
        <v>4</v>
      </c>
      <c r="T2210" s="20">
        <v>1488604</v>
      </c>
    </row>
    <row r="2211" spans="2:20" ht="30" hidden="1" customHeight="1" x14ac:dyDescent="0.35">
      <c r="B2211">
        <v>95</v>
      </c>
      <c r="C2211" s="148" t="s">
        <v>103</v>
      </c>
      <c r="D2211" s="149" t="s">
        <v>114</v>
      </c>
      <c r="E2211" s="75">
        <v>2026</v>
      </c>
      <c r="F2211" s="71" t="str">
        <f t="shared" si="69"/>
        <v>954. Cuidado Continuo por una vida con bienestar con enfoque GéneroComunitario2026</v>
      </c>
      <c r="G2211" s="7" t="s">
        <v>214</v>
      </c>
      <c r="H2211" s="7" t="s">
        <v>359</v>
      </c>
      <c r="I2211" s="75" t="s">
        <v>61</v>
      </c>
      <c r="J2211" s="71" t="s">
        <v>429</v>
      </c>
      <c r="K2211" t="s">
        <v>371</v>
      </c>
      <c r="L2211" t="s">
        <v>59</v>
      </c>
      <c r="M2211" t="s">
        <v>425</v>
      </c>
      <c r="N2211" s="12" t="s">
        <v>419</v>
      </c>
      <c r="O2211" s="71" t="str">
        <f t="shared" si="70"/>
        <v>954. Cuidado Continuo por una vida con bienestar con enfoque GéneroComunitario20263_PUENTE_ARANDA2_FEBRERO_2026</v>
      </c>
      <c r="P2211" s="86">
        <v>70270</v>
      </c>
      <c r="S2211" s="156">
        <v>22</v>
      </c>
      <c r="T2211" s="20">
        <v>1545940</v>
      </c>
    </row>
    <row r="2212" spans="2:20" ht="30" hidden="1" customHeight="1" x14ac:dyDescent="0.35">
      <c r="B2212">
        <v>96</v>
      </c>
      <c r="C2212" s="148" t="s">
        <v>103</v>
      </c>
      <c r="D2212" s="149" t="s">
        <v>114</v>
      </c>
      <c r="E2212" s="75">
        <v>2026</v>
      </c>
      <c r="F2212" s="71" t="str">
        <f t="shared" si="69"/>
        <v>964. Cuidado Continuo por una vida con bienestar con enfoque GéneroComunitario2026</v>
      </c>
      <c r="G2212" s="7" t="s">
        <v>215</v>
      </c>
      <c r="H2212" s="7" t="s">
        <v>359</v>
      </c>
      <c r="I2212" s="75" t="s">
        <v>61</v>
      </c>
      <c r="J2212" s="71" t="s">
        <v>429</v>
      </c>
      <c r="K2212" t="s">
        <v>371</v>
      </c>
      <c r="L2212" t="s">
        <v>59</v>
      </c>
      <c r="M2212" t="s">
        <v>425</v>
      </c>
      <c r="N2212" s="12" t="s">
        <v>419</v>
      </c>
      <c r="O2212" s="71" t="str">
        <f t="shared" si="70"/>
        <v>964. Cuidado Continuo por una vida con bienestar con enfoque GéneroComunitario20263_PUENTE_ARANDA2_FEBRERO_2026</v>
      </c>
      <c r="P2212" s="86">
        <v>70270</v>
      </c>
      <c r="S2212" s="156">
        <v>22</v>
      </c>
      <c r="T2212" s="20">
        <v>1545940</v>
      </c>
    </row>
    <row r="2213" spans="2:20" ht="30" hidden="1" customHeight="1" x14ac:dyDescent="0.35">
      <c r="B2213">
        <v>97</v>
      </c>
      <c r="C2213" s="148" t="s">
        <v>103</v>
      </c>
      <c r="D2213" s="149" t="s">
        <v>114</v>
      </c>
      <c r="E2213" s="75">
        <v>2026</v>
      </c>
      <c r="F2213" s="71" t="str">
        <f t="shared" si="69"/>
        <v>974. Cuidado Continuo por una vida con bienestar con enfoque GéneroComunitario2026</v>
      </c>
      <c r="G2213" s="7" t="s">
        <v>216</v>
      </c>
      <c r="H2213" s="7" t="s">
        <v>358</v>
      </c>
      <c r="I2213" s="75" t="s">
        <v>61</v>
      </c>
      <c r="J2213" s="71" t="s">
        <v>429</v>
      </c>
      <c r="K2213" t="s">
        <v>371</v>
      </c>
      <c r="L2213" t="s">
        <v>59</v>
      </c>
      <c r="M2213" t="s">
        <v>425</v>
      </c>
      <c r="N2213" s="12" t="s">
        <v>419</v>
      </c>
      <c r="O2213" s="71" t="str">
        <f t="shared" si="70"/>
        <v>974. Cuidado Continuo por una vida con bienestar con enfoque GéneroComunitario20263_PUENTE_ARANDA2_FEBRERO_2026</v>
      </c>
      <c r="P2213" s="86">
        <v>215123</v>
      </c>
      <c r="S2213" s="156">
        <v>5</v>
      </c>
      <c r="T2213" s="20">
        <v>1075615</v>
      </c>
    </row>
    <row r="2214" spans="2:20" ht="30" hidden="1" customHeight="1" x14ac:dyDescent="0.35">
      <c r="B2214">
        <v>98</v>
      </c>
      <c r="C2214" s="148" t="s">
        <v>103</v>
      </c>
      <c r="D2214" s="149" t="s">
        <v>114</v>
      </c>
      <c r="E2214" s="75">
        <v>2026</v>
      </c>
      <c r="F2214" s="71" t="str">
        <f t="shared" si="69"/>
        <v>984. Cuidado Continuo por una vida con bienestar con enfoque GéneroComunitario2026</v>
      </c>
      <c r="G2214" s="7" t="s">
        <v>217</v>
      </c>
      <c r="H2214" s="7" t="s">
        <v>359</v>
      </c>
      <c r="I2214" s="75" t="s">
        <v>61</v>
      </c>
      <c r="J2214" s="71" t="s">
        <v>429</v>
      </c>
      <c r="K2214" t="s">
        <v>371</v>
      </c>
      <c r="L2214" t="s">
        <v>59</v>
      </c>
      <c r="M2214" t="s">
        <v>425</v>
      </c>
      <c r="N2214" s="12" t="s">
        <v>419</v>
      </c>
      <c r="O2214" s="71" t="str">
        <f t="shared" si="70"/>
        <v>984. Cuidado Continuo por una vida con bienestar con enfoque GéneroComunitario20263_PUENTE_ARANDA2_FEBRERO_2026</v>
      </c>
      <c r="P2214" s="86">
        <v>161342</v>
      </c>
      <c r="S2214" s="156">
        <v>7</v>
      </c>
      <c r="T2214" s="20">
        <v>1129394</v>
      </c>
    </row>
    <row r="2215" spans="2:20" ht="30" hidden="1" customHeight="1" x14ac:dyDescent="0.35">
      <c r="B2215">
        <v>99</v>
      </c>
      <c r="C2215" s="148" t="s">
        <v>103</v>
      </c>
      <c r="D2215" s="149" t="s">
        <v>114</v>
      </c>
      <c r="E2215" s="75">
        <v>2026</v>
      </c>
      <c r="F2215" s="71" t="str">
        <f t="shared" si="69"/>
        <v>994. Cuidado Continuo por una vida con bienestar con enfoque GéneroComunitario2026</v>
      </c>
      <c r="G2215" s="7" t="s">
        <v>218</v>
      </c>
      <c r="H2215" s="7" t="s">
        <v>359</v>
      </c>
      <c r="I2215" s="75" t="s">
        <v>61</v>
      </c>
      <c r="J2215" s="71" t="s">
        <v>429</v>
      </c>
      <c r="K2215" t="s">
        <v>353</v>
      </c>
      <c r="L2215" t="s">
        <v>369</v>
      </c>
      <c r="M2215" t="s">
        <v>425</v>
      </c>
      <c r="N2215" s="12" t="s">
        <v>419</v>
      </c>
      <c r="O2215" s="71" t="str">
        <f t="shared" si="70"/>
        <v>994. Cuidado Continuo por una vida con bienestar con enfoque GéneroComunitario20263_PUENTE_ARANDA2_FEBRERO_2026</v>
      </c>
      <c r="P2215" s="86">
        <v>5621568</v>
      </c>
      <c r="S2215" s="156"/>
      <c r="T2215" s="20">
        <v>0</v>
      </c>
    </row>
    <row r="2216" spans="2:20" ht="30" hidden="1" customHeight="1" x14ac:dyDescent="0.35">
      <c r="B2216">
        <v>100</v>
      </c>
      <c r="C2216" s="148" t="s">
        <v>103</v>
      </c>
      <c r="D2216" s="149" t="s">
        <v>114</v>
      </c>
      <c r="E2216" s="75">
        <v>2026</v>
      </c>
      <c r="F2216" s="71" t="str">
        <f t="shared" si="69"/>
        <v>1004. Cuidado Continuo por una vida con bienestar con enfoque GéneroComunitario2026</v>
      </c>
      <c r="G2216" s="7" t="s">
        <v>219</v>
      </c>
      <c r="H2216" s="7" t="s">
        <v>360</v>
      </c>
      <c r="I2216" s="75" t="s">
        <v>61</v>
      </c>
      <c r="J2216" s="71" t="s">
        <v>429</v>
      </c>
      <c r="K2216" t="s">
        <v>373</v>
      </c>
      <c r="L2216" t="s">
        <v>59</v>
      </c>
      <c r="M2216" t="s">
        <v>425</v>
      </c>
      <c r="N2216" s="12" t="s">
        <v>419</v>
      </c>
      <c r="O2216" s="71" t="str">
        <f t="shared" si="70"/>
        <v>1004. Cuidado Continuo por una vida con bienestar con enfoque GéneroComunitario20263_PUENTE_ARANDA2_FEBRERO_2026</v>
      </c>
      <c r="P2216" s="86">
        <v>199714</v>
      </c>
      <c r="S2216" s="156">
        <v>8</v>
      </c>
      <c r="T2216" s="20">
        <v>1597712</v>
      </c>
    </row>
    <row r="2217" spans="2:20" ht="30" hidden="1" customHeight="1" x14ac:dyDescent="0.35">
      <c r="B2217">
        <v>101</v>
      </c>
      <c r="C2217" s="148" t="s">
        <v>104</v>
      </c>
      <c r="D2217" s="149" t="s">
        <v>114</v>
      </c>
      <c r="E2217" s="75">
        <v>2026</v>
      </c>
      <c r="F2217" s="71" t="str">
        <f t="shared" si="69"/>
        <v>1015. Cuidado Continuo por una vida con bienestar con enfoque Población para formas extremas de exclusión:Comunitario2026</v>
      </c>
      <c r="G2217" s="7" t="s">
        <v>220</v>
      </c>
      <c r="H2217" s="7" t="s">
        <v>358</v>
      </c>
      <c r="I2217" s="75" t="s">
        <v>61</v>
      </c>
      <c r="J2217" s="71" t="s">
        <v>429</v>
      </c>
      <c r="K2217" t="s">
        <v>371</v>
      </c>
      <c r="L2217" t="s">
        <v>369</v>
      </c>
      <c r="M2217" t="s">
        <v>425</v>
      </c>
      <c r="N2217" s="12" t="s">
        <v>419</v>
      </c>
      <c r="O2217" s="71" t="str">
        <f t="shared" si="70"/>
        <v>1015. Cuidado Continuo por una vida con bienestar con enfoque Población para formas extremas de exclusión:Comunitario20263_PUENTE_ARANDA2_FEBRERO_2026</v>
      </c>
      <c r="P2217" s="86">
        <v>322686</v>
      </c>
      <c r="S2217" s="156"/>
      <c r="T2217" s="20">
        <v>0</v>
      </c>
    </row>
    <row r="2218" spans="2:20" ht="30" hidden="1" customHeight="1" x14ac:dyDescent="0.35">
      <c r="B2218">
        <v>102</v>
      </c>
      <c r="C2218" s="148" t="s">
        <v>104</v>
      </c>
      <c r="D2218" s="149" t="s">
        <v>114</v>
      </c>
      <c r="E2218" s="75">
        <v>2026</v>
      </c>
      <c r="F2218" s="71" t="str">
        <f t="shared" si="69"/>
        <v>1025. Cuidado Continuo por una vida con bienestar con enfoque Población para formas extremas de exclusión:Comunitario2026</v>
      </c>
      <c r="G2218" s="7" t="s">
        <v>221</v>
      </c>
      <c r="H2218" s="7" t="s">
        <v>359</v>
      </c>
      <c r="I2218" s="75" t="s">
        <v>61</v>
      </c>
      <c r="J2218" s="71" t="s">
        <v>429</v>
      </c>
      <c r="K2218" t="s">
        <v>371</v>
      </c>
      <c r="L2218" t="s">
        <v>369</v>
      </c>
      <c r="M2218" t="s">
        <v>425</v>
      </c>
      <c r="N2218" s="12" t="s">
        <v>419</v>
      </c>
      <c r="O2218" s="71" t="str">
        <f t="shared" si="70"/>
        <v>1025. Cuidado Continuo por una vida con bienestar con enfoque Población para formas extremas de exclusión:Comunitario20263_PUENTE_ARANDA2_FEBRERO_2026</v>
      </c>
      <c r="P2218" s="86">
        <v>322686</v>
      </c>
      <c r="S2218" s="156"/>
      <c r="T2218" s="20">
        <v>0</v>
      </c>
    </row>
    <row r="2219" spans="2:20" ht="30" hidden="1" customHeight="1" x14ac:dyDescent="0.35">
      <c r="B2219">
        <v>103</v>
      </c>
      <c r="C2219" s="148" t="s">
        <v>104</v>
      </c>
      <c r="D2219" s="149" t="s">
        <v>114</v>
      </c>
      <c r="E2219" s="75">
        <v>2026</v>
      </c>
      <c r="F2219" s="71" t="str">
        <f t="shared" si="69"/>
        <v>1035. Cuidado Continuo por una vida con bienestar con enfoque Población para formas extremas de exclusión:Comunitario2026</v>
      </c>
      <c r="G2219" s="7" t="s">
        <v>222</v>
      </c>
      <c r="H2219" s="7" t="s">
        <v>360</v>
      </c>
      <c r="I2219" s="75" t="s">
        <v>61</v>
      </c>
      <c r="J2219" s="71" t="s">
        <v>429</v>
      </c>
      <c r="K2219" t="s">
        <v>371</v>
      </c>
      <c r="L2219" t="s">
        <v>369</v>
      </c>
      <c r="M2219" t="s">
        <v>425</v>
      </c>
      <c r="N2219" s="12" t="s">
        <v>419</v>
      </c>
      <c r="O2219" s="71" t="str">
        <f t="shared" si="70"/>
        <v>1035. Cuidado Continuo por una vida con bienestar con enfoque Población para formas extremas de exclusión:Comunitario20263_PUENTE_ARANDA2_FEBRERO_2026</v>
      </c>
      <c r="P2219" s="86">
        <v>53781</v>
      </c>
      <c r="S2219" s="156"/>
      <c r="T2219" s="20">
        <v>0</v>
      </c>
    </row>
    <row r="2220" spans="2:20" ht="30" hidden="1" customHeight="1" x14ac:dyDescent="0.35">
      <c r="B2220">
        <v>104</v>
      </c>
      <c r="C2220" s="148" t="s">
        <v>104</v>
      </c>
      <c r="D2220" s="149" t="s">
        <v>114</v>
      </c>
      <c r="E2220" s="75">
        <v>2026</v>
      </c>
      <c r="F2220" s="71" t="str">
        <f t="shared" si="69"/>
        <v>1045. Cuidado Continuo por una vida con bienestar con enfoque Población para formas extremas de exclusión:Comunitario2026</v>
      </c>
      <c r="G2220" s="7" t="s">
        <v>223</v>
      </c>
      <c r="H2220" s="7" t="s">
        <v>358</v>
      </c>
      <c r="I2220" s="75" t="s">
        <v>61</v>
      </c>
      <c r="J2220" s="71" t="s">
        <v>429</v>
      </c>
      <c r="K2220" t="s">
        <v>371</v>
      </c>
      <c r="L2220" t="s">
        <v>369</v>
      </c>
      <c r="M2220" t="s">
        <v>425</v>
      </c>
      <c r="N2220" s="12" t="s">
        <v>419</v>
      </c>
      <c r="O2220" s="71" t="str">
        <f t="shared" si="70"/>
        <v>1045. Cuidado Continuo por una vida con bienestar con enfoque Población para formas extremas de exclusión:Comunitario20263_PUENTE_ARANDA2_FEBRERO_2026</v>
      </c>
      <c r="P2220" s="86">
        <v>210809</v>
      </c>
      <c r="S2220" s="156"/>
      <c r="T2220" s="20">
        <v>0</v>
      </c>
    </row>
    <row r="2221" spans="2:20" ht="30" hidden="1" customHeight="1" x14ac:dyDescent="0.35">
      <c r="B2221">
        <v>105</v>
      </c>
      <c r="C2221" s="148" t="s">
        <v>104</v>
      </c>
      <c r="D2221" s="149" t="s">
        <v>114</v>
      </c>
      <c r="E2221" s="75">
        <v>2026</v>
      </c>
      <c r="F2221" s="71" t="str">
        <f t="shared" si="69"/>
        <v>1055. Cuidado Continuo por una vida con bienestar con enfoque Población para formas extremas de exclusión:Comunitario2026</v>
      </c>
      <c r="G2221" s="7" t="s">
        <v>224</v>
      </c>
      <c r="H2221" s="7" t="s">
        <v>360</v>
      </c>
      <c r="I2221" s="75" t="s">
        <v>61</v>
      </c>
      <c r="J2221" s="71" t="s">
        <v>429</v>
      </c>
      <c r="K2221" t="s">
        <v>373</v>
      </c>
      <c r="L2221" t="s">
        <v>369</v>
      </c>
      <c r="M2221" t="s">
        <v>425</v>
      </c>
      <c r="N2221" s="12" t="s">
        <v>419</v>
      </c>
      <c r="O2221" s="71" t="str">
        <f t="shared" si="70"/>
        <v>1055. Cuidado Continuo por una vida con bienestar con enfoque Población para formas extremas de exclusión:Comunitario20263_PUENTE_ARANDA2_FEBRERO_2026</v>
      </c>
      <c r="P2221" s="86">
        <v>281078</v>
      </c>
      <c r="S2221" s="156"/>
      <c r="T2221" s="20">
        <v>0</v>
      </c>
    </row>
    <row r="2222" spans="2:20" ht="30" hidden="1" customHeight="1" x14ac:dyDescent="0.35">
      <c r="B2222">
        <v>106</v>
      </c>
      <c r="C2222" s="148" t="s">
        <v>104</v>
      </c>
      <c r="D2222" s="149" t="s">
        <v>114</v>
      </c>
      <c r="E2222" s="75">
        <v>2026</v>
      </c>
      <c r="F2222" s="71" t="str">
        <f t="shared" si="69"/>
        <v>1065. Cuidado Continuo por una vida con bienestar con enfoque Población para formas extremas de exclusión:Comunitario2026</v>
      </c>
      <c r="G2222" s="7" t="s">
        <v>225</v>
      </c>
      <c r="H2222" s="7" t="s">
        <v>358</v>
      </c>
      <c r="I2222" s="75" t="s">
        <v>61</v>
      </c>
      <c r="J2222" s="71" t="s">
        <v>429</v>
      </c>
      <c r="K2222" t="s">
        <v>371</v>
      </c>
      <c r="L2222" t="s">
        <v>59</v>
      </c>
      <c r="M2222" t="s">
        <v>425</v>
      </c>
      <c r="N2222" s="12" t="s">
        <v>419</v>
      </c>
      <c r="O2222" s="71" t="str">
        <f t="shared" si="70"/>
        <v>1065. Cuidado Continuo por una vida con bienestar con enfoque Población para formas extremas de exclusión:Comunitario20263_PUENTE_ARANDA2_FEBRERO_2026</v>
      </c>
      <c r="P2222" s="86">
        <v>210809</v>
      </c>
      <c r="S2222" s="156">
        <v>22</v>
      </c>
      <c r="T2222" s="20">
        <v>4637798</v>
      </c>
    </row>
    <row r="2223" spans="2:20" ht="30" hidden="1" customHeight="1" x14ac:dyDescent="0.35">
      <c r="B2223">
        <v>107</v>
      </c>
      <c r="C2223" s="148" t="s">
        <v>104</v>
      </c>
      <c r="D2223" s="149" t="s">
        <v>114</v>
      </c>
      <c r="E2223" s="75">
        <v>2026</v>
      </c>
      <c r="F2223" s="71" t="str">
        <f t="shared" si="69"/>
        <v>1075. Cuidado Continuo por una vida con bienestar con enfoque Población para formas extremas de exclusión:Comunitario2026</v>
      </c>
      <c r="G2223" s="7" t="s">
        <v>226</v>
      </c>
      <c r="H2223" s="7" t="s">
        <v>359</v>
      </c>
      <c r="I2223" s="75" t="s">
        <v>61</v>
      </c>
      <c r="J2223" s="71" t="s">
        <v>429</v>
      </c>
      <c r="K2223" t="s">
        <v>371</v>
      </c>
      <c r="L2223" t="s">
        <v>59</v>
      </c>
      <c r="M2223" t="s">
        <v>425</v>
      </c>
      <c r="N2223" s="12" t="s">
        <v>419</v>
      </c>
      <c r="O2223" s="71" t="str">
        <f t="shared" si="70"/>
        <v>1075. Cuidado Continuo por una vida con bienestar con enfoque Población para formas extremas de exclusión:Comunitario20263_PUENTE_ARANDA2_FEBRERO_2026</v>
      </c>
      <c r="P2223" s="86">
        <v>55938</v>
      </c>
      <c r="S2223" s="156">
        <v>27</v>
      </c>
      <c r="T2223" s="20">
        <v>1510326</v>
      </c>
    </row>
    <row r="2224" spans="2:20" ht="30" hidden="1" customHeight="1" x14ac:dyDescent="0.35">
      <c r="B2224">
        <v>108</v>
      </c>
      <c r="C2224" s="148" t="s">
        <v>104</v>
      </c>
      <c r="D2224" s="149" t="s">
        <v>114</v>
      </c>
      <c r="E2224" s="75">
        <v>2026</v>
      </c>
      <c r="F2224" s="71" t="str">
        <f t="shared" si="69"/>
        <v>1085. Cuidado Continuo por una vida con bienestar con enfoque Población para formas extremas de exclusión:Comunitario2026</v>
      </c>
      <c r="G2224" s="7" t="s">
        <v>227</v>
      </c>
      <c r="H2224" s="7" t="s">
        <v>359</v>
      </c>
      <c r="I2224" s="75" t="s">
        <v>61</v>
      </c>
      <c r="J2224" s="71" t="s">
        <v>429</v>
      </c>
      <c r="K2224" t="s">
        <v>371</v>
      </c>
      <c r="L2224" t="s">
        <v>59</v>
      </c>
      <c r="M2224" t="s">
        <v>425</v>
      </c>
      <c r="N2224" s="12" t="s">
        <v>419</v>
      </c>
      <c r="O2224" s="71" t="str">
        <f t="shared" si="70"/>
        <v>1085. Cuidado Continuo por una vida con bienestar con enfoque Población para formas extremas de exclusión:Comunitario20263_PUENTE_ARANDA2_FEBRERO_2026</v>
      </c>
      <c r="P2224" s="86">
        <v>210809</v>
      </c>
      <c r="S2224" s="156">
        <v>23</v>
      </c>
      <c r="T2224" s="20">
        <v>4848607</v>
      </c>
    </row>
    <row r="2225" spans="2:20" ht="30" hidden="1" customHeight="1" x14ac:dyDescent="0.35">
      <c r="B2225">
        <v>109</v>
      </c>
      <c r="C2225" s="148" t="s">
        <v>104</v>
      </c>
      <c r="D2225" s="149" t="s">
        <v>114</v>
      </c>
      <c r="E2225" s="75">
        <v>2026</v>
      </c>
      <c r="F2225" s="71" t="str">
        <f t="shared" si="69"/>
        <v>1095. Cuidado Continuo por una vida con bienestar con enfoque Población para formas extremas de exclusión:Comunitario2026</v>
      </c>
      <c r="G2225" s="7" t="s">
        <v>228</v>
      </c>
      <c r="H2225" s="7" t="s">
        <v>360</v>
      </c>
      <c r="I2225" s="75" t="s">
        <v>61</v>
      </c>
      <c r="J2225" s="71" t="s">
        <v>429</v>
      </c>
      <c r="K2225" t="s">
        <v>373</v>
      </c>
      <c r="L2225" t="s">
        <v>59</v>
      </c>
      <c r="M2225" t="s">
        <v>425</v>
      </c>
      <c r="N2225" s="12" t="s">
        <v>419</v>
      </c>
      <c r="O2225" s="71" t="str">
        <f t="shared" si="70"/>
        <v>1095. Cuidado Continuo por una vida con bienestar con enfoque Población para formas extremas de exclusión:Comunitario20263_PUENTE_ARANDA2_FEBRERO_2026</v>
      </c>
      <c r="P2225" s="86">
        <v>199714</v>
      </c>
      <c r="S2225" s="156">
        <v>3</v>
      </c>
      <c r="T2225" s="20">
        <v>599142</v>
      </c>
    </row>
    <row r="2226" spans="2:20" ht="30" hidden="1" customHeight="1" x14ac:dyDescent="0.35">
      <c r="B2226">
        <v>110</v>
      </c>
      <c r="C2226" s="148" t="s">
        <v>104</v>
      </c>
      <c r="D2226" s="149" t="s">
        <v>119</v>
      </c>
      <c r="E2226" s="75">
        <v>2026</v>
      </c>
      <c r="F2226" s="71" t="str">
        <f t="shared" si="69"/>
        <v>1105. Cuidado Continuo por una vida con bienestar con enfoque Población para formas extremas de exclusión:Laboral2026</v>
      </c>
      <c r="G2226" s="7" t="s">
        <v>229</v>
      </c>
      <c r="H2226" s="7" t="s">
        <v>358</v>
      </c>
      <c r="I2226" s="75" t="s">
        <v>61</v>
      </c>
      <c r="J2226" s="71" t="s">
        <v>429</v>
      </c>
      <c r="K2226" t="s">
        <v>371</v>
      </c>
      <c r="L2226" t="s">
        <v>59</v>
      </c>
      <c r="M2226" t="s">
        <v>425</v>
      </c>
      <c r="N2226" s="12" t="s">
        <v>419</v>
      </c>
      <c r="O2226" s="71" t="str">
        <f t="shared" si="70"/>
        <v>1105. Cuidado Continuo por una vida con bienestar con enfoque Población para formas extremas de exclusión:Laboral20263_PUENTE_ARANDA2_FEBRERO_2026</v>
      </c>
      <c r="P2226" s="86">
        <v>316213</v>
      </c>
      <c r="S2226" s="156"/>
      <c r="T2226" s="20">
        <v>0</v>
      </c>
    </row>
    <row r="2227" spans="2:20" ht="30" hidden="1" customHeight="1" x14ac:dyDescent="0.35">
      <c r="B2227">
        <v>111</v>
      </c>
      <c r="C2227" s="148" t="s">
        <v>104</v>
      </c>
      <c r="D2227" s="149" t="s">
        <v>119</v>
      </c>
      <c r="E2227" s="75">
        <v>2026</v>
      </c>
      <c r="F2227" s="71" t="str">
        <f t="shared" si="69"/>
        <v>1115. Cuidado Continuo por una vida con bienestar con enfoque Población para formas extremas de exclusión:Laboral2026</v>
      </c>
      <c r="G2227" s="7" t="s">
        <v>230</v>
      </c>
      <c r="H2227" s="7" t="s">
        <v>359</v>
      </c>
      <c r="I2227" s="75" t="s">
        <v>61</v>
      </c>
      <c r="J2227" s="71" t="s">
        <v>429</v>
      </c>
      <c r="K2227" t="s">
        <v>379</v>
      </c>
      <c r="L2227" t="s">
        <v>59</v>
      </c>
      <c r="M2227" t="s">
        <v>425</v>
      </c>
      <c r="N2227" s="12" t="s">
        <v>419</v>
      </c>
      <c r="O2227" s="71" t="str">
        <f t="shared" si="70"/>
        <v>1115. Cuidado Continuo por una vida con bienestar con enfoque Población para formas extremas de exclusión:Laboral20263_PUENTE_ARANDA2_FEBRERO_2026</v>
      </c>
      <c r="P2227" s="86">
        <v>421618</v>
      </c>
      <c r="S2227" s="156"/>
      <c r="T2227" s="20">
        <v>0</v>
      </c>
    </row>
    <row r="2228" spans="2:20" ht="30" hidden="1" customHeight="1" x14ac:dyDescent="0.35">
      <c r="B2228">
        <v>112</v>
      </c>
      <c r="C2228" s="148" t="s">
        <v>104</v>
      </c>
      <c r="D2228" s="149" t="s">
        <v>119</v>
      </c>
      <c r="E2228" s="75">
        <v>2026</v>
      </c>
      <c r="F2228" s="71" t="str">
        <f t="shared" si="69"/>
        <v>1125. Cuidado Continuo por una vida con bienestar con enfoque Población para formas extremas de exclusión:Laboral2026</v>
      </c>
      <c r="G2228" s="7" t="s">
        <v>231</v>
      </c>
      <c r="H2228" s="7" t="s">
        <v>358</v>
      </c>
      <c r="I2228" s="75" t="s">
        <v>61</v>
      </c>
      <c r="J2228" s="71" t="s">
        <v>429</v>
      </c>
      <c r="K2228" t="s">
        <v>371</v>
      </c>
      <c r="L2228" t="s">
        <v>59</v>
      </c>
      <c r="M2228" t="s">
        <v>425</v>
      </c>
      <c r="N2228" s="12" t="s">
        <v>419</v>
      </c>
      <c r="O2228" s="71" t="str">
        <f t="shared" si="70"/>
        <v>1125. Cuidado Continuo por una vida con bienestar con enfoque Población para formas extremas de exclusión:Laboral20263_PUENTE_ARANDA2_FEBRERO_2026</v>
      </c>
      <c r="P2228" s="86">
        <v>140539</v>
      </c>
      <c r="S2228" s="156"/>
      <c r="T2228" s="20">
        <v>0</v>
      </c>
    </row>
    <row r="2229" spans="2:20" ht="30" hidden="1" customHeight="1" x14ac:dyDescent="0.35">
      <c r="B2229">
        <v>113</v>
      </c>
      <c r="C2229" s="148" t="s">
        <v>104</v>
      </c>
      <c r="D2229" s="149" t="s">
        <v>119</v>
      </c>
      <c r="E2229" s="75">
        <v>2026</v>
      </c>
      <c r="F2229" s="71" t="str">
        <f t="shared" si="69"/>
        <v>1135. Cuidado Continuo por una vida con bienestar con enfoque Población para formas extremas de exclusión:Laboral2026</v>
      </c>
      <c r="G2229" s="7" t="s">
        <v>232</v>
      </c>
      <c r="H2229" s="7" t="s">
        <v>359</v>
      </c>
      <c r="I2229" s="75" t="s">
        <v>61</v>
      </c>
      <c r="J2229" s="71" t="s">
        <v>429</v>
      </c>
      <c r="K2229" t="s">
        <v>58</v>
      </c>
      <c r="L2229" t="s">
        <v>59</v>
      </c>
      <c r="M2229" t="s">
        <v>425</v>
      </c>
      <c r="N2229" s="12" t="s">
        <v>419</v>
      </c>
      <c r="O2229" s="71" t="str">
        <f t="shared" si="70"/>
        <v>1135. Cuidado Continuo por una vida con bienestar con enfoque Población para formas extremas de exclusión:Laboral20263_PUENTE_ARANDA2_FEBRERO_2026</v>
      </c>
      <c r="P2229" s="86">
        <v>70270</v>
      </c>
      <c r="S2229" s="156"/>
      <c r="T2229" s="20">
        <v>0</v>
      </c>
    </row>
    <row r="2230" spans="2:20" ht="30" hidden="1" customHeight="1" x14ac:dyDescent="0.35">
      <c r="B2230">
        <v>114</v>
      </c>
      <c r="C2230" s="148" t="s">
        <v>104</v>
      </c>
      <c r="D2230" s="149" t="s">
        <v>119</v>
      </c>
      <c r="E2230" s="75">
        <v>2026</v>
      </c>
      <c r="F2230" s="71" t="str">
        <f t="shared" si="69"/>
        <v>1145. Cuidado Continuo por una vida con bienestar con enfoque Población para formas extremas de exclusión:Laboral2026</v>
      </c>
      <c r="G2230" s="7" t="s">
        <v>233</v>
      </c>
      <c r="H2230" s="7" t="s">
        <v>360</v>
      </c>
      <c r="I2230" s="75" t="s">
        <v>61</v>
      </c>
      <c r="J2230" s="71" t="s">
        <v>429</v>
      </c>
      <c r="K2230" t="s">
        <v>380</v>
      </c>
      <c r="L2230" t="s">
        <v>59</v>
      </c>
      <c r="M2230" t="s">
        <v>425</v>
      </c>
      <c r="N2230" s="12" t="s">
        <v>419</v>
      </c>
      <c r="O2230" s="71" t="str">
        <f t="shared" si="70"/>
        <v>1145. Cuidado Continuo por una vida con bienestar con enfoque Población para formas extremas de exclusión:Laboral20263_PUENTE_ARANDA2_FEBRERO_2026</v>
      </c>
      <c r="P2230" s="86">
        <v>19971</v>
      </c>
      <c r="S2230" s="156"/>
      <c r="T2230" s="20">
        <v>0</v>
      </c>
    </row>
    <row r="2231" spans="2:20" ht="30" hidden="1" customHeight="1" x14ac:dyDescent="0.35">
      <c r="B2231">
        <v>115</v>
      </c>
      <c r="C2231" s="148" t="s">
        <v>104</v>
      </c>
      <c r="D2231" s="149" t="s">
        <v>119</v>
      </c>
      <c r="E2231" s="75">
        <v>2026</v>
      </c>
      <c r="F2231" s="71" t="str">
        <f t="shared" si="69"/>
        <v>1155. Cuidado Continuo por una vida con bienestar con enfoque Población para formas extremas de exclusión:Laboral2026</v>
      </c>
      <c r="G2231" s="7" t="s">
        <v>234</v>
      </c>
      <c r="H2231" s="7" t="s">
        <v>359</v>
      </c>
      <c r="I2231" s="75" t="s">
        <v>61</v>
      </c>
      <c r="J2231" s="71" t="s">
        <v>429</v>
      </c>
      <c r="K2231" t="s">
        <v>381</v>
      </c>
      <c r="L2231" t="s">
        <v>59</v>
      </c>
      <c r="M2231" t="s">
        <v>425</v>
      </c>
      <c r="N2231" s="12" t="s">
        <v>419</v>
      </c>
      <c r="O2231" s="71" t="str">
        <f t="shared" si="70"/>
        <v>1155. Cuidado Continuo por una vida con bienestar con enfoque Población para formas extremas de exclusión:Laboral20263_PUENTE_ARANDA2_FEBRERO_2026</v>
      </c>
      <c r="P2231" s="86">
        <v>70270</v>
      </c>
      <c r="S2231" s="156"/>
      <c r="T2231" s="20">
        <v>0</v>
      </c>
    </row>
    <row r="2232" spans="2:20" ht="30" hidden="1" customHeight="1" x14ac:dyDescent="0.35">
      <c r="B2232">
        <v>116</v>
      </c>
      <c r="C2232" s="148" t="s">
        <v>105</v>
      </c>
      <c r="D2232" s="149" t="s">
        <v>115</v>
      </c>
      <c r="E2232" s="75">
        <v>2026</v>
      </c>
      <c r="F2232" s="71" t="str">
        <f t="shared" si="69"/>
        <v>1166. Cuidado Continuo por una vida con bienestar para la población migrante internacional de BogotáEducativo 2026</v>
      </c>
      <c r="G2232" s="7" t="s">
        <v>235</v>
      </c>
      <c r="H2232" s="7" t="s">
        <v>358</v>
      </c>
      <c r="I2232" s="75" t="s">
        <v>61</v>
      </c>
      <c r="J2232" s="71" t="s">
        <v>429</v>
      </c>
      <c r="K2232" t="s">
        <v>371</v>
      </c>
      <c r="L2232" t="s">
        <v>59</v>
      </c>
      <c r="M2232" t="s">
        <v>425</v>
      </c>
      <c r="N2232" s="12" t="s">
        <v>419</v>
      </c>
      <c r="O2232" s="71" t="str">
        <f t="shared" si="70"/>
        <v>1166. Cuidado Continuo por una vida con bienestar para la población migrante internacional de BogotáEducativo 20263_PUENTE_ARANDA2_FEBRERO_2026</v>
      </c>
      <c r="P2232" s="86">
        <v>105404</v>
      </c>
      <c r="S2232" s="156">
        <v>8</v>
      </c>
      <c r="T2232" s="20">
        <v>843232</v>
      </c>
    </row>
    <row r="2233" spans="2:20" ht="30" hidden="1" customHeight="1" x14ac:dyDescent="0.35">
      <c r="B2233">
        <v>117</v>
      </c>
      <c r="C2233" s="148" t="s">
        <v>106</v>
      </c>
      <c r="D2233" s="149" t="s">
        <v>115</v>
      </c>
      <c r="E2233" s="75">
        <v>2026</v>
      </c>
      <c r="F2233" s="71" t="str">
        <f t="shared" si="69"/>
        <v>1177. Cuidado Continuo por una vida con bienestar para la población con discapacidadEducativo 2026</v>
      </c>
      <c r="G2233" s="7" t="s">
        <v>236</v>
      </c>
      <c r="H2233" s="7" t="s">
        <v>358</v>
      </c>
      <c r="I2233" s="75" t="s">
        <v>61</v>
      </c>
      <c r="J2233" s="71" t="s">
        <v>429</v>
      </c>
      <c r="K2233" t="s">
        <v>371</v>
      </c>
      <c r="L2233" t="s">
        <v>59</v>
      </c>
      <c r="M2233" t="s">
        <v>425</v>
      </c>
      <c r="N2233" s="12" t="s">
        <v>419</v>
      </c>
      <c r="O2233" s="71" t="str">
        <f t="shared" si="70"/>
        <v>1177. Cuidado Continuo por una vida con bienestar para la población con discapacidadEducativo 20263_PUENTE_ARANDA2_FEBRERO_2026</v>
      </c>
      <c r="P2233" s="86">
        <v>161342</v>
      </c>
      <c r="S2233" s="156">
        <v>4</v>
      </c>
      <c r="T2233" s="20">
        <v>645368</v>
      </c>
    </row>
    <row r="2234" spans="2:20" ht="30" hidden="1" customHeight="1" x14ac:dyDescent="0.35">
      <c r="B2234">
        <v>117</v>
      </c>
      <c r="C2234" s="148" t="s">
        <v>106</v>
      </c>
      <c r="D2234" s="149" t="s">
        <v>119</v>
      </c>
      <c r="E2234" s="75">
        <v>2026</v>
      </c>
      <c r="F2234" s="71" t="str">
        <f t="shared" si="69"/>
        <v>1177. Cuidado Continuo por una vida con bienestar para la población con discapacidadLaboral2026</v>
      </c>
      <c r="G2234" s="7" t="s">
        <v>236</v>
      </c>
      <c r="H2234" s="7" t="s">
        <v>358</v>
      </c>
      <c r="I2234" s="75" t="s">
        <v>61</v>
      </c>
      <c r="J2234" s="71" t="s">
        <v>429</v>
      </c>
      <c r="K2234" t="s">
        <v>371</v>
      </c>
      <c r="L2234" t="s">
        <v>354</v>
      </c>
      <c r="M2234" t="s">
        <v>425</v>
      </c>
      <c r="N2234" s="12" t="s">
        <v>419</v>
      </c>
      <c r="O2234" s="71" t="str">
        <f t="shared" si="70"/>
        <v>1177. Cuidado Continuo por una vida con bienestar para la población con discapacidadLaboral20263_PUENTE_ARANDA2_FEBRERO_2026</v>
      </c>
      <c r="P2234" s="86">
        <v>161342</v>
      </c>
      <c r="S2234" s="156"/>
      <c r="T2234" s="20">
        <v>0</v>
      </c>
    </row>
    <row r="2235" spans="2:20" ht="30" hidden="1" customHeight="1" x14ac:dyDescent="0.35">
      <c r="B2235">
        <v>118</v>
      </c>
      <c r="C2235" s="148" t="s">
        <v>106</v>
      </c>
      <c r="D2235" s="149" t="s">
        <v>114</v>
      </c>
      <c r="E2235" s="75">
        <v>2026</v>
      </c>
      <c r="F2235" s="71" t="str">
        <f t="shared" si="69"/>
        <v>1187. Cuidado Continuo por una vida con bienestar para la población con discapacidadComunitario2026</v>
      </c>
      <c r="G2235" s="7" t="s">
        <v>237</v>
      </c>
      <c r="H2235" s="7" t="s">
        <v>358</v>
      </c>
      <c r="I2235" s="75" t="s">
        <v>61</v>
      </c>
      <c r="J2235" s="71" t="s">
        <v>429</v>
      </c>
      <c r="K2235" t="s">
        <v>372</v>
      </c>
      <c r="L2235" t="s">
        <v>59</v>
      </c>
      <c r="M2235" t="s">
        <v>425</v>
      </c>
      <c r="N2235" s="12" t="s">
        <v>419</v>
      </c>
      <c r="O2235" s="71" t="str">
        <f t="shared" si="70"/>
        <v>1187. Cuidado Continuo por una vida con bienestar para la población con discapacidadComunitario20263_PUENTE_ARANDA2_FEBRERO_2026</v>
      </c>
      <c r="P2235" s="86">
        <v>992404</v>
      </c>
      <c r="S2235" s="156">
        <v>1</v>
      </c>
      <c r="T2235" s="20">
        <v>992404</v>
      </c>
    </row>
    <row r="2236" spans="2:20" ht="30" hidden="1" customHeight="1" x14ac:dyDescent="0.35">
      <c r="B2236">
        <v>119</v>
      </c>
      <c r="C2236" s="148" t="s">
        <v>106</v>
      </c>
      <c r="D2236" s="149" t="s">
        <v>114</v>
      </c>
      <c r="E2236" s="75">
        <v>2026</v>
      </c>
      <c r="F2236" s="71" t="str">
        <f t="shared" si="69"/>
        <v>1197. Cuidado Continuo por una vida con bienestar para la población con discapacidadComunitario2026</v>
      </c>
      <c r="G2236" s="7" t="s">
        <v>238</v>
      </c>
      <c r="H2236" s="7" t="s">
        <v>358</v>
      </c>
      <c r="I2236" s="75" t="s">
        <v>61</v>
      </c>
      <c r="J2236" s="71" t="s">
        <v>429</v>
      </c>
      <c r="K2236" t="s">
        <v>371</v>
      </c>
      <c r="L2236" t="s">
        <v>59</v>
      </c>
      <c r="M2236" t="s">
        <v>425</v>
      </c>
      <c r="N2236" s="12" t="s">
        <v>419</v>
      </c>
      <c r="O2236" s="71" t="str">
        <f t="shared" si="70"/>
        <v>1197. Cuidado Continuo por una vida con bienestar para la población con discapacidadComunitario20263_PUENTE_ARANDA2_FEBRERO_2026</v>
      </c>
      <c r="P2236" s="86">
        <v>355662</v>
      </c>
      <c r="S2236" s="156">
        <v>4</v>
      </c>
      <c r="T2236" s="20">
        <v>1422648</v>
      </c>
    </row>
    <row r="2237" spans="2:20" ht="30" hidden="1" customHeight="1" x14ac:dyDescent="0.35">
      <c r="B2237">
        <v>120</v>
      </c>
      <c r="C2237" s="148" t="s">
        <v>106</v>
      </c>
      <c r="D2237" s="149" t="s">
        <v>114</v>
      </c>
      <c r="E2237" s="75">
        <v>2026</v>
      </c>
      <c r="F2237" s="71" t="str">
        <f t="shared" si="69"/>
        <v>1207. Cuidado Continuo por una vida con bienestar para la población con discapacidadComunitario2026</v>
      </c>
      <c r="G2237" s="7" t="s">
        <v>239</v>
      </c>
      <c r="H2237" s="7" t="s">
        <v>358</v>
      </c>
      <c r="I2237" s="75" t="s">
        <v>61</v>
      </c>
      <c r="J2237" s="71" t="s">
        <v>429</v>
      </c>
      <c r="K2237" t="s">
        <v>382</v>
      </c>
      <c r="L2237" t="s">
        <v>59</v>
      </c>
      <c r="M2237" t="s">
        <v>425</v>
      </c>
      <c r="N2237" s="12" t="s">
        <v>419</v>
      </c>
      <c r="O2237" s="71" t="str">
        <f t="shared" si="70"/>
        <v>1207. Cuidado Continuo por una vida con bienestar para la población con discapacidadComunitario20263_PUENTE_ARANDA2_FEBRERO_2026</v>
      </c>
      <c r="P2237" s="86">
        <v>1422652</v>
      </c>
      <c r="S2237" s="156">
        <v>1</v>
      </c>
      <c r="T2237" s="20">
        <v>1422652</v>
      </c>
    </row>
    <row r="2238" spans="2:20" ht="30" hidden="1" customHeight="1" x14ac:dyDescent="0.35">
      <c r="B2238">
        <v>121</v>
      </c>
      <c r="C2238" s="148" t="s">
        <v>106</v>
      </c>
      <c r="D2238" s="149" t="s">
        <v>114</v>
      </c>
      <c r="E2238" s="75">
        <v>2026</v>
      </c>
      <c r="F2238" s="71" t="str">
        <f t="shared" si="69"/>
        <v>1217. Cuidado Continuo por una vida con bienestar para la población con discapacidadComunitario2026</v>
      </c>
      <c r="G2238" s="7" t="s">
        <v>240</v>
      </c>
      <c r="H2238" s="7" t="s">
        <v>360</v>
      </c>
      <c r="I2238" s="75" t="s">
        <v>61</v>
      </c>
      <c r="J2238" s="71" t="s">
        <v>429</v>
      </c>
      <c r="K2238" t="s">
        <v>58</v>
      </c>
      <c r="L2238" t="s">
        <v>59</v>
      </c>
      <c r="M2238" t="s">
        <v>425</v>
      </c>
      <c r="N2238" s="12" t="s">
        <v>419</v>
      </c>
      <c r="O2238" s="71" t="str">
        <f t="shared" si="70"/>
        <v>1217. Cuidado Continuo por una vida con bienestar para la población con discapacidadComunitario20263_PUENTE_ARANDA2_FEBRERO_2026</v>
      </c>
      <c r="P2238" s="86">
        <v>35135</v>
      </c>
      <c r="S2238" s="156">
        <v>3</v>
      </c>
      <c r="T2238" s="20">
        <v>105405</v>
      </c>
    </row>
    <row r="2239" spans="2:20" ht="30" hidden="1" customHeight="1" x14ac:dyDescent="0.35">
      <c r="B2239">
        <v>122</v>
      </c>
      <c r="C2239" s="148" t="s">
        <v>106</v>
      </c>
      <c r="D2239" s="149" t="s">
        <v>114</v>
      </c>
      <c r="E2239" s="75">
        <v>2026</v>
      </c>
      <c r="F2239" s="71" t="str">
        <f t="shared" si="69"/>
        <v>1227. Cuidado Continuo por una vida con bienestar para la población con discapacidadComunitario2026</v>
      </c>
      <c r="G2239" s="7" t="s">
        <v>241</v>
      </c>
      <c r="H2239" s="7" t="s">
        <v>359</v>
      </c>
      <c r="I2239" s="75" t="s">
        <v>61</v>
      </c>
      <c r="J2239" s="71" t="s">
        <v>429</v>
      </c>
      <c r="K2239" t="s">
        <v>383</v>
      </c>
      <c r="L2239" t="s">
        <v>59</v>
      </c>
      <c r="M2239" t="s">
        <v>425</v>
      </c>
      <c r="N2239" s="12" t="s">
        <v>419</v>
      </c>
      <c r="O2239" s="71" t="str">
        <f t="shared" si="70"/>
        <v>1227. Cuidado Continuo por una vida con bienestar para la población con discapacidadComunitario20263_PUENTE_ARANDA2_FEBRERO_2026</v>
      </c>
      <c r="P2239" s="86">
        <v>53781</v>
      </c>
      <c r="S2239" s="156">
        <v>3</v>
      </c>
      <c r="T2239" s="20">
        <v>161343</v>
      </c>
    </row>
    <row r="2240" spans="2:20" ht="30" hidden="1" customHeight="1" x14ac:dyDescent="0.35">
      <c r="B2240">
        <v>123</v>
      </c>
      <c r="C2240" s="148" t="s">
        <v>106</v>
      </c>
      <c r="D2240" s="149" t="s">
        <v>118</v>
      </c>
      <c r="E2240" s="75">
        <v>2026</v>
      </c>
      <c r="F2240" s="71" t="str">
        <f t="shared" si="69"/>
        <v>1237. Cuidado Continuo por una vida con bienestar para la población con discapacidadInstitucional2026</v>
      </c>
      <c r="G2240" s="7" t="s">
        <v>242</v>
      </c>
      <c r="H2240" s="7" t="s">
        <v>358</v>
      </c>
      <c r="I2240" s="75" t="s">
        <v>61</v>
      </c>
      <c r="J2240" s="71" t="s">
        <v>429</v>
      </c>
      <c r="K2240" t="s">
        <v>371</v>
      </c>
      <c r="L2240" t="s">
        <v>59</v>
      </c>
      <c r="M2240" t="s">
        <v>425</v>
      </c>
      <c r="N2240" s="12" t="s">
        <v>419</v>
      </c>
      <c r="O2240" s="71" t="str">
        <f t="shared" si="70"/>
        <v>1237. Cuidado Continuo por una vida con bienestar para la población con discapacidadInstitucional20263_PUENTE_ARANDA2_FEBRERO_2026</v>
      </c>
      <c r="P2240" s="86">
        <v>266747</v>
      </c>
      <c r="S2240" s="156">
        <v>2</v>
      </c>
      <c r="T2240" s="20">
        <v>533494</v>
      </c>
    </row>
    <row r="2241" spans="2:20" ht="30" hidden="1" customHeight="1" x14ac:dyDescent="0.35">
      <c r="B2241">
        <v>124</v>
      </c>
      <c r="C2241" s="148" t="s">
        <v>106</v>
      </c>
      <c r="D2241" s="149" t="s">
        <v>114</v>
      </c>
      <c r="E2241" s="75">
        <v>2026</v>
      </c>
      <c r="F2241" s="71" t="str">
        <f t="shared" si="69"/>
        <v>1247. Cuidado Continuo por una vida con bienestar para la población con discapacidadComunitario2026</v>
      </c>
      <c r="G2241" s="7" t="s">
        <v>243</v>
      </c>
      <c r="H2241" s="7" t="s">
        <v>358</v>
      </c>
      <c r="I2241" s="75" t="s">
        <v>61</v>
      </c>
      <c r="J2241" s="71" t="s">
        <v>429</v>
      </c>
      <c r="K2241" t="s">
        <v>384</v>
      </c>
      <c r="L2241" t="s">
        <v>59</v>
      </c>
      <c r="M2241" t="s">
        <v>425</v>
      </c>
      <c r="N2241" s="12" t="s">
        <v>419</v>
      </c>
      <c r="O2241" s="71" t="str">
        <f t="shared" si="70"/>
        <v>1247. Cuidado Continuo por una vida con bienestar para la población con discapacidadComunitario20263_PUENTE_ARANDA2_FEBRERO_2026</v>
      </c>
      <c r="P2241" s="86">
        <v>851865</v>
      </c>
      <c r="S2241" s="156">
        <v>0</v>
      </c>
      <c r="T2241" s="20">
        <v>0</v>
      </c>
    </row>
    <row r="2242" spans="2:20" ht="30" hidden="1" customHeight="1" x14ac:dyDescent="0.35">
      <c r="B2242">
        <v>125</v>
      </c>
      <c r="C2242" s="148" t="s">
        <v>106</v>
      </c>
      <c r="D2242" s="149" t="s">
        <v>114</v>
      </c>
      <c r="E2242" s="75">
        <v>2026</v>
      </c>
      <c r="F2242" s="71" t="str">
        <f t="shared" si="69"/>
        <v>1257. Cuidado Continuo por una vida con bienestar para la población con discapacidadComunitario2026</v>
      </c>
      <c r="G2242" s="7" t="s">
        <v>244</v>
      </c>
      <c r="H2242" s="7" t="s">
        <v>358</v>
      </c>
      <c r="I2242" s="75" t="s">
        <v>61</v>
      </c>
      <c r="J2242" s="71" t="s">
        <v>429</v>
      </c>
      <c r="K2242" t="s">
        <v>353</v>
      </c>
      <c r="L2242" t="s">
        <v>369</v>
      </c>
      <c r="M2242" t="s">
        <v>425</v>
      </c>
      <c r="N2242" s="12" t="s">
        <v>419</v>
      </c>
      <c r="O2242" s="71" t="str">
        <f t="shared" si="70"/>
        <v>1257. Cuidado Continuo por una vida con bienestar para la población con discapacidadComunitario20263_PUENTE_ARANDA2_FEBRERO_2026</v>
      </c>
      <c r="P2242" s="86">
        <v>12879544</v>
      </c>
      <c r="S2242" s="156">
        <v>0</v>
      </c>
      <c r="T2242" s="20">
        <v>0</v>
      </c>
    </row>
    <row r="2243" spans="2:20" ht="30" hidden="1" customHeight="1" x14ac:dyDescent="0.35">
      <c r="B2243">
        <v>126</v>
      </c>
      <c r="C2243" s="148" t="s">
        <v>107</v>
      </c>
      <c r="D2243" s="149" t="s">
        <v>114</v>
      </c>
      <c r="E2243" s="75">
        <v>2026</v>
      </c>
      <c r="F2243" s="71" t="str">
        <f t="shared" si="69"/>
        <v>1268. Cuidado Continuo por una vida con bienestar para la ruralidad de BogotáComunitario2026</v>
      </c>
      <c r="G2243" s="7" t="s">
        <v>245</v>
      </c>
      <c r="H2243" s="7" t="s">
        <v>358</v>
      </c>
      <c r="I2243" s="75" t="s">
        <v>61</v>
      </c>
      <c r="J2243" s="71" t="s">
        <v>429</v>
      </c>
      <c r="K2243" t="s">
        <v>371</v>
      </c>
      <c r="L2243" t="s">
        <v>369</v>
      </c>
      <c r="M2243" t="s">
        <v>425</v>
      </c>
      <c r="N2243" s="12" t="s">
        <v>419</v>
      </c>
      <c r="O2243" s="71" t="str">
        <f t="shared" si="70"/>
        <v>1268. Cuidado Continuo por una vida con bienestar para la ruralidad de BogotáComunitario20263_PUENTE_ARANDA2_FEBRERO_2026</v>
      </c>
      <c r="P2243" s="86">
        <v>175674</v>
      </c>
      <c r="S2243" s="156"/>
      <c r="T2243" s="20">
        <v>0</v>
      </c>
    </row>
    <row r="2244" spans="2:20" ht="30" hidden="1" customHeight="1" x14ac:dyDescent="0.35">
      <c r="B2244">
        <v>127</v>
      </c>
      <c r="C2244" s="148" t="s">
        <v>107</v>
      </c>
      <c r="D2244" s="149" t="s">
        <v>114</v>
      </c>
      <c r="E2244" s="75">
        <v>2026</v>
      </c>
      <c r="F2244" s="71" t="str">
        <f t="shared" si="69"/>
        <v>1278. Cuidado Continuo por una vida con bienestar para la ruralidad de BogotáComunitario2026</v>
      </c>
      <c r="G2244" s="7" t="s">
        <v>246</v>
      </c>
      <c r="H2244" s="7" t="s">
        <v>358</v>
      </c>
      <c r="I2244" s="75" t="s">
        <v>61</v>
      </c>
      <c r="J2244" s="71" t="s">
        <v>429</v>
      </c>
      <c r="K2244" t="s">
        <v>371</v>
      </c>
      <c r="L2244" t="s">
        <v>59</v>
      </c>
      <c r="M2244" t="s">
        <v>425</v>
      </c>
      <c r="N2244" s="12" t="s">
        <v>419</v>
      </c>
      <c r="O2244" s="71" t="str">
        <f t="shared" si="70"/>
        <v>1278. Cuidado Continuo por una vida con bienestar para la ruralidad de BogotáComunitario20263_PUENTE_ARANDA2_FEBRERO_2026</v>
      </c>
      <c r="P2244" s="86">
        <v>468320</v>
      </c>
      <c r="S2244" s="156"/>
      <c r="T2244" s="20">
        <v>0</v>
      </c>
    </row>
    <row r="2245" spans="2:20" ht="30" hidden="1" customHeight="1" x14ac:dyDescent="0.35">
      <c r="B2245">
        <v>127</v>
      </c>
      <c r="C2245" s="148" t="s">
        <v>107</v>
      </c>
      <c r="D2245" s="149" t="s">
        <v>115</v>
      </c>
      <c r="E2245" s="75">
        <v>2026</v>
      </c>
      <c r="F2245" s="71" t="str">
        <f t="shared" si="69"/>
        <v>1278. Cuidado Continuo por una vida con bienestar para la ruralidad de BogotáEducativo 2026</v>
      </c>
      <c r="G2245" s="7" t="s">
        <v>246</v>
      </c>
      <c r="H2245" s="7" t="s">
        <v>358</v>
      </c>
      <c r="I2245" s="75" t="s">
        <v>61</v>
      </c>
      <c r="J2245" s="71" t="s">
        <v>429</v>
      </c>
      <c r="K2245" t="s">
        <v>371</v>
      </c>
      <c r="L2245" t="s">
        <v>59</v>
      </c>
      <c r="M2245" t="s">
        <v>425</v>
      </c>
      <c r="N2245" s="12" t="s">
        <v>419</v>
      </c>
      <c r="O2245" s="71" t="str">
        <f t="shared" si="70"/>
        <v>1278. Cuidado Continuo por una vida con bienestar para la ruralidad de BogotáEducativo 20263_PUENTE_ARANDA2_FEBRERO_2026</v>
      </c>
      <c r="P2245" s="86">
        <v>468320</v>
      </c>
      <c r="S2245" s="156"/>
      <c r="T2245" s="20">
        <v>0</v>
      </c>
    </row>
    <row r="2246" spans="2:20" ht="30" hidden="1" customHeight="1" x14ac:dyDescent="0.35">
      <c r="B2246">
        <v>127</v>
      </c>
      <c r="C2246" s="148" t="s">
        <v>107</v>
      </c>
      <c r="D2246" s="149" t="s">
        <v>118</v>
      </c>
      <c r="E2246" s="75">
        <v>2026</v>
      </c>
      <c r="F2246" s="71" t="str">
        <f t="shared" si="69"/>
        <v>1278. Cuidado Continuo por una vida con bienestar para la ruralidad de BogotáInstitucional2026</v>
      </c>
      <c r="G2246" s="7" t="s">
        <v>246</v>
      </c>
      <c r="H2246" s="7" t="s">
        <v>358</v>
      </c>
      <c r="I2246" s="75" t="s">
        <v>61</v>
      </c>
      <c r="J2246" s="71" t="s">
        <v>429</v>
      </c>
      <c r="K2246" t="s">
        <v>371</v>
      </c>
      <c r="L2246" t="s">
        <v>59</v>
      </c>
      <c r="M2246" t="s">
        <v>425</v>
      </c>
      <c r="N2246" s="12" t="s">
        <v>419</v>
      </c>
      <c r="O2246" s="71" t="str">
        <f t="shared" si="70"/>
        <v>1278. Cuidado Continuo por una vida con bienestar para la ruralidad de BogotáInstitucional20263_PUENTE_ARANDA2_FEBRERO_2026</v>
      </c>
      <c r="P2246" s="86">
        <v>468320</v>
      </c>
      <c r="S2246" s="156"/>
      <c r="T2246" s="20">
        <v>0</v>
      </c>
    </row>
    <row r="2247" spans="2:20" ht="30" hidden="1" customHeight="1" x14ac:dyDescent="0.35">
      <c r="B2247">
        <v>128</v>
      </c>
      <c r="C2247" s="148" t="s">
        <v>107</v>
      </c>
      <c r="D2247" s="149" t="s">
        <v>114</v>
      </c>
      <c r="E2247" s="75">
        <v>2026</v>
      </c>
      <c r="F2247" s="71" t="str">
        <f t="shared" si="69"/>
        <v>1288. Cuidado Continuo por una vida con bienestar para la ruralidad de BogotáComunitario2026</v>
      </c>
      <c r="G2247" s="7" t="s">
        <v>247</v>
      </c>
      <c r="H2247" s="7" t="s">
        <v>358</v>
      </c>
      <c r="I2247" s="75" t="s">
        <v>61</v>
      </c>
      <c r="J2247" s="71" t="s">
        <v>429</v>
      </c>
      <c r="K2247" t="s">
        <v>371</v>
      </c>
      <c r="L2247" t="s">
        <v>369</v>
      </c>
      <c r="M2247" t="s">
        <v>425</v>
      </c>
      <c r="N2247" s="12" t="s">
        <v>419</v>
      </c>
      <c r="O2247" s="71" t="str">
        <f t="shared" si="70"/>
        <v>1288. Cuidado Continuo por una vida con bienestar para la ruralidad de BogotáComunitario20263_PUENTE_ARANDA2_FEBRERO_2026</v>
      </c>
      <c r="P2247" s="86">
        <v>140539</v>
      </c>
      <c r="S2247" s="156"/>
      <c r="T2247" s="20">
        <v>0</v>
      </c>
    </row>
    <row r="2248" spans="2:20" ht="30" hidden="1" customHeight="1" x14ac:dyDescent="0.35">
      <c r="B2248">
        <v>128</v>
      </c>
      <c r="C2248" s="148" t="s">
        <v>107</v>
      </c>
      <c r="D2248" s="149" t="s">
        <v>115</v>
      </c>
      <c r="E2248" s="75">
        <v>2026</v>
      </c>
      <c r="F2248" s="71" t="str">
        <f t="shared" ref="F2248:F2311" si="71">B2248&amp;C2248&amp;D2248&amp;E2248</f>
        <v>1288. Cuidado Continuo por una vida con bienestar para la ruralidad de BogotáEducativo 2026</v>
      </c>
      <c r="G2248" s="7" t="s">
        <v>247</v>
      </c>
      <c r="H2248" s="7" t="s">
        <v>358</v>
      </c>
      <c r="I2248" s="75" t="s">
        <v>61</v>
      </c>
      <c r="J2248" s="71" t="s">
        <v>429</v>
      </c>
      <c r="K2248" t="s">
        <v>371</v>
      </c>
      <c r="L2248" t="s">
        <v>369</v>
      </c>
      <c r="M2248" t="s">
        <v>425</v>
      </c>
      <c r="N2248" s="12" t="s">
        <v>419</v>
      </c>
      <c r="O2248" s="71" t="str">
        <f t="shared" si="70"/>
        <v>1288. Cuidado Continuo por una vida con bienestar para la ruralidad de BogotáEducativo 20263_PUENTE_ARANDA2_FEBRERO_2026</v>
      </c>
      <c r="P2248" s="86">
        <v>140539</v>
      </c>
      <c r="S2248" s="156"/>
      <c r="T2248" s="20">
        <v>0</v>
      </c>
    </row>
    <row r="2249" spans="2:20" ht="30" hidden="1" customHeight="1" x14ac:dyDescent="0.35">
      <c r="B2249">
        <v>129</v>
      </c>
      <c r="C2249" s="148" t="s">
        <v>107</v>
      </c>
      <c r="D2249" s="149" t="s">
        <v>114</v>
      </c>
      <c r="E2249" s="75">
        <v>2026</v>
      </c>
      <c r="F2249" s="71" t="str">
        <f t="shared" si="71"/>
        <v>1298. Cuidado Continuo por una vida con bienestar para la ruralidad de BogotáComunitario2026</v>
      </c>
      <c r="G2249" s="7" t="s">
        <v>248</v>
      </c>
      <c r="H2249" s="7" t="s">
        <v>358</v>
      </c>
      <c r="I2249" s="75" t="s">
        <v>61</v>
      </c>
      <c r="J2249" s="71" t="s">
        <v>429</v>
      </c>
      <c r="K2249" t="s">
        <v>371</v>
      </c>
      <c r="L2249" t="s">
        <v>59</v>
      </c>
      <c r="M2249" t="s">
        <v>425</v>
      </c>
      <c r="N2249" s="12" t="s">
        <v>419</v>
      </c>
      <c r="O2249" s="71" t="str">
        <f t="shared" ref="O2249:O2312" si="72">+F2249&amp;M2249&amp;N2249</f>
        <v>1298. Cuidado Continuo por una vida con bienestar para la ruralidad de BogotáComunitario20263_PUENTE_ARANDA2_FEBRERO_2026</v>
      </c>
      <c r="P2249" s="86">
        <v>175674</v>
      </c>
      <c r="S2249" s="156"/>
      <c r="T2249" s="20">
        <v>0</v>
      </c>
    </row>
    <row r="2250" spans="2:20" ht="30" hidden="1" customHeight="1" x14ac:dyDescent="0.35">
      <c r="B2250">
        <v>130</v>
      </c>
      <c r="C2250" s="148" t="s">
        <v>107</v>
      </c>
      <c r="D2250" s="149" t="s">
        <v>114</v>
      </c>
      <c r="E2250" s="75">
        <v>2026</v>
      </c>
      <c r="F2250" s="71" t="str">
        <f t="shared" si="71"/>
        <v>1308. Cuidado Continuo por una vida con bienestar para la ruralidad de BogotáComunitario2026</v>
      </c>
      <c r="G2250" s="7" t="s">
        <v>249</v>
      </c>
      <c r="H2250" s="7" t="s">
        <v>358</v>
      </c>
      <c r="I2250" s="75" t="s">
        <v>61</v>
      </c>
      <c r="J2250" s="71" t="s">
        <v>429</v>
      </c>
      <c r="K2250" t="s">
        <v>371</v>
      </c>
      <c r="L2250" t="s">
        <v>369</v>
      </c>
      <c r="M2250" t="s">
        <v>425</v>
      </c>
      <c r="N2250" s="12" t="s">
        <v>419</v>
      </c>
      <c r="O2250" s="71" t="str">
        <f t="shared" si="72"/>
        <v>1308. Cuidado Continuo por una vida con bienestar para la ruralidad de BogotáComunitario20263_PUENTE_ARANDA2_FEBRERO_2026</v>
      </c>
      <c r="P2250" s="86">
        <v>140539</v>
      </c>
      <c r="S2250" s="156"/>
      <c r="T2250" s="20">
        <v>0</v>
      </c>
    </row>
    <row r="2251" spans="2:20" ht="30" hidden="1" customHeight="1" x14ac:dyDescent="0.35">
      <c r="B2251">
        <v>131</v>
      </c>
      <c r="C2251" s="148" t="s">
        <v>107</v>
      </c>
      <c r="D2251" s="149" t="s">
        <v>119</v>
      </c>
      <c r="E2251" s="75">
        <v>2026</v>
      </c>
      <c r="F2251" s="71" t="str">
        <f t="shared" si="71"/>
        <v>1318. Cuidado Continuo por una vida con bienestar para la ruralidad de BogotáLaboral2026</v>
      </c>
      <c r="G2251" s="7" t="s">
        <v>250</v>
      </c>
      <c r="H2251" s="7" t="s">
        <v>359</v>
      </c>
      <c r="I2251" s="75" t="s">
        <v>61</v>
      </c>
      <c r="J2251" s="71" t="s">
        <v>429</v>
      </c>
      <c r="K2251" t="s">
        <v>376</v>
      </c>
      <c r="L2251" t="s">
        <v>59</v>
      </c>
      <c r="M2251" t="s">
        <v>425</v>
      </c>
      <c r="N2251" s="12" t="s">
        <v>419</v>
      </c>
      <c r="O2251" s="71" t="str">
        <f t="shared" si="72"/>
        <v>1318. Cuidado Continuo por una vida con bienestar para la ruralidad de BogotáLaboral20263_PUENTE_ARANDA2_FEBRERO_2026</v>
      </c>
      <c r="P2251" s="86">
        <v>940787</v>
      </c>
      <c r="S2251" s="156"/>
      <c r="T2251" s="20">
        <v>0</v>
      </c>
    </row>
    <row r="2252" spans="2:20" ht="30" hidden="1" customHeight="1" x14ac:dyDescent="0.35">
      <c r="B2252">
        <v>132</v>
      </c>
      <c r="C2252" s="148" t="s">
        <v>107</v>
      </c>
      <c r="D2252" s="149" t="s">
        <v>119</v>
      </c>
      <c r="E2252" s="75">
        <v>2026</v>
      </c>
      <c r="F2252" s="71" t="str">
        <f t="shared" si="71"/>
        <v>1328. Cuidado Continuo por una vida con bienestar para la ruralidad de BogotáLaboral2026</v>
      </c>
      <c r="G2252" s="7" t="s">
        <v>251</v>
      </c>
      <c r="H2252" s="7" t="s">
        <v>359</v>
      </c>
      <c r="I2252" s="75" t="s">
        <v>61</v>
      </c>
      <c r="J2252" s="71" t="s">
        <v>429</v>
      </c>
      <c r="K2252" t="s">
        <v>385</v>
      </c>
      <c r="L2252" t="s">
        <v>369</v>
      </c>
      <c r="M2252" t="s">
        <v>425</v>
      </c>
      <c r="N2252" s="12" t="s">
        <v>419</v>
      </c>
      <c r="O2252" s="71" t="str">
        <f t="shared" si="72"/>
        <v>1328. Cuidado Continuo por una vida con bienestar para la ruralidad de BogotáLaboral20263_PUENTE_ARANDA2_FEBRERO_2026</v>
      </c>
      <c r="P2252" s="86">
        <v>250875</v>
      </c>
      <c r="S2252" s="156"/>
      <c r="T2252" s="20">
        <v>0</v>
      </c>
    </row>
    <row r="2253" spans="2:20" ht="30" hidden="1" customHeight="1" x14ac:dyDescent="0.35">
      <c r="B2253">
        <v>133</v>
      </c>
      <c r="C2253" s="148" t="s">
        <v>107</v>
      </c>
      <c r="D2253" s="149" t="s">
        <v>119</v>
      </c>
      <c r="E2253" s="75">
        <v>2026</v>
      </c>
      <c r="F2253" s="71" t="str">
        <f t="shared" si="71"/>
        <v>1338. Cuidado Continuo por una vida con bienestar para la ruralidad de BogotáLaboral2026</v>
      </c>
      <c r="G2253" s="7" t="s">
        <v>252</v>
      </c>
      <c r="H2253" s="7" t="s">
        <v>359</v>
      </c>
      <c r="I2253" s="75" t="s">
        <v>61</v>
      </c>
      <c r="J2253" s="71" t="s">
        <v>429</v>
      </c>
      <c r="K2253" t="s">
        <v>385</v>
      </c>
      <c r="L2253" t="s">
        <v>369</v>
      </c>
      <c r="M2253" t="s">
        <v>425</v>
      </c>
      <c r="N2253" s="12" t="s">
        <v>419</v>
      </c>
      <c r="O2253" s="71" t="str">
        <f t="shared" si="72"/>
        <v>1338. Cuidado Continuo por una vida con bienestar para la ruralidad de BogotáLaboral20263_PUENTE_ARANDA2_FEBRERO_2026</v>
      </c>
      <c r="P2253" s="86">
        <v>183687</v>
      </c>
      <c r="S2253" s="156"/>
      <c r="T2253" s="20">
        <v>0</v>
      </c>
    </row>
    <row r="2254" spans="2:20" ht="30" hidden="1" customHeight="1" x14ac:dyDescent="0.35">
      <c r="B2254">
        <v>134</v>
      </c>
      <c r="C2254" s="148" t="s">
        <v>107</v>
      </c>
      <c r="D2254" s="149" t="s">
        <v>119</v>
      </c>
      <c r="E2254" s="75">
        <v>2026</v>
      </c>
      <c r="F2254" s="71" t="str">
        <f t="shared" si="71"/>
        <v>1348. Cuidado Continuo por una vida con bienestar para la ruralidad de BogotáLaboral2026</v>
      </c>
      <c r="G2254" s="7" t="s">
        <v>253</v>
      </c>
      <c r="H2254" s="7" t="s">
        <v>359</v>
      </c>
      <c r="I2254" s="75" t="s">
        <v>61</v>
      </c>
      <c r="J2254" s="71" t="s">
        <v>429</v>
      </c>
      <c r="K2254" t="s">
        <v>375</v>
      </c>
      <c r="L2254" t="s">
        <v>369</v>
      </c>
      <c r="M2254" t="s">
        <v>425</v>
      </c>
      <c r="N2254" s="12" t="s">
        <v>419</v>
      </c>
      <c r="O2254" s="71" t="str">
        <f t="shared" si="72"/>
        <v>1348. Cuidado Continuo por una vida con bienestar para la ruralidad de BogotáLaboral20263_PUENTE_ARANDA2_FEBRERO_2026</v>
      </c>
      <c r="P2254" s="86">
        <v>110336</v>
      </c>
      <c r="S2254" s="156"/>
      <c r="T2254" s="20">
        <v>0</v>
      </c>
    </row>
    <row r="2255" spans="2:20" ht="30" hidden="1" customHeight="1" x14ac:dyDescent="0.35">
      <c r="B2255">
        <v>135</v>
      </c>
      <c r="C2255" s="148" t="s">
        <v>107</v>
      </c>
      <c r="D2255" s="149" t="s">
        <v>119</v>
      </c>
      <c r="E2255" s="75">
        <v>2026</v>
      </c>
      <c r="F2255" s="71" t="str">
        <f t="shared" si="71"/>
        <v>1358. Cuidado Continuo por una vida con bienestar para la ruralidad de BogotáLaboral2026</v>
      </c>
      <c r="G2255" s="7" t="s">
        <v>254</v>
      </c>
      <c r="H2255" s="7" t="s">
        <v>359</v>
      </c>
      <c r="I2255" s="75" t="s">
        <v>61</v>
      </c>
      <c r="J2255" s="71" t="s">
        <v>429</v>
      </c>
      <c r="K2255" t="s">
        <v>375</v>
      </c>
      <c r="L2255" t="s">
        <v>59</v>
      </c>
      <c r="M2255" t="s">
        <v>425</v>
      </c>
      <c r="N2255" s="12" t="s">
        <v>419</v>
      </c>
      <c r="O2255" s="71" t="str">
        <f t="shared" si="72"/>
        <v>1358. Cuidado Continuo por una vida con bienestar para la ruralidad de BogotáLaboral20263_PUENTE_ARANDA2_FEBRERO_2026</v>
      </c>
      <c r="P2255" s="86">
        <v>137922</v>
      </c>
      <c r="S2255" s="156"/>
      <c r="T2255" s="20">
        <v>0</v>
      </c>
    </row>
    <row r="2256" spans="2:20" ht="30" hidden="1" customHeight="1" x14ac:dyDescent="0.35">
      <c r="B2256">
        <v>86</v>
      </c>
      <c r="C2256" s="148" t="s">
        <v>108</v>
      </c>
      <c r="D2256" s="149" t="s">
        <v>116</v>
      </c>
      <c r="E2256" s="75">
        <v>2026</v>
      </c>
      <c r="F2256" s="71" t="str">
        <f t="shared" si="71"/>
        <v>869. Gestión de Programas Estrategias y Planes para el BienestarGestión Integral Estrategias y Programas2026</v>
      </c>
      <c r="G2256" s="7" t="s">
        <v>205</v>
      </c>
      <c r="H2256" s="7" t="s">
        <v>361</v>
      </c>
      <c r="I2256" s="75" t="s">
        <v>61</v>
      </c>
      <c r="J2256" s="71" t="s">
        <v>429</v>
      </c>
      <c r="K2256" t="s">
        <v>384</v>
      </c>
      <c r="L2256" t="s">
        <v>354</v>
      </c>
      <c r="M2256" t="s">
        <v>425</v>
      </c>
      <c r="N2256" s="12" t="s">
        <v>419</v>
      </c>
      <c r="O2256" s="71" t="str">
        <f t="shared" si="72"/>
        <v>869. Gestión de Programas Estrategias y Planes para el BienestarGestión Integral Estrategias y Programas20263_PUENTE_ARANDA2_FEBRERO_2026</v>
      </c>
      <c r="P2256" s="86">
        <v>73474880</v>
      </c>
      <c r="S2256" s="156"/>
      <c r="T2256" s="20">
        <v>0</v>
      </c>
    </row>
    <row r="2257" spans="2:20" ht="30" hidden="1" customHeight="1" x14ac:dyDescent="0.35">
      <c r="B2257">
        <v>136</v>
      </c>
      <c r="C2257" s="148" t="s">
        <v>108</v>
      </c>
      <c r="D2257" s="149" t="s">
        <v>116</v>
      </c>
      <c r="E2257" s="75">
        <v>2026</v>
      </c>
      <c r="F2257" s="71" t="str">
        <f t="shared" si="71"/>
        <v>1369. Gestión de Programas Estrategias y Planes para el BienestarGestión Integral Estrategias y Programas2026</v>
      </c>
      <c r="G2257" s="7" t="s">
        <v>255</v>
      </c>
      <c r="H2257" s="7" t="s">
        <v>362</v>
      </c>
      <c r="I2257" s="75" t="s">
        <v>60</v>
      </c>
      <c r="J2257" s="71" t="s">
        <v>429</v>
      </c>
      <c r="K2257" t="s">
        <v>353</v>
      </c>
      <c r="L2257" t="s">
        <v>354</v>
      </c>
      <c r="M2257" t="s">
        <v>425</v>
      </c>
      <c r="N2257" s="12" t="s">
        <v>419</v>
      </c>
      <c r="O2257" s="71" t="str">
        <f t="shared" si="72"/>
        <v>1369. Gestión de Programas Estrategias y Planes para el BienestarGestión Integral Estrategias y Programas20263_PUENTE_ARANDA2_FEBRERO_2026</v>
      </c>
      <c r="P2257" s="86">
        <v>5621568</v>
      </c>
      <c r="S2257" s="156"/>
      <c r="T2257" s="20">
        <v>0</v>
      </c>
    </row>
    <row r="2258" spans="2:20" ht="30" hidden="1" customHeight="1" x14ac:dyDescent="0.35">
      <c r="B2258">
        <v>137</v>
      </c>
      <c r="C2258" s="148" t="s">
        <v>108</v>
      </c>
      <c r="D2258" s="149" t="s">
        <v>116</v>
      </c>
      <c r="E2258" s="75">
        <v>2026</v>
      </c>
      <c r="F2258" s="71" t="str">
        <f t="shared" si="71"/>
        <v>1379. Gestión de Programas Estrategias y Planes para el BienestarGestión Integral Estrategias y Programas2026</v>
      </c>
      <c r="G2258" s="7" t="s">
        <v>256</v>
      </c>
      <c r="H2258" s="7" t="s">
        <v>362</v>
      </c>
      <c r="I2258" s="75" t="s">
        <v>60</v>
      </c>
      <c r="J2258" s="71" t="s">
        <v>429</v>
      </c>
      <c r="K2258" t="s">
        <v>353</v>
      </c>
      <c r="L2258" t="s">
        <v>354</v>
      </c>
      <c r="M2258" t="s">
        <v>425</v>
      </c>
      <c r="N2258" s="12" t="s">
        <v>419</v>
      </c>
      <c r="O2258" s="71" t="str">
        <f t="shared" si="72"/>
        <v>1379. Gestión de Programas Estrategias y Planes para el BienestarGestión Integral Estrategias y Programas20263_PUENTE_ARANDA2_FEBRERO_2026</v>
      </c>
      <c r="P2258" s="86">
        <v>3994272</v>
      </c>
      <c r="S2258" s="156"/>
      <c r="T2258" s="20">
        <v>0</v>
      </c>
    </row>
    <row r="2259" spans="2:20" ht="30" hidden="1" customHeight="1" x14ac:dyDescent="0.35">
      <c r="B2259">
        <v>138</v>
      </c>
      <c r="C2259" s="148" t="s">
        <v>108</v>
      </c>
      <c r="D2259" s="149" t="s">
        <v>116</v>
      </c>
      <c r="E2259" s="75">
        <v>2026</v>
      </c>
      <c r="F2259" s="71" t="str">
        <f t="shared" si="71"/>
        <v>1389. Gestión de Programas Estrategias y Planes para el BienestarGestión Integral Estrategias y Programas2026</v>
      </c>
      <c r="G2259" s="7" t="s">
        <v>257</v>
      </c>
      <c r="H2259" s="7" t="s">
        <v>362</v>
      </c>
      <c r="I2259" s="75" t="s">
        <v>60</v>
      </c>
      <c r="J2259" s="71" t="s">
        <v>429</v>
      </c>
      <c r="K2259" t="s">
        <v>353</v>
      </c>
      <c r="L2259" t="s">
        <v>354</v>
      </c>
      <c r="M2259" t="s">
        <v>425</v>
      </c>
      <c r="N2259" s="12" t="s">
        <v>419</v>
      </c>
      <c r="O2259" s="71" t="str">
        <f t="shared" si="72"/>
        <v>1389. Gestión de Programas Estrategias y Planes para el BienestarGestión Integral Estrategias y Programas20263_PUENTE_ARANDA2_FEBRERO_2026</v>
      </c>
      <c r="P2259" s="86">
        <v>12969056</v>
      </c>
      <c r="S2259" s="156"/>
      <c r="T2259" s="20">
        <v>0</v>
      </c>
    </row>
    <row r="2260" spans="2:20" ht="30" hidden="1" customHeight="1" x14ac:dyDescent="0.35">
      <c r="B2260">
        <v>139</v>
      </c>
      <c r="C2260" s="148" t="s">
        <v>108</v>
      </c>
      <c r="D2260" s="149" t="s">
        <v>116</v>
      </c>
      <c r="E2260" s="75">
        <v>2026</v>
      </c>
      <c r="F2260" s="71" t="str">
        <f t="shared" si="71"/>
        <v>1399. Gestión de Programas Estrategias y Planes para el BienestarGestión Integral Estrategias y Programas2026</v>
      </c>
      <c r="G2260" s="7" t="s">
        <v>258</v>
      </c>
      <c r="H2260" s="7" t="s">
        <v>362</v>
      </c>
      <c r="I2260" s="75" t="s">
        <v>60</v>
      </c>
      <c r="J2260" s="71" t="s">
        <v>429</v>
      </c>
      <c r="K2260" t="s">
        <v>353</v>
      </c>
      <c r="L2260" t="s">
        <v>354</v>
      </c>
      <c r="M2260" t="s">
        <v>425</v>
      </c>
      <c r="N2260" s="12" t="s">
        <v>419</v>
      </c>
      <c r="O2260" s="71" t="str">
        <f t="shared" si="72"/>
        <v>1399. Gestión de Programas Estrategias y Planes para el BienestarGestión Integral Estrategias y Programas20263_PUENTE_ARANDA2_FEBRERO_2026</v>
      </c>
      <c r="P2260" s="86">
        <v>3994272</v>
      </c>
      <c r="S2260" s="156"/>
      <c r="T2260" s="20">
        <v>0</v>
      </c>
    </row>
    <row r="2261" spans="2:20" ht="30" hidden="1" customHeight="1" x14ac:dyDescent="0.35">
      <c r="B2261">
        <v>140</v>
      </c>
      <c r="C2261" s="148" t="s">
        <v>108</v>
      </c>
      <c r="D2261" s="149" t="s">
        <v>116</v>
      </c>
      <c r="E2261" s="75">
        <v>2026</v>
      </c>
      <c r="F2261" s="71" t="str">
        <f t="shared" si="71"/>
        <v>1409. Gestión de Programas Estrategias y Planes para el BienestarGestión Integral Estrategias y Programas2026</v>
      </c>
      <c r="G2261" s="7" t="s">
        <v>259</v>
      </c>
      <c r="H2261" s="7" t="s">
        <v>362</v>
      </c>
      <c r="I2261" s="75" t="s">
        <v>60</v>
      </c>
      <c r="J2261" s="71" t="s">
        <v>429</v>
      </c>
      <c r="K2261" t="s">
        <v>353</v>
      </c>
      <c r="L2261" t="s">
        <v>354</v>
      </c>
      <c r="M2261" t="s">
        <v>425</v>
      </c>
      <c r="N2261" s="12" t="s">
        <v>419</v>
      </c>
      <c r="O2261" s="71" t="str">
        <f t="shared" si="72"/>
        <v>1409. Gestión de Programas Estrategias y Planes para el BienestarGestión Integral Estrategias y Programas20263_PUENTE_ARANDA2_FEBRERO_2026</v>
      </c>
      <c r="P2261" s="86">
        <v>5621568</v>
      </c>
      <c r="S2261" s="156"/>
      <c r="T2261" s="20">
        <v>0</v>
      </c>
    </row>
    <row r="2262" spans="2:20" ht="30" hidden="1" customHeight="1" x14ac:dyDescent="0.35">
      <c r="B2262">
        <v>141</v>
      </c>
      <c r="C2262" s="148" t="s">
        <v>108</v>
      </c>
      <c r="D2262" s="149" t="s">
        <v>116</v>
      </c>
      <c r="E2262" s="75">
        <v>2026</v>
      </c>
      <c r="F2262" s="71" t="str">
        <f t="shared" si="71"/>
        <v>1419. Gestión de Programas Estrategias y Planes para el BienestarGestión Integral Estrategias y Programas2026</v>
      </c>
      <c r="G2262" s="7" t="s">
        <v>47</v>
      </c>
      <c r="H2262" s="7" t="s">
        <v>362</v>
      </c>
      <c r="I2262" s="75" t="s">
        <v>60</v>
      </c>
      <c r="J2262" s="71" t="s">
        <v>429</v>
      </c>
      <c r="K2262" t="s">
        <v>353</v>
      </c>
      <c r="L2262" t="s">
        <v>354</v>
      </c>
      <c r="M2262" t="s">
        <v>425</v>
      </c>
      <c r="N2262" s="12" t="s">
        <v>419</v>
      </c>
      <c r="O2262" s="71" t="str">
        <f t="shared" si="72"/>
        <v>1419. Gestión de Programas Estrategias y Planes para el BienestarGestión Integral Estrategias y Programas20263_PUENTE_ARANDA2_FEBRERO_2026</v>
      </c>
      <c r="P2262" s="86">
        <v>3994272</v>
      </c>
      <c r="S2262" s="156"/>
      <c r="T2262" s="20">
        <v>0</v>
      </c>
    </row>
    <row r="2263" spans="2:20" ht="30" hidden="1" customHeight="1" x14ac:dyDescent="0.35">
      <c r="B2263">
        <v>142</v>
      </c>
      <c r="C2263" s="148" t="s">
        <v>108</v>
      </c>
      <c r="D2263" s="149" t="s">
        <v>116</v>
      </c>
      <c r="E2263" s="75">
        <v>2026</v>
      </c>
      <c r="F2263" s="71" t="str">
        <f t="shared" si="71"/>
        <v>1429. Gestión de Programas Estrategias y Planes para el BienestarGestión Integral Estrategias y Programas2026</v>
      </c>
      <c r="G2263" s="7" t="s">
        <v>77</v>
      </c>
      <c r="H2263" s="7" t="s">
        <v>362</v>
      </c>
      <c r="I2263" s="75" t="s">
        <v>60</v>
      </c>
      <c r="J2263" s="71" t="s">
        <v>429</v>
      </c>
      <c r="K2263" t="s">
        <v>353</v>
      </c>
      <c r="L2263" t="s">
        <v>369</v>
      </c>
      <c r="M2263" t="s">
        <v>425</v>
      </c>
      <c r="N2263" s="12" t="s">
        <v>419</v>
      </c>
      <c r="O2263" s="71" t="str">
        <f t="shared" si="72"/>
        <v>1429. Gestión de Programas Estrategias y Planes para el BienestarGestión Integral Estrategias y Programas20263_PUENTE_ARANDA2_FEBRERO_2026</v>
      </c>
      <c r="P2263" s="86">
        <v>3994272</v>
      </c>
      <c r="S2263" s="156"/>
      <c r="T2263" s="20">
        <v>0</v>
      </c>
    </row>
    <row r="2264" spans="2:20" ht="30" hidden="1" customHeight="1" x14ac:dyDescent="0.35">
      <c r="B2264">
        <v>143</v>
      </c>
      <c r="C2264" s="148" t="s">
        <v>108</v>
      </c>
      <c r="D2264" s="149" t="s">
        <v>116</v>
      </c>
      <c r="E2264" s="75">
        <v>2026</v>
      </c>
      <c r="F2264" s="71" t="str">
        <f t="shared" si="71"/>
        <v>1439. Gestión de Programas Estrategias y Planes para el BienestarGestión Integral Estrategias y Programas2026</v>
      </c>
      <c r="G2264" s="7" t="s">
        <v>260</v>
      </c>
      <c r="H2264" s="7" t="s">
        <v>363</v>
      </c>
      <c r="I2264" s="75" t="s">
        <v>60</v>
      </c>
      <c r="J2264" s="71" t="s">
        <v>429</v>
      </c>
      <c r="K2264" t="s">
        <v>353</v>
      </c>
      <c r="L2264" t="s">
        <v>354</v>
      </c>
      <c r="M2264" t="s">
        <v>425</v>
      </c>
      <c r="N2264" s="12" t="s">
        <v>419</v>
      </c>
      <c r="O2264" s="71" t="str">
        <f t="shared" si="72"/>
        <v>1439. Gestión de Programas Estrategias y Planes para el BienestarGestión Integral Estrategias y Programas20263_PUENTE_ARANDA2_FEBRERO_2026</v>
      </c>
      <c r="P2264" s="86">
        <v>7508288</v>
      </c>
      <c r="S2264" s="156"/>
      <c r="T2264" s="20">
        <v>0</v>
      </c>
    </row>
    <row r="2265" spans="2:20" ht="30" hidden="1" customHeight="1" x14ac:dyDescent="0.35">
      <c r="B2265">
        <v>144</v>
      </c>
      <c r="C2265" s="148" t="s">
        <v>108</v>
      </c>
      <c r="D2265" s="149" t="s">
        <v>116</v>
      </c>
      <c r="E2265" s="75">
        <v>2026</v>
      </c>
      <c r="F2265" s="71" t="str">
        <f t="shared" si="71"/>
        <v>1449. Gestión de Programas Estrategias y Planes para el BienestarGestión Integral Estrategias y Programas2026</v>
      </c>
      <c r="G2265" s="7" t="s">
        <v>261</v>
      </c>
      <c r="H2265" s="7" t="s">
        <v>363</v>
      </c>
      <c r="I2265" s="75" t="s">
        <v>60</v>
      </c>
      <c r="J2265" s="71" t="s">
        <v>429</v>
      </c>
      <c r="K2265" t="s">
        <v>353</v>
      </c>
      <c r="L2265" t="s">
        <v>354</v>
      </c>
      <c r="M2265" t="s">
        <v>425</v>
      </c>
      <c r="N2265" s="12" t="s">
        <v>419</v>
      </c>
      <c r="O2265" s="71" t="str">
        <f t="shared" si="72"/>
        <v>1449. Gestión de Programas Estrategias y Planes para el BienestarGestión Integral Estrategias y Programas20263_PUENTE_ARANDA2_FEBRERO_2026</v>
      </c>
      <c r="P2265" s="86">
        <v>7508288</v>
      </c>
      <c r="S2265" s="156"/>
      <c r="T2265" s="20">
        <v>0</v>
      </c>
    </row>
    <row r="2266" spans="2:20" ht="30" hidden="1" customHeight="1" x14ac:dyDescent="0.35">
      <c r="B2266">
        <v>145</v>
      </c>
      <c r="C2266" s="148" t="s">
        <v>108</v>
      </c>
      <c r="D2266" s="149" t="s">
        <v>116</v>
      </c>
      <c r="E2266" s="75">
        <v>2026</v>
      </c>
      <c r="F2266" s="71" t="str">
        <f t="shared" si="71"/>
        <v>1459. Gestión de Programas Estrategias y Planes para el BienestarGestión Integral Estrategias y Programas2026</v>
      </c>
      <c r="G2266" s="7" t="s">
        <v>262</v>
      </c>
      <c r="H2266" s="7" t="s">
        <v>363</v>
      </c>
      <c r="I2266" s="75" t="s">
        <v>60</v>
      </c>
      <c r="J2266" s="71" t="s">
        <v>429</v>
      </c>
      <c r="K2266" t="s">
        <v>353</v>
      </c>
      <c r="L2266" t="s">
        <v>354</v>
      </c>
      <c r="M2266" t="s">
        <v>425</v>
      </c>
      <c r="N2266" s="12" t="s">
        <v>419</v>
      </c>
      <c r="O2266" s="71" t="str">
        <f t="shared" si="72"/>
        <v>1459. Gestión de Programas Estrategias y Planes para el BienestarGestión Integral Estrategias y Programas20263_PUENTE_ARANDA2_FEBRERO_2026</v>
      </c>
      <c r="P2266" s="86">
        <v>5299968</v>
      </c>
      <c r="S2266" s="156"/>
      <c r="T2266" s="20">
        <v>0</v>
      </c>
    </row>
    <row r="2267" spans="2:20" ht="30" hidden="1" customHeight="1" x14ac:dyDescent="0.35">
      <c r="B2267">
        <v>146</v>
      </c>
      <c r="C2267" s="148" t="s">
        <v>108</v>
      </c>
      <c r="D2267" s="149" t="s">
        <v>116</v>
      </c>
      <c r="E2267" s="75">
        <v>2026</v>
      </c>
      <c r="F2267" s="71" t="str">
        <f t="shared" si="71"/>
        <v>1469. Gestión de Programas Estrategias y Planes para el BienestarGestión Integral Estrategias y Programas2026</v>
      </c>
      <c r="G2267" s="7" t="s">
        <v>263</v>
      </c>
      <c r="H2267" s="7" t="s">
        <v>363</v>
      </c>
      <c r="I2267" s="75" t="s">
        <v>60</v>
      </c>
      <c r="J2267" s="71" t="s">
        <v>429</v>
      </c>
      <c r="K2267" t="s">
        <v>371</v>
      </c>
      <c r="L2267" t="s">
        <v>369</v>
      </c>
      <c r="M2267" t="s">
        <v>425</v>
      </c>
      <c r="N2267" s="12" t="s">
        <v>419</v>
      </c>
      <c r="O2267" s="71" t="str">
        <f t="shared" si="72"/>
        <v>1469. Gestión de Programas Estrategias y Planes para el BienestarGestión Integral Estrategias y Programas20263_PUENTE_ARANDA2_FEBRERO_2026</v>
      </c>
      <c r="P2267" s="86">
        <v>122208</v>
      </c>
      <c r="S2267" s="156"/>
      <c r="T2267" s="20">
        <v>0</v>
      </c>
    </row>
    <row r="2268" spans="2:20" ht="30" hidden="1" customHeight="1" x14ac:dyDescent="0.35">
      <c r="B2268">
        <v>147</v>
      </c>
      <c r="C2268" s="148" t="s">
        <v>108</v>
      </c>
      <c r="D2268" s="149" t="s">
        <v>116</v>
      </c>
      <c r="E2268" s="75">
        <v>2026</v>
      </c>
      <c r="F2268" s="71" t="str">
        <f t="shared" si="71"/>
        <v>1479. Gestión de Programas Estrategias y Planes para el BienestarGestión Integral Estrategias y Programas2026</v>
      </c>
      <c r="G2268" s="7" t="s">
        <v>264</v>
      </c>
      <c r="H2268" s="7" t="s">
        <v>363</v>
      </c>
      <c r="I2268" s="75" t="s">
        <v>60</v>
      </c>
      <c r="J2268" s="71" t="s">
        <v>429</v>
      </c>
      <c r="K2268" t="s">
        <v>383</v>
      </c>
      <c r="L2268" t="s">
        <v>369</v>
      </c>
      <c r="M2268" t="s">
        <v>425</v>
      </c>
      <c r="N2268" s="12" t="s">
        <v>419</v>
      </c>
      <c r="O2268" s="71" t="str">
        <f t="shared" si="72"/>
        <v>1479. Gestión de Programas Estrategias y Planes para el BienestarGestión Integral Estrategias y Programas20263_PUENTE_ARANDA2_FEBRERO_2026</v>
      </c>
      <c r="P2268" s="86">
        <v>30552</v>
      </c>
      <c r="S2268" s="156"/>
      <c r="T2268" s="20">
        <v>0</v>
      </c>
    </row>
    <row r="2269" spans="2:20" ht="30" hidden="1" customHeight="1" x14ac:dyDescent="0.35">
      <c r="B2269">
        <v>148</v>
      </c>
      <c r="C2269" s="148" t="s">
        <v>108</v>
      </c>
      <c r="D2269" s="149" t="s">
        <v>116</v>
      </c>
      <c r="E2269" s="75">
        <v>2026</v>
      </c>
      <c r="F2269" s="71" t="str">
        <f t="shared" si="71"/>
        <v>1489. Gestión de Programas Estrategias y Planes para el BienestarGestión Integral Estrategias y Programas2026</v>
      </c>
      <c r="G2269" s="7" t="s">
        <v>265</v>
      </c>
      <c r="H2269" s="7" t="s">
        <v>363</v>
      </c>
      <c r="I2269" s="75" t="s">
        <v>60</v>
      </c>
      <c r="J2269" s="71" t="s">
        <v>429</v>
      </c>
      <c r="K2269" t="s">
        <v>371</v>
      </c>
      <c r="L2269" t="s">
        <v>369</v>
      </c>
      <c r="M2269" t="s">
        <v>425</v>
      </c>
      <c r="N2269" s="12" t="s">
        <v>419</v>
      </c>
      <c r="O2269" s="71" t="str">
        <f t="shared" si="72"/>
        <v>1489. Gestión de Programas Estrategias y Planes para el BienestarGestión Integral Estrategias y Programas20263_PUENTE_ARANDA2_FEBRERO_2026</v>
      </c>
      <c r="P2269" s="86">
        <v>122208</v>
      </c>
      <c r="S2269" s="156"/>
      <c r="T2269" s="20">
        <v>0</v>
      </c>
    </row>
    <row r="2270" spans="2:20" ht="30" hidden="1" customHeight="1" x14ac:dyDescent="0.35">
      <c r="B2270">
        <v>149</v>
      </c>
      <c r="C2270" s="148" t="s">
        <v>108</v>
      </c>
      <c r="D2270" s="149" t="s">
        <v>116</v>
      </c>
      <c r="E2270" s="75">
        <v>2026</v>
      </c>
      <c r="F2270" s="71" t="str">
        <f t="shared" si="71"/>
        <v>1499. Gestión de Programas Estrategias y Planes para el BienestarGestión Integral Estrategias y Programas2026</v>
      </c>
      <c r="G2270" s="7" t="s">
        <v>266</v>
      </c>
      <c r="H2270" s="7" t="s">
        <v>363</v>
      </c>
      <c r="I2270" s="75" t="s">
        <v>60</v>
      </c>
      <c r="J2270" s="71" t="s">
        <v>429</v>
      </c>
      <c r="K2270" t="s">
        <v>353</v>
      </c>
      <c r="L2270" t="s">
        <v>354</v>
      </c>
      <c r="M2270" t="s">
        <v>425</v>
      </c>
      <c r="N2270" s="12" t="s">
        <v>419</v>
      </c>
      <c r="O2270" s="71" t="str">
        <f t="shared" si="72"/>
        <v>1499. Gestión de Programas Estrategias y Planes para el BienestarGestión Integral Estrategias y Programas20263_PUENTE_ARANDA2_FEBRERO_2026</v>
      </c>
      <c r="P2270" s="86">
        <v>3665168</v>
      </c>
      <c r="S2270" s="156"/>
      <c r="T2270" s="20">
        <v>0</v>
      </c>
    </row>
    <row r="2271" spans="2:20" ht="30" hidden="1" customHeight="1" x14ac:dyDescent="0.35">
      <c r="B2271">
        <v>150</v>
      </c>
      <c r="C2271" s="148" t="s">
        <v>108</v>
      </c>
      <c r="D2271" s="149" t="s">
        <v>116</v>
      </c>
      <c r="E2271" s="75">
        <v>2026</v>
      </c>
      <c r="F2271" s="71" t="str">
        <f t="shared" si="71"/>
        <v>1509. Gestión de Programas Estrategias y Planes para el BienestarGestión Integral Estrategias y Programas2026</v>
      </c>
      <c r="G2271" s="7" t="s">
        <v>267</v>
      </c>
      <c r="H2271" s="7" t="s">
        <v>363</v>
      </c>
      <c r="I2271" s="75" t="s">
        <v>60</v>
      </c>
      <c r="J2271" s="71" t="s">
        <v>429</v>
      </c>
      <c r="K2271" t="s">
        <v>353</v>
      </c>
      <c r="L2271" t="s">
        <v>354</v>
      </c>
      <c r="M2271" t="s">
        <v>425</v>
      </c>
      <c r="N2271" s="12" t="s">
        <v>419</v>
      </c>
      <c r="O2271" s="71" t="str">
        <f t="shared" si="72"/>
        <v>1509. Gestión de Programas Estrategias y Planes para el BienestarGestión Integral Estrategias y Programas20263_PUENTE_ARANDA2_FEBRERO_2026</v>
      </c>
      <c r="P2271" s="86">
        <v>1057260</v>
      </c>
      <c r="S2271" s="156"/>
      <c r="T2271" s="20">
        <v>0</v>
      </c>
    </row>
    <row r="2272" spans="2:20" ht="30" hidden="1" customHeight="1" x14ac:dyDescent="0.35">
      <c r="B2272">
        <v>151</v>
      </c>
      <c r="C2272" s="148" t="s">
        <v>108</v>
      </c>
      <c r="D2272" s="149" t="s">
        <v>116</v>
      </c>
      <c r="E2272" s="75">
        <v>2026</v>
      </c>
      <c r="F2272" s="71" t="str">
        <f t="shared" si="71"/>
        <v>1519. Gestión de Programas Estrategias y Planes para el BienestarGestión Integral Estrategias y Programas2026</v>
      </c>
      <c r="G2272" s="7" t="s">
        <v>268</v>
      </c>
      <c r="H2272" s="7" t="s">
        <v>363</v>
      </c>
      <c r="I2272" s="75" t="s">
        <v>60</v>
      </c>
      <c r="J2272" s="71" t="s">
        <v>429</v>
      </c>
      <c r="K2272" t="s">
        <v>353</v>
      </c>
      <c r="L2272" t="s">
        <v>354</v>
      </c>
      <c r="M2272" t="s">
        <v>425</v>
      </c>
      <c r="N2272" s="12" t="s">
        <v>419</v>
      </c>
      <c r="O2272" s="71" t="str">
        <f t="shared" si="72"/>
        <v>1519. Gestión de Programas Estrategias y Planes para el BienestarGestión Integral Estrategias y Programas20263_PUENTE_ARANDA2_FEBRERO_2026</v>
      </c>
      <c r="P2272" s="86">
        <v>1409680</v>
      </c>
      <c r="S2272" s="156"/>
      <c r="T2272" s="20">
        <v>0</v>
      </c>
    </row>
    <row r="2273" spans="2:20" ht="30" hidden="1" customHeight="1" x14ac:dyDescent="0.35">
      <c r="B2273">
        <v>152</v>
      </c>
      <c r="C2273" s="148" t="s">
        <v>108</v>
      </c>
      <c r="D2273" s="149" t="s">
        <v>116</v>
      </c>
      <c r="E2273" s="75">
        <v>2026</v>
      </c>
      <c r="F2273" s="71" t="str">
        <f t="shared" si="71"/>
        <v>1529. Gestión de Programas Estrategias y Planes para el BienestarGestión Integral Estrategias y Programas2026</v>
      </c>
      <c r="G2273" s="7" t="s">
        <v>269</v>
      </c>
      <c r="H2273" s="7" t="s">
        <v>363</v>
      </c>
      <c r="I2273" s="75" t="s">
        <v>60</v>
      </c>
      <c r="J2273" s="71" t="s">
        <v>429</v>
      </c>
      <c r="K2273" t="s">
        <v>353</v>
      </c>
      <c r="L2273" t="s">
        <v>354</v>
      </c>
      <c r="M2273" t="s">
        <v>425</v>
      </c>
      <c r="N2273" s="12" t="s">
        <v>419</v>
      </c>
      <c r="O2273" s="71" t="str">
        <f t="shared" si="72"/>
        <v>1529. Gestión de Programas Estrategias y Planes para el BienestarGestión Integral Estrategias y Programas20263_PUENTE_ARANDA2_FEBRERO_2026</v>
      </c>
      <c r="P2273" s="86">
        <v>352420</v>
      </c>
      <c r="S2273" s="156"/>
      <c r="T2273" s="20">
        <v>0</v>
      </c>
    </row>
    <row r="2274" spans="2:20" ht="30" hidden="1" customHeight="1" x14ac:dyDescent="0.35">
      <c r="B2274">
        <v>153</v>
      </c>
      <c r="C2274" s="148" t="s">
        <v>108</v>
      </c>
      <c r="D2274" s="149" t="s">
        <v>116</v>
      </c>
      <c r="E2274" s="75">
        <v>2026</v>
      </c>
      <c r="F2274" s="71" t="str">
        <f t="shared" si="71"/>
        <v>1539. Gestión de Programas Estrategias y Planes para el BienestarGestión Integral Estrategias y Programas2026</v>
      </c>
      <c r="G2274" s="7" t="s">
        <v>270</v>
      </c>
      <c r="H2274" s="7" t="s">
        <v>361</v>
      </c>
      <c r="I2274" s="75" t="s">
        <v>60</v>
      </c>
      <c r="J2274" s="71" t="s">
        <v>429</v>
      </c>
      <c r="K2274" t="s">
        <v>353</v>
      </c>
      <c r="L2274" t="s">
        <v>354</v>
      </c>
      <c r="M2274" t="s">
        <v>425</v>
      </c>
      <c r="N2274" s="12" t="s">
        <v>419</v>
      </c>
      <c r="O2274" s="71" t="str">
        <f t="shared" si="72"/>
        <v>1539. Gestión de Programas Estrategias y Planes para el BienestarGestión Integral Estrategias y Programas20263_PUENTE_ARANDA2_FEBRERO_2026</v>
      </c>
      <c r="P2274" s="86">
        <v>7347488</v>
      </c>
      <c r="S2274" s="156"/>
      <c r="T2274" s="20">
        <v>0</v>
      </c>
    </row>
    <row r="2275" spans="2:20" ht="30" hidden="1" customHeight="1" x14ac:dyDescent="0.35">
      <c r="B2275">
        <v>154</v>
      </c>
      <c r="C2275" s="148" t="s">
        <v>108</v>
      </c>
      <c r="D2275" s="149" t="s">
        <v>116</v>
      </c>
      <c r="E2275" s="75">
        <v>2026</v>
      </c>
      <c r="F2275" s="71" t="str">
        <f t="shared" si="71"/>
        <v>1549. Gestión de Programas Estrategias y Planes para el BienestarGestión Integral Estrategias y Programas2026</v>
      </c>
      <c r="G2275" s="7" t="s">
        <v>271</v>
      </c>
      <c r="H2275" s="7" t="s">
        <v>361</v>
      </c>
      <c r="I2275" s="75" t="s">
        <v>60</v>
      </c>
      <c r="J2275" s="71" t="s">
        <v>429</v>
      </c>
      <c r="K2275" t="s">
        <v>353</v>
      </c>
      <c r="L2275" t="s">
        <v>354</v>
      </c>
      <c r="M2275" t="s">
        <v>425</v>
      </c>
      <c r="N2275" s="12" t="s">
        <v>419</v>
      </c>
      <c r="O2275" s="71" t="str">
        <f t="shared" si="72"/>
        <v>1549. Gestión de Programas Estrategias y Planes para el BienestarGestión Integral Estrategias y Programas20263_PUENTE_ARANDA2_FEBRERO_2026</v>
      </c>
      <c r="P2275" s="86">
        <v>7347488</v>
      </c>
      <c r="S2275" s="156"/>
      <c r="T2275" s="20">
        <v>0</v>
      </c>
    </row>
    <row r="2276" spans="2:20" ht="30" hidden="1" customHeight="1" x14ac:dyDescent="0.35">
      <c r="B2276">
        <v>155</v>
      </c>
      <c r="C2276" s="148" t="s">
        <v>108</v>
      </c>
      <c r="D2276" s="149" t="s">
        <v>116</v>
      </c>
      <c r="E2276" s="75">
        <v>2026</v>
      </c>
      <c r="F2276" s="71" t="str">
        <f t="shared" si="71"/>
        <v>1559. Gestión de Programas Estrategias y Planes para el BienestarGestión Integral Estrategias y Programas2026</v>
      </c>
      <c r="G2276" s="7" t="s">
        <v>272</v>
      </c>
      <c r="H2276" s="7" t="s">
        <v>361</v>
      </c>
      <c r="I2276" s="75" t="s">
        <v>60</v>
      </c>
      <c r="J2276" s="71" t="s">
        <v>429</v>
      </c>
      <c r="K2276" t="s">
        <v>353</v>
      </c>
      <c r="L2276" t="s">
        <v>354</v>
      </c>
      <c r="M2276" t="s">
        <v>425</v>
      </c>
      <c r="N2276" s="12" t="s">
        <v>419</v>
      </c>
      <c r="O2276" s="71" t="str">
        <f t="shared" si="72"/>
        <v>1559. Gestión de Programas Estrategias y Planes para el BienestarGestión Integral Estrategias y Programas20263_PUENTE_ARANDA2_FEBRERO_2026</v>
      </c>
      <c r="P2276" s="86">
        <v>7347488</v>
      </c>
      <c r="S2276" s="156"/>
      <c r="T2276" s="20">
        <v>0</v>
      </c>
    </row>
    <row r="2277" spans="2:20" ht="30" hidden="1" customHeight="1" x14ac:dyDescent="0.35">
      <c r="B2277">
        <v>156</v>
      </c>
      <c r="C2277" s="148" t="s">
        <v>108</v>
      </c>
      <c r="D2277" s="149" t="s">
        <v>116</v>
      </c>
      <c r="E2277" s="75">
        <v>2026</v>
      </c>
      <c r="F2277" s="71" t="str">
        <f t="shared" si="71"/>
        <v>1569. Gestión de Programas Estrategias y Planes para el BienestarGestión Integral Estrategias y Programas2026</v>
      </c>
      <c r="G2277" s="7" t="s">
        <v>273</v>
      </c>
      <c r="H2277" s="7" t="s">
        <v>361</v>
      </c>
      <c r="I2277" s="75" t="s">
        <v>60</v>
      </c>
      <c r="J2277" s="71" t="s">
        <v>429</v>
      </c>
      <c r="K2277" t="s">
        <v>353</v>
      </c>
      <c r="L2277" t="s">
        <v>354</v>
      </c>
      <c r="M2277" t="s">
        <v>425</v>
      </c>
      <c r="N2277" s="12" t="s">
        <v>419</v>
      </c>
      <c r="O2277" s="71" t="str">
        <f t="shared" si="72"/>
        <v>1569. Gestión de Programas Estrategias y Planes para el BienestarGestión Integral Estrategias y Programas20263_PUENTE_ARANDA2_FEBRERO_2026</v>
      </c>
      <c r="P2277" s="86">
        <v>13832016</v>
      </c>
      <c r="S2277" s="156"/>
      <c r="T2277" s="20">
        <v>0</v>
      </c>
    </row>
    <row r="2278" spans="2:20" ht="30" hidden="1" customHeight="1" x14ac:dyDescent="0.35">
      <c r="B2278">
        <v>157</v>
      </c>
      <c r="C2278" s="148" t="s">
        <v>108</v>
      </c>
      <c r="D2278" s="149" t="s">
        <v>116</v>
      </c>
      <c r="E2278" s="75">
        <v>2026</v>
      </c>
      <c r="F2278" s="71" t="str">
        <f t="shared" si="71"/>
        <v>1579. Gestión de Programas Estrategias y Planes para el BienestarGestión Integral Estrategias y Programas2026</v>
      </c>
      <c r="G2278" s="7" t="s">
        <v>274</v>
      </c>
      <c r="H2278" s="7" t="s">
        <v>361</v>
      </c>
      <c r="I2278" s="75" t="s">
        <v>60</v>
      </c>
      <c r="J2278" s="71" t="s">
        <v>429</v>
      </c>
      <c r="K2278" t="s">
        <v>353</v>
      </c>
      <c r="L2278" t="s">
        <v>354</v>
      </c>
      <c r="M2278" t="s">
        <v>425</v>
      </c>
      <c r="N2278" s="12" t="s">
        <v>419</v>
      </c>
      <c r="O2278" s="71" t="str">
        <f t="shared" si="72"/>
        <v>1579. Gestión de Programas Estrategias y Planes para el BienestarGestión Integral Estrategias y Programas20263_PUENTE_ARANDA2_FEBRERO_2026</v>
      </c>
      <c r="P2278" s="86">
        <v>13832016</v>
      </c>
      <c r="S2278" s="156"/>
      <c r="T2278" s="20">
        <v>0</v>
      </c>
    </row>
    <row r="2279" spans="2:20" ht="30" hidden="1" customHeight="1" x14ac:dyDescent="0.35">
      <c r="B2279">
        <v>158</v>
      </c>
      <c r="C2279" s="148" t="s">
        <v>108</v>
      </c>
      <c r="D2279" s="149" t="s">
        <v>116</v>
      </c>
      <c r="E2279" s="75">
        <v>2026</v>
      </c>
      <c r="F2279" s="71" t="str">
        <f t="shared" si="71"/>
        <v>1589. Gestión de Programas Estrategias y Planes para el BienestarGestión Integral Estrategias y Programas2026</v>
      </c>
      <c r="G2279" s="7" t="s">
        <v>275</v>
      </c>
      <c r="H2279" s="7" t="s">
        <v>361</v>
      </c>
      <c r="I2279" s="75" t="s">
        <v>60</v>
      </c>
      <c r="J2279" s="71" t="s">
        <v>429</v>
      </c>
      <c r="K2279" t="s">
        <v>371</v>
      </c>
      <c r="L2279" t="s">
        <v>354</v>
      </c>
      <c r="M2279" t="s">
        <v>425</v>
      </c>
      <c r="N2279" s="12" t="s">
        <v>419</v>
      </c>
      <c r="O2279" s="71" t="str">
        <f t="shared" si="72"/>
        <v>1589. Gestión de Programas Estrategias y Planes para el BienestarGestión Integral Estrategias y Programas20263_PUENTE_ARANDA2_FEBRERO_2026</v>
      </c>
      <c r="P2279" s="86">
        <v>2114520</v>
      </c>
      <c r="S2279" s="156"/>
      <c r="T2279" s="20">
        <v>0</v>
      </c>
    </row>
    <row r="2280" spans="2:20" ht="30" hidden="1" customHeight="1" x14ac:dyDescent="0.35">
      <c r="B2280">
        <v>159</v>
      </c>
      <c r="C2280" s="148" t="s">
        <v>108</v>
      </c>
      <c r="D2280" s="149" t="s">
        <v>116</v>
      </c>
      <c r="E2280" s="75">
        <v>2026</v>
      </c>
      <c r="F2280" s="71" t="str">
        <f t="shared" si="71"/>
        <v>1599. Gestión de Programas Estrategias y Planes para el BienestarGestión Integral Estrategias y Programas2026</v>
      </c>
      <c r="G2280" s="7" t="s">
        <v>276</v>
      </c>
      <c r="H2280" s="7" t="s">
        <v>361</v>
      </c>
      <c r="I2280" s="75" t="s">
        <v>60</v>
      </c>
      <c r="J2280" s="71" t="s">
        <v>429</v>
      </c>
      <c r="K2280" t="s">
        <v>353</v>
      </c>
      <c r="L2280" t="s">
        <v>354</v>
      </c>
      <c r="M2280" t="s">
        <v>425</v>
      </c>
      <c r="N2280" s="12" t="s">
        <v>419</v>
      </c>
      <c r="O2280" s="71" t="str">
        <f t="shared" si="72"/>
        <v>1599. Gestión de Programas Estrategias y Planes para el BienestarGestión Integral Estrategias y Programas20263_PUENTE_ARANDA2_FEBRERO_2026</v>
      </c>
      <c r="P2280" s="86">
        <v>4370008</v>
      </c>
      <c r="S2280" s="156"/>
      <c r="T2280" s="20">
        <v>0</v>
      </c>
    </row>
    <row r="2281" spans="2:20" ht="30" hidden="1" customHeight="1" x14ac:dyDescent="0.35">
      <c r="B2281">
        <v>160</v>
      </c>
      <c r="C2281" s="148" t="s">
        <v>108</v>
      </c>
      <c r="D2281" s="149" t="s">
        <v>116</v>
      </c>
      <c r="E2281" s="75">
        <v>2026</v>
      </c>
      <c r="F2281" s="71" t="str">
        <f t="shared" si="71"/>
        <v>1609. Gestión de Programas Estrategias y Planes para el BienestarGestión Integral Estrategias y Programas2026</v>
      </c>
      <c r="G2281" s="7" t="s">
        <v>277</v>
      </c>
      <c r="H2281" s="7" t="s">
        <v>361</v>
      </c>
      <c r="I2281" s="75" t="s">
        <v>60</v>
      </c>
      <c r="J2281" s="71" t="s">
        <v>429</v>
      </c>
      <c r="K2281" t="s">
        <v>353</v>
      </c>
      <c r="L2281" t="s">
        <v>354</v>
      </c>
      <c r="M2281" t="s">
        <v>425</v>
      </c>
      <c r="N2281" s="12" t="s">
        <v>419</v>
      </c>
      <c r="O2281" s="71" t="str">
        <f t="shared" si="72"/>
        <v>1609. Gestión de Programas Estrategias y Planes para el BienestarGestión Integral Estrategias y Programas20263_PUENTE_ARANDA2_FEBRERO_2026</v>
      </c>
      <c r="P2281" s="86">
        <v>3994272</v>
      </c>
      <c r="S2281" s="156"/>
      <c r="T2281" s="20">
        <v>0</v>
      </c>
    </row>
    <row r="2282" spans="2:20" ht="30" hidden="1" customHeight="1" x14ac:dyDescent="0.35">
      <c r="B2282">
        <v>161</v>
      </c>
      <c r="C2282" s="148" t="s">
        <v>108</v>
      </c>
      <c r="D2282" s="149" t="s">
        <v>116</v>
      </c>
      <c r="E2282" s="75">
        <v>2026</v>
      </c>
      <c r="F2282" s="71" t="str">
        <f t="shared" si="71"/>
        <v>1619. Gestión de Programas Estrategias y Planes para el BienestarGestión Integral Estrategias y Programas2026</v>
      </c>
      <c r="G2282" s="7" t="s">
        <v>278</v>
      </c>
      <c r="H2282" s="7" t="s">
        <v>362</v>
      </c>
      <c r="I2282" s="75" t="s">
        <v>60</v>
      </c>
      <c r="J2282" s="71" t="s">
        <v>429</v>
      </c>
      <c r="K2282" t="s">
        <v>353</v>
      </c>
      <c r="L2282" t="s">
        <v>354</v>
      </c>
      <c r="M2282" t="s">
        <v>425</v>
      </c>
      <c r="N2282" s="12" t="s">
        <v>419</v>
      </c>
      <c r="O2282" s="71" t="str">
        <f t="shared" si="72"/>
        <v>1619. Gestión de Programas Estrategias y Planes para el BienestarGestión Integral Estrategias y Programas20263_PUENTE_ARANDA2_FEBRERO_2026</v>
      </c>
      <c r="P2282" s="86">
        <v>7347488</v>
      </c>
      <c r="S2282" s="156"/>
      <c r="T2282" s="20">
        <v>0</v>
      </c>
    </row>
    <row r="2283" spans="2:20" ht="30" hidden="1" customHeight="1" x14ac:dyDescent="0.35">
      <c r="B2283">
        <v>162</v>
      </c>
      <c r="C2283" s="148" t="s">
        <v>108</v>
      </c>
      <c r="D2283" s="149" t="s">
        <v>116</v>
      </c>
      <c r="E2283" s="75">
        <v>2026</v>
      </c>
      <c r="F2283" s="71" t="str">
        <f t="shared" si="71"/>
        <v>1629. Gestión de Programas Estrategias y Planes para el BienestarGestión Integral Estrategias y Programas2026</v>
      </c>
      <c r="G2283" s="7" t="s">
        <v>279</v>
      </c>
      <c r="H2283" s="7" t="s">
        <v>362</v>
      </c>
      <c r="I2283" s="75" t="s">
        <v>60</v>
      </c>
      <c r="J2283" s="71" t="s">
        <v>429</v>
      </c>
      <c r="K2283" t="s">
        <v>353</v>
      </c>
      <c r="L2283" t="s">
        <v>354</v>
      </c>
      <c r="M2283" t="s">
        <v>425</v>
      </c>
      <c r="N2283" s="12" t="s">
        <v>419</v>
      </c>
      <c r="O2283" s="71" t="str">
        <f t="shared" si="72"/>
        <v>1629. Gestión de Programas Estrategias y Planes para el BienestarGestión Integral Estrategias y Programas20263_PUENTE_ARANDA2_FEBRERO_2026</v>
      </c>
      <c r="P2283" s="86">
        <v>10478800</v>
      </c>
      <c r="S2283" s="156"/>
      <c r="T2283" s="20">
        <v>0</v>
      </c>
    </row>
    <row r="2284" spans="2:20" ht="30" hidden="1" customHeight="1" x14ac:dyDescent="0.35">
      <c r="B2284">
        <v>163</v>
      </c>
      <c r="C2284" s="148" t="s">
        <v>108</v>
      </c>
      <c r="D2284" s="149" t="s">
        <v>116</v>
      </c>
      <c r="E2284" s="75">
        <v>2026</v>
      </c>
      <c r="F2284" s="71" t="str">
        <f t="shared" si="71"/>
        <v>1639. Gestión de Programas Estrategias y Planes para el BienestarGestión Integral Estrategias y Programas2026</v>
      </c>
      <c r="G2284" s="7" t="s">
        <v>280</v>
      </c>
      <c r="H2284" s="7" t="s">
        <v>362</v>
      </c>
      <c r="I2284" s="75" t="s">
        <v>60</v>
      </c>
      <c r="J2284" s="71" t="s">
        <v>429</v>
      </c>
      <c r="K2284" t="s">
        <v>353</v>
      </c>
      <c r="L2284" t="s">
        <v>354</v>
      </c>
      <c r="M2284" t="s">
        <v>425</v>
      </c>
      <c r="N2284" s="12" t="s">
        <v>419</v>
      </c>
      <c r="O2284" s="71" t="str">
        <f t="shared" si="72"/>
        <v>1639. Gestión de Programas Estrategias y Planes para el BienestarGestión Integral Estrategias y Programas20263_PUENTE_ARANDA2_FEBRERO_2026</v>
      </c>
      <c r="P2284" s="86">
        <v>3994272</v>
      </c>
      <c r="S2284" s="156"/>
      <c r="T2284" s="20">
        <v>0</v>
      </c>
    </row>
    <row r="2285" spans="2:20" ht="30" hidden="1" customHeight="1" x14ac:dyDescent="0.35">
      <c r="B2285">
        <v>164</v>
      </c>
      <c r="C2285" s="148" t="s">
        <v>108</v>
      </c>
      <c r="D2285" s="149" t="s">
        <v>116</v>
      </c>
      <c r="E2285" s="75">
        <v>2026</v>
      </c>
      <c r="F2285" s="71" t="str">
        <f t="shared" si="71"/>
        <v>1649. Gestión de Programas Estrategias y Planes para el BienestarGestión Integral Estrategias y Programas2026</v>
      </c>
      <c r="G2285" s="7" t="s">
        <v>281</v>
      </c>
      <c r="H2285" s="7" t="s">
        <v>362</v>
      </c>
      <c r="I2285" s="75" t="s">
        <v>60</v>
      </c>
      <c r="J2285" s="71" t="s">
        <v>429</v>
      </c>
      <c r="K2285" t="s">
        <v>353</v>
      </c>
      <c r="L2285" t="s">
        <v>354</v>
      </c>
      <c r="M2285" t="s">
        <v>425</v>
      </c>
      <c r="N2285" s="12" t="s">
        <v>419</v>
      </c>
      <c r="O2285" s="71" t="str">
        <f t="shared" si="72"/>
        <v>1649. Gestión de Programas Estrategias y Planes para el BienestarGestión Integral Estrategias y Programas20263_PUENTE_ARANDA2_FEBRERO_2026</v>
      </c>
      <c r="P2285" s="86">
        <v>6484528</v>
      </c>
      <c r="S2285" s="156"/>
      <c r="T2285" s="20">
        <v>0</v>
      </c>
    </row>
    <row r="2286" spans="2:20" ht="30" hidden="1" customHeight="1" x14ac:dyDescent="0.35">
      <c r="B2286">
        <v>165</v>
      </c>
      <c r="C2286" s="148" t="s">
        <v>108</v>
      </c>
      <c r="D2286" s="149" t="s">
        <v>116</v>
      </c>
      <c r="E2286" s="75">
        <v>2026</v>
      </c>
      <c r="F2286" s="71" t="str">
        <f t="shared" si="71"/>
        <v>1659. Gestión de Programas Estrategias y Planes para el BienestarGestión Integral Estrategias y Programas2026</v>
      </c>
      <c r="G2286" s="7" t="s">
        <v>282</v>
      </c>
      <c r="H2286" s="7" t="s">
        <v>362</v>
      </c>
      <c r="I2286" s="75" t="s">
        <v>60</v>
      </c>
      <c r="J2286" s="71" t="s">
        <v>429</v>
      </c>
      <c r="K2286" t="s">
        <v>353</v>
      </c>
      <c r="L2286" t="s">
        <v>354</v>
      </c>
      <c r="M2286" t="s">
        <v>425</v>
      </c>
      <c r="N2286" s="12" t="s">
        <v>419</v>
      </c>
      <c r="O2286" s="71" t="str">
        <f t="shared" si="72"/>
        <v>1659. Gestión de Programas Estrategias y Planes para el BienestarGestión Integral Estrategias y Programas20263_PUENTE_ARANDA2_FEBRERO_2026</v>
      </c>
      <c r="P2286" s="86">
        <v>3994272</v>
      </c>
      <c r="S2286" s="156"/>
      <c r="T2286" s="20">
        <v>0</v>
      </c>
    </row>
    <row r="2287" spans="2:20" ht="30" hidden="1" customHeight="1" x14ac:dyDescent="0.35">
      <c r="B2287">
        <v>166</v>
      </c>
      <c r="C2287" s="148" t="s">
        <v>108</v>
      </c>
      <c r="D2287" s="149" t="s">
        <v>116</v>
      </c>
      <c r="E2287" s="75">
        <v>2026</v>
      </c>
      <c r="F2287" s="71" t="str">
        <f t="shared" si="71"/>
        <v>1669. Gestión de Programas Estrategias y Planes para el BienestarGestión Integral Estrategias y Programas2026</v>
      </c>
      <c r="G2287" s="7" t="s">
        <v>283</v>
      </c>
      <c r="H2287" s="7" t="s">
        <v>362</v>
      </c>
      <c r="I2287" s="75" t="s">
        <v>60</v>
      </c>
      <c r="J2287" s="71" t="s">
        <v>429</v>
      </c>
      <c r="K2287" t="s">
        <v>353</v>
      </c>
      <c r="L2287" t="s">
        <v>354</v>
      </c>
      <c r="M2287" t="s">
        <v>425</v>
      </c>
      <c r="N2287" s="12" t="s">
        <v>419</v>
      </c>
      <c r="O2287" s="71" t="str">
        <f t="shared" si="72"/>
        <v>1669. Gestión de Programas Estrategias y Planes para el BienestarGestión Integral Estrategias y Programas20263_PUENTE_ARANDA2_FEBRERO_2026</v>
      </c>
      <c r="P2287" s="86">
        <v>2983376</v>
      </c>
      <c r="S2287" s="156"/>
      <c r="T2287" s="20">
        <v>0</v>
      </c>
    </row>
    <row r="2288" spans="2:20" ht="30" hidden="1" customHeight="1" x14ac:dyDescent="0.35">
      <c r="B2288">
        <v>167</v>
      </c>
      <c r="C2288" s="148" t="s">
        <v>108</v>
      </c>
      <c r="D2288" s="149" t="s">
        <v>116</v>
      </c>
      <c r="E2288" s="75">
        <v>2026</v>
      </c>
      <c r="F2288" s="71" t="str">
        <f t="shared" si="71"/>
        <v>1679. Gestión de Programas Estrategias y Planes para el BienestarGestión Integral Estrategias y Programas2026</v>
      </c>
      <c r="G2288" s="7" t="s">
        <v>284</v>
      </c>
      <c r="H2288" s="7" t="s">
        <v>362</v>
      </c>
      <c r="I2288" s="75" t="s">
        <v>60</v>
      </c>
      <c r="J2288" s="71" t="s">
        <v>429</v>
      </c>
      <c r="K2288" t="s">
        <v>353</v>
      </c>
      <c r="L2288" t="s">
        <v>354</v>
      </c>
      <c r="M2288" t="s">
        <v>425</v>
      </c>
      <c r="N2288" s="12" t="s">
        <v>419</v>
      </c>
      <c r="O2288" s="71" t="str">
        <f t="shared" si="72"/>
        <v>1679. Gestión de Programas Estrategias y Planes para el BienestarGestión Integral Estrategias y Programas20263_PUENTE_ARANDA2_FEBRERO_2026</v>
      </c>
      <c r="P2288" s="86">
        <v>6484528</v>
      </c>
      <c r="S2288" s="156"/>
      <c r="T2288" s="20">
        <v>0</v>
      </c>
    </row>
    <row r="2289" spans="2:20" ht="30" hidden="1" customHeight="1" x14ac:dyDescent="0.35">
      <c r="B2289">
        <v>168</v>
      </c>
      <c r="C2289" s="148" t="s">
        <v>108</v>
      </c>
      <c r="D2289" s="149" t="s">
        <v>116</v>
      </c>
      <c r="E2289" s="75">
        <v>2026</v>
      </c>
      <c r="F2289" s="71" t="str">
        <f t="shared" si="71"/>
        <v>1689. Gestión de Programas Estrategias y Planes para el BienestarGestión Integral Estrategias y Programas2026</v>
      </c>
      <c r="G2289" s="7" t="s">
        <v>285</v>
      </c>
      <c r="H2289" s="7" t="s">
        <v>362</v>
      </c>
      <c r="I2289" s="75" t="s">
        <v>60</v>
      </c>
      <c r="J2289" s="71" t="s">
        <v>429</v>
      </c>
      <c r="K2289" t="s">
        <v>353</v>
      </c>
      <c r="L2289" t="s">
        <v>354</v>
      </c>
      <c r="M2289" t="s">
        <v>425</v>
      </c>
      <c r="N2289" s="12" t="s">
        <v>419</v>
      </c>
      <c r="O2289" s="71" t="str">
        <f t="shared" si="72"/>
        <v>1689. Gestión de Programas Estrategias y Planes para el BienestarGestión Integral Estrategias y Programas20263_PUENTE_ARANDA2_FEBRERO_2026</v>
      </c>
      <c r="P2289" s="86">
        <v>3994272</v>
      </c>
      <c r="S2289" s="156"/>
      <c r="T2289" s="20">
        <v>0</v>
      </c>
    </row>
    <row r="2290" spans="2:20" ht="30" hidden="1" customHeight="1" x14ac:dyDescent="0.35">
      <c r="B2290">
        <v>169</v>
      </c>
      <c r="C2290" s="148" t="s">
        <v>108</v>
      </c>
      <c r="D2290" s="149" t="s">
        <v>116</v>
      </c>
      <c r="E2290" s="75">
        <v>2026</v>
      </c>
      <c r="F2290" s="71" t="str">
        <f t="shared" si="71"/>
        <v>1699. Gestión de Programas Estrategias y Planes para el BienestarGestión Integral Estrategias y Programas2026</v>
      </c>
      <c r="G2290" s="7" t="s">
        <v>286</v>
      </c>
      <c r="H2290" s="7" t="s">
        <v>362</v>
      </c>
      <c r="I2290" s="75" t="s">
        <v>60</v>
      </c>
      <c r="J2290" s="71" t="s">
        <v>429</v>
      </c>
      <c r="K2290" t="s">
        <v>353</v>
      </c>
      <c r="L2290" t="s">
        <v>354</v>
      </c>
      <c r="M2290" t="s">
        <v>425</v>
      </c>
      <c r="N2290" s="12" t="s">
        <v>419</v>
      </c>
      <c r="O2290" s="71" t="str">
        <f t="shared" si="72"/>
        <v>1699. Gestión de Programas Estrategias y Planes para el BienestarGestión Integral Estrategias y Programas20263_PUENTE_ARANDA2_FEBRERO_2026</v>
      </c>
      <c r="P2290" s="86">
        <v>3994272</v>
      </c>
      <c r="S2290" s="156"/>
      <c r="T2290" s="20">
        <v>0</v>
      </c>
    </row>
    <row r="2291" spans="2:20" ht="30" hidden="1" customHeight="1" x14ac:dyDescent="0.35">
      <c r="B2291">
        <v>170</v>
      </c>
      <c r="C2291" s="148" t="s">
        <v>108</v>
      </c>
      <c r="D2291" s="149" t="s">
        <v>116</v>
      </c>
      <c r="E2291" s="75">
        <v>2026</v>
      </c>
      <c r="F2291" s="71" t="str">
        <f t="shared" si="71"/>
        <v>1709. Gestión de Programas Estrategias y Planes para el BienestarGestión Integral Estrategias y Programas2026</v>
      </c>
      <c r="G2291" s="7" t="s">
        <v>287</v>
      </c>
      <c r="H2291" s="7" t="s">
        <v>362</v>
      </c>
      <c r="I2291" s="75" t="s">
        <v>60</v>
      </c>
      <c r="J2291" s="71" t="s">
        <v>429</v>
      </c>
      <c r="K2291" t="s">
        <v>386</v>
      </c>
      <c r="L2291" t="s">
        <v>354</v>
      </c>
      <c r="M2291" t="s">
        <v>425</v>
      </c>
      <c r="N2291" s="12" t="s">
        <v>419</v>
      </c>
      <c r="O2291" s="71" t="str">
        <f t="shared" si="72"/>
        <v>1709. Gestión de Programas Estrategias y Planes para el BienestarGestión Integral Estrategias y Programas20263_PUENTE_ARANDA2_FEBRERO_2026</v>
      </c>
      <c r="P2291" s="86">
        <v>19450000</v>
      </c>
      <c r="S2291" s="156"/>
      <c r="T2291" s="20">
        <v>0</v>
      </c>
    </row>
    <row r="2292" spans="2:20" ht="30" hidden="1" customHeight="1" x14ac:dyDescent="0.35">
      <c r="B2292">
        <v>171</v>
      </c>
      <c r="C2292" s="148" t="s">
        <v>108</v>
      </c>
      <c r="D2292" s="149" t="s">
        <v>116</v>
      </c>
      <c r="E2292" s="75">
        <v>2026</v>
      </c>
      <c r="F2292" s="71" t="str">
        <f t="shared" si="71"/>
        <v>1719. Gestión de Programas Estrategias y Planes para el BienestarGestión Integral Estrategias y Programas2026</v>
      </c>
      <c r="G2292" s="7" t="s">
        <v>288</v>
      </c>
      <c r="H2292" s="7" t="s">
        <v>362</v>
      </c>
      <c r="I2292" s="75" t="s">
        <v>60</v>
      </c>
      <c r="J2292" s="71" t="s">
        <v>429</v>
      </c>
      <c r="K2292" t="s">
        <v>387</v>
      </c>
      <c r="L2292" t="s">
        <v>354</v>
      </c>
      <c r="M2292" t="s">
        <v>425</v>
      </c>
      <c r="N2292" s="12" t="s">
        <v>419</v>
      </c>
      <c r="O2292" s="71" t="str">
        <f t="shared" si="72"/>
        <v>1719. Gestión de Programas Estrategias y Planes para el BienestarGestión Integral Estrategias y Programas20263_PUENTE_ARANDA2_FEBRERO_2026</v>
      </c>
      <c r="P2292" s="86">
        <v>3994272</v>
      </c>
      <c r="S2292" s="156"/>
      <c r="T2292" s="20">
        <v>0</v>
      </c>
    </row>
    <row r="2293" spans="2:20" ht="30" hidden="1" customHeight="1" x14ac:dyDescent="0.35">
      <c r="B2293">
        <v>172</v>
      </c>
      <c r="C2293" s="148" t="s">
        <v>108</v>
      </c>
      <c r="D2293" s="149" t="s">
        <v>116</v>
      </c>
      <c r="E2293" s="75">
        <v>2026</v>
      </c>
      <c r="F2293" s="71" t="str">
        <f t="shared" si="71"/>
        <v>1729. Gestión de Programas Estrategias y Planes para el BienestarGestión Integral Estrategias y Programas2026</v>
      </c>
      <c r="G2293" s="7" t="s">
        <v>289</v>
      </c>
      <c r="H2293" s="7" t="s">
        <v>362</v>
      </c>
      <c r="I2293" s="75" t="s">
        <v>60</v>
      </c>
      <c r="J2293" s="71" t="s">
        <v>429</v>
      </c>
      <c r="K2293" t="s">
        <v>353</v>
      </c>
      <c r="L2293" t="s">
        <v>354</v>
      </c>
      <c r="M2293" t="s">
        <v>425</v>
      </c>
      <c r="N2293" s="12" t="s">
        <v>419</v>
      </c>
      <c r="O2293" s="71" t="str">
        <f t="shared" si="72"/>
        <v>1729. Gestión de Programas Estrategias y Planes para el BienestarGestión Integral Estrategias y Programas20263_PUENTE_ARANDA2_FEBRERO_2026</v>
      </c>
      <c r="P2293" s="86">
        <v>9985680</v>
      </c>
      <c r="S2293" s="156"/>
      <c r="T2293" s="20">
        <v>0</v>
      </c>
    </row>
    <row r="2294" spans="2:20" ht="30" hidden="1" customHeight="1" x14ac:dyDescent="0.35">
      <c r="B2294">
        <v>173</v>
      </c>
      <c r="C2294" s="148" t="s">
        <v>108</v>
      </c>
      <c r="D2294" s="149" t="s">
        <v>116</v>
      </c>
      <c r="E2294" s="75">
        <v>2026</v>
      </c>
      <c r="F2294" s="71" t="str">
        <f t="shared" si="71"/>
        <v>1739. Gestión de Programas Estrategias y Planes para el BienestarGestión Integral Estrategias y Programas2026</v>
      </c>
      <c r="G2294" s="7" t="s">
        <v>290</v>
      </c>
      <c r="H2294" s="7" t="s">
        <v>362</v>
      </c>
      <c r="I2294" s="75" t="s">
        <v>60</v>
      </c>
      <c r="J2294" s="71" t="s">
        <v>429</v>
      </c>
      <c r="K2294" t="s">
        <v>353</v>
      </c>
      <c r="L2294" t="s">
        <v>354</v>
      </c>
      <c r="M2294" t="s">
        <v>425</v>
      </c>
      <c r="N2294" s="12" t="s">
        <v>419</v>
      </c>
      <c r="O2294" s="71" t="str">
        <f t="shared" si="72"/>
        <v>1739. Gestión de Programas Estrategias y Planes para el BienestarGestión Integral Estrategias y Programas20263_PUENTE_ARANDA2_FEBRERO_2026</v>
      </c>
      <c r="P2294" s="86">
        <v>2983376</v>
      </c>
      <c r="S2294" s="156"/>
      <c r="T2294" s="20">
        <v>0</v>
      </c>
    </row>
    <row r="2295" spans="2:20" ht="30" hidden="1" customHeight="1" x14ac:dyDescent="0.35">
      <c r="B2295">
        <v>174</v>
      </c>
      <c r="C2295" s="148" t="s">
        <v>109</v>
      </c>
      <c r="D2295" s="149" t="s">
        <v>44</v>
      </c>
      <c r="E2295" s="75">
        <v>2026</v>
      </c>
      <c r="F2295" s="71" t="str">
        <f t="shared" si="71"/>
        <v>17410. Proceso integral e integrado de la Vigilancia de la Salud PúblicaVigilancia en salud pública2026</v>
      </c>
      <c r="G2295" s="7" t="s">
        <v>291</v>
      </c>
      <c r="H2295" s="7" t="s">
        <v>364</v>
      </c>
      <c r="I2295" s="75" t="s">
        <v>60</v>
      </c>
      <c r="J2295" s="71" t="s">
        <v>429</v>
      </c>
      <c r="K2295" t="s">
        <v>353</v>
      </c>
      <c r="L2295" t="s">
        <v>354</v>
      </c>
      <c r="M2295" t="s">
        <v>425</v>
      </c>
      <c r="N2295" s="12" t="s">
        <v>419</v>
      </c>
      <c r="O2295" s="71" t="str">
        <f t="shared" si="72"/>
        <v>17410. Proceso integral e integrado de la Vigilancia de la Salud PúblicaVigilancia en salud pública20263_PUENTE_ARANDA2_FEBRERO_2026</v>
      </c>
      <c r="P2295" s="86">
        <v>37920928</v>
      </c>
      <c r="S2295" s="156">
        <v>0</v>
      </c>
      <c r="T2295" s="20">
        <v>0</v>
      </c>
    </row>
    <row r="2296" spans="2:20" s="43" customFormat="1" ht="30" hidden="1" customHeight="1" x14ac:dyDescent="0.35">
      <c r="B2296" s="43">
        <v>175</v>
      </c>
      <c r="C2296" s="150" t="s">
        <v>109</v>
      </c>
      <c r="D2296" s="139" t="s">
        <v>44</v>
      </c>
      <c r="E2296" s="75">
        <v>2026</v>
      </c>
      <c r="F2296" s="139" t="str">
        <f t="shared" si="71"/>
        <v>17510. Proceso integral e integrado de la Vigilancia de la Salud PúblicaVigilancia en salud pública2026</v>
      </c>
      <c r="G2296" s="43" t="s">
        <v>292</v>
      </c>
      <c r="H2296" s="154" t="s">
        <v>364</v>
      </c>
      <c r="I2296" s="136" t="s">
        <v>60</v>
      </c>
      <c r="J2296" s="71" t="s">
        <v>429</v>
      </c>
      <c r="K2296" s="43" t="s">
        <v>353</v>
      </c>
      <c r="L2296" s="43" t="s">
        <v>354</v>
      </c>
      <c r="M2296" t="s">
        <v>425</v>
      </c>
      <c r="N2296" s="12" t="s">
        <v>419</v>
      </c>
      <c r="O2296" s="139" t="str">
        <f t="shared" si="72"/>
        <v>17510. Proceso integral e integrado de la Vigilancia de la Salud PúblicaVigilancia en salud pública20263_PUENTE_ARANDA2_FEBRERO_2026</v>
      </c>
      <c r="P2296" s="152">
        <v>26899696</v>
      </c>
      <c r="Q2296" s="152"/>
      <c r="R2296" s="152"/>
      <c r="S2296" s="155">
        <v>0</v>
      </c>
      <c r="T2296" s="153">
        <v>0</v>
      </c>
    </row>
    <row r="2297" spans="2:20" ht="30" hidden="1" customHeight="1" x14ac:dyDescent="0.35">
      <c r="B2297">
        <v>176</v>
      </c>
      <c r="C2297" s="148" t="s">
        <v>109</v>
      </c>
      <c r="D2297" s="71" t="s">
        <v>44</v>
      </c>
      <c r="E2297" s="75">
        <v>2026</v>
      </c>
      <c r="F2297" s="71" t="str">
        <f t="shared" si="71"/>
        <v>17610. Proceso integral e integrado de la Vigilancia de la Salud PúblicaVigilancia en salud pública2026</v>
      </c>
      <c r="G2297" t="s">
        <v>293</v>
      </c>
      <c r="H2297" s="7" t="s">
        <v>364</v>
      </c>
      <c r="I2297" s="75" t="s">
        <v>60</v>
      </c>
      <c r="J2297" s="71" t="s">
        <v>429</v>
      </c>
      <c r="K2297" t="s">
        <v>353</v>
      </c>
      <c r="L2297" t="s">
        <v>369</v>
      </c>
      <c r="M2297" t="s">
        <v>425</v>
      </c>
      <c r="N2297" s="12" t="s">
        <v>419</v>
      </c>
      <c r="O2297" s="71" t="str">
        <f t="shared" si="72"/>
        <v>17610. Proceso integral e integrado de la Vigilancia de la Salud PúblicaVigilancia en salud pública20263_PUENTE_ARANDA2_FEBRERO_2026</v>
      </c>
      <c r="P2297" s="86">
        <v>28206464</v>
      </c>
      <c r="S2297" s="156">
        <v>0</v>
      </c>
      <c r="T2297" s="20">
        <v>0</v>
      </c>
    </row>
    <row r="2298" spans="2:20" ht="30" hidden="1" customHeight="1" x14ac:dyDescent="0.35">
      <c r="B2298">
        <v>177</v>
      </c>
      <c r="C2298" s="148" t="s">
        <v>109</v>
      </c>
      <c r="D2298" s="71" t="s">
        <v>44</v>
      </c>
      <c r="E2298" s="75">
        <v>2026</v>
      </c>
      <c r="F2298" s="71" t="str">
        <f t="shared" si="71"/>
        <v>17710. Proceso integral e integrado de la Vigilancia de la Salud PúblicaVigilancia en salud pública2026</v>
      </c>
      <c r="G2298" t="s">
        <v>294</v>
      </c>
      <c r="H2298" s="7" t="s">
        <v>364</v>
      </c>
      <c r="I2298" s="75" t="s">
        <v>60</v>
      </c>
      <c r="J2298" s="71" t="s">
        <v>429</v>
      </c>
      <c r="K2298" t="s">
        <v>353</v>
      </c>
      <c r="L2298" t="s">
        <v>369</v>
      </c>
      <c r="M2298" t="s">
        <v>425</v>
      </c>
      <c r="N2298" s="12" t="s">
        <v>419</v>
      </c>
      <c r="O2298" s="71" t="str">
        <f t="shared" si="72"/>
        <v>17710. Proceso integral e integrado de la Vigilancia de la Salud PúblicaVigilancia en salud pública20263_PUENTE_ARANDA2_FEBRERO_2026</v>
      </c>
      <c r="P2298" s="86">
        <v>37181248</v>
      </c>
      <c r="S2298" s="156">
        <v>0</v>
      </c>
      <c r="T2298" s="20">
        <v>0</v>
      </c>
    </row>
    <row r="2299" spans="2:20" ht="30" hidden="1" customHeight="1" x14ac:dyDescent="0.35">
      <c r="B2299">
        <v>178</v>
      </c>
      <c r="C2299" s="148" t="s">
        <v>109</v>
      </c>
      <c r="D2299" s="71" t="s">
        <v>44</v>
      </c>
      <c r="E2299" s="75">
        <v>2026</v>
      </c>
      <c r="F2299" s="71" t="str">
        <f t="shared" si="71"/>
        <v>17810. Proceso integral e integrado de la Vigilancia de la Salud PúblicaVigilancia en salud pública2026</v>
      </c>
      <c r="G2299" t="s">
        <v>48</v>
      </c>
      <c r="H2299" s="7" t="s">
        <v>364</v>
      </c>
      <c r="I2299" s="75" t="s">
        <v>60</v>
      </c>
      <c r="J2299" s="71" t="s">
        <v>429</v>
      </c>
      <c r="K2299" t="s">
        <v>353</v>
      </c>
      <c r="L2299" t="s">
        <v>354</v>
      </c>
      <c r="M2299" t="s">
        <v>425</v>
      </c>
      <c r="N2299" s="12" t="s">
        <v>419</v>
      </c>
      <c r="O2299" s="71" t="str">
        <f t="shared" si="72"/>
        <v>17810. Proceso integral e integrado de la Vigilancia de la Salud PúblicaVigilancia en salud pública20263_PUENTE_ARANDA2_FEBRERO_2026</v>
      </c>
      <c r="P2299" s="86">
        <v>7347488</v>
      </c>
      <c r="S2299" s="156">
        <v>0</v>
      </c>
      <c r="T2299" s="20">
        <v>0</v>
      </c>
    </row>
    <row r="2300" spans="2:20" ht="30" hidden="1" customHeight="1" x14ac:dyDescent="0.35">
      <c r="B2300">
        <v>179</v>
      </c>
      <c r="C2300" s="148" t="s">
        <v>109</v>
      </c>
      <c r="D2300" s="71" t="s">
        <v>44</v>
      </c>
      <c r="E2300" s="75">
        <v>2026</v>
      </c>
      <c r="F2300" s="71" t="str">
        <f t="shared" si="71"/>
        <v>17910. Proceso integral e integrado de la Vigilancia de la Salud PúblicaVigilancia en salud pública2026</v>
      </c>
      <c r="G2300" t="s">
        <v>295</v>
      </c>
      <c r="H2300" s="7" t="s">
        <v>364</v>
      </c>
      <c r="I2300" s="75" t="s">
        <v>60</v>
      </c>
      <c r="J2300" s="71" t="s">
        <v>429</v>
      </c>
      <c r="K2300" t="s">
        <v>353</v>
      </c>
      <c r="L2300" t="s">
        <v>354</v>
      </c>
      <c r="M2300" t="s">
        <v>425</v>
      </c>
      <c r="N2300" s="12" t="s">
        <v>419</v>
      </c>
      <c r="O2300" s="71" t="str">
        <f t="shared" si="72"/>
        <v>17910. Proceso integral e integrado de la Vigilancia de la Salud PúblicaVigilancia en salud pública20263_PUENTE_ARANDA2_FEBRERO_2026</v>
      </c>
      <c r="P2300" s="86">
        <v>3673744</v>
      </c>
      <c r="S2300" s="156">
        <v>0</v>
      </c>
      <c r="T2300" s="20">
        <v>0</v>
      </c>
    </row>
    <row r="2301" spans="2:20" ht="30" hidden="1" customHeight="1" x14ac:dyDescent="0.35">
      <c r="B2301">
        <v>180</v>
      </c>
      <c r="C2301" s="148" t="s">
        <v>109</v>
      </c>
      <c r="D2301" s="71" t="s">
        <v>44</v>
      </c>
      <c r="E2301" s="75">
        <v>2026</v>
      </c>
      <c r="F2301" s="71" t="str">
        <f t="shared" si="71"/>
        <v>18010. Proceso integral e integrado de la Vigilancia de la Salud PúblicaVigilancia en salud pública2026</v>
      </c>
      <c r="G2301" t="s">
        <v>296</v>
      </c>
      <c r="H2301" s="7" t="s">
        <v>364</v>
      </c>
      <c r="I2301" s="75" t="s">
        <v>60</v>
      </c>
      <c r="J2301" s="71" t="s">
        <v>429</v>
      </c>
      <c r="K2301" t="s">
        <v>353</v>
      </c>
      <c r="L2301" t="s">
        <v>354</v>
      </c>
      <c r="M2301" t="s">
        <v>425</v>
      </c>
      <c r="N2301" s="12" t="s">
        <v>419</v>
      </c>
      <c r="O2301" s="71" t="str">
        <f t="shared" si="72"/>
        <v>18010. Proceso integral e integrado de la Vigilancia de la Salud PúblicaVigilancia en salud pública20263_PUENTE_ARANDA2_FEBRERO_2026</v>
      </c>
      <c r="P2301" s="86">
        <v>3673744</v>
      </c>
      <c r="S2301" s="156">
        <v>0</v>
      </c>
      <c r="T2301" s="20">
        <v>0</v>
      </c>
    </row>
    <row r="2302" spans="2:20" ht="30" hidden="1" customHeight="1" x14ac:dyDescent="0.35">
      <c r="B2302">
        <v>181</v>
      </c>
      <c r="C2302" s="148" t="s">
        <v>109</v>
      </c>
      <c r="D2302" s="71" t="s">
        <v>44</v>
      </c>
      <c r="E2302" s="75">
        <v>2026</v>
      </c>
      <c r="F2302" s="71" t="str">
        <f t="shared" si="71"/>
        <v>18110. Proceso integral e integrado de la Vigilancia de la Salud PúblicaVigilancia en salud pública2026</v>
      </c>
      <c r="G2302" t="s">
        <v>297</v>
      </c>
      <c r="H2302" s="7" t="s">
        <v>364</v>
      </c>
      <c r="I2302" s="75" t="s">
        <v>60</v>
      </c>
      <c r="J2302" s="71" t="s">
        <v>429</v>
      </c>
      <c r="K2302" t="s">
        <v>353</v>
      </c>
      <c r="L2302" t="s">
        <v>354</v>
      </c>
      <c r="M2302" t="s">
        <v>425</v>
      </c>
      <c r="N2302" s="12" t="s">
        <v>419</v>
      </c>
      <c r="O2302" s="71" t="str">
        <f t="shared" si="72"/>
        <v>18110. Proceso integral e integrado de la Vigilancia de la Salud PúblicaVigilancia en salud pública20263_PUENTE_ARANDA2_FEBRERO_2026</v>
      </c>
      <c r="P2302" s="86">
        <v>87405520</v>
      </c>
      <c r="S2302" s="156">
        <v>0</v>
      </c>
      <c r="T2302" s="20">
        <v>0</v>
      </c>
    </row>
    <row r="2303" spans="2:20" ht="30" hidden="1" customHeight="1" x14ac:dyDescent="0.35">
      <c r="B2303">
        <v>182</v>
      </c>
      <c r="C2303" s="148" t="s">
        <v>109</v>
      </c>
      <c r="D2303" s="71" t="s">
        <v>44</v>
      </c>
      <c r="E2303" s="75">
        <v>2026</v>
      </c>
      <c r="F2303" s="71" t="str">
        <f t="shared" si="71"/>
        <v>18210. Proceso integral e integrado de la Vigilancia de la Salud PúblicaVigilancia en salud pública2026</v>
      </c>
      <c r="G2303" t="s">
        <v>298</v>
      </c>
      <c r="H2303" s="7" t="s">
        <v>364</v>
      </c>
      <c r="I2303" s="75" t="s">
        <v>60</v>
      </c>
      <c r="J2303" s="71" t="s">
        <v>429</v>
      </c>
      <c r="K2303" t="s">
        <v>353</v>
      </c>
      <c r="L2303" t="s">
        <v>354</v>
      </c>
      <c r="M2303" t="s">
        <v>425</v>
      </c>
      <c r="N2303" s="12" t="s">
        <v>419</v>
      </c>
      <c r="O2303" s="71" t="str">
        <f t="shared" si="72"/>
        <v>18210. Proceso integral e integrado de la Vigilancia de la Salud PúblicaVigilancia en salud pública20263_PUENTE_ARANDA2_FEBRERO_2026</v>
      </c>
      <c r="P2303" s="86">
        <v>17288787</v>
      </c>
      <c r="S2303" s="156">
        <v>0</v>
      </c>
      <c r="T2303" s="20">
        <v>0</v>
      </c>
    </row>
    <row r="2304" spans="2:20" ht="30" hidden="1" customHeight="1" x14ac:dyDescent="0.35">
      <c r="B2304">
        <v>183</v>
      </c>
      <c r="C2304" s="148" t="s">
        <v>109</v>
      </c>
      <c r="D2304" s="71" t="s">
        <v>44</v>
      </c>
      <c r="E2304" s="75">
        <v>2026</v>
      </c>
      <c r="F2304" s="71" t="str">
        <f t="shared" si="71"/>
        <v>18310. Proceso integral e integrado de la Vigilancia de la Salud PúblicaVigilancia en salud pública2026</v>
      </c>
      <c r="G2304" t="s">
        <v>78</v>
      </c>
      <c r="H2304" s="7" t="s">
        <v>364</v>
      </c>
      <c r="I2304" s="75" t="s">
        <v>60</v>
      </c>
      <c r="J2304" s="71" t="s">
        <v>429</v>
      </c>
      <c r="K2304" t="s">
        <v>353</v>
      </c>
      <c r="L2304" t="s">
        <v>354</v>
      </c>
      <c r="M2304" t="s">
        <v>425</v>
      </c>
      <c r="N2304" s="12" t="s">
        <v>419</v>
      </c>
      <c r="O2304" s="71" t="str">
        <f t="shared" si="72"/>
        <v>18310. Proceso integral e integrado de la Vigilancia de la Salud PúblicaVigilancia en salud pública20263_PUENTE_ARANDA2_FEBRERO_2026</v>
      </c>
      <c r="P2304" s="86">
        <v>61146880</v>
      </c>
      <c r="S2304" s="156">
        <v>0</v>
      </c>
      <c r="T2304" s="20">
        <v>0</v>
      </c>
    </row>
    <row r="2305" spans="2:20" ht="30" hidden="1" customHeight="1" x14ac:dyDescent="0.35">
      <c r="B2305">
        <v>184</v>
      </c>
      <c r="C2305" s="148" t="s">
        <v>109</v>
      </c>
      <c r="D2305" s="71" t="s">
        <v>44</v>
      </c>
      <c r="E2305" s="75">
        <v>2026</v>
      </c>
      <c r="F2305" s="71" t="str">
        <f t="shared" si="71"/>
        <v>18410. Proceso integral e integrado de la Vigilancia de la Salud PúblicaVigilancia en salud pública2026</v>
      </c>
      <c r="G2305" t="s">
        <v>299</v>
      </c>
      <c r="H2305" s="7" t="s">
        <v>364</v>
      </c>
      <c r="I2305" s="75" t="s">
        <v>60</v>
      </c>
      <c r="J2305" s="71" t="s">
        <v>429</v>
      </c>
      <c r="K2305" t="s">
        <v>353</v>
      </c>
      <c r="L2305" t="s">
        <v>354</v>
      </c>
      <c r="M2305" t="s">
        <v>425</v>
      </c>
      <c r="N2305" s="12" t="s">
        <v>419</v>
      </c>
      <c r="O2305" s="71" t="str">
        <f t="shared" si="72"/>
        <v>18410. Proceso integral e integrado de la Vigilancia de la Salud PúblicaVigilancia en salud pública20263_PUENTE_ARANDA2_FEBRERO_2026</v>
      </c>
      <c r="P2305" s="86">
        <v>9941299</v>
      </c>
      <c r="S2305" s="156">
        <v>0</v>
      </c>
      <c r="T2305" s="20">
        <v>0</v>
      </c>
    </row>
    <row r="2306" spans="2:20" ht="30" hidden="1" customHeight="1" x14ac:dyDescent="0.35">
      <c r="B2306">
        <v>185</v>
      </c>
      <c r="C2306" s="148" t="s">
        <v>109</v>
      </c>
      <c r="D2306" s="71" t="s">
        <v>44</v>
      </c>
      <c r="E2306" s="75">
        <v>2026</v>
      </c>
      <c r="F2306" s="71" t="str">
        <f t="shared" si="71"/>
        <v>18510. Proceso integral e integrado de la Vigilancia de la Salud PúblicaVigilancia en salud pública2026</v>
      </c>
      <c r="G2306" t="s">
        <v>300</v>
      </c>
      <c r="H2306" s="7" t="s">
        <v>364</v>
      </c>
      <c r="I2306" s="75" t="s">
        <v>60</v>
      </c>
      <c r="J2306" s="71" t="s">
        <v>429</v>
      </c>
      <c r="K2306" t="s">
        <v>353</v>
      </c>
      <c r="L2306" t="s">
        <v>354</v>
      </c>
      <c r="M2306" t="s">
        <v>425</v>
      </c>
      <c r="N2306" s="12" t="s">
        <v>419</v>
      </c>
      <c r="O2306" s="71" t="str">
        <f t="shared" si="72"/>
        <v>18510. Proceso integral e integrado de la Vigilancia de la Salud PúblicaVigilancia en salud pública20263_PUENTE_ARANDA2_FEBRERO_2026</v>
      </c>
      <c r="P2306" s="86">
        <v>40189280</v>
      </c>
      <c r="S2306" s="156">
        <v>0</v>
      </c>
      <c r="T2306" s="20">
        <v>0</v>
      </c>
    </row>
    <row r="2307" spans="2:20" ht="30" hidden="1" customHeight="1" x14ac:dyDescent="0.35">
      <c r="B2307">
        <v>186</v>
      </c>
      <c r="C2307" s="148" t="s">
        <v>109</v>
      </c>
      <c r="D2307" s="71" t="s">
        <v>44</v>
      </c>
      <c r="E2307" s="75">
        <v>2026</v>
      </c>
      <c r="F2307" s="71" t="str">
        <f t="shared" si="71"/>
        <v>18610. Proceso integral e integrado de la Vigilancia de la Salud PúblicaVigilancia en salud pública2026</v>
      </c>
      <c r="G2307" t="s">
        <v>82</v>
      </c>
      <c r="H2307" s="7" t="s">
        <v>364</v>
      </c>
      <c r="I2307" s="75" t="s">
        <v>60</v>
      </c>
      <c r="J2307" s="71" t="s">
        <v>429</v>
      </c>
      <c r="K2307" t="s">
        <v>353</v>
      </c>
      <c r="L2307" t="s">
        <v>369</v>
      </c>
      <c r="M2307" t="s">
        <v>425</v>
      </c>
      <c r="N2307" s="12" t="s">
        <v>419</v>
      </c>
      <c r="O2307" s="71" t="str">
        <f t="shared" si="72"/>
        <v>18610. Proceso integral e integrado de la Vigilancia de la Salud PúblicaVigilancia en salud pública20263_PUENTE_ARANDA2_FEBRERO_2026</v>
      </c>
      <c r="P2307" s="86">
        <v>7347488</v>
      </c>
      <c r="S2307" s="156">
        <v>0</v>
      </c>
      <c r="T2307" s="20">
        <v>0</v>
      </c>
    </row>
    <row r="2308" spans="2:20" ht="30" hidden="1" customHeight="1" x14ac:dyDescent="0.35">
      <c r="B2308">
        <v>187</v>
      </c>
      <c r="C2308" s="148" t="s">
        <v>109</v>
      </c>
      <c r="D2308" s="71" t="s">
        <v>44</v>
      </c>
      <c r="E2308" s="75">
        <v>2026</v>
      </c>
      <c r="F2308" s="71" t="str">
        <f t="shared" si="71"/>
        <v>18710. Proceso integral e integrado de la Vigilancia de la Salud PúblicaVigilancia en salud pública2026</v>
      </c>
      <c r="G2308" t="s">
        <v>301</v>
      </c>
      <c r="H2308" s="7" t="s">
        <v>365</v>
      </c>
      <c r="I2308" s="75" t="s">
        <v>60</v>
      </c>
      <c r="J2308" s="71" t="s">
        <v>429</v>
      </c>
      <c r="K2308" t="s">
        <v>353</v>
      </c>
      <c r="L2308" t="s">
        <v>354</v>
      </c>
      <c r="M2308" t="s">
        <v>425</v>
      </c>
      <c r="N2308" s="12" t="s">
        <v>419</v>
      </c>
      <c r="O2308" s="71" t="str">
        <f t="shared" si="72"/>
        <v>18710. Proceso integral e integrado de la Vigilancia de la Salud PúblicaVigilancia en salud pública20263_PUENTE_ARANDA2_FEBRERO_2026</v>
      </c>
      <c r="P2308" s="86">
        <v>3994272</v>
      </c>
      <c r="S2308" s="156">
        <v>0</v>
      </c>
      <c r="T2308" s="20">
        <v>0</v>
      </c>
    </row>
    <row r="2309" spans="2:20" ht="30" hidden="1" customHeight="1" x14ac:dyDescent="0.35">
      <c r="B2309">
        <v>188</v>
      </c>
      <c r="C2309" s="148" t="s">
        <v>109</v>
      </c>
      <c r="D2309" s="71" t="s">
        <v>44</v>
      </c>
      <c r="E2309" s="75">
        <v>2026</v>
      </c>
      <c r="F2309" s="71" t="str">
        <f t="shared" si="71"/>
        <v>18810. Proceso integral e integrado de la Vigilancia de la Salud PúblicaVigilancia en salud pública2026</v>
      </c>
      <c r="G2309" t="s">
        <v>302</v>
      </c>
      <c r="H2309" s="7" t="s">
        <v>365</v>
      </c>
      <c r="I2309" s="75" t="s">
        <v>60</v>
      </c>
      <c r="J2309" s="71" t="s">
        <v>429</v>
      </c>
      <c r="K2309" t="s">
        <v>353</v>
      </c>
      <c r="L2309" t="s">
        <v>354</v>
      </c>
      <c r="M2309" t="s">
        <v>425</v>
      </c>
      <c r="N2309" s="12" t="s">
        <v>419</v>
      </c>
      <c r="O2309" s="71" t="str">
        <f t="shared" si="72"/>
        <v>18810. Proceso integral e integrado de la Vigilancia de la Salud PúblicaVigilancia en salud pública20263_PUENTE_ARANDA2_FEBRERO_2026</v>
      </c>
      <c r="P2309" s="86">
        <v>33280669</v>
      </c>
      <c r="S2309" s="156">
        <v>0</v>
      </c>
      <c r="T2309" s="20">
        <v>0</v>
      </c>
    </row>
    <row r="2310" spans="2:20" ht="30" hidden="1" customHeight="1" x14ac:dyDescent="0.35">
      <c r="B2310">
        <v>189</v>
      </c>
      <c r="C2310" s="148" t="s">
        <v>109</v>
      </c>
      <c r="D2310" s="71" t="s">
        <v>44</v>
      </c>
      <c r="E2310" s="75">
        <v>2026</v>
      </c>
      <c r="F2310" s="71" t="str">
        <f t="shared" si="71"/>
        <v>18910. Proceso integral e integrado de la Vigilancia de la Salud PúblicaVigilancia en salud pública2026</v>
      </c>
      <c r="G2310" t="s">
        <v>303</v>
      </c>
      <c r="H2310" s="7" t="s">
        <v>365</v>
      </c>
      <c r="I2310" s="75" t="s">
        <v>60</v>
      </c>
      <c r="J2310" s="71" t="s">
        <v>429</v>
      </c>
      <c r="K2310" t="s">
        <v>353</v>
      </c>
      <c r="L2310" t="s">
        <v>354</v>
      </c>
      <c r="M2310" t="s">
        <v>425</v>
      </c>
      <c r="N2310" s="12" t="s">
        <v>419</v>
      </c>
      <c r="O2310" s="71" t="str">
        <f t="shared" si="72"/>
        <v>18910. Proceso integral e integrado de la Vigilancia de la Salud PúblicaVigilancia en salud pública20263_PUENTE_ARANDA2_FEBRERO_2026</v>
      </c>
      <c r="P2310" s="86">
        <v>25933181</v>
      </c>
      <c r="S2310" s="156">
        <v>0</v>
      </c>
      <c r="T2310" s="20">
        <v>0</v>
      </c>
    </row>
    <row r="2311" spans="2:20" ht="30" hidden="1" customHeight="1" x14ac:dyDescent="0.35">
      <c r="B2311">
        <v>190</v>
      </c>
      <c r="C2311" s="148" t="s">
        <v>109</v>
      </c>
      <c r="D2311" s="71" t="s">
        <v>44</v>
      </c>
      <c r="E2311" s="75">
        <v>2026</v>
      </c>
      <c r="F2311" s="71" t="str">
        <f t="shared" si="71"/>
        <v>19010. Proceso integral e integrado de la Vigilancia de la Salud PúblicaVigilancia en salud pública2026</v>
      </c>
      <c r="G2311" t="s">
        <v>304</v>
      </c>
      <c r="H2311" s="7" t="s">
        <v>365</v>
      </c>
      <c r="I2311" s="75" t="s">
        <v>60</v>
      </c>
      <c r="J2311" s="71" t="s">
        <v>429</v>
      </c>
      <c r="K2311" t="s">
        <v>353</v>
      </c>
      <c r="L2311" t="s">
        <v>354</v>
      </c>
      <c r="M2311" t="s">
        <v>425</v>
      </c>
      <c r="N2311" s="12" t="s">
        <v>419</v>
      </c>
      <c r="O2311" s="71" t="str">
        <f t="shared" si="72"/>
        <v>19010. Proceso integral e integrado de la Vigilancia de la Salud PúblicaVigilancia en salud pública20263_PUENTE_ARANDA2_FEBRERO_2026</v>
      </c>
      <c r="P2311" s="86">
        <v>8432352</v>
      </c>
      <c r="S2311" s="156">
        <v>0</v>
      </c>
      <c r="T2311" s="20">
        <v>0</v>
      </c>
    </row>
    <row r="2312" spans="2:20" ht="30" hidden="1" customHeight="1" x14ac:dyDescent="0.35">
      <c r="B2312">
        <v>191</v>
      </c>
      <c r="C2312" s="148" t="s">
        <v>109</v>
      </c>
      <c r="D2312" s="71" t="s">
        <v>44</v>
      </c>
      <c r="E2312" s="75">
        <v>2026</v>
      </c>
      <c r="F2312" s="71" t="str">
        <f t="shared" ref="F2312:F2375" si="73">B2312&amp;C2312&amp;D2312&amp;E2312</f>
        <v>19110. Proceso integral e integrado de la Vigilancia de la Salud PúblicaVigilancia en salud pública2026</v>
      </c>
      <c r="G2312" t="s">
        <v>305</v>
      </c>
      <c r="H2312" s="7" t="s">
        <v>364</v>
      </c>
      <c r="I2312" s="75" t="s">
        <v>60</v>
      </c>
      <c r="J2312" s="71" t="s">
        <v>429</v>
      </c>
      <c r="K2312" t="s">
        <v>353</v>
      </c>
      <c r="L2312" t="s">
        <v>354</v>
      </c>
      <c r="M2312" t="s">
        <v>425</v>
      </c>
      <c r="N2312" s="12" t="s">
        <v>419</v>
      </c>
      <c r="O2312" s="71" t="str">
        <f t="shared" si="72"/>
        <v>19110. Proceso integral e integrado de la Vigilancia de la Salud PúblicaVigilancia en salud pública20263_PUENTE_ARANDA2_FEBRERO_2026</v>
      </c>
      <c r="P2312" s="86">
        <v>7347488</v>
      </c>
      <c r="S2312" s="156">
        <v>0</v>
      </c>
      <c r="T2312" s="20">
        <v>0</v>
      </c>
    </row>
    <row r="2313" spans="2:20" ht="30" hidden="1" customHeight="1" x14ac:dyDescent="0.35">
      <c r="B2313">
        <v>192</v>
      </c>
      <c r="C2313" s="148" t="s">
        <v>109</v>
      </c>
      <c r="D2313" s="71" t="s">
        <v>44</v>
      </c>
      <c r="E2313" s="75">
        <v>2026</v>
      </c>
      <c r="F2313" s="71" t="str">
        <f t="shared" si="73"/>
        <v>19210. Proceso integral e integrado de la Vigilancia de la Salud PúblicaVigilancia en salud pública2026</v>
      </c>
      <c r="G2313" t="s">
        <v>306</v>
      </c>
      <c r="H2313" s="7" t="s">
        <v>364</v>
      </c>
      <c r="I2313" s="75" t="s">
        <v>60</v>
      </c>
      <c r="J2313" s="71" t="s">
        <v>429</v>
      </c>
      <c r="K2313" t="s">
        <v>353</v>
      </c>
      <c r="L2313" t="s">
        <v>354</v>
      </c>
      <c r="M2313" t="s">
        <v>425</v>
      </c>
      <c r="N2313" s="12" t="s">
        <v>419</v>
      </c>
      <c r="O2313" s="71" t="str">
        <f t="shared" ref="O2313:O2376" si="74">+F2313&amp;M2313&amp;N2313</f>
        <v>19210. Proceso integral e integrado de la Vigilancia de la Salud PúblicaVigilancia en salud pública20263_PUENTE_ARANDA2_FEBRERO_2026</v>
      </c>
      <c r="P2313" s="86">
        <v>3673744</v>
      </c>
      <c r="S2313" s="156">
        <v>0</v>
      </c>
      <c r="T2313" s="20">
        <v>0</v>
      </c>
    </row>
    <row r="2314" spans="2:20" ht="30" hidden="1" customHeight="1" x14ac:dyDescent="0.35">
      <c r="B2314">
        <v>193</v>
      </c>
      <c r="C2314" s="148" t="s">
        <v>109</v>
      </c>
      <c r="D2314" s="71" t="s">
        <v>44</v>
      </c>
      <c r="E2314" s="75">
        <v>2026</v>
      </c>
      <c r="F2314" s="71" t="str">
        <f t="shared" si="73"/>
        <v>19310. Proceso integral e integrado de la Vigilancia de la Salud PúblicaVigilancia en salud pública2026</v>
      </c>
      <c r="G2314" t="s">
        <v>81</v>
      </c>
      <c r="H2314" s="7" t="s">
        <v>365</v>
      </c>
      <c r="I2314" s="75" t="s">
        <v>60</v>
      </c>
      <c r="J2314" s="71" t="s">
        <v>429</v>
      </c>
      <c r="K2314" t="s">
        <v>353</v>
      </c>
      <c r="L2314" t="s">
        <v>354</v>
      </c>
      <c r="M2314" t="s">
        <v>425</v>
      </c>
      <c r="N2314" s="12" t="s">
        <v>419</v>
      </c>
      <c r="O2314" s="71" t="str">
        <f t="shared" si="74"/>
        <v>19310. Proceso integral e integrado de la Vigilancia de la Salud PúblicaVigilancia en salud pública20263_PUENTE_ARANDA2_FEBRERO_2026</v>
      </c>
      <c r="P2314" s="86">
        <v>42556256</v>
      </c>
      <c r="S2314" s="156">
        <v>0</v>
      </c>
      <c r="T2314" s="20">
        <v>0</v>
      </c>
    </row>
    <row r="2315" spans="2:20" ht="30" hidden="1" customHeight="1" x14ac:dyDescent="0.35">
      <c r="B2315">
        <v>194</v>
      </c>
      <c r="C2315" s="148" t="s">
        <v>109</v>
      </c>
      <c r="D2315" s="71" t="s">
        <v>44</v>
      </c>
      <c r="E2315" s="75">
        <v>2026</v>
      </c>
      <c r="F2315" s="71" t="str">
        <f t="shared" si="73"/>
        <v>19410. Proceso integral e integrado de la Vigilancia de la Salud PúblicaVigilancia en salud pública2026</v>
      </c>
      <c r="G2315" t="s">
        <v>307</v>
      </c>
      <c r="H2315" s="7" t="s">
        <v>365</v>
      </c>
      <c r="I2315" s="75" t="s">
        <v>60</v>
      </c>
      <c r="J2315" s="71" t="s">
        <v>429</v>
      </c>
      <c r="K2315" t="s">
        <v>353</v>
      </c>
      <c r="L2315" t="s">
        <v>354</v>
      </c>
      <c r="M2315" t="s">
        <v>425</v>
      </c>
      <c r="N2315" s="12" t="s">
        <v>419</v>
      </c>
      <c r="O2315" s="71" t="str">
        <f t="shared" si="74"/>
        <v>19410. Proceso integral e integrado de la Vigilancia de la Salud PúblicaVigilancia en salud pública20263_PUENTE_ARANDA2_FEBRERO_2026</v>
      </c>
      <c r="P2315" s="86">
        <v>38561984</v>
      </c>
      <c r="S2315" s="156">
        <v>0</v>
      </c>
      <c r="T2315" s="20">
        <v>0</v>
      </c>
    </row>
    <row r="2316" spans="2:20" ht="30" hidden="1" customHeight="1" x14ac:dyDescent="0.35">
      <c r="B2316">
        <v>195</v>
      </c>
      <c r="C2316" s="148" t="s">
        <v>109</v>
      </c>
      <c r="D2316" s="71" t="s">
        <v>44</v>
      </c>
      <c r="E2316" s="75">
        <v>2026</v>
      </c>
      <c r="F2316" s="71" t="str">
        <f t="shared" si="73"/>
        <v>19510. Proceso integral e integrado de la Vigilancia de la Salud PúblicaVigilancia en salud pública2026</v>
      </c>
      <c r="G2316" t="s">
        <v>308</v>
      </c>
      <c r="H2316" s="7" t="s">
        <v>364</v>
      </c>
      <c r="I2316" s="75" t="s">
        <v>60</v>
      </c>
      <c r="J2316" s="71" t="s">
        <v>429</v>
      </c>
      <c r="K2316" t="s">
        <v>353</v>
      </c>
      <c r="L2316" t="s">
        <v>354</v>
      </c>
      <c r="M2316" t="s">
        <v>425</v>
      </c>
      <c r="N2316" s="12" t="s">
        <v>419</v>
      </c>
      <c r="O2316" s="71" t="str">
        <f t="shared" si="74"/>
        <v>19510. Proceso integral e integrado de la Vigilancia de la Salud PúblicaVigilancia en salud pública20263_PUENTE_ARANDA2_FEBRERO_2026</v>
      </c>
      <c r="P2316" s="86">
        <v>125967504</v>
      </c>
      <c r="S2316" s="156">
        <v>0</v>
      </c>
      <c r="T2316" s="20">
        <v>0</v>
      </c>
    </row>
    <row r="2317" spans="2:20" ht="30" hidden="1" customHeight="1" x14ac:dyDescent="0.35">
      <c r="B2317">
        <v>196</v>
      </c>
      <c r="C2317" s="148" t="s">
        <v>109</v>
      </c>
      <c r="D2317" s="71" t="s">
        <v>44</v>
      </c>
      <c r="E2317" s="75">
        <v>2026</v>
      </c>
      <c r="F2317" s="71" t="str">
        <f t="shared" si="73"/>
        <v>19610. Proceso integral e integrado de la Vigilancia de la Salud PúblicaVigilancia en salud pública2026</v>
      </c>
      <c r="G2317" t="s">
        <v>309</v>
      </c>
      <c r="H2317" s="7" t="s">
        <v>364</v>
      </c>
      <c r="I2317" s="75" t="s">
        <v>60</v>
      </c>
      <c r="J2317" s="71" t="s">
        <v>429</v>
      </c>
      <c r="K2317" t="s">
        <v>353</v>
      </c>
      <c r="L2317" t="s">
        <v>354</v>
      </c>
      <c r="M2317" t="s">
        <v>425</v>
      </c>
      <c r="N2317" s="12" t="s">
        <v>419</v>
      </c>
      <c r="O2317" s="71" t="str">
        <f t="shared" si="74"/>
        <v>19610. Proceso integral e integrado de la Vigilancia de la Salud PúblicaVigilancia en salud pública20263_PUENTE_ARANDA2_FEBRERO_2026</v>
      </c>
      <c r="P2317" s="86">
        <v>59199056</v>
      </c>
      <c r="S2317" s="156">
        <v>0</v>
      </c>
      <c r="T2317" s="20">
        <v>0</v>
      </c>
    </row>
    <row r="2318" spans="2:20" ht="30" hidden="1" customHeight="1" x14ac:dyDescent="0.35">
      <c r="B2318">
        <v>197</v>
      </c>
      <c r="C2318" s="148" t="s">
        <v>109</v>
      </c>
      <c r="D2318" s="71" t="s">
        <v>44</v>
      </c>
      <c r="E2318" s="75">
        <v>2026</v>
      </c>
      <c r="F2318" s="71" t="str">
        <f t="shared" si="73"/>
        <v>19710. Proceso integral e integrado de la Vigilancia de la Salud PúblicaVigilancia en salud pública2026</v>
      </c>
      <c r="G2318" t="s">
        <v>310</v>
      </c>
      <c r="H2318" s="7" t="s">
        <v>364</v>
      </c>
      <c r="I2318" s="75" t="s">
        <v>60</v>
      </c>
      <c r="J2318" s="71" t="s">
        <v>429</v>
      </c>
      <c r="K2318" t="s">
        <v>353</v>
      </c>
      <c r="L2318" t="s">
        <v>354</v>
      </c>
      <c r="M2318" t="s">
        <v>425</v>
      </c>
      <c r="N2318" s="12" t="s">
        <v>419</v>
      </c>
      <c r="O2318" s="71" t="str">
        <f t="shared" si="74"/>
        <v>19710. Proceso integral e integrado de la Vigilancia de la Salud PúblicaVigilancia en salud pública20263_PUENTE_ARANDA2_FEBRERO_2026</v>
      </c>
      <c r="P2318" s="86">
        <v>34888240</v>
      </c>
      <c r="S2318" s="156">
        <v>0</v>
      </c>
      <c r="T2318" s="20">
        <v>0</v>
      </c>
    </row>
    <row r="2319" spans="2:20" ht="30" hidden="1" customHeight="1" x14ac:dyDescent="0.35">
      <c r="B2319">
        <v>198</v>
      </c>
      <c r="C2319" s="148" t="s">
        <v>109</v>
      </c>
      <c r="D2319" s="71" t="s">
        <v>44</v>
      </c>
      <c r="E2319" s="75">
        <v>2026</v>
      </c>
      <c r="F2319" s="71" t="str">
        <f t="shared" si="73"/>
        <v>19810. Proceso integral e integrado de la Vigilancia de la Salud PúblicaVigilancia en salud pública2026</v>
      </c>
      <c r="G2319" t="s">
        <v>311</v>
      </c>
      <c r="H2319" s="7" t="s">
        <v>364</v>
      </c>
      <c r="I2319" s="75" t="s">
        <v>60</v>
      </c>
      <c r="J2319" s="71" t="s">
        <v>429</v>
      </c>
      <c r="K2319" t="s">
        <v>353</v>
      </c>
      <c r="L2319" t="s">
        <v>354</v>
      </c>
      <c r="M2319" t="s">
        <v>425</v>
      </c>
      <c r="N2319" s="12" t="s">
        <v>419</v>
      </c>
      <c r="O2319" s="71" t="str">
        <f t="shared" si="74"/>
        <v>19810. Proceso integral e integrado de la Vigilancia de la Salud PúblicaVigilancia en salud pública20263_PUENTE_ARANDA2_FEBRERO_2026</v>
      </c>
      <c r="P2319" s="86">
        <v>73252976</v>
      </c>
      <c r="S2319" s="156">
        <v>0</v>
      </c>
      <c r="T2319" s="20">
        <v>0</v>
      </c>
    </row>
    <row r="2320" spans="2:20" ht="30" hidden="1" customHeight="1" x14ac:dyDescent="0.35">
      <c r="B2320">
        <v>199</v>
      </c>
      <c r="C2320" s="148" t="s">
        <v>109</v>
      </c>
      <c r="D2320" s="71" t="s">
        <v>44</v>
      </c>
      <c r="E2320" s="75">
        <v>2026</v>
      </c>
      <c r="F2320" s="71" t="str">
        <f t="shared" si="73"/>
        <v>19910. Proceso integral e integrado de la Vigilancia de la Salud PúblicaVigilancia en salud pública2026</v>
      </c>
      <c r="G2320" t="s">
        <v>312</v>
      </c>
      <c r="H2320" s="7" t="s">
        <v>364</v>
      </c>
      <c r="I2320" s="75" t="s">
        <v>60</v>
      </c>
      <c r="J2320" s="71" t="s">
        <v>429</v>
      </c>
      <c r="K2320" t="s">
        <v>353</v>
      </c>
      <c r="L2320" t="s">
        <v>354</v>
      </c>
      <c r="M2320" t="s">
        <v>425</v>
      </c>
      <c r="N2320" s="12" t="s">
        <v>419</v>
      </c>
      <c r="O2320" s="71" t="str">
        <f t="shared" si="74"/>
        <v>19910. Proceso integral e integrado de la Vigilancia de la Salud PúblicaVigilancia en salud pública20263_PUENTE_ARANDA2_FEBRERO_2026</v>
      </c>
      <c r="P2320" s="86">
        <v>67631408</v>
      </c>
      <c r="S2320" s="156">
        <v>0</v>
      </c>
      <c r="T2320" s="20">
        <v>0</v>
      </c>
    </row>
    <row r="2321" spans="2:20" ht="30" hidden="1" customHeight="1" x14ac:dyDescent="0.35">
      <c r="B2321">
        <v>200</v>
      </c>
      <c r="C2321" s="148" t="s">
        <v>109</v>
      </c>
      <c r="D2321" s="71" t="s">
        <v>44</v>
      </c>
      <c r="E2321" s="75">
        <v>2026</v>
      </c>
      <c r="F2321" s="71" t="str">
        <f t="shared" si="73"/>
        <v>20010. Proceso integral e integrado de la Vigilancia de la Salud PúblicaVigilancia en salud pública2026</v>
      </c>
      <c r="G2321" t="s">
        <v>313</v>
      </c>
      <c r="H2321" s="7" t="s">
        <v>364</v>
      </c>
      <c r="I2321" s="75" t="s">
        <v>60</v>
      </c>
      <c r="J2321" s="71" t="s">
        <v>429</v>
      </c>
      <c r="K2321" t="s">
        <v>353</v>
      </c>
      <c r="L2321" t="s">
        <v>354</v>
      </c>
      <c r="M2321" t="s">
        <v>425</v>
      </c>
      <c r="N2321" s="12" t="s">
        <v>419</v>
      </c>
      <c r="O2321" s="71" t="str">
        <f t="shared" si="74"/>
        <v>20010. Proceso integral e integrado de la Vigilancia de la Salud PúblicaVigilancia en salud pública20263_PUENTE_ARANDA2_FEBRERO_2026</v>
      </c>
      <c r="P2321" s="86">
        <v>62009840</v>
      </c>
      <c r="S2321" s="156">
        <v>0</v>
      </c>
      <c r="T2321" s="20">
        <v>0</v>
      </c>
    </row>
    <row r="2322" spans="2:20" ht="30" hidden="1" customHeight="1" x14ac:dyDescent="0.35">
      <c r="B2322">
        <v>201</v>
      </c>
      <c r="C2322" s="148" t="s">
        <v>109</v>
      </c>
      <c r="D2322" s="71" t="s">
        <v>44</v>
      </c>
      <c r="E2322" s="75">
        <v>2026</v>
      </c>
      <c r="F2322" s="71" t="str">
        <f t="shared" si="73"/>
        <v>20110. Proceso integral e integrado de la Vigilancia de la Salud PúblicaVigilancia en salud pública2026</v>
      </c>
      <c r="G2322" t="s">
        <v>50</v>
      </c>
      <c r="H2322" s="7" t="s">
        <v>365</v>
      </c>
      <c r="I2322" s="75" t="s">
        <v>60</v>
      </c>
      <c r="J2322" s="71" t="s">
        <v>429</v>
      </c>
      <c r="K2322" t="s">
        <v>57</v>
      </c>
      <c r="L2322" t="s">
        <v>354</v>
      </c>
      <c r="M2322" t="s">
        <v>425</v>
      </c>
      <c r="N2322" s="12" t="s">
        <v>419</v>
      </c>
      <c r="O2322" s="71" t="str">
        <f t="shared" si="74"/>
        <v>20110. Proceso integral e integrado de la Vigilancia de la Salud PúblicaVigilancia en salud pública20263_PUENTE_ARANDA2_FEBRERO_2026</v>
      </c>
      <c r="P2322" s="86">
        <v>152760</v>
      </c>
      <c r="S2322" s="156">
        <v>0</v>
      </c>
      <c r="T2322" s="20">
        <v>0</v>
      </c>
    </row>
    <row r="2323" spans="2:20" ht="30" hidden="1" customHeight="1" x14ac:dyDescent="0.35">
      <c r="B2323">
        <v>202</v>
      </c>
      <c r="C2323" s="148" t="s">
        <v>109</v>
      </c>
      <c r="D2323" s="71" t="s">
        <v>44</v>
      </c>
      <c r="E2323" s="75">
        <v>2026</v>
      </c>
      <c r="F2323" s="71" t="str">
        <f t="shared" si="73"/>
        <v>20210. Proceso integral e integrado de la Vigilancia de la Salud PúblicaVigilancia en salud pública2026</v>
      </c>
      <c r="G2323" t="s">
        <v>314</v>
      </c>
      <c r="H2323" s="7" t="s">
        <v>364</v>
      </c>
      <c r="I2323" s="75" t="s">
        <v>60</v>
      </c>
      <c r="J2323" s="71" t="s">
        <v>429</v>
      </c>
      <c r="K2323" t="s">
        <v>353</v>
      </c>
      <c r="L2323" t="s">
        <v>354</v>
      </c>
      <c r="M2323" t="s">
        <v>425</v>
      </c>
      <c r="N2323" s="12" t="s">
        <v>419</v>
      </c>
      <c r="O2323" s="71" t="str">
        <f t="shared" si="74"/>
        <v>20210. Proceso integral e integrado de la Vigilancia de la Salud PúblicaVigilancia en salud pública20263_PUENTE_ARANDA2_FEBRERO_2026</v>
      </c>
      <c r="P2323" s="86">
        <v>41150864</v>
      </c>
      <c r="S2323" s="156">
        <v>0</v>
      </c>
      <c r="T2323" s="20">
        <v>0</v>
      </c>
    </row>
    <row r="2324" spans="2:20" ht="30" hidden="1" customHeight="1" x14ac:dyDescent="0.35">
      <c r="B2324">
        <v>203</v>
      </c>
      <c r="C2324" s="148" t="s">
        <v>109</v>
      </c>
      <c r="D2324" s="71" t="s">
        <v>44</v>
      </c>
      <c r="E2324" s="75">
        <v>2026</v>
      </c>
      <c r="F2324" s="71" t="str">
        <f t="shared" si="73"/>
        <v>20310. Proceso integral e integrado de la Vigilancia de la Salud PúblicaVigilancia en salud pública2026</v>
      </c>
      <c r="G2324" t="s">
        <v>315</v>
      </c>
      <c r="H2324" s="7" t="s">
        <v>364</v>
      </c>
      <c r="I2324" s="75" t="s">
        <v>60</v>
      </c>
      <c r="J2324" s="71" t="s">
        <v>429</v>
      </c>
      <c r="K2324" t="s">
        <v>353</v>
      </c>
      <c r="L2324" t="s">
        <v>354</v>
      </c>
      <c r="M2324" t="s">
        <v>425</v>
      </c>
      <c r="N2324" s="12" t="s">
        <v>419</v>
      </c>
      <c r="O2324" s="71" t="str">
        <f t="shared" si="74"/>
        <v>20310. Proceso integral e integrado de la Vigilancia de la Salud PúblicaVigilancia en salud pública20263_PUENTE_ARANDA2_FEBRERO_2026</v>
      </c>
      <c r="P2324" s="86">
        <v>37156592</v>
      </c>
      <c r="S2324" s="156">
        <v>0</v>
      </c>
      <c r="T2324" s="20">
        <v>0</v>
      </c>
    </row>
    <row r="2325" spans="2:20" ht="30" hidden="1" customHeight="1" x14ac:dyDescent="0.35">
      <c r="B2325">
        <v>204</v>
      </c>
      <c r="C2325" s="148" t="s">
        <v>109</v>
      </c>
      <c r="D2325" s="71" t="s">
        <v>44</v>
      </c>
      <c r="E2325" s="75">
        <v>2026</v>
      </c>
      <c r="F2325" s="71" t="str">
        <f t="shared" si="73"/>
        <v>20410. Proceso integral e integrado de la Vigilancia de la Salud PúblicaVigilancia en salud pública2026</v>
      </c>
      <c r="G2325" t="s">
        <v>79</v>
      </c>
      <c r="H2325" s="7" t="s">
        <v>364</v>
      </c>
      <c r="I2325" s="75" t="s">
        <v>60</v>
      </c>
      <c r="J2325" s="71" t="s">
        <v>429</v>
      </c>
      <c r="K2325" t="s">
        <v>353</v>
      </c>
      <c r="L2325" t="s">
        <v>354</v>
      </c>
      <c r="M2325" t="s">
        <v>425</v>
      </c>
      <c r="N2325" s="12" t="s">
        <v>419</v>
      </c>
      <c r="O2325" s="71" t="str">
        <f t="shared" si="74"/>
        <v>20410. Proceso integral e integrado de la Vigilancia de la Salud PúblicaVigilancia en salud pública20263_PUENTE_ARANDA2_FEBRERO_2026</v>
      </c>
      <c r="P2325" s="86">
        <v>33162320</v>
      </c>
      <c r="S2325" s="156">
        <v>0</v>
      </c>
      <c r="T2325" s="20">
        <v>0</v>
      </c>
    </row>
    <row r="2326" spans="2:20" ht="30" hidden="1" customHeight="1" x14ac:dyDescent="0.35">
      <c r="B2326">
        <v>205</v>
      </c>
      <c r="C2326" s="148" t="s">
        <v>109</v>
      </c>
      <c r="D2326" s="71" t="s">
        <v>44</v>
      </c>
      <c r="E2326" s="75">
        <v>2026</v>
      </c>
      <c r="F2326" s="71" t="str">
        <f t="shared" si="73"/>
        <v>20510. Proceso integral e integrado de la Vigilancia de la Salud PúblicaVigilancia en salud pública2026</v>
      </c>
      <c r="G2326" t="s">
        <v>316</v>
      </c>
      <c r="H2326" s="7" t="s">
        <v>364</v>
      </c>
      <c r="I2326" s="75" t="s">
        <v>60</v>
      </c>
      <c r="J2326" s="71" t="s">
        <v>429</v>
      </c>
      <c r="K2326" t="s">
        <v>353</v>
      </c>
      <c r="L2326" t="s">
        <v>354</v>
      </c>
      <c r="M2326" t="s">
        <v>425</v>
      </c>
      <c r="N2326" s="12" t="s">
        <v>419</v>
      </c>
      <c r="O2326" s="71" t="str">
        <f t="shared" si="74"/>
        <v>20510. Proceso integral e integrado de la Vigilancia de la Salud PúblicaVigilancia en salud pública20263_PUENTE_ARANDA2_FEBRERO_2026</v>
      </c>
      <c r="P2326" s="86">
        <v>11243136</v>
      </c>
      <c r="S2326" s="156">
        <v>0</v>
      </c>
      <c r="T2326" s="20">
        <v>0</v>
      </c>
    </row>
    <row r="2327" spans="2:20" ht="30" hidden="1" customHeight="1" x14ac:dyDescent="0.35">
      <c r="B2327">
        <v>206</v>
      </c>
      <c r="C2327" s="148" t="s">
        <v>109</v>
      </c>
      <c r="D2327" s="71" t="s">
        <v>44</v>
      </c>
      <c r="E2327" s="75">
        <v>2026</v>
      </c>
      <c r="F2327" s="71" t="str">
        <f t="shared" si="73"/>
        <v>20610. Proceso integral e integrado de la Vigilancia de la Salud PúblicaVigilancia en salud pública2026</v>
      </c>
      <c r="G2327" t="s">
        <v>51</v>
      </c>
      <c r="H2327" s="7" t="s">
        <v>364</v>
      </c>
      <c r="I2327" s="75" t="s">
        <v>60</v>
      </c>
      <c r="J2327" s="71" t="s">
        <v>429</v>
      </c>
      <c r="K2327" t="s">
        <v>353</v>
      </c>
      <c r="L2327" t="s">
        <v>354</v>
      </c>
      <c r="M2327" t="s">
        <v>425</v>
      </c>
      <c r="N2327" s="12" t="s">
        <v>419</v>
      </c>
      <c r="O2327" s="71" t="str">
        <f t="shared" si="74"/>
        <v>20610. Proceso integral e integrado de la Vigilancia de la Salud PúblicaVigilancia en salud pública20263_PUENTE_ARANDA2_FEBRERO_2026</v>
      </c>
      <c r="P2327" s="86">
        <v>7347488</v>
      </c>
      <c r="S2327" s="156">
        <v>0</v>
      </c>
      <c r="T2327" s="20">
        <v>0</v>
      </c>
    </row>
    <row r="2328" spans="2:20" ht="30" hidden="1" customHeight="1" x14ac:dyDescent="0.35">
      <c r="B2328">
        <v>207</v>
      </c>
      <c r="C2328" s="148" t="s">
        <v>109</v>
      </c>
      <c r="D2328" s="71" t="s">
        <v>44</v>
      </c>
      <c r="E2328" s="75">
        <v>2026</v>
      </c>
      <c r="F2328" s="71" t="str">
        <f t="shared" si="73"/>
        <v>20710. Proceso integral e integrado de la Vigilancia de la Salud PúblicaVigilancia en salud pública2026</v>
      </c>
      <c r="G2328" t="s">
        <v>49</v>
      </c>
      <c r="H2328" s="7" t="s">
        <v>364</v>
      </c>
      <c r="I2328" s="75" t="s">
        <v>60</v>
      </c>
      <c r="J2328" s="71" t="s">
        <v>429</v>
      </c>
      <c r="K2328" t="s">
        <v>353</v>
      </c>
      <c r="L2328" t="s">
        <v>354</v>
      </c>
      <c r="M2328" t="s">
        <v>425</v>
      </c>
      <c r="N2328" s="12" t="s">
        <v>419</v>
      </c>
      <c r="O2328" s="71" t="str">
        <f t="shared" si="74"/>
        <v>20710. Proceso integral e integrado de la Vigilancia de la Salud PúblicaVigilancia en salud pública20263_PUENTE_ARANDA2_FEBRERO_2026</v>
      </c>
      <c r="P2328" s="86">
        <v>8210448</v>
      </c>
      <c r="S2328" s="156">
        <v>0</v>
      </c>
      <c r="T2328" s="20">
        <v>0</v>
      </c>
    </row>
    <row r="2329" spans="2:20" ht="30" hidden="1" customHeight="1" x14ac:dyDescent="0.35">
      <c r="B2329">
        <v>208</v>
      </c>
      <c r="C2329" s="148" t="s">
        <v>109</v>
      </c>
      <c r="D2329" s="71" t="s">
        <v>44</v>
      </c>
      <c r="E2329" s="75">
        <v>2026</v>
      </c>
      <c r="F2329" s="71" t="str">
        <f t="shared" si="73"/>
        <v>20810. Proceso integral e integrado de la Vigilancia de la Salud PúblicaVigilancia en salud pública2026</v>
      </c>
      <c r="G2329" t="s">
        <v>317</v>
      </c>
      <c r="H2329" s="7" t="s">
        <v>365</v>
      </c>
      <c r="I2329" s="75" t="s">
        <v>60</v>
      </c>
      <c r="J2329" s="71" t="s">
        <v>429</v>
      </c>
      <c r="K2329" t="s">
        <v>353</v>
      </c>
      <c r="L2329" t="s">
        <v>354</v>
      </c>
      <c r="M2329" t="s">
        <v>425</v>
      </c>
      <c r="N2329" s="12" t="s">
        <v>419</v>
      </c>
      <c r="O2329" s="71" t="str">
        <f t="shared" si="74"/>
        <v>20810. Proceso integral e integrado de la Vigilancia de la Salud PúblicaVigilancia en salud pública20263_PUENTE_ARANDA2_FEBRERO_2026</v>
      </c>
      <c r="P2329" s="86">
        <v>12969056</v>
      </c>
      <c r="S2329" s="156">
        <v>0</v>
      </c>
      <c r="T2329" s="20">
        <v>0</v>
      </c>
    </row>
    <row r="2330" spans="2:20" ht="30" hidden="1" customHeight="1" x14ac:dyDescent="0.35">
      <c r="B2330">
        <v>209</v>
      </c>
      <c r="C2330" s="148" t="s">
        <v>109</v>
      </c>
      <c r="D2330" s="71" t="s">
        <v>44</v>
      </c>
      <c r="E2330" s="75">
        <v>2026</v>
      </c>
      <c r="F2330" s="71" t="str">
        <f t="shared" si="73"/>
        <v>20910. Proceso integral e integrado de la Vigilancia de la Salud PúblicaVigilancia en salud pública2026</v>
      </c>
      <c r="G2330" t="s">
        <v>318</v>
      </c>
      <c r="H2330" s="7" t="s">
        <v>365</v>
      </c>
      <c r="I2330" s="75" t="s">
        <v>60</v>
      </c>
      <c r="J2330" s="71" t="s">
        <v>429</v>
      </c>
      <c r="K2330" t="s">
        <v>353</v>
      </c>
      <c r="L2330" t="s">
        <v>354</v>
      </c>
      <c r="M2330" t="s">
        <v>425</v>
      </c>
      <c r="N2330" s="12" t="s">
        <v>419</v>
      </c>
      <c r="O2330" s="71" t="str">
        <f t="shared" si="74"/>
        <v>20910. Proceso integral e integrado de la Vigilancia de la Salud PúblicaVigilancia en salud pública20263_PUENTE_ARANDA2_FEBRERO_2026</v>
      </c>
      <c r="P2330" s="86">
        <v>7988544</v>
      </c>
      <c r="S2330" s="156">
        <v>0</v>
      </c>
      <c r="T2330" s="20">
        <v>0</v>
      </c>
    </row>
    <row r="2331" spans="2:20" ht="30" hidden="1" customHeight="1" x14ac:dyDescent="0.35">
      <c r="B2331">
        <v>210</v>
      </c>
      <c r="C2331" s="148" t="s">
        <v>109</v>
      </c>
      <c r="D2331" s="71" t="s">
        <v>44</v>
      </c>
      <c r="E2331" s="75">
        <v>2026</v>
      </c>
      <c r="F2331" s="71" t="str">
        <f t="shared" si="73"/>
        <v>21010. Proceso integral e integrado de la Vigilancia de la Salud PúblicaVigilancia en salud pública2026</v>
      </c>
      <c r="G2331" t="s">
        <v>319</v>
      </c>
      <c r="H2331" s="7" t="s">
        <v>365</v>
      </c>
      <c r="I2331" s="75" t="s">
        <v>60</v>
      </c>
      <c r="J2331" s="71" t="s">
        <v>429</v>
      </c>
      <c r="K2331" t="s">
        <v>353</v>
      </c>
      <c r="L2331" t="s">
        <v>369</v>
      </c>
      <c r="M2331" t="s">
        <v>425</v>
      </c>
      <c r="N2331" s="12" t="s">
        <v>419</v>
      </c>
      <c r="O2331" s="71" t="str">
        <f t="shared" si="74"/>
        <v>21010. Proceso integral e integrado de la Vigilancia de la Salud PúblicaVigilancia en salud pública20263_PUENTE_ARANDA2_FEBRERO_2026</v>
      </c>
      <c r="P2331" s="86">
        <v>70836688</v>
      </c>
      <c r="S2331" s="156">
        <v>0</v>
      </c>
      <c r="T2331" s="20">
        <v>0</v>
      </c>
    </row>
    <row r="2332" spans="2:20" ht="30" hidden="1" customHeight="1" x14ac:dyDescent="0.35">
      <c r="B2332">
        <v>211</v>
      </c>
      <c r="C2332" s="148" t="s">
        <v>109</v>
      </c>
      <c r="D2332" s="71" t="s">
        <v>44</v>
      </c>
      <c r="E2332" s="75">
        <v>2026</v>
      </c>
      <c r="F2332" s="71" t="str">
        <f t="shared" si="73"/>
        <v>21110. Proceso integral e integrado de la Vigilancia de la Salud PúblicaVigilancia en salud pública2026</v>
      </c>
      <c r="G2332" t="s">
        <v>320</v>
      </c>
      <c r="H2332" s="7" t="s">
        <v>365</v>
      </c>
      <c r="I2332" s="75" t="s">
        <v>60</v>
      </c>
      <c r="J2332" s="71" t="s">
        <v>429</v>
      </c>
      <c r="K2332" t="s">
        <v>353</v>
      </c>
      <c r="L2332" t="s">
        <v>369</v>
      </c>
      <c r="M2332" t="s">
        <v>425</v>
      </c>
      <c r="N2332" s="12" t="s">
        <v>419</v>
      </c>
      <c r="O2332" s="71" t="str">
        <f t="shared" si="74"/>
        <v>21110. Proceso integral e integrado de la Vigilancia de la Salud PúblicaVigilancia en salud pública20263_PUENTE_ARANDA2_FEBRERO_2026</v>
      </c>
      <c r="P2332" s="86">
        <v>25938112</v>
      </c>
      <c r="S2332" s="156">
        <v>0</v>
      </c>
      <c r="T2332" s="20">
        <v>0</v>
      </c>
    </row>
    <row r="2333" spans="2:20" ht="30" hidden="1" customHeight="1" x14ac:dyDescent="0.35">
      <c r="B2333">
        <v>212</v>
      </c>
      <c r="C2333" s="148" t="s">
        <v>109</v>
      </c>
      <c r="D2333" s="71" t="s">
        <v>44</v>
      </c>
      <c r="E2333" s="75">
        <v>2026</v>
      </c>
      <c r="F2333" s="71" t="str">
        <f t="shared" si="73"/>
        <v>21210. Proceso integral e integrado de la Vigilancia de la Salud PúblicaVigilancia en salud pública2026</v>
      </c>
      <c r="G2333" t="s">
        <v>321</v>
      </c>
      <c r="H2333" s="7" t="s">
        <v>365</v>
      </c>
      <c r="I2333" s="75" t="s">
        <v>60</v>
      </c>
      <c r="J2333" s="71" t="s">
        <v>429</v>
      </c>
      <c r="K2333" t="s">
        <v>353</v>
      </c>
      <c r="L2333" t="s">
        <v>369</v>
      </c>
      <c r="M2333" t="s">
        <v>425</v>
      </c>
      <c r="N2333" s="12" t="s">
        <v>419</v>
      </c>
      <c r="O2333" s="71" t="str">
        <f t="shared" si="74"/>
        <v>21210. Proceso integral e integrado de la Vigilancia de la Salud PúblicaVigilancia en salud pública20263_PUENTE_ARANDA2_FEBRERO_2026</v>
      </c>
      <c r="P2333" s="86">
        <v>100000000</v>
      </c>
      <c r="S2333" s="156">
        <v>0</v>
      </c>
      <c r="T2333" s="20">
        <v>0</v>
      </c>
    </row>
    <row r="2334" spans="2:20" ht="30" hidden="1" customHeight="1" x14ac:dyDescent="0.35">
      <c r="B2334">
        <v>213</v>
      </c>
      <c r="C2334" s="148" t="s">
        <v>109</v>
      </c>
      <c r="D2334" s="71" t="s">
        <v>44</v>
      </c>
      <c r="E2334" s="75">
        <v>2026</v>
      </c>
      <c r="F2334" s="71" t="str">
        <f t="shared" si="73"/>
        <v>21310. Proceso integral e integrado de la Vigilancia de la Salud PúblicaVigilancia en salud pública2026</v>
      </c>
      <c r="G2334" t="s">
        <v>322</v>
      </c>
      <c r="H2334" s="7" t="s">
        <v>364</v>
      </c>
      <c r="I2334" s="75" t="s">
        <v>60</v>
      </c>
      <c r="J2334" s="71" t="s">
        <v>429</v>
      </c>
      <c r="K2334" t="s">
        <v>353</v>
      </c>
      <c r="L2334" t="s">
        <v>354</v>
      </c>
      <c r="M2334" t="s">
        <v>425</v>
      </c>
      <c r="N2334" s="12" t="s">
        <v>419</v>
      </c>
      <c r="O2334" s="71" t="str">
        <f t="shared" si="74"/>
        <v>21310. Proceso integral e integrado de la Vigilancia de la Salud PúblicaVigilancia en salud pública20263_PUENTE_ARANDA2_FEBRERO_2026</v>
      </c>
      <c r="P2334" s="86">
        <v>92953120</v>
      </c>
      <c r="S2334" s="156">
        <v>0</v>
      </c>
      <c r="T2334" s="20">
        <v>0</v>
      </c>
    </row>
    <row r="2335" spans="2:20" ht="30" hidden="1" customHeight="1" x14ac:dyDescent="0.35">
      <c r="B2335">
        <v>214</v>
      </c>
      <c r="C2335" s="148" t="s">
        <v>109</v>
      </c>
      <c r="D2335" s="71" t="s">
        <v>44</v>
      </c>
      <c r="E2335" s="75">
        <v>2026</v>
      </c>
      <c r="F2335" s="71" t="str">
        <f t="shared" si="73"/>
        <v>21410. Proceso integral e integrado de la Vigilancia de la Salud PúblicaVigilancia en salud pública2026</v>
      </c>
      <c r="G2335" t="s">
        <v>80</v>
      </c>
      <c r="H2335" s="7" t="s">
        <v>364</v>
      </c>
      <c r="I2335" s="75" t="s">
        <v>60</v>
      </c>
      <c r="J2335" s="71" t="s">
        <v>429</v>
      </c>
      <c r="K2335" t="s">
        <v>353</v>
      </c>
      <c r="L2335" t="s">
        <v>354</v>
      </c>
      <c r="M2335" t="s">
        <v>425</v>
      </c>
      <c r="N2335" s="12" t="s">
        <v>419</v>
      </c>
      <c r="O2335" s="71" t="str">
        <f t="shared" si="74"/>
        <v>21410. Proceso integral e integrado de la Vigilancia de la Salud PúblicaVigilancia en salud pública20263_PUENTE_ARANDA2_FEBRERO_2026</v>
      </c>
      <c r="P2335" s="86">
        <v>72587264</v>
      </c>
      <c r="S2335" s="156">
        <v>0</v>
      </c>
      <c r="T2335" s="20">
        <v>0</v>
      </c>
    </row>
    <row r="2336" spans="2:20" ht="30" hidden="1" customHeight="1" x14ac:dyDescent="0.35">
      <c r="B2336">
        <v>215</v>
      </c>
      <c r="C2336" s="148" t="s">
        <v>109</v>
      </c>
      <c r="D2336" s="71" t="s">
        <v>44</v>
      </c>
      <c r="E2336" s="75">
        <v>2026</v>
      </c>
      <c r="F2336" s="71" t="str">
        <f t="shared" si="73"/>
        <v>21510. Proceso integral e integrado de la Vigilancia de la Salud PúblicaVigilancia en salud pública2026</v>
      </c>
      <c r="G2336" t="s">
        <v>52</v>
      </c>
      <c r="H2336" s="7" t="s">
        <v>365</v>
      </c>
      <c r="I2336" s="75" t="s">
        <v>60</v>
      </c>
      <c r="J2336" s="71" t="s">
        <v>429</v>
      </c>
      <c r="K2336" t="s">
        <v>388</v>
      </c>
      <c r="L2336" t="s">
        <v>354</v>
      </c>
      <c r="M2336" t="s">
        <v>425</v>
      </c>
      <c r="N2336" s="12" t="s">
        <v>419</v>
      </c>
      <c r="O2336" s="71" t="str">
        <f t="shared" si="74"/>
        <v>21510. Proceso integral e integrado de la Vigilancia de la Salud PúblicaVigilancia en salud pública20263_PUENTE_ARANDA2_FEBRERO_2026</v>
      </c>
      <c r="P2336" s="86">
        <v>211452</v>
      </c>
      <c r="S2336" s="156">
        <v>0</v>
      </c>
      <c r="T2336" s="20">
        <v>0</v>
      </c>
    </row>
    <row r="2337" spans="2:20" ht="30" hidden="1" customHeight="1" x14ac:dyDescent="0.35">
      <c r="B2337">
        <v>216</v>
      </c>
      <c r="C2337" s="148" t="s">
        <v>109</v>
      </c>
      <c r="D2337" s="71" t="s">
        <v>44</v>
      </c>
      <c r="E2337" s="75">
        <v>2026</v>
      </c>
      <c r="F2337" s="71" t="str">
        <f t="shared" si="73"/>
        <v>21610. Proceso integral e integrado de la Vigilancia de la Salud PúblicaVigilancia en salud pública2026</v>
      </c>
      <c r="G2337" t="s">
        <v>323</v>
      </c>
      <c r="H2337" s="7" t="s">
        <v>364</v>
      </c>
      <c r="I2337" s="75" t="s">
        <v>60</v>
      </c>
      <c r="J2337" s="71" t="s">
        <v>429</v>
      </c>
      <c r="K2337" t="s">
        <v>353</v>
      </c>
      <c r="L2337" t="s">
        <v>369</v>
      </c>
      <c r="M2337" t="s">
        <v>425</v>
      </c>
      <c r="N2337" s="12" t="s">
        <v>419</v>
      </c>
      <c r="O2337" s="71" t="str">
        <f t="shared" si="74"/>
        <v>21610. Proceso integral e integrado de la Vigilancia de la Salud PúblicaVigilancia en salud pública20263_PUENTE_ARANDA2_FEBRERO_2026</v>
      </c>
      <c r="P2337" s="86">
        <v>30252912</v>
      </c>
      <c r="S2337" s="156">
        <v>0</v>
      </c>
      <c r="T2337" s="20">
        <v>0</v>
      </c>
    </row>
    <row r="2338" spans="2:20" ht="30" hidden="1" customHeight="1" x14ac:dyDescent="0.35">
      <c r="B2338">
        <v>217</v>
      </c>
      <c r="C2338" s="148" t="s">
        <v>109</v>
      </c>
      <c r="D2338" s="71" t="s">
        <v>44</v>
      </c>
      <c r="E2338" s="75">
        <v>2026</v>
      </c>
      <c r="F2338" s="71" t="str">
        <f t="shared" si="73"/>
        <v>21710. Proceso integral e integrado de la Vigilancia de la Salud PúblicaVigilancia en salud pública2026</v>
      </c>
      <c r="G2338" t="s">
        <v>324</v>
      </c>
      <c r="H2338" s="7" t="s">
        <v>364</v>
      </c>
      <c r="I2338" s="75" t="s">
        <v>60</v>
      </c>
      <c r="J2338" s="71" t="s">
        <v>429</v>
      </c>
      <c r="K2338" t="s">
        <v>353</v>
      </c>
      <c r="L2338" t="s">
        <v>354</v>
      </c>
      <c r="M2338" t="s">
        <v>425</v>
      </c>
      <c r="N2338" s="12" t="s">
        <v>419</v>
      </c>
      <c r="O2338" s="71" t="str">
        <f t="shared" si="74"/>
        <v>21710. Proceso integral e integrado de la Vigilancia de la Salud PúblicaVigilancia en salud pública20263_PUENTE_ARANDA2_FEBRERO_2026</v>
      </c>
      <c r="P2338" s="86">
        <v>3994272</v>
      </c>
      <c r="S2338" s="156">
        <v>0</v>
      </c>
      <c r="T2338" s="20">
        <v>0</v>
      </c>
    </row>
    <row r="2339" spans="2:20" ht="30" hidden="1" customHeight="1" x14ac:dyDescent="0.35">
      <c r="B2339">
        <v>218</v>
      </c>
      <c r="C2339" s="148" t="s">
        <v>109</v>
      </c>
      <c r="D2339" s="71" t="s">
        <v>44</v>
      </c>
      <c r="E2339" s="75">
        <v>2026</v>
      </c>
      <c r="F2339" s="71" t="str">
        <f t="shared" si="73"/>
        <v>21810. Proceso integral e integrado de la Vigilancia de la Salud PúblicaVigilancia en salud pública2026</v>
      </c>
      <c r="G2339" t="s">
        <v>325</v>
      </c>
      <c r="H2339" s="7" t="s">
        <v>364</v>
      </c>
      <c r="I2339" s="75" t="s">
        <v>60</v>
      </c>
      <c r="J2339" s="71" t="s">
        <v>429</v>
      </c>
      <c r="K2339" t="s">
        <v>353</v>
      </c>
      <c r="L2339" t="s">
        <v>354</v>
      </c>
      <c r="M2339" t="s">
        <v>425</v>
      </c>
      <c r="N2339" s="12" t="s">
        <v>419</v>
      </c>
      <c r="O2339" s="71" t="str">
        <f t="shared" si="74"/>
        <v>21810. Proceso integral e integrado de la Vigilancia de la Salud PúblicaVigilancia en salud pública20263_PUENTE_ARANDA2_FEBRERO_2026</v>
      </c>
      <c r="P2339" s="86">
        <v>7347488</v>
      </c>
      <c r="S2339" s="156">
        <v>0</v>
      </c>
      <c r="T2339" s="20">
        <v>0</v>
      </c>
    </row>
    <row r="2340" spans="2:20" ht="30" hidden="1" customHeight="1" x14ac:dyDescent="0.35">
      <c r="B2340">
        <v>219</v>
      </c>
      <c r="C2340" s="148" t="s">
        <v>109</v>
      </c>
      <c r="D2340" s="71" t="s">
        <v>44</v>
      </c>
      <c r="E2340" s="75">
        <v>2026</v>
      </c>
      <c r="F2340" s="71" t="str">
        <f t="shared" si="73"/>
        <v>21910. Proceso integral e integrado de la Vigilancia de la Salud PúblicaVigilancia en salud pública2026</v>
      </c>
      <c r="G2340" t="s">
        <v>53</v>
      </c>
      <c r="H2340" s="7" t="s">
        <v>364</v>
      </c>
      <c r="I2340" s="75" t="s">
        <v>60</v>
      </c>
      <c r="J2340" s="71" t="s">
        <v>429</v>
      </c>
      <c r="K2340" t="s">
        <v>353</v>
      </c>
      <c r="L2340" t="s">
        <v>354</v>
      </c>
      <c r="M2340" t="s">
        <v>425</v>
      </c>
      <c r="N2340" s="12" t="s">
        <v>419</v>
      </c>
      <c r="O2340" s="71" t="str">
        <f t="shared" si="74"/>
        <v>21910. Proceso integral e integrado de la Vigilancia de la Salud PúblicaVigilancia en salud pública20263_PUENTE_ARANDA2_FEBRERO_2026</v>
      </c>
      <c r="P2340" s="86">
        <v>6484528</v>
      </c>
      <c r="S2340" s="156">
        <v>0</v>
      </c>
      <c r="T2340" s="20">
        <v>0</v>
      </c>
    </row>
    <row r="2341" spans="2:20" ht="30" hidden="1" customHeight="1" x14ac:dyDescent="0.35">
      <c r="B2341">
        <v>220</v>
      </c>
      <c r="C2341" s="148" t="s">
        <v>109</v>
      </c>
      <c r="D2341" s="71" t="s">
        <v>44</v>
      </c>
      <c r="E2341" s="75">
        <v>2026</v>
      </c>
      <c r="F2341" s="71" t="str">
        <f t="shared" si="73"/>
        <v>22010. Proceso integral e integrado de la Vigilancia de la Salud PúblicaVigilancia en salud pública2026</v>
      </c>
      <c r="G2341" t="s">
        <v>54</v>
      </c>
      <c r="H2341" s="7" t="s">
        <v>364</v>
      </c>
      <c r="I2341" s="75" t="s">
        <v>60</v>
      </c>
      <c r="J2341" s="71" t="s">
        <v>429</v>
      </c>
      <c r="K2341" t="s">
        <v>353</v>
      </c>
      <c r="L2341" t="s">
        <v>354</v>
      </c>
      <c r="M2341" t="s">
        <v>425</v>
      </c>
      <c r="N2341" s="12" t="s">
        <v>419</v>
      </c>
      <c r="O2341" s="71" t="str">
        <f t="shared" si="74"/>
        <v>22010. Proceso integral e integrado de la Vigilancia de la Salud PúblicaVigilancia en salud pública20263_PUENTE_ARANDA2_FEBRERO_2026</v>
      </c>
      <c r="P2341" s="86">
        <v>5621568</v>
      </c>
      <c r="S2341" s="156">
        <v>0</v>
      </c>
      <c r="T2341" s="20">
        <v>0</v>
      </c>
    </row>
    <row r="2342" spans="2:20" ht="30" hidden="1" customHeight="1" x14ac:dyDescent="0.35">
      <c r="B2342">
        <v>221</v>
      </c>
      <c r="C2342" s="148" t="s">
        <v>109</v>
      </c>
      <c r="D2342" s="71" t="s">
        <v>44</v>
      </c>
      <c r="E2342" s="75">
        <v>2026</v>
      </c>
      <c r="F2342" s="71" t="str">
        <f t="shared" si="73"/>
        <v>22110. Proceso integral e integrado de la Vigilancia de la Salud PúblicaVigilancia en salud pública2026</v>
      </c>
      <c r="G2342" t="s">
        <v>326</v>
      </c>
      <c r="H2342" s="7" t="s">
        <v>365</v>
      </c>
      <c r="I2342" s="75" t="s">
        <v>60</v>
      </c>
      <c r="J2342" s="71" t="s">
        <v>429</v>
      </c>
      <c r="K2342" t="s">
        <v>353</v>
      </c>
      <c r="L2342" t="s">
        <v>369</v>
      </c>
      <c r="M2342" t="s">
        <v>425</v>
      </c>
      <c r="N2342" s="12" t="s">
        <v>419</v>
      </c>
      <c r="O2342" s="71" t="str">
        <f t="shared" si="74"/>
        <v>22110. Proceso integral e integrado de la Vigilancia de la Salud PúblicaVigilancia en salud pública20263_PUENTE_ARANDA2_FEBRERO_2026</v>
      </c>
      <c r="P2342" s="86">
        <v>149094832</v>
      </c>
      <c r="S2342" s="156">
        <v>0</v>
      </c>
      <c r="T2342" s="20">
        <v>0</v>
      </c>
    </row>
    <row r="2343" spans="2:20" ht="30" hidden="1" customHeight="1" x14ac:dyDescent="0.35">
      <c r="B2343">
        <v>222</v>
      </c>
      <c r="C2343" s="148" t="s">
        <v>109</v>
      </c>
      <c r="D2343" s="71" t="s">
        <v>44</v>
      </c>
      <c r="E2343" s="75">
        <v>2026</v>
      </c>
      <c r="F2343" s="71" t="str">
        <f t="shared" si="73"/>
        <v>22210. Proceso integral e integrado de la Vigilancia de la Salud PúblicaVigilancia en salud pública2026</v>
      </c>
      <c r="G2343" t="s">
        <v>55</v>
      </c>
      <c r="H2343" s="7" t="s">
        <v>364</v>
      </c>
      <c r="I2343" s="75" t="s">
        <v>60</v>
      </c>
      <c r="J2343" s="71" t="s">
        <v>429</v>
      </c>
      <c r="K2343" t="s">
        <v>353</v>
      </c>
      <c r="L2343" t="s">
        <v>354</v>
      </c>
      <c r="M2343" t="s">
        <v>425</v>
      </c>
      <c r="N2343" s="12" t="s">
        <v>419</v>
      </c>
      <c r="O2343" s="71" t="str">
        <f t="shared" si="74"/>
        <v>22210. Proceso integral e integrado de la Vigilancia de la Salud PúblicaVigilancia en salud pública20263_PUENTE_ARANDA2_FEBRERO_2026</v>
      </c>
      <c r="P2343" s="86">
        <v>18590624</v>
      </c>
      <c r="S2343" s="156">
        <v>0</v>
      </c>
      <c r="T2343" s="20">
        <v>0</v>
      </c>
    </row>
    <row r="2344" spans="2:20" ht="30" hidden="1" customHeight="1" x14ac:dyDescent="0.35">
      <c r="B2344">
        <v>223</v>
      </c>
      <c r="C2344" s="148" t="s">
        <v>109</v>
      </c>
      <c r="D2344" s="71" t="s">
        <v>44</v>
      </c>
      <c r="E2344" s="75">
        <v>2026</v>
      </c>
      <c r="F2344" s="71" t="str">
        <f t="shared" si="73"/>
        <v>22310. Proceso integral e integrado de la Vigilancia de la Salud PúblicaVigilancia en salud pública2026</v>
      </c>
      <c r="G2344" t="s">
        <v>327</v>
      </c>
      <c r="H2344" s="7" t="s">
        <v>364</v>
      </c>
      <c r="I2344" s="75" t="s">
        <v>60</v>
      </c>
      <c r="J2344" s="71" t="s">
        <v>429</v>
      </c>
      <c r="K2344" t="s">
        <v>353</v>
      </c>
      <c r="L2344" t="s">
        <v>354</v>
      </c>
      <c r="M2344" t="s">
        <v>425</v>
      </c>
      <c r="N2344" s="12" t="s">
        <v>419</v>
      </c>
      <c r="O2344" s="71" t="str">
        <f t="shared" si="74"/>
        <v>22310. Proceso integral e integrado de la Vigilancia de la Salud PúblicaVigilancia en salud pública20263_PUENTE_ARANDA2_FEBRERO_2026</v>
      </c>
      <c r="P2344" s="86">
        <v>29488576</v>
      </c>
      <c r="S2344" s="156">
        <v>0</v>
      </c>
      <c r="T2344" s="20">
        <v>0</v>
      </c>
    </row>
    <row r="2345" spans="2:20" ht="30" hidden="1" customHeight="1" x14ac:dyDescent="0.35">
      <c r="B2345">
        <v>224</v>
      </c>
      <c r="C2345" s="148" t="s">
        <v>109</v>
      </c>
      <c r="D2345" s="71" t="s">
        <v>44</v>
      </c>
      <c r="E2345" s="75">
        <v>2026</v>
      </c>
      <c r="F2345" s="71" t="str">
        <f t="shared" si="73"/>
        <v>22410. Proceso integral e integrado de la Vigilancia de la Salud PúblicaVigilancia en salud pública2026</v>
      </c>
      <c r="G2345" t="s">
        <v>56</v>
      </c>
      <c r="H2345" s="7" t="s">
        <v>365</v>
      </c>
      <c r="I2345" s="75" t="s">
        <v>60</v>
      </c>
      <c r="J2345" s="71" t="s">
        <v>429</v>
      </c>
      <c r="K2345" t="s">
        <v>353</v>
      </c>
      <c r="L2345" t="s">
        <v>354</v>
      </c>
      <c r="M2345" t="s">
        <v>425</v>
      </c>
      <c r="N2345" s="12" t="s">
        <v>419</v>
      </c>
      <c r="O2345" s="71" t="str">
        <f t="shared" si="74"/>
        <v>22410. Proceso integral e integrado de la Vigilancia de la Salud PúblicaVigilancia en salud pública20263_PUENTE_ARANDA2_FEBRERO_2026</v>
      </c>
      <c r="P2345" s="86">
        <v>3994272</v>
      </c>
      <c r="S2345" s="156">
        <v>0</v>
      </c>
      <c r="T2345" s="20">
        <v>0</v>
      </c>
    </row>
    <row r="2346" spans="2:20" ht="30" hidden="1" customHeight="1" x14ac:dyDescent="0.35">
      <c r="B2346">
        <v>225</v>
      </c>
      <c r="C2346" s="148" t="s">
        <v>109</v>
      </c>
      <c r="D2346" s="71" t="s">
        <v>44</v>
      </c>
      <c r="E2346" s="75">
        <v>2026</v>
      </c>
      <c r="F2346" s="71" t="str">
        <f t="shared" si="73"/>
        <v>22510. Proceso integral e integrado de la Vigilancia de la Salud PúblicaVigilancia en salud pública2026</v>
      </c>
      <c r="G2346" t="s">
        <v>328</v>
      </c>
      <c r="H2346" s="7" t="s">
        <v>364</v>
      </c>
      <c r="I2346" s="75" t="s">
        <v>60</v>
      </c>
      <c r="J2346" s="71" t="s">
        <v>429</v>
      </c>
      <c r="K2346" t="s">
        <v>353</v>
      </c>
      <c r="L2346" t="s">
        <v>354</v>
      </c>
      <c r="M2346" t="s">
        <v>425</v>
      </c>
      <c r="N2346" s="12" t="s">
        <v>419</v>
      </c>
      <c r="O2346" s="71" t="str">
        <f t="shared" si="74"/>
        <v>22510. Proceso integral e integrado de la Vigilancia de la Salud PúblicaVigilancia en salud pública20263_PUENTE_ARANDA2_FEBRERO_2026</v>
      </c>
      <c r="P2346" s="86">
        <v>7347488</v>
      </c>
      <c r="S2346" s="156">
        <v>0</v>
      </c>
      <c r="T2346" s="20">
        <v>0</v>
      </c>
    </row>
    <row r="2347" spans="2:20" ht="30" hidden="1" customHeight="1" x14ac:dyDescent="0.35">
      <c r="B2347">
        <v>226</v>
      </c>
      <c r="C2347" s="148" t="s">
        <v>109</v>
      </c>
      <c r="D2347" s="71" t="s">
        <v>44</v>
      </c>
      <c r="E2347" s="75">
        <v>2026</v>
      </c>
      <c r="F2347" s="71" t="str">
        <f t="shared" si="73"/>
        <v>22610. Proceso integral e integrado de la Vigilancia de la Salud PúblicaVigilancia en salud pública2026</v>
      </c>
      <c r="G2347" t="s">
        <v>329</v>
      </c>
      <c r="H2347" s="7" t="s">
        <v>364</v>
      </c>
      <c r="I2347" s="75" t="s">
        <v>60</v>
      </c>
      <c r="J2347" s="71" t="s">
        <v>429</v>
      </c>
      <c r="K2347" t="s">
        <v>353</v>
      </c>
      <c r="L2347" t="s">
        <v>369</v>
      </c>
      <c r="M2347" t="s">
        <v>425</v>
      </c>
      <c r="N2347" s="12" t="s">
        <v>419</v>
      </c>
      <c r="O2347" s="71" t="str">
        <f t="shared" si="74"/>
        <v>22610. Proceso integral e integrado de la Vigilancia de la Salud PúblicaVigilancia en salud pública20263_PUENTE_ARANDA2_FEBRERO_2026</v>
      </c>
      <c r="P2347" s="86">
        <v>95295440</v>
      </c>
      <c r="S2347" s="156">
        <v>0</v>
      </c>
      <c r="T2347" s="20">
        <v>0</v>
      </c>
    </row>
    <row r="2348" spans="2:20" ht="30" hidden="1" customHeight="1" x14ac:dyDescent="0.35">
      <c r="B2348">
        <v>227</v>
      </c>
      <c r="C2348" s="148" t="s">
        <v>109</v>
      </c>
      <c r="D2348" s="71" t="s">
        <v>44</v>
      </c>
      <c r="E2348" s="75">
        <v>2026</v>
      </c>
      <c r="F2348" s="71" t="str">
        <f t="shared" si="73"/>
        <v>22710. Proceso integral e integrado de la Vigilancia de la Salud PúblicaVigilancia en salud pública2026</v>
      </c>
      <c r="G2348" t="s">
        <v>330</v>
      </c>
      <c r="H2348" s="7" t="s">
        <v>364</v>
      </c>
      <c r="I2348" s="75" t="s">
        <v>60</v>
      </c>
      <c r="J2348" s="71" t="s">
        <v>429</v>
      </c>
      <c r="K2348" t="s">
        <v>353</v>
      </c>
      <c r="L2348" t="s">
        <v>369</v>
      </c>
      <c r="M2348" t="s">
        <v>425</v>
      </c>
      <c r="N2348" s="12" t="s">
        <v>419</v>
      </c>
      <c r="O2348" s="71" t="str">
        <f t="shared" si="74"/>
        <v>22710. Proceso integral e integrado de la Vigilancia de la Salud PúblicaVigilancia en salud pública20263_PUENTE_ARANDA2_FEBRERO_2026</v>
      </c>
      <c r="P2348" s="86">
        <v>53602144</v>
      </c>
      <c r="S2348" s="156">
        <v>0</v>
      </c>
      <c r="T2348" s="20">
        <v>0</v>
      </c>
    </row>
    <row r="2349" spans="2:20" ht="30" hidden="1" customHeight="1" x14ac:dyDescent="0.35">
      <c r="B2349">
        <v>228</v>
      </c>
      <c r="C2349" s="148" t="s">
        <v>109</v>
      </c>
      <c r="D2349" s="71" t="s">
        <v>44</v>
      </c>
      <c r="E2349" s="75">
        <v>2026</v>
      </c>
      <c r="F2349" s="71" t="str">
        <f t="shared" si="73"/>
        <v>22810. Proceso integral e integrado de la Vigilancia de la Salud PúblicaVigilancia en salud pública2026</v>
      </c>
      <c r="G2349" t="s">
        <v>331</v>
      </c>
      <c r="H2349" s="7" t="s">
        <v>365</v>
      </c>
      <c r="I2349" s="75" t="s">
        <v>60</v>
      </c>
      <c r="J2349" s="71" t="s">
        <v>429</v>
      </c>
      <c r="K2349" t="s">
        <v>353</v>
      </c>
      <c r="L2349" t="s">
        <v>59</v>
      </c>
      <c r="M2349" t="s">
        <v>425</v>
      </c>
      <c r="N2349" s="12" t="s">
        <v>419</v>
      </c>
      <c r="O2349" s="71" t="str">
        <f t="shared" si="74"/>
        <v>22810. Proceso integral e integrado de la Vigilancia de la Salud PúblicaVigilancia en salud pública20263_PUENTE_ARANDA2_FEBRERO_2026</v>
      </c>
      <c r="P2349" s="86">
        <v>3513480</v>
      </c>
      <c r="S2349" s="156">
        <v>0</v>
      </c>
      <c r="T2349" s="20">
        <v>0</v>
      </c>
    </row>
    <row r="2350" spans="2:20" ht="30" hidden="1" customHeight="1" x14ac:dyDescent="0.35">
      <c r="B2350">
        <v>229</v>
      </c>
      <c r="C2350" s="148" t="s">
        <v>109</v>
      </c>
      <c r="D2350" s="71" t="s">
        <v>44</v>
      </c>
      <c r="E2350" s="75">
        <v>2026</v>
      </c>
      <c r="F2350" s="71" t="str">
        <f t="shared" si="73"/>
        <v>22910. Proceso integral e integrado de la Vigilancia de la Salud PúblicaVigilancia en salud pública2026</v>
      </c>
      <c r="G2350" t="s">
        <v>332</v>
      </c>
      <c r="H2350" s="7" t="s">
        <v>365</v>
      </c>
      <c r="I2350" s="75" t="s">
        <v>60</v>
      </c>
      <c r="J2350" s="71" t="s">
        <v>429</v>
      </c>
      <c r="K2350" t="s">
        <v>389</v>
      </c>
      <c r="L2350" t="s">
        <v>354</v>
      </c>
      <c r="M2350" t="s">
        <v>425</v>
      </c>
      <c r="N2350" s="12" t="s">
        <v>419</v>
      </c>
      <c r="O2350" s="71" t="str">
        <f t="shared" si="74"/>
        <v>22910. Proceso integral e integrado de la Vigilancia de la Salud PúblicaVigilancia en salud pública20263_PUENTE_ARANDA2_FEBRERO_2026</v>
      </c>
      <c r="P2350" s="86">
        <v>281936</v>
      </c>
      <c r="S2350" s="156">
        <v>0</v>
      </c>
      <c r="T2350" s="20">
        <v>0</v>
      </c>
    </row>
    <row r="2351" spans="2:20" ht="30" hidden="1" customHeight="1" x14ac:dyDescent="0.35">
      <c r="B2351">
        <v>230</v>
      </c>
      <c r="C2351" s="148" t="s">
        <v>109</v>
      </c>
      <c r="D2351" s="71" t="s">
        <v>44</v>
      </c>
      <c r="E2351" s="75">
        <v>2026</v>
      </c>
      <c r="F2351" s="71" t="str">
        <f t="shared" si="73"/>
        <v>23010. Proceso integral e integrado de la Vigilancia de la Salud PúblicaVigilancia en salud pública2026</v>
      </c>
      <c r="G2351" t="s">
        <v>333</v>
      </c>
      <c r="H2351" s="7" t="s">
        <v>365</v>
      </c>
      <c r="I2351" s="75" t="s">
        <v>60</v>
      </c>
      <c r="J2351" s="71" t="s">
        <v>429</v>
      </c>
      <c r="K2351" t="s">
        <v>389</v>
      </c>
      <c r="L2351" t="s">
        <v>354</v>
      </c>
      <c r="M2351" t="s">
        <v>425</v>
      </c>
      <c r="N2351" s="12" t="s">
        <v>419</v>
      </c>
      <c r="O2351" s="71" t="str">
        <f t="shared" si="74"/>
        <v>23010. Proceso integral e integrado de la Vigilancia de la Salud PúblicaVigilancia en salud pública20263_PUENTE_ARANDA2_FEBRERO_2026</v>
      </c>
      <c r="P2351" s="86">
        <v>244416</v>
      </c>
      <c r="S2351" s="156">
        <v>0</v>
      </c>
      <c r="T2351" s="20">
        <v>0</v>
      </c>
    </row>
    <row r="2352" spans="2:20" ht="30" hidden="1" customHeight="1" x14ac:dyDescent="0.35">
      <c r="B2352">
        <v>231</v>
      </c>
      <c r="C2352" s="148" t="s">
        <v>110</v>
      </c>
      <c r="D2352" s="71" t="s">
        <v>44</v>
      </c>
      <c r="E2352" s="75">
        <v>2026</v>
      </c>
      <c r="F2352" s="71" t="str">
        <f t="shared" si="73"/>
        <v>23111. Proceso integral e integrado de la Vigilancia basada en ComunidadVigilancia en salud pública2026</v>
      </c>
      <c r="G2352" t="s">
        <v>334</v>
      </c>
      <c r="H2352" s="7" t="s">
        <v>334</v>
      </c>
      <c r="I2352" s="75" t="s">
        <v>60</v>
      </c>
      <c r="J2352" s="71" t="s">
        <v>429</v>
      </c>
      <c r="K2352" t="s">
        <v>353</v>
      </c>
      <c r="L2352" t="s">
        <v>354</v>
      </c>
      <c r="M2352" t="s">
        <v>425</v>
      </c>
      <c r="N2352" s="12" t="s">
        <v>419</v>
      </c>
      <c r="O2352" s="71" t="str">
        <f t="shared" si="74"/>
        <v>23111. Proceso integral e integrado de la Vigilancia basada en ComunidadVigilancia en salud pública20263_PUENTE_ARANDA2_FEBRERO_2026</v>
      </c>
      <c r="P2352" s="86">
        <v>25173776</v>
      </c>
      <c r="S2352" s="156"/>
      <c r="T2352" s="20">
        <v>0</v>
      </c>
    </row>
    <row r="2353" spans="2:20" ht="30" hidden="1" customHeight="1" x14ac:dyDescent="0.35">
      <c r="B2353">
        <v>232</v>
      </c>
      <c r="C2353" s="148" t="s">
        <v>110</v>
      </c>
      <c r="D2353" s="71" t="s">
        <v>44</v>
      </c>
      <c r="E2353" s="75">
        <v>2026</v>
      </c>
      <c r="F2353" s="71" t="str">
        <f t="shared" si="73"/>
        <v>23211. Proceso integral e integrado de la Vigilancia basada en ComunidadVigilancia en salud pública2026</v>
      </c>
      <c r="G2353" t="s">
        <v>335</v>
      </c>
      <c r="H2353" s="7" t="s">
        <v>335</v>
      </c>
      <c r="I2353" s="75" t="s">
        <v>60</v>
      </c>
      <c r="J2353" s="71" t="s">
        <v>429</v>
      </c>
      <c r="K2353" t="s">
        <v>353</v>
      </c>
      <c r="L2353" t="s">
        <v>59</v>
      </c>
      <c r="M2353" t="s">
        <v>425</v>
      </c>
      <c r="N2353" s="12" t="s">
        <v>419</v>
      </c>
      <c r="O2353" s="71" t="str">
        <f t="shared" si="74"/>
        <v>23211. Proceso integral e integrado de la Vigilancia basada en ComunidadVigilancia en salud pública20263_PUENTE_ARANDA2_FEBRERO_2026</v>
      </c>
      <c r="P2353" s="86">
        <v>5621568</v>
      </c>
      <c r="S2353" s="156">
        <v>1</v>
      </c>
      <c r="T2353" s="20">
        <v>5621568</v>
      </c>
    </row>
    <row r="2354" spans="2:20" ht="30" hidden="1" customHeight="1" x14ac:dyDescent="0.35">
      <c r="B2354">
        <v>233</v>
      </c>
      <c r="C2354" s="148" t="s">
        <v>110</v>
      </c>
      <c r="D2354" s="71" t="s">
        <v>44</v>
      </c>
      <c r="E2354" s="75">
        <v>2026</v>
      </c>
      <c r="F2354" s="71" t="str">
        <f t="shared" si="73"/>
        <v>23311. Proceso integral e integrado de la Vigilancia basada en ComunidadVigilancia en salud pública2026</v>
      </c>
      <c r="G2354" t="s">
        <v>336</v>
      </c>
      <c r="H2354" s="7" t="s">
        <v>335</v>
      </c>
      <c r="I2354" s="75" t="s">
        <v>60</v>
      </c>
      <c r="J2354" s="71" t="s">
        <v>429</v>
      </c>
      <c r="K2354" t="s">
        <v>353</v>
      </c>
      <c r="L2354" t="s">
        <v>59</v>
      </c>
      <c r="M2354" t="s">
        <v>425</v>
      </c>
      <c r="N2354" s="12" t="s">
        <v>419</v>
      </c>
      <c r="O2354" s="71" t="str">
        <f t="shared" si="74"/>
        <v>23311. Proceso integral e integrado de la Vigilancia basada en ComunidadVigilancia en salud pública20263_PUENTE_ARANDA2_FEBRERO_2026</v>
      </c>
      <c r="P2354" s="86">
        <v>7026960</v>
      </c>
      <c r="S2354" s="156"/>
      <c r="T2354" s="20">
        <v>0</v>
      </c>
    </row>
    <row r="2355" spans="2:20" ht="30" hidden="1" customHeight="1" x14ac:dyDescent="0.35">
      <c r="B2355">
        <v>234</v>
      </c>
      <c r="C2355" s="148" t="s">
        <v>112</v>
      </c>
      <c r="D2355" s="71" t="s">
        <v>113</v>
      </c>
      <c r="E2355" s="75">
        <v>2026</v>
      </c>
      <c r="F2355" s="71" t="str">
        <f t="shared" si="73"/>
        <v>23413. Proceso integral e integrado de gestión y análisis de políticas para el bienestarAnálisis de Politicas2026</v>
      </c>
      <c r="G2355" t="s">
        <v>337</v>
      </c>
      <c r="H2355" s="7" t="s">
        <v>366</v>
      </c>
      <c r="I2355" s="75" t="s">
        <v>60</v>
      </c>
      <c r="J2355" s="71" t="s">
        <v>429</v>
      </c>
      <c r="K2355" t="s">
        <v>353</v>
      </c>
      <c r="L2355" t="s">
        <v>59</v>
      </c>
      <c r="M2355" t="s">
        <v>425</v>
      </c>
      <c r="N2355" s="12" t="s">
        <v>419</v>
      </c>
      <c r="O2355" s="71" t="str">
        <f t="shared" si="74"/>
        <v>23413. Proceso integral e integrado de gestión y análisis de políticas para el bienestarAnálisis de Politicas20263_PUENTE_ARANDA2_FEBRERO_2026</v>
      </c>
      <c r="P2355" s="86">
        <v>24853248</v>
      </c>
      <c r="S2355" s="156">
        <v>1</v>
      </c>
      <c r="T2355" s="20">
        <v>24853248</v>
      </c>
    </row>
    <row r="2356" spans="2:20" ht="30" hidden="1" customHeight="1" x14ac:dyDescent="0.35">
      <c r="B2356">
        <v>235</v>
      </c>
      <c r="C2356" s="148" t="s">
        <v>112</v>
      </c>
      <c r="D2356" s="71" t="s">
        <v>113</v>
      </c>
      <c r="E2356" s="75">
        <v>2026</v>
      </c>
      <c r="F2356" s="71" t="str">
        <f t="shared" si="73"/>
        <v>23513. Proceso integral e integrado de gestión y análisis de políticas para el bienestarAnálisis de Politicas2026</v>
      </c>
      <c r="G2356" t="s">
        <v>338</v>
      </c>
      <c r="H2356" s="7" t="s">
        <v>366</v>
      </c>
      <c r="I2356" s="75" t="s">
        <v>60</v>
      </c>
      <c r="J2356" s="71" t="s">
        <v>429</v>
      </c>
      <c r="K2356" t="s">
        <v>353</v>
      </c>
      <c r="L2356" t="s">
        <v>354</v>
      </c>
      <c r="M2356" t="s">
        <v>425</v>
      </c>
      <c r="N2356" s="12" t="s">
        <v>419</v>
      </c>
      <c r="O2356" s="71" t="str">
        <f t="shared" si="74"/>
        <v>23513. Proceso integral e integrado de gestión y análisis de políticas para el bienestarAnálisis de Politicas20263_PUENTE_ARANDA2_FEBRERO_2026</v>
      </c>
      <c r="P2356" s="86">
        <v>7332480</v>
      </c>
      <c r="S2356" s="156"/>
      <c r="T2356" s="20">
        <v>0</v>
      </c>
    </row>
    <row r="2357" spans="2:20" ht="30" hidden="1" customHeight="1" x14ac:dyDescent="0.35">
      <c r="B2357">
        <v>236</v>
      </c>
      <c r="C2357" s="148" t="s">
        <v>112</v>
      </c>
      <c r="D2357" s="71" t="s">
        <v>113</v>
      </c>
      <c r="E2357" s="75">
        <v>2026</v>
      </c>
      <c r="F2357" s="71" t="str">
        <f t="shared" si="73"/>
        <v>23613. Proceso integral e integrado de gestión y análisis de políticas para el bienestarAnálisis de Politicas2026</v>
      </c>
      <c r="G2357" t="s">
        <v>339</v>
      </c>
      <c r="H2357" s="7" t="s">
        <v>366</v>
      </c>
      <c r="I2357" s="75" t="s">
        <v>60</v>
      </c>
      <c r="J2357" s="71" t="s">
        <v>429</v>
      </c>
      <c r="K2357" t="s">
        <v>353</v>
      </c>
      <c r="L2357" t="s">
        <v>369</v>
      </c>
      <c r="M2357" t="s">
        <v>425</v>
      </c>
      <c r="N2357" s="12" t="s">
        <v>419</v>
      </c>
      <c r="O2357" s="71" t="str">
        <f t="shared" si="74"/>
        <v>23613. Proceso integral e integrado de gestión y análisis de políticas para el bienestarAnálisis de Politicas20263_PUENTE_ARANDA2_FEBRERO_2026</v>
      </c>
      <c r="P2357" s="86">
        <v>7332480</v>
      </c>
      <c r="S2357" s="156"/>
      <c r="T2357" s="20">
        <v>0</v>
      </c>
    </row>
    <row r="2358" spans="2:20" ht="30" hidden="1" customHeight="1" x14ac:dyDescent="0.35">
      <c r="B2358">
        <v>237</v>
      </c>
      <c r="C2358" s="148" t="s">
        <v>112</v>
      </c>
      <c r="D2358" s="71" t="s">
        <v>113</v>
      </c>
      <c r="E2358" s="75">
        <v>2026</v>
      </c>
      <c r="F2358" s="71" t="str">
        <f t="shared" si="73"/>
        <v>23713. Proceso integral e integrado de gestión y análisis de políticas para el bienestarAnálisis de Politicas2026</v>
      </c>
      <c r="G2358" t="s">
        <v>340</v>
      </c>
      <c r="H2358" s="7" t="s">
        <v>366</v>
      </c>
      <c r="I2358" s="75" t="s">
        <v>60</v>
      </c>
      <c r="J2358" s="71" t="s">
        <v>429</v>
      </c>
      <c r="K2358" t="s">
        <v>353</v>
      </c>
      <c r="L2358" t="s">
        <v>59</v>
      </c>
      <c r="M2358" t="s">
        <v>425</v>
      </c>
      <c r="N2358" s="12" t="s">
        <v>419</v>
      </c>
      <c r="O2358" s="71" t="str">
        <f t="shared" si="74"/>
        <v>23713. Proceso integral e integrado de gestión y análisis de políticas para el bienestarAnálisis de Politicas20263_PUENTE_ARANDA2_FEBRERO_2026</v>
      </c>
      <c r="P2358" s="86">
        <v>22914000</v>
      </c>
      <c r="S2358" s="156"/>
      <c r="T2358" s="20">
        <v>0</v>
      </c>
    </row>
    <row r="2359" spans="2:20" ht="30" hidden="1" customHeight="1" x14ac:dyDescent="0.35">
      <c r="B2359">
        <v>238</v>
      </c>
      <c r="C2359" s="148" t="s">
        <v>112</v>
      </c>
      <c r="D2359" s="71" t="s">
        <v>113</v>
      </c>
      <c r="E2359" s="75">
        <v>2026</v>
      </c>
      <c r="F2359" s="71" t="str">
        <f t="shared" si="73"/>
        <v>23813. Proceso integral e integrado de gestión y análisis de políticas para el bienestarAnálisis de Politicas2026</v>
      </c>
      <c r="G2359" t="s">
        <v>341</v>
      </c>
      <c r="H2359" s="7" t="s">
        <v>366</v>
      </c>
      <c r="I2359" s="75" t="s">
        <v>60</v>
      </c>
      <c r="J2359" s="71" t="s">
        <v>429</v>
      </c>
      <c r="K2359" t="s">
        <v>353</v>
      </c>
      <c r="L2359" t="s">
        <v>369</v>
      </c>
      <c r="M2359" t="s">
        <v>425</v>
      </c>
      <c r="N2359" s="12" t="s">
        <v>419</v>
      </c>
      <c r="O2359" s="71" t="str">
        <f t="shared" si="74"/>
        <v>23813. Proceso integral e integrado de gestión y análisis de políticas para el bienestarAnálisis de Politicas20263_PUENTE_ARANDA2_FEBRERO_2026</v>
      </c>
      <c r="P2359" s="86">
        <v>29329920</v>
      </c>
      <c r="S2359" s="156"/>
      <c r="T2359" s="20">
        <v>0</v>
      </c>
    </row>
    <row r="2360" spans="2:20" ht="30" hidden="1" customHeight="1" x14ac:dyDescent="0.35">
      <c r="B2360">
        <v>239</v>
      </c>
      <c r="C2360" s="148" t="s">
        <v>112</v>
      </c>
      <c r="D2360" s="71" t="s">
        <v>113</v>
      </c>
      <c r="E2360" s="75">
        <v>2026</v>
      </c>
      <c r="F2360" s="71" t="str">
        <f t="shared" si="73"/>
        <v>23913. Proceso integral e integrado de gestión y análisis de políticas para el bienestarAnálisis de Politicas2026</v>
      </c>
      <c r="G2360" t="s">
        <v>342</v>
      </c>
      <c r="H2360" s="7" t="s">
        <v>367</v>
      </c>
      <c r="I2360" s="75" t="s">
        <v>60</v>
      </c>
      <c r="J2360" s="71" t="s">
        <v>429</v>
      </c>
      <c r="K2360" t="s">
        <v>353</v>
      </c>
      <c r="L2360" t="s">
        <v>59</v>
      </c>
      <c r="M2360" t="s">
        <v>425</v>
      </c>
      <c r="N2360" s="12" t="s">
        <v>419</v>
      </c>
      <c r="O2360" s="71" t="str">
        <f t="shared" si="74"/>
        <v>23913. Proceso integral e integrado de gestión y análisis de políticas para el bienestarAnálisis de Politicas20263_PUENTE_ARANDA2_FEBRERO_2026</v>
      </c>
      <c r="P2360" s="86">
        <v>17086608</v>
      </c>
      <c r="S2360" s="156">
        <v>1</v>
      </c>
      <c r="T2360" s="20">
        <v>17086608</v>
      </c>
    </row>
    <row r="2361" spans="2:20" ht="30" hidden="1" customHeight="1" x14ac:dyDescent="0.35">
      <c r="B2361">
        <v>240</v>
      </c>
      <c r="C2361" s="148" t="s">
        <v>112</v>
      </c>
      <c r="D2361" s="71" t="s">
        <v>113</v>
      </c>
      <c r="E2361" s="75">
        <v>2026</v>
      </c>
      <c r="F2361" s="71" t="str">
        <f t="shared" si="73"/>
        <v>24013. Proceso integral e integrado de gestión y análisis de políticas para el bienestarAnálisis de Politicas2026</v>
      </c>
      <c r="G2361" t="s">
        <v>343</v>
      </c>
      <c r="H2361" s="7" t="s">
        <v>367</v>
      </c>
      <c r="I2361" s="75" t="s">
        <v>60</v>
      </c>
      <c r="J2361" s="71" t="s">
        <v>429</v>
      </c>
      <c r="K2361" t="s">
        <v>353</v>
      </c>
      <c r="L2361" t="s">
        <v>354</v>
      </c>
      <c r="M2361" t="s">
        <v>425</v>
      </c>
      <c r="N2361" s="12" t="s">
        <v>419</v>
      </c>
      <c r="O2361" s="71" t="str">
        <f t="shared" si="74"/>
        <v>24013. Proceso integral e integrado de gestión y análisis de políticas para el bienestarAnálisis de Politicas20263_PUENTE_ARANDA2_FEBRERO_2026</v>
      </c>
      <c r="P2361" s="86">
        <v>3910656</v>
      </c>
      <c r="S2361" s="156"/>
      <c r="T2361" s="20">
        <v>0</v>
      </c>
    </row>
    <row r="2362" spans="2:20" ht="30" hidden="1" customHeight="1" x14ac:dyDescent="0.35">
      <c r="B2362">
        <v>241</v>
      </c>
      <c r="C2362" s="148" t="s">
        <v>112</v>
      </c>
      <c r="D2362" s="71" t="s">
        <v>113</v>
      </c>
      <c r="E2362" s="75">
        <v>2026</v>
      </c>
      <c r="F2362" s="71" t="str">
        <f t="shared" si="73"/>
        <v>24113. Proceso integral e integrado de gestión y análisis de políticas para el bienestarAnálisis de Politicas2026</v>
      </c>
      <c r="G2362" t="s">
        <v>344</v>
      </c>
      <c r="H2362" s="7" t="s">
        <v>367</v>
      </c>
      <c r="I2362" s="75" t="s">
        <v>60</v>
      </c>
      <c r="J2362" s="71" t="s">
        <v>429</v>
      </c>
      <c r="K2362" t="s">
        <v>353</v>
      </c>
      <c r="L2362" t="s">
        <v>369</v>
      </c>
      <c r="M2362" t="s">
        <v>425</v>
      </c>
      <c r="N2362" s="12" t="s">
        <v>419</v>
      </c>
      <c r="O2362" s="71" t="str">
        <f t="shared" si="74"/>
        <v>24113. Proceso integral e integrado de gestión y análisis de políticas para el bienestarAnálisis de Politicas20263_PUENTE_ARANDA2_FEBRERO_2026</v>
      </c>
      <c r="P2362" s="86">
        <v>3910656</v>
      </c>
      <c r="S2362" s="156"/>
      <c r="T2362" s="20">
        <v>0</v>
      </c>
    </row>
    <row r="2363" spans="2:20" ht="30" hidden="1" customHeight="1" x14ac:dyDescent="0.35">
      <c r="B2363">
        <v>242</v>
      </c>
      <c r="C2363" s="148" t="s">
        <v>112</v>
      </c>
      <c r="D2363" s="71" t="s">
        <v>113</v>
      </c>
      <c r="E2363" s="75">
        <v>2026</v>
      </c>
      <c r="F2363" s="71" t="str">
        <f t="shared" si="73"/>
        <v>24213. Proceso integral e integrado de gestión y análisis de políticas para el bienestarAnálisis de Politicas2026</v>
      </c>
      <c r="G2363" t="s">
        <v>345</v>
      </c>
      <c r="H2363" s="7" t="s">
        <v>367</v>
      </c>
      <c r="I2363" s="75" t="s">
        <v>60</v>
      </c>
      <c r="J2363" s="71" t="s">
        <v>429</v>
      </c>
      <c r="K2363" t="s">
        <v>353</v>
      </c>
      <c r="L2363" t="s">
        <v>59</v>
      </c>
      <c r="M2363" t="s">
        <v>425</v>
      </c>
      <c r="N2363" s="12" t="s">
        <v>419</v>
      </c>
      <c r="O2363" s="71" t="str">
        <f t="shared" si="74"/>
        <v>24213. Proceso integral e integrado de gestión y análisis de políticas para el bienestarAnálisis de Politicas20263_PUENTE_ARANDA2_FEBRERO_2026</v>
      </c>
      <c r="P2363" s="86">
        <v>12220800</v>
      </c>
      <c r="S2363" s="156"/>
      <c r="T2363" s="20">
        <v>0</v>
      </c>
    </row>
    <row r="2364" spans="2:20" ht="30" hidden="1" customHeight="1" x14ac:dyDescent="0.35">
      <c r="B2364">
        <v>243</v>
      </c>
      <c r="C2364" s="148" t="s">
        <v>112</v>
      </c>
      <c r="D2364" s="71" t="s">
        <v>113</v>
      </c>
      <c r="E2364" s="75">
        <v>2026</v>
      </c>
      <c r="F2364" s="71" t="str">
        <f t="shared" si="73"/>
        <v>24313. Proceso integral e integrado de gestión y análisis de políticas para el bienestarAnálisis de Politicas2026</v>
      </c>
      <c r="G2364" t="s">
        <v>346</v>
      </c>
      <c r="H2364" s="7" t="s">
        <v>367</v>
      </c>
      <c r="I2364" s="75" t="s">
        <v>60</v>
      </c>
      <c r="J2364" s="71" t="s">
        <v>429</v>
      </c>
      <c r="K2364" t="s">
        <v>370</v>
      </c>
      <c r="L2364" t="s">
        <v>369</v>
      </c>
      <c r="M2364" t="s">
        <v>425</v>
      </c>
      <c r="N2364" s="12" t="s">
        <v>419</v>
      </c>
      <c r="O2364" s="71" t="str">
        <f t="shared" si="74"/>
        <v>24313. Proceso integral e integrado de gestión y análisis de políticas para el bienestarAnálisis de Politicas20263_PUENTE_ARANDA2_FEBRERO_2026</v>
      </c>
      <c r="P2364" s="86">
        <v>15642624</v>
      </c>
      <c r="S2364" s="156"/>
      <c r="T2364" s="20">
        <v>0</v>
      </c>
    </row>
    <row r="2365" spans="2:20" ht="30" hidden="1" customHeight="1" x14ac:dyDescent="0.35">
      <c r="B2365">
        <v>244</v>
      </c>
      <c r="C2365" s="148" t="s">
        <v>112</v>
      </c>
      <c r="D2365" s="71" t="s">
        <v>113</v>
      </c>
      <c r="E2365" s="75">
        <v>2026</v>
      </c>
      <c r="F2365" s="71" t="str">
        <f t="shared" si="73"/>
        <v>24413. Proceso integral e integrado de gestión y análisis de políticas para el bienestarAnálisis de Politicas2026</v>
      </c>
      <c r="G2365" t="s">
        <v>347</v>
      </c>
      <c r="H2365" s="7" t="s">
        <v>368</v>
      </c>
      <c r="I2365" s="75" t="s">
        <v>60</v>
      </c>
      <c r="J2365" s="71" t="s">
        <v>429</v>
      </c>
      <c r="K2365" t="s">
        <v>370</v>
      </c>
      <c r="L2365" t="s">
        <v>354</v>
      </c>
      <c r="M2365" t="s">
        <v>425</v>
      </c>
      <c r="N2365" s="12" t="s">
        <v>419</v>
      </c>
      <c r="O2365" s="71" t="str">
        <f t="shared" si="74"/>
        <v>24413. Proceso integral e integrado de gestión y análisis de políticas para el bienestarAnálisis de Politicas20263_PUENTE_ARANDA2_FEBRERO_2026</v>
      </c>
      <c r="P2365" s="86">
        <v>20316544</v>
      </c>
      <c r="S2365" s="156"/>
      <c r="T2365" s="20">
        <v>0</v>
      </c>
    </row>
    <row r="2366" spans="2:20" ht="30" hidden="1" customHeight="1" x14ac:dyDescent="0.35">
      <c r="B2366">
        <v>245</v>
      </c>
      <c r="C2366" s="148" t="s">
        <v>112</v>
      </c>
      <c r="D2366" s="71" t="s">
        <v>113</v>
      </c>
      <c r="E2366" s="75">
        <v>2026</v>
      </c>
      <c r="F2366" s="71" t="str">
        <f t="shared" si="73"/>
        <v>24513. Proceso integral e integrado de gestión y análisis de políticas para el bienestarAnálisis de Politicas2026</v>
      </c>
      <c r="G2366" t="s">
        <v>348</v>
      </c>
      <c r="H2366" s="7" t="s">
        <v>368</v>
      </c>
      <c r="I2366" s="75" t="s">
        <v>60</v>
      </c>
      <c r="J2366" s="71" t="s">
        <v>429</v>
      </c>
      <c r="K2366" t="s">
        <v>370</v>
      </c>
      <c r="L2366" t="s">
        <v>369</v>
      </c>
      <c r="M2366" t="s">
        <v>425</v>
      </c>
      <c r="N2366" s="12" t="s">
        <v>419</v>
      </c>
      <c r="O2366" s="71" t="str">
        <f t="shared" si="74"/>
        <v>24513. Proceso integral e integrado de gestión y análisis de políticas para el bienestarAnálisis de Politicas20263_PUENTE_ARANDA2_FEBRERO_2026</v>
      </c>
      <c r="P2366" s="86">
        <v>24729968</v>
      </c>
      <c r="S2366" s="156"/>
      <c r="T2366" s="20">
        <v>0</v>
      </c>
    </row>
    <row r="2367" spans="2:20" ht="30" hidden="1" customHeight="1" x14ac:dyDescent="0.35">
      <c r="B2367">
        <v>246</v>
      </c>
      <c r="C2367" s="148" t="s">
        <v>112</v>
      </c>
      <c r="D2367" s="71" t="s">
        <v>113</v>
      </c>
      <c r="E2367" s="75">
        <v>2026</v>
      </c>
      <c r="F2367" s="71" t="str">
        <f t="shared" si="73"/>
        <v>24613. Proceso integral e integrado de gestión y análisis de políticas para el bienestarAnálisis de Politicas2026</v>
      </c>
      <c r="G2367" t="s">
        <v>349</v>
      </c>
      <c r="H2367" s="7" t="s">
        <v>366</v>
      </c>
      <c r="I2367" s="75" t="s">
        <v>60</v>
      </c>
      <c r="J2367" s="71" t="s">
        <v>429</v>
      </c>
      <c r="K2367" t="s">
        <v>390</v>
      </c>
      <c r="L2367" t="s">
        <v>369</v>
      </c>
      <c r="M2367" t="s">
        <v>425</v>
      </c>
      <c r="N2367" s="12" t="s">
        <v>419</v>
      </c>
      <c r="O2367" s="71" t="str">
        <f t="shared" si="74"/>
        <v>24613. Proceso integral e integrado de gestión y análisis de políticas para el bienestarAnálisis de Politicas20263_PUENTE_ARANDA2_FEBRERO_2026</v>
      </c>
      <c r="P2367" s="86">
        <v>67458816</v>
      </c>
      <c r="S2367" s="156"/>
      <c r="T2367" s="20">
        <v>0</v>
      </c>
    </row>
    <row r="2368" spans="2:20" s="188" customFormat="1" ht="30" hidden="1" customHeight="1" x14ac:dyDescent="0.35">
      <c r="B2368" s="188">
        <v>1</v>
      </c>
      <c r="C2368" s="192" t="s">
        <v>100</v>
      </c>
      <c r="D2368" s="182" t="s">
        <v>117</v>
      </c>
      <c r="E2368" s="75">
        <v>2026</v>
      </c>
      <c r="F2368" s="182" t="str">
        <f t="shared" si="73"/>
        <v>11. Gestión Territorial para la Atención Primaria Social de los procesos de Gestión de la Salud Pública (GSP) y el Plan de Salud Pública de Intervenciones Colectivas (PSPIC)Gestión Territorial2026</v>
      </c>
      <c r="G2368" s="188" t="s">
        <v>121</v>
      </c>
      <c r="H2368" s="194" t="s">
        <v>355</v>
      </c>
      <c r="I2368" s="179" t="s">
        <v>350</v>
      </c>
      <c r="J2368" s="71" t="s">
        <v>429</v>
      </c>
      <c r="K2368" s="188" t="s">
        <v>353</v>
      </c>
      <c r="L2368" s="188" t="s">
        <v>354</v>
      </c>
      <c r="M2368" s="188" t="s">
        <v>426</v>
      </c>
      <c r="N2368" s="12" t="s">
        <v>419</v>
      </c>
      <c r="O2368" s="182" t="str">
        <f t="shared" si="74"/>
        <v>11. Gestión Territorial para la Atención Primaria Social de los procesos de Gestión de la Salud Pública (GSP) y el Plan de Salud Pública de Intervenciones Colectivas (PSPIC)Gestión Territorial20264_BOSA2_FEBRERO_2026</v>
      </c>
      <c r="P2368" s="195">
        <v>30277568</v>
      </c>
      <c r="Q2368" s="195"/>
      <c r="R2368" s="195"/>
      <c r="S2368" s="196"/>
      <c r="T2368" s="197">
        <v>0</v>
      </c>
    </row>
    <row r="2369" spans="2:20" ht="30" hidden="1" customHeight="1" x14ac:dyDescent="0.35">
      <c r="B2369">
        <v>3</v>
      </c>
      <c r="C2369" s="148" t="s">
        <v>100</v>
      </c>
      <c r="D2369" s="71" t="s">
        <v>117</v>
      </c>
      <c r="E2369" s="75">
        <v>2026</v>
      </c>
      <c r="F2369" s="71" t="str">
        <f t="shared" si="73"/>
        <v>31. Gestión Territorial para la Atención Primaria Social de los procesos de Gestión de la Salud Pública (GSP) y el Plan de Salud Pública de Intervenciones Colectivas (PSPIC)Gestión Territorial2026</v>
      </c>
      <c r="G2369" t="s">
        <v>122</v>
      </c>
      <c r="H2369" s="7" t="s">
        <v>355</v>
      </c>
      <c r="I2369" s="75" t="s">
        <v>351</v>
      </c>
      <c r="J2369" s="71" t="s">
        <v>429</v>
      </c>
      <c r="K2369" t="s">
        <v>353</v>
      </c>
      <c r="L2369" t="s">
        <v>59</v>
      </c>
      <c r="M2369" t="s">
        <v>426</v>
      </c>
      <c r="N2369" s="12" t="s">
        <v>419</v>
      </c>
      <c r="O2369" s="71" t="str">
        <f t="shared" si="74"/>
        <v>31. Gestión Territorial para la Atención Primaria Social de los procesos de Gestión de la Salud Pública (GSP) y el Plan de Salud Pública de Intervenciones Colectivas (PSPIC)Gestión Territorial20264_BOSA2_FEBRERO_2026</v>
      </c>
      <c r="P2369" s="86">
        <v>12204720</v>
      </c>
      <c r="S2369" s="156">
        <v>1</v>
      </c>
      <c r="T2369" s="20">
        <v>12204720</v>
      </c>
    </row>
    <row r="2370" spans="2:20" ht="30" hidden="1" customHeight="1" x14ac:dyDescent="0.35">
      <c r="B2370">
        <v>4</v>
      </c>
      <c r="C2370" s="148" t="s">
        <v>100</v>
      </c>
      <c r="D2370" s="71" t="s">
        <v>117</v>
      </c>
      <c r="E2370" s="75">
        <v>2026</v>
      </c>
      <c r="F2370" s="71" t="str">
        <f t="shared" si="73"/>
        <v>41. Gestión Territorial para la Atención Primaria Social de los procesos de Gestión de la Salud Pública (GSP) y el Plan de Salud Pública de Intervenciones Colectivas (PSPIC)Gestión Territorial2026</v>
      </c>
      <c r="G2370" t="s">
        <v>123</v>
      </c>
      <c r="H2370" s="7" t="s">
        <v>355</v>
      </c>
      <c r="I2370" s="75" t="s">
        <v>351</v>
      </c>
      <c r="J2370" s="71" t="s">
        <v>429</v>
      </c>
      <c r="K2370" t="s">
        <v>353</v>
      </c>
      <c r="L2370" t="s">
        <v>59</v>
      </c>
      <c r="M2370" t="s">
        <v>426</v>
      </c>
      <c r="N2370" s="12" t="s">
        <v>419</v>
      </c>
      <c r="O2370" s="71" t="str">
        <f t="shared" si="74"/>
        <v>41. Gestión Territorial para la Atención Primaria Social de los procesos de Gestión de la Salud Pública (GSP) y el Plan de Salud Pública de Intervenciones Colectivas (PSPIC)Gestión Territorial20264_BOSA2_FEBRERO_2026</v>
      </c>
      <c r="P2370" s="86">
        <v>6484528</v>
      </c>
      <c r="S2370" s="156">
        <v>1</v>
      </c>
      <c r="T2370" s="20">
        <v>6484528</v>
      </c>
    </row>
    <row r="2371" spans="2:20" ht="30" hidden="1" customHeight="1" x14ac:dyDescent="0.35">
      <c r="B2371">
        <v>5</v>
      </c>
      <c r="C2371" s="148" t="s">
        <v>100</v>
      </c>
      <c r="D2371" s="71" t="s">
        <v>117</v>
      </c>
      <c r="E2371" s="75">
        <v>2026</v>
      </c>
      <c r="F2371" s="71" t="str">
        <f t="shared" si="73"/>
        <v>51. Gestión Territorial para la Atención Primaria Social de los procesos de Gestión de la Salud Pública (GSP) y el Plan de Salud Pública de Intervenciones Colectivas (PSPIC)Gestión Territorial2026</v>
      </c>
      <c r="G2371" t="s">
        <v>124</v>
      </c>
      <c r="H2371" s="7" t="s">
        <v>355</v>
      </c>
      <c r="I2371" s="75" t="s">
        <v>351</v>
      </c>
      <c r="J2371" s="71" t="s">
        <v>429</v>
      </c>
      <c r="K2371" t="s">
        <v>353</v>
      </c>
      <c r="L2371" t="s">
        <v>59</v>
      </c>
      <c r="M2371" t="s">
        <v>426</v>
      </c>
      <c r="N2371" s="12" t="s">
        <v>419</v>
      </c>
      <c r="O2371" s="71" t="str">
        <f t="shared" si="74"/>
        <v>51. Gestión Territorial para la Atención Primaria Social de los procesos de Gestión de la Salud Pública (GSP) y el Plan de Salud Pública de Intervenciones Colectivas (PSPIC)Gestión Territorial20264_BOSA2_FEBRERO_2026</v>
      </c>
      <c r="P2371" s="86">
        <v>5621568</v>
      </c>
      <c r="S2371" s="156">
        <v>1</v>
      </c>
      <c r="T2371" s="20">
        <v>5621568</v>
      </c>
    </row>
    <row r="2372" spans="2:20" ht="30" hidden="1" customHeight="1" x14ac:dyDescent="0.35">
      <c r="B2372">
        <v>6</v>
      </c>
      <c r="C2372" s="148" t="s">
        <v>100</v>
      </c>
      <c r="D2372" s="71" t="s">
        <v>117</v>
      </c>
      <c r="E2372" s="75">
        <v>2026</v>
      </c>
      <c r="F2372" s="71" t="str">
        <f t="shared" si="73"/>
        <v>61. Gestión Territorial para la Atención Primaria Social de los procesos de Gestión de la Salud Pública (GSP) y el Plan de Salud Pública de Intervenciones Colectivas (PSPIC)Gestión Territorial2026</v>
      </c>
      <c r="G2372" t="s">
        <v>125</v>
      </c>
      <c r="H2372" s="7" t="s">
        <v>355</v>
      </c>
      <c r="I2372" s="75" t="s">
        <v>351</v>
      </c>
      <c r="J2372" s="71" t="s">
        <v>429</v>
      </c>
      <c r="K2372" t="s">
        <v>353</v>
      </c>
      <c r="L2372" t="s">
        <v>59</v>
      </c>
      <c r="M2372" t="s">
        <v>426</v>
      </c>
      <c r="N2372" s="12" t="s">
        <v>419</v>
      </c>
      <c r="O2372" s="71" t="str">
        <f t="shared" si="74"/>
        <v>61. Gestión Territorial para la Atención Primaria Social de los procesos de Gestión de la Salud Pública (GSP) y el Plan de Salud Pública de Intervenciones Colectivas (PSPIC)Gestión Territorial20264_BOSA2_FEBRERO_2026</v>
      </c>
      <c r="P2372" s="86">
        <v>15132712</v>
      </c>
      <c r="S2372" s="156"/>
      <c r="T2372" s="20">
        <v>0</v>
      </c>
    </row>
    <row r="2373" spans="2:20" ht="30" hidden="1" customHeight="1" x14ac:dyDescent="0.35">
      <c r="B2373">
        <v>7</v>
      </c>
      <c r="C2373" s="148" t="s">
        <v>100</v>
      </c>
      <c r="D2373" s="71" t="s">
        <v>117</v>
      </c>
      <c r="E2373" s="75">
        <v>2026</v>
      </c>
      <c r="F2373" s="71" t="str">
        <f t="shared" si="73"/>
        <v>71. Gestión Territorial para la Atención Primaria Social de los procesos de Gestión de la Salud Pública (GSP) y el Plan de Salud Pública de Intervenciones Colectivas (PSPIC)Gestión Territorial2026</v>
      </c>
      <c r="G2373" t="s">
        <v>126</v>
      </c>
      <c r="H2373" s="7" t="s">
        <v>355</v>
      </c>
      <c r="I2373" s="75" t="s">
        <v>60</v>
      </c>
      <c r="J2373" s="71" t="s">
        <v>429</v>
      </c>
      <c r="K2373" t="s">
        <v>353</v>
      </c>
      <c r="L2373" t="s">
        <v>354</v>
      </c>
      <c r="M2373" t="s">
        <v>426</v>
      </c>
      <c r="N2373" s="12" t="s">
        <v>419</v>
      </c>
      <c r="O2373" s="71" t="str">
        <f t="shared" si="74"/>
        <v>71. Gestión Territorial para la Atención Primaria Social de los procesos de Gestión de la Salud Pública (GSP) y el Plan de Salud Pública de Intervenciones Colectivas (PSPIC)Gestión Territorial20264_BOSA2_FEBRERO_2026</v>
      </c>
      <c r="P2373" s="86">
        <v>25617584</v>
      </c>
      <c r="S2373" s="156"/>
      <c r="T2373" s="20">
        <v>0</v>
      </c>
    </row>
    <row r="2374" spans="2:20" ht="30" hidden="1" customHeight="1" x14ac:dyDescent="0.35">
      <c r="B2374">
        <v>8</v>
      </c>
      <c r="C2374" s="148" t="s">
        <v>100</v>
      </c>
      <c r="D2374" s="71" t="s">
        <v>117</v>
      </c>
      <c r="E2374" s="75">
        <v>2026</v>
      </c>
      <c r="F2374" s="71" t="str">
        <f t="shared" si="73"/>
        <v>81. Gestión Territorial para la Atención Primaria Social de los procesos de Gestión de la Salud Pública (GSP) y el Plan de Salud Pública de Intervenciones Colectivas (PSPIC)Gestión Territorial2026</v>
      </c>
      <c r="G2374" t="s">
        <v>127</v>
      </c>
      <c r="H2374" s="7" t="s">
        <v>355</v>
      </c>
      <c r="I2374" s="75" t="s">
        <v>60</v>
      </c>
      <c r="J2374" s="71" t="s">
        <v>429</v>
      </c>
      <c r="K2374" t="s">
        <v>353</v>
      </c>
      <c r="L2374" t="s">
        <v>354</v>
      </c>
      <c r="M2374" t="s">
        <v>426</v>
      </c>
      <c r="N2374" s="12" t="s">
        <v>419</v>
      </c>
      <c r="O2374" s="71" t="str">
        <f t="shared" si="74"/>
        <v>81. Gestión Territorial para la Atención Primaria Social de los procesos de Gestión de la Salud Pública (GSP) y el Plan de Salud Pública de Intervenciones Colectivas (PSPIC)Gestión Territorial20264_BOSA2_FEBRERO_2026</v>
      </c>
      <c r="P2374" s="86">
        <v>9098064</v>
      </c>
      <c r="S2374" s="156"/>
      <c r="T2374" s="20">
        <v>0</v>
      </c>
    </row>
    <row r="2375" spans="2:20" ht="30" hidden="1" customHeight="1" x14ac:dyDescent="0.35">
      <c r="B2375">
        <v>9</v>
      </c>
      <c r="C2375" s="148" t="s">
        <v>100</v>
      </c>
      <c r="D2375" s="71" t="s">
        <v>117</v>
      </c>
      <c r="E2375" s="75">
        <v>2026</v>
      </c>
      <c r="F2375" s="71" t="str">
        <f t="shared" si="73"/>
        <v>91. Gestión Territorial para la Atención Primaria Social de los procesos de Gestión de la Salud Pública (GSP) y el Plan de Salud Pública de Intervenciones Colectivas (PSPIC)Gestión Territorial2026</v>
      </c>
      <c r="G2375" t="s">
        <v>128</v>
      </c>
      <c r="H2375" s="7" t="s">
        <v>355</v>
      </c>
      <c r="I2375" s="75" t="s">
        <v>60</v>
      </c>
      <c r="J2375" s="71" t="s">
        <v>429</v>
      </c>
      <c r="K2375" t="s">
        <v>353</v>
      </c>
      <c r="L2375" t="s">
        <v>354</v>
      </c>
      <c r="M2375" t="s">
        <v>426</v>
      </c>
      <c r="N2375" s="12" t="s">
        <v>419</v>
      </c>
      <c r="O2375" s="71" t="str">
        <f t="shared" si="74"/>
        <v>91. Gestión Territorial para la Atención Primaria Social de los procesos de Gestión de la Salud Pública (GSP) y el Plan de Salud Pública de Intervenciones Colectivas (PSPIC)Gestión Territorial20264_BOSA2_FEBRERO_2026</v>
      </c>
      <c r="P2375" s="86">
        <v>28674928</v>
      </c>
      <c r="S2375" s="156"/>
      <c r="T2375" s="20">
        <v>0</v>
      </c>
    </row>
    <row r="2376" spans="2:20" ht="30" hidden="1" customHeight="1" x14ac:dyDescent="0.35">
      <c r="B2376">
        <v>10</v>
      </c>
      <c r="C2376" s="148" t="s">
        <v>100</v>
      </c>
      <c r="D2376" s="71" t="s">
        <v>117</v>
      </c>
      <c r="E2376" s="75">
        <v>2026</v>
      </c>
      <c r="F2376" s="71" t="str">
        <f t="shared" ref="F2376:F2439" si="75">B2376&amp;C2376&amp;D2376&amp;E2376</f>
        <v>101. Gestión Territorial para la Atención Primaria Social de los procesos de Gestión de la Salud Pública (GSP) y el Plan de Salud Pública de Intervenciones Colectivas (PSPIC)Gestión Territorial2026</v>
      </c>
      <c r="G2376" t="s">
        <v>129</v>
      </c>
      <c r="H2376" s="7" t="s">
        <v>355</v>
      </c>
      <c r="I2376" s="75" t="s">
        <v>60</v>
      </c>
      <c r="J2376" s="71" t="s">
        <v>429</v>
      </c>
      <c r="K2376" t="s">
        <v>353</v>
      </c>
      <c r="L2376" t="s">
        <v>354</v>
      </c>
      <c r="M2376" t="s">
        <v>426</v>
      </c>
      <c r="N2376" s="12" t="s">
        <v>419</v>
      </c>
      <c r="O2376" s="71" t="str">
        <f t="shared" si="74"/>
        <v>101. Gestión Territorial para la Atención Primaria Social de los procesos de Gestión de la Salud Pública (GSP) y el Plan de Salud Pública de Intervenciones Colectivas (PSPIC)Gestión Territorial20264_BOSA2_FEBRERO_2026</v>
      </c>
      <c r="P2376" s="86">
        <v>13092336</v>
      </c>
      <c r="S2376" s="156"/>
      <c r="T2376" s="20">
        <v>0</v>
      </c>
    </row>
    <row r="2377" spans="2:20" ht="30" hidden="1" customHeight="1" x14ac:dyDescent="0.35">
      <c r="B2377">
        <v>11</v>
      </c>
      <c r="C2377" s="148" t="s">
        <v>100</v>
      </c>
      <c r="D2377" s="71" t="s">
        <v>117</v>
      </c>
      <c r="E2377" s="75">
        <v>2026</v>
      </c>
      <c r="F2377" s="71" t="str">
        <f t="shared" si="75"/>
        <v>111. Gestión Territorial para la Atención Primaria Social de los procesos de Gestión de la Salud Pública (GSP) y el Plan de Salud Pública de Intervenciones Colectivas (PSPIC)Gestión Territorial2026</v>
      </c>
      <c r="G2377" t="s">
        <v>130</v>
      </c>
      <c r="H2377" s="7" t="s">
        <v>355</v>
      </c>
      <c r="I2377" s="75" t="s">
        <v>60</v>
      </c>
      <c r="J2377" s="71" t="s">
        <v>429</v>
      </c>
      <c r="K2377" t="s">
        <v>353</v>
      </c>
      <c r="L2377" t="s">
        <v>354</v>
      </c>
      <c r="M2377" t="s">
        <v>426</v>
      </c>
      <c r="N2377" s="12" t="s">
        <v>419</v>
      </c>
      <c r="O2377" s="71" t="str">
        <f t="shared" ref="O2377:O2440" si="76">+F2377&amp;M2377&amp;N2377</f>
        <v>111. Gestión Territorial para la Atención Primaria Social de los procesos de Gestión de la Salud Pública (GSP) y el Plan de Salud Pública de Intervenciones Colectivas (PSPIC)Gestión Territorial20264_BOSA2_FEBRERO_2026</v>
      </c>
      <c r="P2377" s="86">
        <v>29389952</v>
      </c>
      <c r="S2377" s="156"/>
      <c r="T2377" s="20">
        <v>0</v>
      </c>
    </row>
    <row r="2378" spans="2:20" ht="30" hidden="1" customHeight="1" x14ac:dyDescent="0.35">
      <c r="B2378">
        <v>12</v>
      </c>
      <c r="C2378" s="148" t="s">
        <v>100</v>
      </c>
      <c r="D2378" s="71" t="s">
        <v>117</v>
      </c>
      <c r="E2378" s="75">
        <v>2026</v>
      </c>
      <c r="F2378" s="71" t="str">
        <f t="shared" si="75"/>
        <v>121. Gestión Territorial para la Atención Primaria Social de los procesos de Gestión de la Salud Pública (GSP) y el Plan de Salud Pública de Intervenciones Colectivas (PSPIC)Gestión Territorial2026</v>
      </c>
      <c r="G2378" t="s">
        <v>131</v>
      </c>
      <c r="H2378" s="7" t="s">
        <v>356</v>
      </c>
      <c r="I2378" s="75" t="s">
        <v>60</v>
      </c>
      <c r="J2378" s="71" t="s">
        <v>429</v>
      </c>
      <c r="K2378" t="s">
        <v>353</v>
      </c>
      <c r="L2378" t="s">
        <v>354</v>
      </c>
      <c r="M2378" t="s">
        <v>426</v>
      </c>
      <c r="N2378" s="12" t="s">
        <v>419</v>
      </c>
      <c r="O2378" s="71" t="str">
        <f t="shared" si="76"/>
        <v>121. Gestión Territorial para la Atención Primaria Social de los procesos de Gestión de la Salud Pública (GSP) y el Plan de Salud Pública de Intervenciones Colectivas (PSPIC)Gestión Territorial20264_BOSA2_FEBRERO_2026</v>
      </c>
      <c r="P2378" s="86">
        <v>100029392</v>
      </c>
      <c r="S2378" s="156"/>
      <c r="T2378" s="20">
        <v>0</v>
      </c>
    </row>
    <row r="2379" spans="2:20" ht="30" hidden="1" customHeight="1" x14ac:dyDescent="0.35">
      <c r="B2379">
        <v>13</v>
      </c>
      <c r="C2379" s="148" t="s">
        <v>100</v>
      </c>
      <c r="D2379" s="71" t="s">
        <v>117</v>
      </c>
      <c r="E2379" s="75">
        <v>2026</v>
      </c>
      <c r="F2379" s="71" t="str">
        <f t="shared" si="75"/>
        <v>131. Gestión Territorial para la Atención Primaria Social de los procesos de Gestión de la Salud Pública (GSP) y el Plan de Salud Pública de Intervenciones Colectivas (PSPIC)Gestión Territorial2026</v>
      </c>
      <c r="G2379" t="s">
        <v>132</v>
      </c>
      <c r="H2379" s="7" t="s">
        <v>356</v>
      </c>
      <c r="I2379" s="75" t="s">
        <v>60</v>
      </c>
      <c r="J2379" s="71" t="s">
        <v>429</v>
      </c>
      <c r="K2379" t="s">
        <v>353</v>
      </c>
      <c r="L2379" t="s">
        <v>354</v>
      </c>
      <c r="M2379" t="s">
        <v>426</v>
      </c>
      <c r="N2379" s="12" t="s">
        <v>419</v>
      </c>
      <c r="O2379" s="71" t="str">
        <f t="shared" si="76"/>
        <v>131. Gestión Territorial para la Atención Primaria Social de los procesos de Gestión de la Salud Pública (GSP) y el Plan de Salud Pública de Intervenciones Colectivas (PSPIC)Gestión Territorial20264_BOSA2_FEBRERO_2026</v>
      </c>
      <c r="P2379" s="86">
        <v>29833760</v>
      </c>
      <c r="S2379" s="156"/>
      <c r="T2379" s="20">
        <v>0</v>
      </c>
    </row>
    <row r="2380" spans="2:20" ht="30" hidden="1" customHeight="1" x14ac:dyDescent="0.35">
      <c r="B2380">
        <v>14</v>
      </c>
      <c r="C2380" s="148" t="s">
        <v>100</v>
      </c>
      <c r="D2380" s="71" t="s">
        <v>117</v>
      </c>
      <c r="E2380" s="75">
        <v>2026</v>
      </c>
      <c r="F2380" s="71" t="str">
        <f t="shared" si="75"/>
        <v>141. Gestión Territorial para la Atención Primaria Social de los procesos de Gestión de la Salud Pública (GSP) y el Plan de Salud Pública de Intervenciones Colectivas (PSPIC)Gestión Territorial2026</v>
      </c>
      <c r="G2380" t="s">
        <v>133</v>
      </c>
      <c r="H2380" s="7" t="s">
        <v>356</v>
      </c>
      <c r="I2380" s="75" t="s">
        <v>60</v>
      </c>
      <c r="J2380" s="71" t="s">
        <v>429</v>
      </c>
      <c r="K2380" t="s">
        <v>353</v>
      </c>
      <c r="L2380" t="s">
        <v>354</v>
      </c>
      <c r="M2380" t="s">
        <v>426</v>
      </c>
      <c r="N2380" s="12" t="s">
        <v>419</v>
      </c>
      <c r="O2380" s="71" t="str">
        <f t="shared" si="76"/>
        <v>141. Gestión Territorial para la Atención Primaria Social de los procesos de Gestión de la Salud Pública (GSP) y el Plan de Salud Pública de Intervenciones Colectivas (PSPIC)Gestión Territorial20264_BOSA2_FEBRERO_2026</v>
      </c>
      <c r="P2380" s="86">
        <v>54021296</v>
      </c>
      <c r="S2380" s="156"/>
      <c r="T2380" s="20">
        <v>0</v>
      </c>
    </row>
    <row r="2381" spans="2:20" ht="30" hidden="1" customHeight="1" x14ac:dyDescent="0.35">
      <c r="B2381">
        <v>15</v>
      </c>
      <c r="C2381" s="148" t="s">
        <v>100</v>
      </c>
      <c r="D2381" s="71" t="s">
        <v>117</v>
      </c>
      <c r="E2381" s="75">
        <v>2026</v>
      </c>
      <c r="F2381" s="71" t="str">
        <f t="shared" si="75"/>
        <v>151. Gestión Territorial para la Atención Primaria Social de los procesos de Gestión de la Salud Pública (GSP) y el Plan de Salud Pública de Intervenciones Colectivas (PSPIC)Gestión Territorial2026</v>
      </c>
      <c r="G2381" t="s">
        <v>134</v>
      </c>
      <c r="H2381" s="7" t="s">
        <v>356</v>
      </c>
      <c r="I2381" s="75" t="s">
        <v>60</v>
      </c>
      <c r="J2381" s="71" t="s">
        <v>429</v>
      </c>
      <c r="K2381" t="s">
        <v>353</v>
      </c>
      <c r="L2381" t="s">
        <v>354</v>
      </c>
      <c r="M2381" t="s">
        <v>426</v>
      </c>
      <c r="N2381" s="12" t="s">
        <v>419</v>
      </c>
      <c r="O2381" s="71" t="str">
        <f t="shared" si="76"/>
        <v>151. Gestión Territorial para la Atención Primaria Social de los procesos de Gestión de la Salud Pública (GSP) y el Plan de Salud Pública de Intervenciones Colectivas (PSPIC)Gestión Territorial20264_BOSA2_FEBRERO_2026</v>
      </c>
      <c r="P2381" s="86">
        <v>5621568</v>
      </c>
      <c r="S2381" s="156"/>
      <c r="T2381" s="20">
        <v>0</v>
      </c>
    </row>
    <row r="2382" spans="2:20" ht="30" hidden="1" customHeight="1" x14ac:dyDescent="0.35">
      <c r="B2382">
        <v>16</v>
      </c>
      <c r="C2382" s="148" t="s">
        <v>100</v>
      </c>
      <c r="D2382" s="71" t="s">
        <v>117</v>
      </c>
      <c r="E2382" s="75">
        <v>2026</v>
      </c>
      <c r="F2382" s="71" t="str">
        <f t="shared" si="75"/>
        <v>161. Gestión Territorial para la Atención Primaria Social de los procesos de Gestión de la Salud Pública (GSP) y el Plan de Salud Pública de Intervenciones Colectivas (PSPIC)Gestión Territorial2026</v>
      </c>
      <c r="G2382" t="s">
        <v>135</v>
      </c>
      <c r="H2382" s="7" t="s">
        <v>356</v>
      </c>
      <c r="I2382" s="75" t="s">
        <v>60</v>
      </c>
      <c r="J2382" s="71" t="s">
        <v>429</v>
      </c>
      <c r="K2382" t="s">
        <v>353</v>
      </c>
      <c r="L2382" t="s">
        <v>369</v>
      </c>
      <c r="M2382" t="s">
        <v>426</v>
      </c>
      <c r="N2382" s="12" t="s">
        <v>419</v>
      </c>
      <c r="O2382" s="71" t="str">
        <f t="shared" si="76"/>
        <v>161. Gestión Territorial para la Atención Primaria Social de los procesos de Gestión de la Salud Pública (GSP) y el Plan de Salud Pública de Intervenciones Colectivas (PSPIC)Gestión Territorial20264_BOSA2_FEBRERO_2026</v>
      </c>
      <c r="P2382" s="86">
        <v>3994272</v>
      </c>
      <c r="S2382" s="156"/>
      <c r="T2382" s="20">
        <v>0</v>
      </c>
    </row>
    <row r="2383" spans="2:20" ht="30" hidden="1" customHeight="1" x14ac:dyDescent="0.35">
      <c r="B2383">
        <v>17</v>
      </c>
      <c r="C2383" s="148" t="s">
        <v>100</v>
      </c>
      <c r="D2383" s="71" t="s">
        <v>117</v>
      </c>
      <c r="E2383" s="75">
        <v>2026</v>
      </c>
      <c r="F2383" s="71" t="str">
        <f t="shared" si="75"/>
        <v>171. Gestión Territorial para la Atención Primaria Social de los procesos de Gestión de la Salud Pública (GSP) y el Plan de Salud Pública de Intervenciones Colectivas (PSPIC)Gestión Territorial2026</v>
      </c>
      <c r="G2383" t="s">
        <v>136</v>
      </c>
      <c r="H2383" s="7" t="s">
        <v>357</v>
      </c>
      <c r="I2383" s="75" t="s">
        <v>60</v>
      </c>
      <c r="J2383" s="71" t="s">
        <v>429</v>
      </c>
      <c r="K2383" t="s">
        <v>370</v>
      </c>
      <c r="L2383" t="s">
        <v>369</v>
      </c>
      <c r="M2383" t="s">
        <v>426</v>
      </c>
      <c r="N2383" s="12" t="s">
        <v>419</v>
      </c>
      <c r="O2383" s="71" t="str">
        <f t="shared" si="76"/>
        <v>171. Gestión Territorial para la Atención Primaria Social de los procesos de Gestión de la Salud Pública (GSP) y el Plan de Salud Pública de Intervenciones Colectivas (PSPIC)Gestión Territorial20264_BOSA2_FEBRERO_2026</v>
      </c>
      <c r="P2383" s="86">
        <v>5621568</v>
      </c>
      <c r="S2383" s="156"/>
      <c r="T2383" s="20">
        <v>0</v>
      </c>
    </row>
    <row r="2384" spans="2:20" ht="30" hidden="1" customHeight="1" x14ac:dyDescent="0.35">
      <c r="B2384">
        <v>18</v>
      </c>
      <c r="C2384" s="148" t="s">
        <v>100</v>
      </c>
      <c r="D2384" s="71" t="s">
        <v>117</v>
      </c>
      <c r="E2384" s="75">
        <v>2026</v>
      </c>
      <c r="F2384" s="71" t="str">
        <f t="shared" si="75"/>
        <v>181. Gestión Territorial para la Atención Primaria Social de los procesos de Gestión de la Salud Pública (GSP) y el Plan de Salud Pública de Intervenciones Colectivas (PSPIC)Gestión Territorial2026</v>
      </c>
      <c r="G2384" t="s">
        <v>137</v>
      </c>
      <c r="H2384" s="7" t="s">
        <v>357</v>
      </c>
      <c r="I2384" s="75" t="s">
        <v>60</v>
      </c>
      <c r="J2384" s="71" t="s">
        <v>429</v>
      </c>
      <c r="K2384" t="s">
        <v>370</v>
      </c>
      <c r="L2384" t="s">
        <v>354</v>
      </c>
      <c r="M2384" t="s">
        <v>426</v>
      </c>
      <c r="N2384" s="12" t="s">
        <v>419</v>
      </c>
      <c r="O2384" s="71" t="str">
        <f t="shared" si="76"/>
        <v>181. Gestión Territorial para la Atención Primaria Social de los procesos de Gestión de la Salud Pública (GSP) y el Plan de Salud Pública de Intervenciones Colectivas (PSPIC)Gestión Territorial20264_BOSA2_FEBRERO_2026</v>
      </c>
      <c r="P2384" s="86">
        <v>32422640</v>
      </c>
      <c r="S2384" s="156"/>
      <c r="T2384" s="20">
        <v>0</v>
      </c>
    </row>
    <row r="2385" spans="2:20" ht="30" hidden="1" customHeight="1" x14ac:dyDescent="0.35">
      <c r="B2385">
        <v>19</v>
      </c>
      <c r="C2385" s="148" t="s">
        <v>100</v>
      </c>
      <c r="D2385" s="71" t="s">
        <v>117</v>
      </c>
      <c r="E2385" s="75">
        <v>2026</v>
      </c>
      <c r="F2385" s="71" t="str">
        <f t="shared" si="75"/>
        <v>191. Gestión Territorial para la Atención Primaria Social de los procesos de Gestión de la Salud Pública (GSP) y el Plan de Salud Pública de Intervenciones Colectivas (PSPIC)Gestión Territorial2026</v>
      </c>
      <c r="G2385" t="s">
        <v>138</v>
      </c>
      <c r="H2385" s="7" t="s">
        <v>357</v>
      </c>
      <c r="I2385" s="75" t="s">
        <v>60</v>
      </c>
      <c r="J2385" s="71" t="s">
        <v>429</v>
      </c>
      <c r="K2385" t="s">
        <v>370</v>
      </c>
      <c r="L2385" t="s">
        <v>354</v>
      </c>
      <c r="M2385" t="s">
        <v>426</v>
      </c>
      <c r="N2385" s="12" t="s">
        <v>419</v>
      </c>
      <c r="O2385" s="71" t="str">
        <f t="shared" si="76"/>
        <v>191. Gestión Territorial para la Atención Primaria Social de los procesos de Gestión de la Salud Pública (GSP) y el Plan de Salud Pública de Intervenciones Colectivas (PSPIC)Gestión Territorial20264_BOSA2_FEBRERO_2026</v>
      </c>
      <c r="P2385" s="86">
        <v>20316544</v>
      </c>
      <c r="S2385" s="156"/>
      <c r="T2385" s="20">
        <v>0</v>
      </c>
    </row>
    <row r="2386" spans="2:20" ht="30" hidden="1" customHeight="1" x14ac:dyDescent="0.35">
      <c r="B2386">
        <v>20</v>
      </c>
      <c r="C2386" s="148" t="s">
        <v>101</v>
      </c>
      <c r="D2386" s="71" t="s">
        <v>114</v>
      </c>
      <c r="E2386" s="75">
        <v>2026</v>
      </c>
      <c r="F2386" s="71" t="str">
        <f t="shared" si="75"/>
        <v>202. Cuidado Continuo por una vida con bienestarComunitario2026</v>
      </c>
      <c r="G2386" t="s">
        <v>139</v>
      </c>
      <c r="H2386" s="7" t="s">
        <v>358</v>
      </c>
      <c r="I2386" s="75" t="s">
        <v>61</v>
      </c>
      <c r="J2386" s="71" t="s">
        <v>429</v>
      </c>
      <c r="K2386" t="s">
        <v>371</v>
      </c>
      <c r="L2386" t="s">
        <v>59</v>
      </c>
      <c r="M2386" t="s">
        <v>426</v>
      </c>
      <c r="N2386" s="12" t="s">
        <v>419</v>
      </c>
      <c r="O2386" s="71" t="str">
        <f t="shared" si="76"/>
        <v>202. Cuidado Continuo por una vida con bienestarComunitario20264_BOSA2_FEBRERO_2026</v>
      </c>
      <c r="P2386" s="86">
        <v>105404</v>
      </c>
      <c r="S2386" s="156">
        <v>48</v>
      </c>
      <c r="T2386" s="20">
        <v>5059392</v>
      </c>
    </row>
    <row r="2387" spans="2:20" ht="30" hidden="1" customHeight="1" x14ac:dyDescent="0.35">
      <c r="B2387">
        <v>20</v>
      </c>
      <c r="C2387" s="148" t="s">
        <v>101</v>
      </c>
      <c r="D2387" s="71" t="s">
        <v>115</v>
      </c>
      <c r="E2387" s="75">
        <v>2026</v>
      </c>
      <c r="F2387" s="71" t="str">
        <f t="shared" si="75"/>
        <v>202. Cuidado Continuo por una vida con bienestarEducativo 2026</v>
      </c>
      <c r="G2387" t="s">
        <v>139</v>
      </c>
      <c r="H2387" s="7" t="s">
        <v>358</v>
      </c>
      <c r="I2387" s="75" t="s">
        <v>61</v>
      </c>
      <c r="J2387" s="71" t="s">
        <v>429</v>
      </c>
      <c r="K2387" t="s">
        <v>371</v>
      </c>
      <c r="L2387" t="s">
        <v>59</v>
      </c>
      <c r="M2387" t="s">
        <v>426</v>
      </c>
      <c r="N2387" s="12" t="s">
        <v>419</v>
      </c>
      <c r="O2387" s="71" t="str">
        <f t="shared" si="76"/>
        <v>202. Cuidado Continuo por una vida con bienestarEducativo 20264_BOSA2_FEBRERO_2026</v>
      </c>
      <c r="P2387" s="86">
        <v>105404</v>
      </c>
      <c r="S2387" s="156">
        <v>341</v>
      </c>
      <c r="T2387" s="20">
        <v>35942764</v>
      </c>
    </row>
    <row r="2388" spans="2:20" ht="30" hidden="1" customHeight="1" x14ac:dyDescent="0.35">
      <c r="B2388">
        <v>20</v>
      </c>
      <c r="C2388" s="148" t="s">
        <v>101</v>
      </c>
      <c r="D2388" s="71" t="s">
        <v>118</v>
      </c>
      <c r="E2388" s="75">
        <v>2026</v>
      </c>
      <c r="F2388" s="71" t="str">
        <f t="shared" si="75"/>
        <v>202. Cuidado Continuo por una vida con bienestarInstitucional2026</v>
      </c>
      <c r="G2388" t="s">
        <v>139</v>
      </c>
      <c r="H2388" s="7" t="s">
        <v>358</v>
      </c>
      <c r="I2388" s="75" t="s">
        <v>61</v>
      </c>
      <c r="J2388" s="71" t="s">
        <v>429</v>
      </c>
      <c r="K2388" t="s">
        <v>371</v>
      </c>
      <c r="L2388" t="s">
        <v>59</v>
      </c>
      <c r="M2388" t="s">
        <v>426</v>
      </c>
      <c r="N2388" s="12" t="s">
        <v>419</v>
      </c>
      <c r="O2388" s="71" t="str">
        <f t="shared" si="76"/>
        <v>202. Cuidado Continuo por una vida con bienestarInstitucional20264_BOSA2_FEBRERO_2026</v>
      </c>
      <c r="P2388" s="86">
        <v>105404</v>
      </c>
      <c r="S2388" s="156">
        <v>110</v>
      </c>
      <c r="T2388" s="20">
        <v>11594440</v>
      </c>
    </row>
    <row r="2389" spans="2:20" ht="30" hidden="1" customHeight="1" x14ac:dyDescent="0.35">
      <c r="B2389">
        <v>21</v>
      </c>
      <c r="C2389" s="148" t="s">
        <v>101</v>
      </c>
      <c r="D2389" s="71" t="s">
        <v>114</v>
      </c>
      <c r="E2389" s="75">
        <v>2026</v>
      </c>
      <c r="F2389" s="71" t="str">
        <f t="shared" si="75"/>
        <v>212. Cuidado Continuo por una vida con bienestarComunitario2026</v>
      </c>
      <c r="G2389" t="s">
        <v>140</v>
      </c>
      <c r="H2389" s="7" t="s">
        <v>358</v>
      </c>
      <c r="I2389" s="75" t="s">
        <v>61</v>
      </c>
      <c r="J2389" s="71" t="s">
        <v>429</v>
      </c>
      <c r="K2389" t="s">
        <v>371</v>
      </c>
      <c r="L2389" t="s">
        <v>59</v>
      </c>
      <c r="M2389" t="s">
        <v>426</v>
      </c>
      <c r="N2389" s="12" t="s">
        <v>419</v>
      </c>
      <c r="O2389" s="71" t="str">
        <f t="shared" si="76"/>
        <v>212. Cuidado Continuo por una vida con bienestarComunitario20264_BOSA2_FEBRERO_2026</v>
      </c>
      <c r="P2389" s="86">
        <v>55938</v>
      </c>
      <c r="S2389" s="156">
        <v>24</v>
      </c>
      <c r="T2389" s="20">
        <v>1342512</v>
      </c>
    </row>
    <row r="2390" spans="2:20" ht="30" hidden="1" customHeight="1" x14ac:dyDescent="0.35">
      <c r="B2390">
        <v>22</v>
      </c>
      <c r="C2390" s="148" t="s">
        <v>101</v>
      </c>
      <c r="D2390" s="71" t="s">
        <v>114</v>
      </c>
      <c r="E2390" s="75">
        <v>2026</v>
      </c>
      <c r="F2390" s="71" t="str">
        <f t="shared" si="75"/>
        <v>222. Cuidado Continuo por una vida con bienestarComunitario2026</v>
      </c>
      <c r="G2390" t="s">
        <v>141</v>
      </c>
      <c r="H2390" s="7" t="s">
        <v>358</v>
      </c>
      <c r="I2390" s="75" t="s">
        <v>61</v>
      </c>
      <c r="J2390" s="71" t="s">
        <v>429</v>
      </c>
      <c r="K2390" t="s">
        <v>371</v>
      </c>
      <c r="L2390" t="s">
        <v>369</v>
      </c>
      <c r="M2390" t="s">
        <v>426</v>
      </c>
      <c r="N2390" s="12" t="s">
        <v>419</v>
      </c>
      <c r="O2390" s="71" t="str">
        <f t="shared" si="76"/>
        <v>222. Cuidado Continuo por una vida con bienestarComunitario20264_BOSA2_FEBRERO_2026</v>
      </c>
      <c r="P2390" s="86">
        <v>105404</v>
      </c>
      <c r="S2390" s="156"/>
      <c r="T2390" s="20">
        <v>0</v>
      </c>
    </row>
    <row r="2391" spans="2:20" ht="30" hidden="1" customHeight="1" x14ac:dyDescent="0.35">
      <c r="B2391">
        <v>23</v>
      </c>
      <c r="C2391" s="148" t="s">
        <v>101</v>
      </c>
      <c r="D2391" s="71" t="s">
        <v>114</v>
      </c>
      <c r="E2391" s="75">
        <v>2026</v>
      </c>
      <c r="F2391" s="71" t="str">
        <f t="shared" si="75"/>
        <v>232. Cuidado Continuo por una vida con bienestarComunitario2026</v>
      </c>
      <c r="G2391" t="s">
        <v>142</v>
      </c>
      <c r="H2391" s="7" t="s">
        <v>358</v>
      </c>
      <c r="I2391" s="75" t="s">
        <v>61</v>
      </c>
      <c r="J2391" s="71" t="s">
        <v>429</v>
      </c>
      <c r="K2391" t="s">
        <v>371</v>
      </c>
      <c r="L2391" t="s">
        <v>369</v>
      </c>
      <c r="M2391" t="s">
        <v>426</v>
      </c>
      <c r="N2391" s="12" t="s">
        <v>419</v>
      </c>
      <c r="O2391" s="71" t="str">
        <f t="shared" si="76"/>
        <v>232. Cuidado Continuo por una vida con bienestarComunitario20264_BOSA2_FEBRERO_2026</v>
      </c>
      <c r="P2391" s="86">
        <v>55938</v>
      </c>
      <c r="S2391" s="156"/>
      <c r="T2391" s="20">
        <v>0</v>
      </c>
    </row>
    <row r="2392" spans="2:20" ht="30" hidden="1" customHeight="1" x14ac:dyDescent="0.35">
      <c r="B2392">
        <v>24</v>
      </c>
      <c r="C2392" s="148" t="s">
        <v>101</v>
      </c>
      <c r="D2392" s="71" t="s">
        <v>115</v>
      </c>
      <c r="E2392" s="75">
        <v>2026</v>
      </c>
      <c r="F2392" s="71" t="str">
        <f t="shared" si="75"/>
        <v>242. Cuidado Continuo por una vida con bienestarEducativo 2026</v>
      </c>
      <c r="G2392" t="s">
        <v>143</v>
      </c>
      <c r="H2392" s="7" t="s">
        <v>358</v>
      </c>
      <c r="I2392" s="75" t="s">
        <v>61</v>
      </c>
      <c r="J2392" s="71" t="s">
        <v>429</v>
      </c>
      <c r="K2392" t="s">
        <v>371</v>
      </c>
      <c r="L2392" t="s">
        <v>59</v>
      </c>
      <c r="M2392" t="s">
        <v>426</v>
      </c>
      <c r="N2392" s="12" t="s">
        <v>419</v>
      </c>
      <c r="O2392" s="71" t="str">
        <f t="shared" si="76"/>
        <v>242. Cuidado Continuo por una vida con bienestarEducativo 20264_BOSA2_FEBRERO_2026</v>
      </c>
      <c r="P2392" s="86">
        <v>180297</v>
      </c>
      <c r="S2392" s="156">
        <v>14</v>
      </c>
      <c r="T2392" s="20">
        <v>2524158</v>
      </c>
    </row>
    <row r="2393" spans="2:20" ht="30" hidden="1" customHeight="1" x14ac:dyDescent="0.35">
      <c r="B2393">
        <v>25</v>
      </c>
      <c r="C2393" s="148" t="s">
        <v>101</v>
      </c>
      <c r="D2393" s="71" t="s">
        <v>119</v>
      </c>
      <c r="E2393" s="75">
        <v>2026</v>
      </c>
      <c r="F2393" s="71" t="str">
        <f t="shared" si="75"/>
        <v>252. Cuidado Continuo por una vida con bienestarLaboral2026</v>
      </c>
      <c r="G2393" t="s">
        <v>144</v>
      </c>
      <c r="H2393" s="7" t="s">
        <v>358</v>
      </c>
      <c r="I2393" s="75" t="s">
        <v>61</v>
      </c>
      <c r="J2393" s="71" t="s">
        <v>429</v>
      </c>
      <c r="K2393" t="s">
        <v>371</v>
      </c>
      <c r="L2393" t="s">
        <v>59</v>
      </c>
      <c r="M2393" t="s">
        <v>426</v>
      </c>
      <c r="N2393" s="12" t="s">
        <v>419</v>
      </c>
      <c r="O2393" s="71" t="str">
        <f t="shared" si="76"/>
        <v>252. Cuidado Continuo por una vida con bienestarLaboral20264_BOSA2_FEBRERO_2026</v>
      </c>
      <c r="P2393" s="86">
        <v>210809</v>
      </c>
      <c r="S2393" s="156">
        <v>4</v>
      </c>
      <c r="T2393" s="20">
        <v>843236</v>
      </c>
    </row>
    <row r="2394" spans="2:20" ht="30" hidden="1" customHeight="1" x14ac:dyDescent="0.35">
      <c r="B2394">
        <v>26</v>
      </c>
      <c r="C2394" s="148" t="s">
        <v>101</v>
      </c>
      <c r="D2394" s="71" t="s">
        <v>114</v>
      </c>
      <c r="E2394" s="75">
        <v>2026</v>
      </c>
      <c r="F2394" s="71" t="str">
        <f t="shared" si="75"/>
        <v>262. Cuidado Continuo por una vida con bienestarComunitario2026</v>
      </c>
      <c r="G2394" t="s">
        <v>145</v>
      </c>
      <c r="H2394" s="7" t="s">
        <v>358</v>
      </c>
      <c r="I2394" s="75" t="s">
        <v>61</v>
      </c>
      <c r="J2394" s="71" t="s">
        <v>429</v>
      </c>
      <c r="K2394" t="s">
        <v>371</v>
      </c>
      <c r="L2394" t="s">
        <v>59</v>
      </c>
      <c r="M2394" t="s">
        <v>426</v>
      </c>
      <c r="N2394" s="12" t="s">
        <v>419</v>
      </c>
      <c r="O2394" s="71" t="str">
        <f t="shared" si="76"/>
        <v>262. Cuidado Continuo por una vida con bienestarComunitario20264_BOSA2_FEBRERO_2026</v>
      </c>
      <c r="P2394" s="86">
        <v>140539</v>
      </c>
      <c r="S2394" s="156">
        <v>87</v>
      </c>
      <c r="T2394" s="20">
        <v>12226893</v>
      </c>
    </row>
    <row r="2395" spans="2:20" ht="30" hidden="1" customHeight="1" x14ac:dyDescent="0.35">
      <c r="B2395">
        <v>27</v>
      </c>
      <c r="C2395" s="148" t="s">
        <v>101</v>
      </c>
      <c r="D2395" s="71" t="s">
        <v>114</v>
      </c>
      <c r="E2395" s="75">
        <v>2026</v>
      </c>
      <c r="F2395" s="71" t="str">
        <f t="shared" si="75"/>
        <v>272. Cuidado Continuo por una vida con bienestarComunitario2026</v>
      </c>
      <c r="G2395" t="s">
        <v>146</v>
      </c>
      <c r="H2395" s="7" t="s">
        <v>358</v>
      </c>
      <c r="I2395" s="75" t="s">
        <v>61</v>
      </c>
      <c r="J2395" s="71" t="s">
        <v>429</v>
      </c>
      <c r="K2395" t="s">
        <v>371</v>
      </c>
      <c r="L2395" t="s">
        <v>59</v>
      </c>
      <c r="M2395" t="s">
        <v>426</v>
      </c>
      <c r="N2395" s="12" t="s">
        <v>419</v>
      </c>
      <c r="O2395" s="71" t="str">
        <f t="shared" si="76"/>
        <v>272. Cuidado Continuo por una vida con bienestarComunitario20264_BOSA2_FEBRERO_2026</v>
      </c>
      <c r="P2395" s="86">
        <v>74584</v>
      </c>
      <c r="S2395" s="156">
        <v>64</v>
      </c>
      <c r="T2395" s="20">
        <v>4773376</v>
      </c>
    </row>
    <row r="2396" spans="2:20" ht="30" hidden="1" customHeight="1" x14ac:dyDescent="0.35">
      <c r="B2396">
        <v>28</v>
      </c>
      <c r="C2396" s="148" t="s">
        <v>101</v>
      </c>
      <c r="D2396" s="71" t="s">
        <v>114</v>
      </c>
      <c r="E2396" s="75">
        <v>2026</v>
      </c>
      <c r="F2396" s="71" t="str">
        <f t="shared" si="75"/>
        <v>282. Cuidado Continuo por una vida con bienestarComunitario2026</v>
      </c>
      <c r="G2396" t="s">
        <v>147</v>
      </c>
      <c r="H2396" s="7" t="s">
        <v>358</v>
      </c>
      <c r="I2396" s="75" t="s">
        <v>61</v>
      </c>
      <c r="J2396" s="71" t="s">
        <v>429</v>
      </c>
      <c r="K2396" t="s">
        <v>371</v>
      </c>
      <c r="L2396" t="s">
        <v>59</v>
      </c>
      <c r="M2396" t="s">
        <v>426</v>
      </c>
      <c r="N2396" s="12" t="s">
        <v>419</v>
      </c>
      <c r="O2396" s="71" t="str">
        <f t="shared" si="76"/>
        <v>282. Cuidado Continuo por una vida con bienestarComunitario20264_BOSA2_FEBRERO_2026</v>
      </c>
      <c r="P2396" s="86">
        <v>215123</v>
      </c>
      <c r="S2396" s="156">
        <v>15</v>
      </c>
      <c r="T2396" s="20">
        <v>3226845</v>
      </c>
    </row>
    <row r="2397" spans="2:20" ht="30" hidden="1" customHeight="1" x14ac:dyDescent="0.35">
      <c r="B2397">
        <v>29</v>
      </c>
      <c r="C2397" s="148" t="s">
        <v>101</v>
      </c>
      <c r="D2397" s="71" t="s">
        <v>114</v>
      </c>
      <c r="E2397" s="75">
        <v>2026</v>
      </c>
      <c r="F2397" s="71" t="str">
        <f t="shared" si="75"/>
        <v>292. Cuidado Continuo por una vida con bienestarComunitario2026</v>
      </c>
      <c r="G2397" t="s">
        <v>148</v>
      </c>
      <c r="H2397" s="7" t="s">
        <v>358</v>
      </c>
      <c r="I2397" s="75" t="s">
        <v>61</v>
      </c>
      <c r="J2397" s="71" t="s">
        <v>429</v>
      </c>
      <c r="K2397" t="s">
        <v>371</v>
      </c>
      <c r="L2397" t="s">
        <v>369</v>
      </c>
      <c r="M2397" t="s">
        <v>426</v>
      </c>
      <c r="N2397" s="12" t="s">
        <v>419</v>
      </c>
      <c r="O2397" s="71" t="str">
        <f t="shared" si="76"/>
        <v>292. Cuidado Continuo por una vida con bienestarComunitario20264_BOSA2_FEBRERO_2026</v>
      </c>
      <c r="P2397" s="86">
        <v>140539</v>
      </c>
      <c r="S2397" s="156"/>
      <c r="T2397" s="20">
        <v>0</v>
      </c>
    </row>
    <row r="2398" spans="2:20" ht="30" hidden="1" customHeight="1" x14ac:dyDescent="0.35">
      <c r="B2398">
        <v>30</v>
      </c>
      <c r="C2398" s="148" t="s">
        <v>101</v>
      </c>
      <c r="D2398" s="71" t="s">
        <v>114</v>
      </c>
      <c r="E2398" s="75">
        <v>2026</v>
      </c>
      <c r="F2398" s="71" t="str">
        <f t="shared" si="75"/>
        <v>302. Cuidado Continuo por una vida con bienestarComunitario2026</v>
      </c>
      <c r="G2398" t="s">
        <v>149</v>
      </c>
      <c r="H2398" s="7" t="s">
        <v>358</v>
      </c>
      <c r="I2398" s="75" t="s">
        <v>61</v>
      </c>
      <c r="J2398" s="71" t="s">
        <v>429</v>
      </c>
      <c r="K2398" t="s">
        <v>371</v>
      </c>
      <c r="L2398" t="s">
        <v>369</v>
      </c>
      <c r="M2398" t="s">
        <v>426</v>
      </c>
      <c r="N2398" s="12" t="s">
        <v>419</v>
      </c>
      <c r="O2398" s="71" t="str">
        <f t="shared" si="76"/>
        <v>302. Cuidado Continuo por una vida con bienestarComunitario20264_BOSA2_FEBRERO_2026</v>
      </c>
      <c r="P2398" s="86">
        <v>74584</v>
      </c>
      <c r="S2398" s="156"/>
      <c r="T2398" s="20">
        <v>0</v>
      </c>
    </row>
    <row r="2399" spans="2:20" ht="30" hidden="1" customHeight="1" x14ac:dyDescent="0.35">
      <c r="B2399">
        <v>31</v>
      </c>
      <c r="C2399" s="148" t="s">
        <v>101</v>
      </c>
      <c r="D2399" s="71" t="s">
        <v>114</v>
      </c>
      <c r="E2399" s="75">
        <v>2026</v>
      </c>
      <c r="F2399" s="71" t="str">
        <f t="shared" si="75"/>
        <v>312. Cuidado Continuo por una vida con bienestarComunitario2026</v>
      </c>
      <c r="G2399" t="s">
        <v>150</v>
      </c>
      <c r="H2399" s="7" t="s">
        <v>358</v>
      </c>
      <c r="I2399" s="75" t="s">
        <v>61</v>
      </c>
      <c r="J2399" s="71" t="s">
        <v>429</v>
      </c>
      <c r="K2399" t="s">
        <v>371</v>
      </c>
      <c r="L2399" t="s">
        <v>59</v>
      </c>
      <c r="M2399" t="s">
        <v>426</v>
      </c>
      <c r="N2399" s="12" t="s">
        <v>419</v>
      </c>
      <c r="O2399" s="71" t="str">
        <f t="shared" si="76"/>
        <v>312. Cuidado Continuo por una vida con bienestarComunitario20264_BOSA2_FEBRERO_2026</v>
      </c>
      <c r="P2399" s="86">
        <v>215123</v>
      </c>
      <c r="S2399" s="156"/>
      <c r="T2399" s="20">
        <v>0</v>
      </c>
    </row>
    <row r="2400" spans="2:20" ht="30" hidden="1" customHeight="1" x14ac:dyDescent="0.35">
      <c r="B2400">
        <v>31</v>
      </c>
      <c r="C2400" s="148" t="s">
        <v>101</v>
      </c>
      <c r="D2400" s="71" t="s">
        <v>115</v>
      </c>
      <c r="E2400" s="75">
        <v>2026</v>
      </c>
      <c r="F2400" s="71" t="str">
        <f t="shared" si="75"/>
        <v>312. Cuidado Continuo por una vida con bienestarEducativo 2026</v>
      </c>
      <c r="G2400" t="s">
        <v>150</v>
      </c>
      <c r="H2400" s="7" t="s">
        <v>358</v>
      </c>
      <c r="I2400" s="75" t="s">
        <v>61</v>
      </c>
      <c r="J2400" s="71" t="s">
        <v>429</v>
      </c>
      <c r="K2400" t="s">
        <v>371</v>
      </c>
      <c r="L2400" t="s">
        <v>59</v>
      </c>
      <c r="M2400" t="s">
        <v>426</v>
      </c>
      <c r="N2400" s="12" t="s">
        <v>419</v>
      </c>
      <c r="O2400" s="71" t="str">
        <f t="shared" si="76"/>
        <v>312. Cuidado Continuo por una vida con bienestarEducativo 20264_BOSA2_FEBRERO_2026</v>
      </c>
      <c r="P2400" s="86">
        <v>215123</v>
      </c>
      <c r="S2400" s="156">
        <v>4</v>
      </c>
      <c r="T2400" s="20">
        <v>860492</v>
      </c>
    </row>
    <row r="2401" spans="2:20" ht="30" hidden="1" customHeight="1" x14ac:dyDescent="0.35">
      <c r="B2401">
        <v>31</v>
      </c>
      <c r="C2401" s="148" t="s">
        <v>101</v>
      </c>
      <c r="D2401" s="71" t="s">
        <v>119</v>
      </c>
      <c r="E2401" s="75">
        <v>2026</v>
      </c>
      <c r="F2401" s="71" t="str">
        <f t="shared" si="75"/>
        <v>312. Cuidado Continuo por una vida con bienestarLaboral2026</v>
      </c>
      <c r="G2401" t="s">
        <v>150</v>
      </c>
      <c r="H2401" s="7" t="s">
        <v>358</v>
      </c>
      <c r="I2401" s="75" t="s">
        <v>61</v>
      </c>
      <c r="J2401" s="71" t="s">
        <v>429</v>
      </c>
      <c r="K2401" t="s">
        <v>371</v>
      </c>
      <c r="L2401" t="s">
        <v>59</v>
      </c>
      <c r="M2401" t="s">
        <v>426</v>
      </c>
      <c r="N2401" s="12" t="s">
        <v>419</v>
      </c>
      <c r="O2401" s="71" t="str">
        <f t="shared" si="76"/>
        <v>312. Cuidado Continuo por una vida con bienestarLaboral20264_BOSA2_FEBRERO_2026</v>
      </c>
      <c r="P2401" s="86">
        <v>215123</v>
      </c>
      <c r="S2401" s="156">
        <v>4</v>
      </c>
      <c r="T2401" s="20">
        <v>860492</v>
      </c>
    </row>
    <row r="2402" spans="2:20" ht="30" hidden="1" customHeight="1" x14ac:dyDescent="0.35">
      <c r="B2402">
        <v>31</v>
      </c>
      <c r="C2402" s="148" t="s">
        <v>101</v>
      </c>
      <c r="D2402" s="71" t="s">
        <v>118</v>
      </c>
      <c r="E2402" s="75">
        <v>2026</v>
      </c>
      <c r="F2402" s="71" t="str">
        <f t="shared" si="75"/>
        <v>312. Cuidado Continuo por una vida con bienestarInstitucional2026</v>
      </c>
      <c r="G2402" t="s">
        <v>150</v>
      </c>
      <c r="H2402" s="7" t="s">
        <v>358</v>
      </c>
      <c r="I2402" s="75" t="s">
        <v>61</v>
      </c>
      <c r="J2402" s="71" t="s">
        <v>429</v>
      </c>
      <c r="K2402" t="s">
        <v>371</v>
      </c>
      <c r="L2402" t="s">
        <v>59</v>
      </c>
      <c r="M2402" t="s">
        <v>426</v>
      </c>
      <c r="N2402" s="12" t="s">
        <v>419</v>
      </c>
      <c r="O2402" s="71" t="str">
        <f t="shared" si="76"/>
        <v>312. Cuidado Continuo por una vida con bienestarInstitucional20264_BOSA2_FEBRERO_2026</v>
      </c>
      <c r="P2402" s="86">
        <v>215123</v>
      </c>
      <c r="S2402" s="156"/>
      <c r="T2402" s="20">
        <v>0</v>
      </c>
    </row>
    <row r="2403" spans="2:20" ht="30" hidden="1" customHeight="1" x14ac:dyDescent="0.35">
      <c r="B2403">
        <v>32</v>
      </c>
      <c r="C2403" s="148" t="s">
        <v>101</v>
      </c>
      <c r="D2403" s="71" t="s">
        <v>115</v>
      </c>
      <c r="E2403" s="75">
        <v>2026</v>
      </c>
      <c r="F2403" s="71" t="str">
        <f t="shared" si="75"/>
        <v>322. Cuidado Continuo por una vida con bienestarEducativo 2026</v>
      </c>
      <c r="G2403" t="s">
        <v>151</v>
      </c>
      <c r="H2403" s="7" t="s">
        <v>358</v>
      </c>
      <c r="I2403" s="75" t="s">
        <v>61</v>
      </c>
      <c r="J2403" s="71" t="s">
        <v>429</v>
      </c>
      <c r="K2403" t="s">
        <v>371</v>
      </c>
      <c r="L2403" t="s">
        <v>59</v>
      </c>
      <c r="M2403" t="s">
        <v>426</v>
      </c>
      <c r="N2403" s="12" t="s">
        <v>419</v>
      </c>
      <c r="O2403" s="71" t="str">
        <f t="shared" si="76"/>
        <v>322. Cuidado Continuo por una vida con bienestarEducativo 20264_BOSA2_FEBRERO_2026</v>
      </c>
      <c r="P2403" s="86">
        <v>281078</v>
      </c>
      <c r="S2403" s="156"/>
      <c r="T2403" s="20">
        <v>0</v>
      </c>
    </row>
    <row r="2404" spans="2:20" ht="30" hidden="1" customHeight="1" x14ac:dyDescent="0.35">
      <c r="B2404">
        <v>33</v>
      </c>
      <c r="C2404" s="148" t="s">
        <v>101</v>
      </c>
      <c r="D2404" s="71" t="s">
        <v>119</v>
      </c>
      <c r="E2404" s="75">
        <v>2026</v>
      </c>
      <c r="F2404" s="71" t="str">
        <f t="shared" si="75"/>
        <v>332. Cuidado Continuo por una vida con bienestarLaboral2026</v>
      </c>
      <c r="G2404" t="s">
        <v>152</v>
      </c>
      <c r="H2404" s="7" t="s">
        <v>358</v>
      </c>
      <c r="I2404" s="75" t="s">
        <v>61</v>
      </c>
      <c r="J2404" s="71" t="s">
        <v>429</v>
      </c>
      <c r="K2404" t="s">
        <v>372</v>
      </c>
      <c r="L2404" t="s">
        <v>59</v>
      </c>
      <c r="M2404" t="s">
        <v>426</v>
      </c>
      <c r="N2404" s="12" t="s">
        <v>419</v>
      </c>
      <c r="O2404" s="71" t="str">
        <f t="shared" si="76"/>
        <v>332. Cuidado Continuo por una vida con bienestarLaboral20264_BOSA2_FEBRERO_2026</v>
      </c>
      <c r="P2404" s="86">
        <v>1094110</v>
      </c>
      <c r="S2404" s="156">
        <v>1</v>
      </c>
      <c r="T2404" s="20">
        <v>1094110</v>
      </c>
    </row>
    <row r="2405" spans="2:20" ht="30" hidden="1" customHeight="1" x14ac:dyDescent="0.35">
      <c r="B2405">
        <v>34</v>
      </c>
      <c r="C2405" s="148" t="s">
        <v>101</v>
      </c>
      <c r="D2405" s="71" t="s">
        <v>114</v>
      </c>
      <c r="E2405" s="75">
        <v>2026</v>
      </c>
      <c r="F2405" s="71" t="str">
        <f t="shared" si="75"/>
        <v>342. Cuidado Continuo por una vida con bienestarComunitario2026</v>
      </c>
      <c r="G2405" t="s">
        <v>153</v>
      </c>
      <c r="H2405" s="7" t="s">
        <v>359</v>
      </c>
      <c r="I2405" s="75" t="s">
        <v>61</v>
      </c>
      <c r="J2405" s="71" t="s">
        <v>429</v>
      </c>
      <c r="K2405" t="s">
        <v>371</v>
      </c>
      <c r="L2405" t="s">
        <v>59</v>
      </c>
      <c r="M2405" t="s">
        <v>426</v>
      </c>
      <c r="N2405" s="12" t="s">
        <v>419</v>
      </c>
      <c r="O2405" s="71" t="str">
        <f t="shared" si="76"/>
        <v>342. Cuidado Continuo por una vida con bienestarComunitario20264_BOSA2_FEBRERO_2026</v>
      </c>
      <c r="P2405" s="86">
        <v>161342</v>
      </c>
      <c r="S2405" s="156">
        <v>6</v>
      </c>
      <c r="T2405" s="20">
        <v>968052</v>
      </c>
    </row>
    <row r="2406" spans="2:20" ht="30" hidden="1" customHeight="1" x14ac:dyDescent="0.35">
      <c r="B2406">
        <v>35</v>
      </c>
      <c r="C2406" s="148" t="s">
        <v>101</v>
      </c>
      <c r="D2406" s="71" t="s">
        <v>114</v>
      </c>
      <c r="E2406" s="75">
        <v>2026</v>
      </c>
      <c r="F2406" s="71" t="str">
        <f t="shared" si="75"/>
        <v>352. Cuidado Continuo por una vida con bienestarComunitario2026</v>
      </c>
      <c r="G2406" t="s">
        <v>154</v>
      </c>
      <c r="H2406" s="7" t="s">
        <v>358</v>
      </c>
      <c r="I2406" s="75" t="s">
        <v>61</v>
      </c>
      <c r="J2406" s="71" t="s">
        <v>429</v>
      </c>
      <c r="K2406" t="s">
        <v>371</v>
      </c>
      <c r="L2406" t="s">
        <v>59</v>
      </c>
      <c r="M2406" t="s">
        <v>426</v>
      </c>
      <c r="N2406" s="12" t="s">
        <v>419</v>
      </c>
      <c r="O2406" s="71" t="str">
        <f t="shared" si="76"/>
        <v>352. Cuidado Continuo por una vida con bienestarComunitario20264_BOSA2_FEBRERO_2026</v>
      </c>
      <c r="P2406" s="86">
        <v>215123</v>
      </c>
      <c r="S2406" s="156">
        <v>0</v>
      </c>
      <c r="T2406" s="20">
        <v>0</v>
      </c>
    </row>
    <row r="2407" spans="2:20" ht="30" hidden="1" customHeight="1" x14ac:dyDescent="0.35">
      <c r="B2407">
        <v>36</v>
      </c>
      <c r="C2407" s="148" t="s">
        <v>101</v>
      </c>
      <c r="D2407" s="71" t="s">
        <v>114</v>
      </c>
      <c r="E2407" s="75">
        <v>2026</v>
      </c>
      <c r="F2407" s="71" t="str">
        <f t="shared" si="75"/>
        <v>362. Cuidado Continuo por una vida con bienestarComunitario2026</v>
      </c>
      <c r="G2407" t="s">
        <v>155</v>
      </c>
      <c r="H2407" s="7" t="s">
        <v>358</v>
      </c>
      <c r="I2407" s="75" t="s">
        <v>61</v>
      </c>
      <c r="J2407" s="71" t="s">
        <v>429</v>
      </c>
      <c r="K2407" t="s">
        <v>371</v>
      </c>
      <c r="L2407" t="s">
        <v>369</v>
      </c>
      <c r="M2407" t="s">
        <v>426</v>
      </c>
      <c r="N2407" s="12" t="s">
        <v>419</v>
      </c>
      <c r="O2407" s="71" t="str">
        <f t="shared" si="76"/>
        <v>362. Cuidado Continuo por una vida con bienestarComunitario20264_BOSA2_FEBRERO_2026</v>
      </c>
      <c r="P2407" s="86">
        <v>140539</v>
      </c>
      <c r="S2407" s="156"/>
      <c r="T2407" s="20">
        <v>0</v>
      </c>
    </row>
    <row r="2408" spans="2:20" ht="30" hidden="1" customHeight="1" x14ac:dyDescent="0.35">
      <c r="B2408">
        <v>37</v>
      </c>
      <c r="C2408" s="148" t="s">
        <v>101</v>
      </c>
      <c r="D2408" s="71" t="s">
        <v>114</v>
      </c>
      <c r="E2408" s="75">
        <v>2026</v>
      </c>
      <c r="F2408" s="71" t="str">
        <f t="shared" si="75"/>
        <v>372. Cuidado Continuo por una vida con bienestarComunitario2026</v>
      </c>
      <c r="G2408" t="s">
        <v>156</v>
      </c>
      <c r="H2408" s="7" t="s">
        <v>358</v>
      </c>
      <c r="I2408" s="75" t="s">
        <v>61</v>
      </c>
      <c r="J2408" s="71" t="s">
        <v>429</v>
      </c>
      <c r="K2408" t="s">
        <v>371</v>
      </c>
      <c r="L2408" t="s">
        <v>369</v>
      </c>
      <c r="M2408" t="s">
        <v>426</v>
      </c>
      <c r="N2408" s="12" t="s">
        <v>419</v>
      </c>
      <c r="O2408" s="71" t="str">
        <f t="shared" si="76"/>
        <v>372. Cuidado Continuo por una vida con bienestarComunitario20264_BOSA2_FEBRERO_2026</v>
      </c>
      <c r="P2408" s="86">
        <v>74584</v>
      </c>
      <c r="S2408" s="156"/>
      <c r="T2408" s="20">
        <v>0</v>
      </c>
    </row>
    <row r="2409" spans="2:20" ht="30" hidden="1" customHeight="1" x14ac:dyDescent="0.35">
      <c r="B2409">
        <v>38</v>
      </c>
      <c r="C2409" s="148" t="s">
        <v>101</v>
      </c>
      <c r="D2409" s="71" t="s">
        <v>114</v>
      </c>
      <c r="E2409" s="75">
        <v>2026</v>
      </c>
      <c r="F2409" s="71" t="str">
        <f t="shared" si="75"/>
        <v>382. Cuidado Continuo por una vida con bienestarComunitario2026</v>
      </c>
      <c r="G2409" t="s">
        <v>157</v>
      </c>
      <c r="H2409" s="7" t="s">
        <v>358</v>
      </c>
      <c r="I2409" s="75" t="s">
        <v>61</v>
      </c>
      <c r="J2409" s="71" t="s">
        <v>429</v>
      </c>
      <c r="K2409" t="s">
        <v>371</v>
      </c>
      <c r="L2409" t="s">
        <v>59</v>
      </c>
      <c r="M2409" t="s">
        <v>426</v>
      </c>
      <c r="N2409" s="12" t="s">
        <v>419</v>
      </c>
      <c r="O2409" s="71" t="str">
        <f t="shared" si="76"/>
        <v>382. Cuidado Continuo por una vida con bienestarComunitario20264_BOSA2_FEBRERO_2026</v>
      </c>
      <c r="P2409" s="86">
        <v>355662</v>
      </c>
      <c r="S2409" s="156">
        <v>6</v>
      </c>
      <c r="T2409" s="20">
        <v>2133972</v>
      </c>
    </row>
    <row r="2410" spans="2:20" ht="30" hidden="1" customHeight="1" x14ac:dyDescent="0.35">
      <c r="B2410">
        <v>39</v>
      </c>
      <c r="C2410" s="148" t="s">
        <v>101</v>
      </c>
      <c r="D2410" s="71" t="s">
        <v>114</v>
      </c>
      <c r="E2410" s="75">
        <v>2026</v>
      </c>
      <c r="F2410" s="71" t="str">
        <f t="shared" si="75"/>
        <v>392. Cuidado Continuo por una vida con bienestarComunitario2026</v>
      </c>
      <c r="G2410" t="s">
        <v>158</v>
      </c>
      <c r="H2410" s="7" t="s">
        <v>358</v>
      </c>
      <c r="I2410" s="75" t="s">
        <v>61</v>
      </c>
      <c r="J2410" s="71" t="s">
        <v>429</v>
      </c>
      <c r="K2410" t="s">
        <v>371</v>
      </c>
      <c r="L2410" t="s">
        <v>59</v>
      </c>
      <c r="M2410" t="s">
        <v>426</v>
      </c>
      <c r="N2410" s="12" t="s">
        <v>419</v>
      </c>
      <c r="O2410" s="71" t="str">
        <f t="shared" si="76"/>
        <v>392. Cuidado Continuo por una vida con bienestarComunitario20264_BOSA2_FEBRERO_2026</v>
      </c>
      <c r="P2410" s="86">
        <v>140539</v>
      </c>
      <c r="S2410" s="156"/>
      <c r="T2410" s="20">
        <v>0</v>
      </c>
    </row>
    <row r="2411" spans="2:20" ht="30" hidden="1" customHeight="1" x14ac:dyDescent="0.35">
      <c r="B2411">
        <v>40</v>
      </c>
      <c r="C2411" s="148" t="s">
        <v>101</v>
      </c>
      <c r="D2411" s="71" t="s">
        <v>114</v>
      </c>
      <c r="E2411" s="75">
        <v>2026</v>
      </c>
      <c r="F2411" s="71" t="str">
        <f t="shared" si="75"/>
        <v>402. Cuidado Continuo por una vida con bienestarComunitario2026</v>
      </c>
      <c r="G2411" t="s">
        <v>159</v>
      </c>
      <c r="H2411" s="7" t="s">
        <v>358</v>
      </c>
      <c r="I2411" s="75" t="s">
        <v>61</v>
      </c>
      <c r="J2411" s="71" t="s">
        <v>429</v>
      </c>
      <c r="K2411" t="s">
        <v>371</v>
      </c>
      <c r="L2411" t="s">
        <v>59</v>
      </c>
      <c r="M2411" t="s">
        <v>426</v>
      </c>
      <c r="N2411" s="12" t="s">
        <v>419</v>
      </c>
      <c r="O2411" s="71" t="str">
        <f t="shared" si="76"/>
        <v>402. Cuidado Continuo por una vida con bienestarComunitario20264_BOSA2_FEBRERO_2026</v>
      </c>
      <c r="P2411" s="86">
        <v>74584</v>
      </c>
      <c r="S2411" s="156"/>
      <c r="T2411" s="20">
        <v>0</v>
      </c>
    </row>
    <row r="2412" spans="2:20" ht="30" hidden="1" customHeight="1" x14ac:dyDescent="0.35">
      <c r="B2412">
        <v>41</v>
      </c>
      <c r="C2412" s="148" t="s">
        <v>101</v>
      </c>
      <c r="D2412" s="71" t="s">
        <v>114</v>
      </c>
      <c r="E2412" s="75">
        <v>2026</v>
      </c>
      <c r="F2412" s="71" t="str">
        <f t="shared" si="75"/>
        <v>412. Cuidado Continuo por una vida con bienestarComunitario2026</v>
      </c>
      <c r="G2412" t="s">
        <v>160</v>
      </c>
      <c r="H2412" s="7" t="s">
        <v>360</v>
      </c>
      <c r="I2412" s="75" t="s">
        <v>61</v>
      </c>
      <c r="J2412" s="71" t="s">
        <v>429</v>
      </c>
      <c r="K2412" t="s">
        <v>373</v>
      </c>
      <c r="L2412" t="s">
        <v>59</v>
      </c>
      <c r="M2412" t="s">
        <v>426</v>
      </c>
      <c r="N2412" s="12" t="s">
        <v>419</v>
      </c>
      <c r="O2412" s="71" t="str">
        <f t="shared" si="76"/>
        <v>412. Cuidado Continuo por una vida con bienestarComunitario20264_BOSA2_FEBRERO_2026</v>
      </c>
      <c r="P2412" s="86">
        <v>621332</v>
      </c>
      <c r="S2412" s="156">
        <v>20</v>
      </c>
      <c r="T2412" s="20">
        <v>12426640</v>
      </c>
    </row>
    <row r="2413" spans="2:20" ht="30" hidden="1" customHeight="1" x14ac:dyDescent="0.35">
      <c r="B2413">
        <v>42</v>
      </c>
      <c r="C2413" s="148" t="s">
        <v>101</v>
      </c>
      <c r="D2413" s="71" t="s">
        <v>114</v>
      </c>
      <c r="E2413" s="75">
        <v>2026</v>
      </c>
      <c r="F2413" s="71" t="str">
        <f t="shared" si="75"/>
        <v>422. Cuidado Continuo por una vida con bienestarComunitario2026</v>
      </c>
      <c r="G2413" t="s">
        <v>161</v>
      </c>
      <c r="H2413" s="7" t="s">
        <v>358</v>
      </c>
      <c r="I2413" s="75" t="s">
        <v>61</v>
      </c>
      <c r="J2413" s="71" t="s">
        <v>429</v>
      </c>
      <c r="K2413" t="s">
        <v>373</v>
      </c>
      <c r="L2413" t="s">
        <v>59</v>
      </c>
      <c r="M2413" t="s">
        <v>426</v>
      </c>
      <c r="N2413" s="12" t="s">
        <v>419</v>
      </c>
      <c r="O2413" s="71" t="str">
        <f t="shared" si="76"/>
        <v>422. Cuidado Continuo por una vida con bienestarComunitario20264_BOSA2_FEBRERO_2026</v>
      </c>
      <c r="P2413" s="86">
        <v>340253</v>
      </c>
      <c r="S2413" s="156">
        <v>20</v>
      </c>
      <c r="T2413" s="20">
        <v>6805060</v>
      </c>
    </row>
    <row r="2414" spans="2:20" ht="30" hidden="1" customHeight="1" x14ac:dyDescent="0.35">
      <c r="B2414">
        <v>43</v>
      </c>
      <c r="C2414" s="148" t="s">
        <v>101</v>
      </c>
      <c r="D2414" s="71" t="s">
        <v>114</v>
      </c>
      <c r="E2414" s="75">
        <v>2026</v>
      </c>
      <c r="F2414" s="71" t="str">
        <f t="shared" si="75"/>
        <v>432. Cuidado Continuo por una vida con bienestarComunitario2026</v>
      </c>
      <c r="G2414" t="s">
        <v>162</v>
      </c>
      <c r="H2414" s="7" t="s">
        <v>360</v>
      </c>
      <c r="I2414" s="75" t="s">
        <v>61</v>
      </c>
      <c r="J2414" s="71" t="s">
        <v>429</v>
      </c>
      <c r="K2414" t="s">
        <v>373</v>
      </c>
      <c r="L2414" t="s">
        <v>59</v>
      </c>
      <c r="M2414" t="s">
        <v>426</v>
      </c>
      <c r="N2414" s="12" t="s">
        <v>419</v>
      </c>
      <c r="O2414" s="71" t="str">
        <f t="shared" si="76"/>
        <v>432. Cuidado Continuo por una vida con bienestarComunitario20264_BOSA2_FEBRERO_2026</v>
      </c>
      <c r="P2414" s="86">
        <v>548596</v>
      </c>
      <c r="S2414" s="156">
        <v>6</v>
      </c>
      <c r="T2414" s="20">
        <v>3291576</v>
      </c>
    </row>
    <row r="2415" spans="2:20" ht="30" hidden="1" customHeight="1" x14ac:dyDescent="0.35">
      <c r="B2415">
        <v>44</v>
      </c>
      <c r="C2415" s="148" t="s">
        <v>101</v>
      </c>
      <c r="D2415" s="71" t="s">
        <v>114</v>
      </c>
      <c r="E2415" s="75">
        <v>2026</v>
      </c>
      <c r="F2415" s="71" t="str">
        <f t="shared" si="75"/>
        <v>442. Cuidado Continuo por una vida con bienestarComunitario2026</v>
      </c>
      <c r="G2415" t="s">
        <v>163</v>
      </c>
      <c r="H2415" s="7" t="s">
        <v>358</v>
      </c>
      <c r="I2415" s="75" t="s">
        <v>61</v>
      </c>
      <c r="J2415" s="71" t="s">
        <v>429</v>
      </c>
      <c r="K2415" t="s">
        <v>373</v>
      </c>
      <c r="L2415" t="s">
        <v>59</v>
      </c>
      <c r="M2415" t="s">
        <v>426</v>
      </c>
      <c r="N2415" s="12" t="s">
        <v>419</v>
      </c>
      <c r="O2415" s="71" t="str">
        <f t="shared" si="76"/>
        <v>442. Cuidado Continuo por una vida con bienestarComunitario20264_BOSA2_FEBRERO_2026</v>
      </c>
      <c r="P2415" s="86">
        <v>711326</v>
      </c>
      <c r="S2415" s="156">
        <v>5</v>
      </c>
      <c r="T2415" s="20">
        <v>3556630</v>
      </c>
    </row>
    <row r="2416" spans="2:20" ht="30" hidden="1" customHeight="1" x14ac:dyDescent="0.35">
      <c r="B2416">
        <v>45</v>
      </c>
      <c r="C2416" s="148" t="s">
        <v>101</v>
      </c>
      <c r="D2416" s="71" t="s">
        <v>114</v>
      </c>
      <c r="E2416" s="75">
        <v>2026</v>
      </c>
      <c r="F2416" s="71" t="str">
        <f t="shared" si="75"/>
        <v>452. Cuidado Continuo por una vida con bienestarComunitario2026</v>
      </c>
      <c r="G2416" t="s">
        <v>164</v>
      </c>
      <c r="H2416" s="7" t="s">
        <v>360</v>
      </c>
      <c r="I2416" s="75" t="s">
        <v>61</v>
      </c>
      <c r="J2416" s="71" t="s">
        <v>429</v>
      </c>
      <c r="K2416" t="s">
        <v>373</v>
      </c>
      <c r="L2416" t="s">
        <v>59</v>
      </c>
      <c r="M2416" t="s">
        <v>426</v>
      </c>
      <c r="N2416" s="12" t="s">
        <v>419</v>
      </c>
      <c r="O2416" s="71" t="str">
        <f t="shared" si="76"/>
        <v>452. Cuidado Continuo por una vida con bienestarComunitario20264_BOSA2_FEBRERO_2026</v>
      </c>
      <c r="P2416" s="86">
        <v>281078</v>
      </c>
      <c r="S2416" s="156">
        <v>5</v>
      </c>
      <c r="T2416" s="20">
        <v>1405390</v>
      </c>
    </row>
    <row r="2417" spans="2:20" ht="30" hidden="1" customHeight="1" x14ac:dyDescent="0.35">
      <c r="B2417">
        <v>46</v>
      </c>
      <c r="C2417" s="148" t="s">
        <v>101</v>
      </c>
      <c r="D2417" s="71" t="s">
        <v>115</v>
      </c>
      <c r="E2417" s="75">
        <v>2026</v>
      </c>
      <c r="F2417" s="71" t="str">
        <f t="shared" si="75"/>
        <v>462. Cuidado Continuo por una vida con bienestarEducativo 2026</v>
      </c>
      <c r="G2417" t="s">
        <v>165</v>
      </c>
      <c r="H2417" s="7" t="s">
        <v>358</v>
      </c>
      <c r="I2417" s="75" t="s">
        <v>61</v>
      </c>
      <c r="J2417" s="71" t="s">
        <v>429</v>
      </c>
      <c r="K2417" t="s">
        <v>373</v>
      </c>
      <c r="L2417" t="s">
        <v>59</v>
      </c>
      <c r="M2417" t="s">
        <v>426</v>
      </c>
      <c r="N2417" s="12" t="s">
        <v>419</v>
      </c>
      <c r="O2417" s="71" t="str">
        <f t="shared" si="76"/>
        <v>462. Cuidado Continuo por una vida con bienestarEducativo 20264_BOSA2_FEBRERO_2026</v>
      </c>
      <c r="P2417" s="86">
        <v>2366976</v>
      </c>
      <c r="S2417" s="156">
        <v>4</v>
      </c>
      <c r="T2417" s="20">
        <v>9467904</v>
      </c>
    </row>
    <row r="2418" spans="2:20" ht="30" hidden="1" customHeight="1" x14ac:dyDescent="0.35">
      <c r="B2418">
        <v>47</v>
      </c>
      <c r="C2418" s="148" t="s">
        <v>101</v>
      </c>
      <c r="D2418" s="71" t="s">
        <v>119</v>
      </c>
      <c r="E2418" s="75">
        <v>2026</v>
      </c>
      <c r="F2418" s="71" t="str">
        <f t="shared" si="75"/>
        <v>472. Cuidado Continuo por una vida con bienestarLaboral2026</v>
      </c>
      <c r="G2418" t="s">
        <v>166</v>
      </c>
      <c r="H2418" s="7" t="s">
        <v>358</v>
      </c>
      <c r="I2418" s="75" t="s">
        <v>61</v>
      </c>
      <c r="J2418" s="71" t="s">
        <v>429</v>
      </c>
      <c r="K2418" t="s">
        <v>373</v>
      </c>
      <c r="L2418" t="s">
        <v>59</v>
      </c>
      <c r="M2418" t="s">
        <v>426</v>
      </c>
      <c r="N2418" s="12" t="s">
        <v>419</v>
      </c>
      <c r="O2418" s="71" t="str">
        <f t="shared" si="76"/>
        <v>472. Cuidado Continuo por una vida con bienestarLaboral20264_BOSA2_FEBRERO_2026</v>
      </c>
      <c r="P2418" s="86">
        <v>110336</v>
      </c>
      <c r="S2418" s="156">
        <v>1</v>
      </c>
      <c r="T2418" s="20">
        <v>110336</v>
      </c>
    </row>
    <row r="2419" spans="2:20" ht="30" hidden="1" customHeight="1" x14ac:dyDescent="0.35">
      <c r="B2419">
        <v>48</v>
      </c>
      <c r="C2419" s="148" t="s">
        <v>101</v>
      </c>
      <c r="D2419" s="71" t="s">
        <v>114</v>
      </c>
      <c r="E2419" s="75">
        <v>2026</v>
      </c>
      <c r="F2419" s="71" t="str">
        <f t="shared" si="75"/>
        <v>482. Cuidado Continuo por una vida con bienestarComunitario2026</v>
      </c>
      <c r="G2419" t="s">
        <v>167</v>
      </c>
      <c r="H2419" s="7" t="s">
        <v>358</v>
      </c>
      <c r="I2419" s="75" t="s">
        <v>61</v>
      </c>
      <c r="J2419" s="71" t="s">
        <v>429</v>
      </c>
      <c r="K2419" t="s">
        <v>373</v>
      </c>
      <c r="L2419" t="s">
        <v>59</v>
      </c>
      <c r="M2419" t="s">
        <v>426</v>
      </c>
      <c r="N2419" s="12" t="s">
        <v>419</v>
      </c>
      <c r="O2419" s="71" t="str">
        <f t="shared" si="76"/>
        <v>482. Cuidado Continuo por una vida con bienestarComunitario20264_BOSA2_FEBRERO_2026</v>
      </c>
      <c r="P2419" s="86">
        <v>430247</v>
      </c>
      <c r="S2419" s="156">
        <v>2</v>
      </c>
      <c r="T2419" s="20">
        <v>860494</v>
      </c>
    </row>
    <row r="2420" spans="2:20" ht="30" hidden="1" customHeight="1" x14ac:dyDescent="0.35">
      <c r="B2420">
        <v>49</v>
      </c>
      <c r="C2420" s="148" t="s">
        <v>101</v>
      </c>
      <c r="D2420" s="71" t="s">
        <v>114</v>
      </c>
      <c r="E2420" s="75">
        <v>2026</v>
      </c>
      <c r="F2420" s="71" t="str">
        <f t="shared" si="75"/>
        <v>492. Cuidado Continuo por una vida con bienestarComunitario2026</v>
      </c>
      <c r="G2420" t="s">
        <v>168</v>
      </c>
      <c r="H2420" s="7" t="s">
        <v>358</v>
      </c>
      <c r="I2420" s="75" t="s">
        <v>61</v>
      </c>
      <c r="J2420" s="71" t="s">
        <v>429</v>
      </c>
      <c r="K2420" t="s">
        <v>373</v>
      </c>
      <c r="L2420" t="s">
        <v>59</v>
      </c>
      <c r="M2420" t="s">
        <v>426</v>
      </c>
      <c r="N2420" s="12" t="s">
        <v>419</v>
      </c>
      <c r="O2420" s="71" t="str">
        <f t="shared" si="76"/>
        <v>492. Cuidado Continuo por una vida con bienestarComunitario20264_BOSA2_FEBRERO_2026</v>
      </c>
      <c r="P2420" s="86">
        <v>711326</v>
      </c>
      <c r="S2420" s="156">
        <v>8</v>
      </c>
      <c r="T2420" s="20">
        <v>5690608</v>
      </c>
    </row>
    <row r="2421" spans="2:20" ht="30" hidden="1" customHeight="1" x14ac:dyDescent="0.35">
      <c r="B2421">
        <v>50</v>
      </c>
      <c r="C2421" s="148" t="s">
        <v>101</v>
      </c>
      <c r="D2421" s="71" t="s">
        <v>114</v>
      </c>
      <c r="E2421" s="75">
        <v>2026</v>
      </c>
      <c r="F2421" s="71" t="str">
        <f t="shared" si="75"/>
        <v>502. Cuidado Continuo por una vida con bienestarComunitario2026</v>
      </c>
      <c r="G2421" t="s">
        <v>169</v>
      </c>
      <c r="H2421" s="7" t="s">
        <v>358</v>
      </c>
      <c r="I2421" s="75" t="s">
        <v>61</v>
      </c>
      <c r="J2421" s="71" t="s">
        <v>429</v>
      </c>
      <c r="K2421" t="s">
        <v>371</v>
      </c>
      <c r="L2421" t="s">
        <v>59</v>
      </c>
      <c r="M2421" t="s">
        <v>426</v>
      </c>
      <c r="N2421" s="12" t="s">
        <v>419</v>
      </c>
      <c r="O2421" s="71" t="str">
        <f t="shared" si="76"/>
        <v>502. Cuidado Continuo por una vida con bienestarComunitario20264_BOSA2_FEBRERO_2026</v>
      </c>
      <c r="P2421" s="86">
        <v>266747</v>
      </c>
      <c r="S2421" s="156">
        <v>8</v>
      </c>
      <c r="T2421" s="20">
        <v>2133976</v>
      </c>
    </row>
    <row r="2422" spans="2:20" ht="30" hidden="1" customHeight="1" x14ac:dyDescent="0.35">
      <c r="B2422">
        <v>51</v>
      </c>
      <c r="C2422" s="148" t="s">
        <v>101</v>
      </c>
      <c r="D2422" s="71" t="s">
        <v>114</v>
      </c>
      <c r="E2422" s="75">
        <v>2026</v>
      </c>
      <c r="F2422" s="71" t="str">
        <f t="shared" si="75"/>
        <v>512. Cuidado Continuo por una vida con bienestarComunitario2026</v>
      </c>
      <c r="G2422" t="s">
        <v>170</v>
      </c>
      <c r="H2422" s="7" t="s">
        <v>358</v>
      </c>
      <c r="I2422" s="75" t="s">
        <v>61</v>
      </c>
      <c r="J2422" s="71" t="s">
        <v>429</v>
      </c>
      <c r="K2422" t="s">
        <v>353</v>
      </c>
      <c r="L2422" t="s">
        <v>369</v>
      </c>
      <c r="M2422" t="s">
        <v>426</v>
      </c>
      <c r="N2422" s="12" t="s">
        <v>419</v>
      </c>
      <c r="O2422" s="71" t="str">
        <f t="shared" si="76"/>
        <v>512. Cuidado Continuo por una vida con bienestarComunitario20264_BOSA2_FEBRERO_2026</v>
      </c>
      <c r="P2422" s="86">
        <v>5621568</v>
      </c>
      <c r="S2422" s="156"/>
      <c r="T2422" s="20">
        <v>0</v>
      </c>
    </row>
    <row r="2423" spans="2:20" ht="30" hidden="1" customHeight="1" x14ac:dyDescent="0.35">
      <c r="B2423">
        <v>52</v>
      </c>
      <c r="C2423" s="148" t="s">
        <v>101</v>
      </c>
      <c r="D2423" s="71" t="s">
        <v>114</v>
      </c>
      <c r="E2423" s="75">
        <v>2026</v>
      </c>
      <c r="F2423" s="71" t="str">
        <f t="shared" si="75"/>
        <v>522. Cuidado Continuo por una vida con bienestarComunitario2026</v>
      </c>
      <c r="G2423" t="s">
        <v>171</v>
      </c>
      <c r="H2423" s="7" t="s">
        <v>359</v>
      </c>
      <c r="I2423" s="75" t="s">
        <v>61</v>
      </c>
      <c r="J2423" s="71" t="s">
        <v>429</v>
      </c>
      <c r="K2423" t="s">
        <v>373</v>
      </c>
      <c r="L2423" t="s">
        <v>59</v>
      </c>
      <c r="M2423" t="s">
        <v>426</v>
      </c>
      <c r="N2423" s="12" t="s">
        <v>419</v>
      </c>
      <c r="O2423" s="71" t="str">
        <f t="shared" si="76"/>
        <v>522. Cuidado Continuo por una vida con bienestarComunitario20264_BOSA2_FEBRERO_2026</v>
      </c>
      <c r="P2423" s="86">
        <v>711326</v>
      </c>
      <c r="S2423" s="156">
        <v>6</v>
      </c>
      <c r="T2423" s="20">
        <v>4267956</v>
      </c>
    </row>
    <row r="2424" spans="2:20" ht="30" hidden="1" customHeight="1" x14ac:dyDescent="0.35">
      <c r="B2424">
        <v>53</v>
      </c>
      <c r="C2424" s="148" t="s">
        <v>101</v>
      </c>
      <c r="D2424" s="71" t="s">
        <v>114</v>
      </c>
      <c r="E2424" s="75">
        <v>2026</v>
      </c>
      <c r="F2424" s="71" t="str">
        <f t="shared" si="75"/>
        <v>532. Cuidado Continuo por una vida con bienestarComunitario2026</v>
      </c>
      <c r="G2424" t="s">
        <v>172</v>
      </c>
      <c r="H2424" s="7" t="s">
        <v>358</v>
      </c>
      <c r="I2424" s="75" t="s">
        <v>61</v>
      </c>
      <c r="J2424" s="71" t="s">
        <v>429</v>
      </c>
      <c r="K2424" t="s">
        <v>353</v>
      </c>
      <c r="L2424" t="s">
        <v>354</v>
      </c>
      <c r="M2424" t="s">
        <v>426</v>
      </c>
      <c r="N2424" s="12" t="s">
        <v>419</v>
      </c>
      <c r="O2424" s="71" t="str">
        <f t="shared" si="76"/>
        <v>532. Cuidado Continuo por una vida con bienestarComunitario20264_BOSA2_FEBRERO_2026</v>
      </c>
      <c r="P2424" s="86">
        <v>5621568</v>
      </c>
      <c r="S2424" s="156"/>
      <c r="T2424" s="20">
        <v>0</v>
      </c>
    </row>
    <row r="2425" spans="2:20" ht="30" hidden="1" customHeight="1" x14ac:dyDescent="0.35">
      <c r="B2425">
        <v>54</v>
      </c>
      <c r="C2425" s="148" t="s">
        <v>101</v>
      </c>
      <c r="D2425" s="71" t="s">
        <v>114</v>
      </c>
      <c r="E2425" s="75">
        <v>2026</v>
      </c>
      <c r="F2425" s="71" t="str">
        <f t="shared" si="75"/>
        <v>542. Cuidado Continuo por una vida con bienestarComunitario2026</v>
      </c>
      <c r="G2425" t="s">
        <v>173</v>
      </c>
      <c r="H2425" s="7" t="s">
        <v>358</v>
      </c>
      <c r="I2425" s="75" t="s">
        <v>61</v>
      </c>
      <c r="J2425" s="71" t="s">
        <v>429</v>
      </c>
      <c r="K2425" t="s">
        <v>371</v>
      </c>
      <c r="L2425" t="s">
        <v>59</v>
      </c>
      <c r="M2425" t="s">
        <v>426</v>
      </c>
      <c r="N2425" s="12" t="s">
        <v>419</v>
      </c>
      <c r="O2425" s="71" t="str">
        <f t="shared" si="76"/>
        <v>542. Cuidado Continuo por una vida con bienestarComunitario20264_BOSA2_FEBRERO_2026</v>
      </c>
      <c r="P2425" s="86">
        <v>285702</v>
      </c>
      <c r="S2425" s="156">
        <v>48</v>
      </c>
      <c r="T2425" s="20">
        <v>13713696</v>
      </c>
    </row>
    <row r="2426" spans="2:20" ht="30" hidden="1" customHeight="1" x14ac:dyDescent="0.35">
      <c r="B2426">
        <v>55</v>
      </c>
      <c r="C2426" s="148" t="s">
        <v>101</v>
      </c>
      <c r="D2426" s="71" t="s">
        <v>114</v>
      </c>
      <c r="E2426" s="75">
        <v>2026</v>
      </c>
      <c r="F2426" s="71" t="str">
        <f t="shared" si="75"/>
        <v>552. Cuidado Continuo por una vida con bienestarComunitario2026</v>
      </c>
      <c r="G2426" t="s">
        <v>174</v>
      </c>
      <c r="H2426" s="7" t="s">
        <v>358</v>
      </c>
      <c r="I2426" s="75" t="s">
        <v>61</v>
      </c>
      <c r="J2426" s="71" t="s">
        <v>429</v>
      </c>
      <c r="K2426" t="s">
        <v>371</v>
      </c>
      <c r="L2426" t="s">
        <v>59</v>
      </c>
      <c r="M2426" t="s">
        <v>426</v>
      </c>
      <c r="N2426" s="12" t="s">
        <v>419</v>
      </c>
      <c r="O2426" s="71" t="str">
        <f t="shared" si="76"/>
        <v>552. Cuidado Continuo por una vida con bienestarComunitario20264_BOSA2_FEBRERO_2026</v>
      </c>
      <c r="P2426" s="86">
        <v>380935</v>
      </c>
      <c r="S2426" s="156">
        <v>4</v>
      </c>
      <c r="T2426" s="20">
        <v>1523740</v>
      </c>
    </row>
    <row r="2427" spans="2:20" ht="30" hidden="1" customHeight="1" x14ac:dyDescent="0.35">
      <c r="B2427">
        <v>56</v>
      </c>
      <c r="C2427" s="148" t="s">
        <v>101</v>
      </c>
      <c r="D2427" s="71" t="s">
        <v>114</v>
      </c>
      <c r="E2427" s="75">
        <v>2026</v>
      </c>
      <c r="F2427" s="71" t="str">
        <f t="shared" si="75"/>
        <v>562. Cuidado Continuo por una vida con bienestarComunitario2026</v>
      </c>
      <c r="G2427" t="s">
        <v>175</v>
      </c>
      <c r="H2427" s="7" t="s">
        <v>358</v>
      </c>
      <c r="I2427" s="75" t="s">
        <v>61</v>
      </c>
      <c r="J2427" s="71" t="s">
        <v>429</v>
      </c>
      <c r="K2427" t="s">
        <v>371</v>
      </c>
      <c r="L2427" t="s">
        <v>59</v>
      </c>
      <c r="M2427" t="s">
        <v>426</v>
      </c>
      <c r="N2427" s="12" t="s">
        <v>419</v>
      </c>
      <c r="O2427" s="71" t="str">
        <f t="shared" si="76"/>
        <v>562. Cuidado Continuo por una vida con bienestarComunitario20264_BOSA2_FEBRERO_2026</v>
      </c>
      <c r="P2427" s="86">
        <v>266747</v>
      </c>
      <c r="S2427" s="156">
        <v>36</v>
      </c>
      <c r="T2427" s="20">
        <v>9602892</v>
      </c>
    </row>
    <row r="2428" spans="2:20" ht="30" hidden="1" customHeight="1" x14ac:dyDescent="0.35">
      <c r="B2428">
        <v>57</v>
      </c>
      <c r="C2428" s="148" t="s">
        <v>101</v>
      </c>
      <c r="D2428" s="71" t="s">
        <v>114</v>
      </c>
      <c r="E2428" s="75">
        <v>2026</v>
      </c>
      <c r="F2428" s="71" t="str">
        <f t="shared" si="75"/>
        <v>572. Cuidado Continuo por una vida con bienestarComunitario2026</v>
      </c>
      <c r="G2428" t="s">
        <v>176</v>
      </c>
      <c r="H2428" s="7" t="s">
        <v>359</v>
      </c>
      <c r="I2428" s="75" t="s">
        <v>61</v>
      </c>
      <c r="J2428" s="71" t="s">
        <v>429</v>
      </c>
      <c r="K2428" t="s">
        <v>371</v>
      </c>
      <c r="L2428" t="s">
        <v>59</v>
      </c>
      <c r="M2428" t="s">
        <v>426</v>
      </c>
      <c r="N2428" s="12" t="s">
        <v>419</v>
      </c>
      <c r="O2428" s="71" t="str">
        <f t="shared" si="76"/>
        <v>572. Cuidado Continuo por una vida con bienestarComunitario20264_BOSA2_FEBRERO_2026</v>
      </c>
      <c r="P2428" s="86">
        <v>88916</v>
      </c>
      <c r="S2428" s="156">
        <v>128</v>
      </c>
      <c r="T2428" s="20">
        <v>11381248</v>
      </c>
    </row>
    <row r="2429" spans="2:20" ht="30" hidden="1" customHeight="1" x14ac:dyDescent="0.35">
      <c r="B2429">
        <v>58</v>
      </c>
      <c r="C2429" s="148" t="s">
        <v>101</v>
      </c>
      <c r="D2429" s="71" t="s">
        <v>115</v>
      </c>
      <c r="E2429" s="75">
        <v>2026</v>
      </c>
      <c r="F2429" s="71" t="str">
        <f t="shared" si="75"/>
        <v>582. Cuidado Continuo por una vida con bienestarEducativo 2026</v>
      </c>
      <c r="G2429" t="s">
        <v>177</v>
      </c>
      <c r="H2429" s="7" t="s">
        <v>358</v>
      </c>
      <c r="I2429" s="75" t="s">
        <v>61</v>
      </c>
      <c r="J2429" s="71" t="s">
        <v>429</v>
      </c>
      <c r="K2429" t="s">
        <v>374</v>
      </c>
      <c r="L2429" t="s">
        <v>59</v>
      </c>
      <c r="M2429" t="s">
        <v>426</v>
      </c>
      <c r="N2429" s="12" t="s">
        <v>419</v>
      </c>
      <c r="O2429" s="71" t="str">
        <f t="shared" si="76"/>
        <v>582. Cuidado Continuo por una vida con bienestarEducativo 20264_BOSA2_FEBRERO_2026</v>
      </c>
      <c r="P2429" s="86">
        <v>562157</v>
      </c>
      <c r="S2429" s="156">
        <v>9</v>
      </c>
      <c r="T2429" s="20">
        <v>5059413</v>
      </c>
    </row>
    <row r="2430" spans="2:20" ht="30" hidden="1" customHeight="1" x14ac:dyDescent="0.35">
      <c r="B2430">
        <v>59</v>
      </c>
      <c r="C2430" s="148" t="s">
        <v>101</v>
      </c>
      <c r="D2430" s="71" t="s">
        <v>115</v>
      </c>
      <c r="E2430" s="75">
        <v>2026</v>
      </c>
      <c r="F2430" s="71" t="str">
        <f t="shared" si="75"/>
        <v>592. Cuidado Continuo por una vida con bienestarEducativo 2026</v>
      </c>
      <c r="G2430" t="s">
        <v>178</v>
      </c>
      <c r="H2430" s="7" t="s">
        <v>358</v>
      </c>
      <c r="I2430" s="75" t="s">
        <v>61</v>
      </c>
      <c r="J2430" s="71" t="s">
        <v>429</v>
      </c>
      <c r="K2430" t="s">
        <v>353</v>
      </c>
      <c r="L2430" t="s">
        <v>354</v>
      </c>
      <c r="M2430" t="s">
        <v>426</v>
      </c>
      <c r="N2430" s="12" t="s">
        <v>419</v>
      </c>
      <c r="O2430" s="71" t="str">
        <f t="shared" si="76"/>
        <v>592. Cuidado Continuo por una vida con bienestarEducativo 20264_BOSA2_FEBRERO_2026</v>
      </c>
      <c r="P2430" s="86">
        <v>14226512</v>
      </c>
      <c r="S2430" s="156">
        <v>1</v>
      </c>
      <c r="T2430" s="20">
        <v>14226512</v>
      </c>
    </row>
    <row r="2431" spans="2:20" ht="30" hidden="1" customHeight="1" x14ac:dyDescent="0.35">
      <c r="B2431">
        <v>60</v>
      </c>
      <c r="C2431" s="148" t="s">
        <v>101</v>
      </c>
      <c r="D2431" s="71" t="s">
        <v>115</v>
      </c>
      <c r="E2431" s="75">
        <v>2026</v>
      </c>
      <c r="F2431" s="71" t="str">
        <f t="shared" si="75"/>
        <v>602. Cuidado Continuo por una vida con bienestarEducativo 2026</v>
      </c>
      <c r="G2431" t="s">
        <v>179</v>
      </c>
      <c r="H2431" s="7" t="s">
        <v>358</v>
      </c>
      <c r="I2431" s="75" t="s">
        <v>61</v>
      </c>
      <c r="J2431" s="71" t="s">
        <v>429</v>
      </c>
      <c r="K2431" t="s">
        <v>371</v>
      </c>
      <c r="L2431" t="s">
        <v>59</v>
      </c>
      <c r="M2431" t="s">
        <v>426</v>
      </c>
      <c r="N2431" s="12" t="s">
        <v>419</v>
      </c>
      <c r="O2431" s="71" t="str">
        <f t="shared" si="76"/>
        <v>602. Cuidado Continuo por una vida con bienestarEducativo 20264_BOSA2_FEBRERO_2026</v>
      </c>
      <c r="P2431" s="86">
        <v>105404</v>
      </c>
      <c r="S2431" s="156">
        <v>80</v>
      </c>
      <c r="T2431" s="20">
        <v>8432320</v>
      </c>
    </row>
    <row r="2432" spans="2:20" ht="30" hidden="1" customHeight="1" x14ac:dyDescent="0.35">
      <c r="B2432">
        <v>61</v>
      </c>
      <c r="C2432" s="148" t="s">
        <v>101</v>
      </c>
      <c r="D2432" s="71" t="s">
        <v>115</v>
      </c>
      <c r="E2432" s="75">
        <v>2026</v>
      </c>
      <c r="F2432" s="71" t="str">
        <f t="shared" si="75"/>
        <v>612. Cuidado Continuo por una vida con bienestarEducativo 2026</v>
      </c>
      <c r="G2432" t="s">
        <v>180</v>
      </c>
      <c r="H2432" s="7" t="s">
        <v>358</v>
      </c>
      <c r="I2432" s="75" t="s">
        <v>61</v>
      </c>
      <c r="J2432" s="71" t="s">
        <v>429</v>
      </c>
      <c r="K2432" t="s">
        <v>371</v>
      </c>
      <c r="L2432" t="s">
        <v>59</v>
      </c>
      <c r="M2432" t="s">
        <v>426</v>
      </c>
      <c r="N2432" s="12" t="s">
        <v>419</v>
      </c>
      <c r="O2432" s="71" t="str">
        <f t="shared" si="76"/>
        <v>612. Cuidado Continuo por una vida con bienestarEducativo 20264_BOSA2_FEBRERO_2026</v>
      </c>
      <c r="P2432" s="86">
        <v>266747</v>
      </c>
      <c r="S2432" s="156">
        <v>24</v>
      </c>
      <c r="T2432" s="20">
        <v>6401928</v>
      </c>
    </row>
    <row r="2433" spans="2:20" ht="30" hidden="1" customHeight="1" x14ac:dyDescent="0.35">
      <c r="B2433">
        <v>62</v>
      </c>
      <c r="C2433" s="148" t="s">
        <v>101</v>
      </c>
      <c r="D2433" s="71" t="s">
        <v>115</v>
      </c>
      <c r="E2433" s="75">
        <v>2026</v>
      </c>
      <c r="F2433" s="71" t="str">
        <f t="shared" si="75"/>
        <v>622. Cuidado Continuo por una vida con bienestarEducativo 2026</v>
      </c>
      <c r="G2433" t="s">
        <v>181</v>
      </c>
      <c r="H2433" s="7" t="s">
        <v>360</v>
      </c>
      <c r="I2433" s="75" t="s">
        <v>61</v>
      </c>
      <c r="J2433" s="71" t="s">
        <v>429</v>
      </c>
      <c r="K2433" t="s">
        <v>353</v>
      </c>
      <c r="L2433" t="s">
        <v>354</v>
      </c>
      <c r="M2433" t="s">
        <v>426</v>
      </c>
      <c r="N2433" s="12" t="s">
        <v>419</v>
      </c>
      <c r="O2433" s="71" t="str">
        <f t="shared" si="76"/>
        <v>622. Cuidado Continuo por una vida con bienestarEducativo 20264_BOSA2_FEBRERO_2026</v>
      </c>
      <c r="P2433" s="86">
        <v>13610112</v>
      </c>
      <c r="S2433" s="156">
        <v>1</v>
      </c>
      <c r="T2433" s="20">
        <v>13610112</v>
      </c>
    </row>
    <row r="2434" spans="2:20" ht="30" hidden="1" customHeight="1" x14ac:dyDescent="0.35">
      <c r="B2434">
        <v>63</v>
      </c>
      <c r="C2434" s="148" t="s">
        <v>101</v>
      </c>
      <c r="D2434" s="71" t="s">
        <v>115</v>
      </c>
      <c r="E2434" s="75">
        <v>2026</v>
      </c>
      <c r="F2434" s="71" t="str">
        <f t="shared" si="75"/>
        <v>632. Cuidado Continuo por una vida con bienestarEducativo 2026</v>
      </c>
      <c r="G2434" t="s">
        <v>182</v>
      </c>
      <c r="H2434" s="7" t="s">
        <v>360</v>
      </c>
      <c r="I2434" s="75" t="s">
        <v>61</v>
      </c>
      <c r="J2434" s="71" t="s">
        <v>429</v>
      </c>
      <c r="K2434" t="s">
        <v>371</v>
      </c>
      <c r="L2434" t="s">
        <v>59</v>
      </c>
      <c r="M2434" t="s">
        <v>426</v>
      </c>
      <c r="N2434" s="12" t="s">
        <v>419</v>
      </c>
      <c r="O2434" s="71" t="str">
        <f t="shared" si="76"/>
        <v>632. Cuidado Continuo por una vida con bienestarEducativo 20264_BOSA2_FEBRERO_2026</v>
      </c>
      <c r="P2434" s="86">
        <v>105404</v>
      </c>
      <c r="S2434" s="156">
        <v>70</v>
      </c>
      <c r="T2434" s="20">
        <v>7378280</v>
      </c>
    </row>
    <row r="2435" spans="2:20" ht="30" hidden="1" customHeight="1" x14ac:dyDescent="0.35">
      <c r="B2435">
        <v>64</v>
      </c>
      <c r="C2435" s="148" t="s">
        <v>101</v>
      </c>
      <c r="D2435" s="71" t="s">
        <v>115</v>
      </c>
      <c r="E2435" s="75">
        <v>2026</v>
      </c>
      <c r="F2435" s="71" t="str">
        <f t="shared" si="75"/>
        <v>642. Cuidado Continuo por una vida con bienestarEducativo 2026</v>
      </c>
      <c r="G2435" t="s">
        <v>183</v>
      </c>
      <c r="H2435" s="7" t="s">
        <v>359</v>
      </c>
      <c r="I2435" s="75" t="s">
        <v>61</v>
      </c>
      <c r="J2435" s="71" t="s">
        <v>429</v>
      </c>
      <c r="K2435" t="s">
        <v>371</v>
      </c>
      <c r="L2435" t="s">
        <v>59</v>
      </c>
      <c r="M2435" t="s">
        <v>426</v>
      </c>
      <c r="N2435" s="12" t="s">
        <v>419</v>
      </c>
      <c r="O2435" s="71" t="str">
        <f t="shared" si="76"/>
        <v>642. Cuidado Continuo por una vida con bienestarEducativo 20264_BOSA2_FEBRERO_2026</v>
      </c>
      <c r="P2435" s="86">
        <v>137765</v>
      </c>
      <c r="S2435" s="156">
        <v>106</v>
      </c>
      <c r="T2435" s="20">
        <v>14603090</v>
      </c>
    </row>
    <row r="2436" spans="2:20" ht="30" hidden="1" customHeight="1" x14ac:dyDescent="0.35">
      <c r="B2436">
        <v>65</v>
      </c>
      <c r="C2436" s="148" t="s">
        <v>101</v>
      </c>
      <c r="D2436" s="71" t="s">
        <v>115</v>
      </c>
      <c r="E2436" s="75">
        <v>2026</v>
      </c>
      <c r="F2436" s="71" t="str">
        <f t="shared" si="75"/>
        <v>652. Cuidado Continuo por una vida con bienestarEducativo 2026</v>
      </c>
      <c r="G2436" t="s">
        <v>184</v>
      </c>
      <c r="H2436" s="7" t="s">
        <v>359</v>
      </c>
      <c r="I2436" s="75" t="s">
        <v>61</v>
      </c>
      <c r="J2436" s="71" t="s">
        <v>429</v>
      </c>
      <c r="K2436" t="s">
        <v>371</v>
      </c>
      <c r="L2436" t="s">
        <v>59</v>
      </c>
      <c r="M2436" t="s">
        <v>426</v>
      </c>
      <c r="N2436" s="12" t="s">
        <v>419</v>
      </c>
      <c r="O2436" s="71" t="str">
        <f t="shared" si="76"/>
        <v>652. Cuidado Continuo por una vida con bienestarEducativo 20264_BOSA2_FEBRERO_2026</v>
      </c>
      <c r="P2436" s="86">
        <v>105404</v>
      </c>
      <c r="S2436" s="156">
        <v>159</v>
      </c>
      <c r="T2436" s="20">
        <v>16759236</v>
      </c>
    </row>
    <row r="2437" spans="2:20" ht="30" hidden="1" customHeight="1" x14ac:dyDescent="0.35">
      <c r="B2437">
        <v>66</v>
      </c>
      <c r="C2437" s="148" t="s">
        <v>101</v>
      </c>
      <c r="D2437" s="71" t="s">
        <v>115</v>
      </c>
      <c r="E2437" s="75">
        <v>2026</v>
      </c>
      <c r="F2437" s="71" t="str">
        <f t="shared" si="75"/>
        <v>662. Cuidado Continuo por una vida con bienestarEducativo 2026</v>
      </c>
      <c r="G2437" t="s">
        <v>185</v>
      </c>
      <c r="H2437" s="7" t="s">
        <v>359</v>
      </c>
      <c r="I2437" s="75" t="s">
        <v>61</v>
      </c>
      <c r="J2437" s="71" t="s">
        <v>429</v>
      </c>
      <c r="K2437" t="s">
        <v>373</v>
      </c>
      <c r="L2437" t="s">
        <v>59</v>
      </c>
      <c r="M2437" t="s">
        <v>426</v>
      </c>
      <c r="N2437" s="12" t="s">
        <v>419</v>
      </c>
      <c r="O2437" s="71" t="str">
        <f t="shared" si="76"/>
        <v>662. Cuidado Continuo por una vida con bienestarEducativo 20264_BOSA2_FEBRERO_2026</v>
      </c>
      <c r="P2437" s="86">
        <v>199714</v>
      </c>
      <c r="S2437" s="156">
        <v>4</v>
      </c>
      <c r="T2437" s="20">
        <v>798856</v>
      </c>
    </row>
    <row r="2438" spans="2:20" ht="30" hidden="1" customHeight="1" x14ac:dyDescent="0.35">
      <c r="B2438">
        <v>67</v>
      </c>
      <c r="C2438" s="148" t="s">
        <v>101</v>
      </c>
      <c r="D2438" s="71" t="s">
        <v>115</v>
      </c>
      <c r="E2438" s="75">
        <v>2026</v>
      </c>
      <c r="F2438" s="71" t="str">
        <f t="shared" si="75"/>
        <v>672. Cuidado Continuo por una vida con bienestarEducativo 2026</v>
      </c>
      <c r="G2438" t="s">
        <v>186</v>
      </c>
      <c r="H2438" s="7" t="s">
        <v>359</v>
      </c>
      <c r="I2438" s="75" t="s">
        <v>61</v>
      </c>
      <c r="J2438" s="71" t="s">
        <v>429</v>
      </c>
      <c r="K2438" t="s">
        <v>371</v>
      </c>
      <c r="L2438" t="s">
        <v>59</v>
      </c>
      <c r="M2438" t="s">
        <v>426</v>
      </c>
      <c r="N2438" s="12" t="s">
        <v>419</v>
      </c>
      <c r="O2438" s="71" t="str">
        <f t="shared" si="76"/>
        <v>672. Cuidado Continuo por una vida con bienestarEducativo 20264_BOSA2_FEBRERO_2026</v>
      </c>
      <c r="P2438" s="86">
        <v>88916</v>
      </c>
      <c r="S2438" s="156">
        <v>88</v>
      </c>
      <c r="T2438" s="20">
        <v>7824608</v>
      </c>
    </row>
    <row r="2439" spans="2:20" ht="30" hidden="1" customHeight="1" x14ac:dyDescent="0.35">
      <c r="B2439">
        <v>68</v>
      </c>
      <c r="C2439" s="148" t="s">
        <v>101</v>
      </c>
      <c r="D2439" s="71" t="s">
        <v>118</v>
      </c>
      <c r="E2439" s="75">
        <v>2026</v>
      </c>
      <c r="F2439" s="71" t="str">
        <f t="shared" si="75"/>
        <v>682. Cuidado Continuo por una vida con bienestarInstitucional2026</v>
      </c>
      <c r="G2439" t="s">
        <v>187</v>
      </c>
      <c r="H2439" s="7" t="s">
        <v>359</v>
      </c>
      <c r="I2439" s="75" t="s">
        <v>61</v>
      </c>
      <c r="J2439" s="71" t="s">
        <v>429</v>
      </c>
      <c r="K2439" t="s">
        <v>371</v>
      </c>
      <c r="L2439" t="s">
        <v>59</v>
      </c>
      <c r="M2439" t="s">
        <v>426</v>
      </c>
      <c r="N2439" s="12" t="s">
        <v>419</v>
      </c>
      <c r="O2439" s="71" t="str">
        <f t="shared" si="76"/>
        <v>682. Cuidado Continuo por una vida con bienestarInstitucional20264_BOSA2_FEBRERO_2026</v>
      </c>
      <c r="P2439" s="86">
        <v>105404</v>
      </c>
      <c r="S2439" s="156">
        <v>14</v>
      </c>
      <c r="T2439" s="20">
        <v>1475656</v>
      </c>
    </row>
    <row r="2440" spans="2:20" ht="30" hidden="1" customHeight="1" x14ac:dyDescent="0.35">
      <c r="B2440">
        <v>69</v>
      </c>
      <c r="C2440" s="148" t="s">
        <v>101</v>
      </c>
      <c r="D2440" s="71" t="s">
        <v>118</v>
      </c>
      <c r="E2440" s="75">
        <v>2026</v>
      </c>
      <c r="F2440" s="71" t="str">
        <f t="shared" ref="F2440:F2503" si="77">B2440&amp;C2440&amp;D2440&amp;E2440</f>
        <v>692. Cuidado Continuo por una vida con bienestarInstitucional2026</v>
      </c>
      <c r="G2440" t="s">
        <v>188</v>
      </c>
      <c r="H2440" s="7" t="s">
        <v>360</v>
      </c>
      <c r="I2440" s="75" t="s">
        <v>61</v>
      </c>
      <c r="J2440" s="71" t="s">
        <v>429</v>
      </c>
      <c r="K2440" t="s">
        <v>371</v>
      </c>
      <c r="L2440" t="s">
        <v>59</v>
      </c>
      <c r="M2440" t="s">
        <v>426</v>
      </c>
      <c r="N2440" s="12" t="s">
        <v>419</v>
      </c>
      <c r="O2440" s="71" t="str">
        <f t="shared" si="76"/>
        <v>692. Cuidado Continuo por una vida con bienestarInstitucional20264_BOSA2_FEBRERO_2026</v>
      </c>
      <c r="P2440" s="86">
        <v>105404</v>
      </c>
      <c r="S2440" s="156">
        <v>28</v>
      </c>
      <c r="T2440" s="20">
        <v>2951312</v>
      </c>
    </row>
    <row r="2441" spans="2:20" ht="30" hidden="1" customHeight="1" x14ac:dyDescent="0.35">
      <c r="B2441">
        <v>70</v>
      </c>
      <c r="C2441" s="148" t="s">
        <v>101</v>
      </c>
      <c r="D2441" s="71" t="s">
        <v>118</v>
      </c>
      <c r="E2441" s="75">
        <v>2026</v>
      </c>
      <c r="F2441" s="71" t="str">
        <f t="shared" si="77"/>
        <v>702. Cuidado Continuo por una vida con bienestarInstitucional2026</v>
      </c>
      <c r="G2441" t="s">
        <v>189</v>
      </c>
      <c r="H2441" s="7" t="s">
        <v>358</v>
      </c>
      <c r="I2441" s="75" t="s">
        <v>61</v>
      </c>
      <c r="J2441" s="71" t="s">
        <v>429</v>
      </c>
      <c r="K2441" t="s">
        <v>371</v>
      </c>
      <c r="L2441" t="s">
        <v>59</v>
      </c>
      <c r="M2441" t="s">
        <v>426</v>
      </c>
      <c r="N2441" s="12" t="s">
        <v>419</v>
      </c>
      <c r="O2441" s="71" t="str">
        <f t="shared" ref="O2441:O2504" si="78">+F2441&amp;M2441&amp;N2441</f>
        <v>702. Cuidado Continuo por una vida con bienestarInstitucional20264_BOSA2_FEBRERO_2026</v>
      </c>
      <c r="P2441" s="86">
        <v>74893</v>
      </c>
      <c r="S2441" s="156">
        <v>20</v>
      </c>
      <c r="T2441" s="20">
        <v>1497860</v>
      </c>
    </row>
    <row r="2442" spans="2:20" ht="30" hidden="1" customHeight="1" x14ac:dyDescent="0.35">
      <c r="B2442">
        <v>71</v>
      </c>
      <c r="C2442" s="148" t="s">
        <v>101</v>
      </c>
      <c r="D2442" s="71" t="s">
        <v>119</v>
      </c>
      <c r="E2442" s="75">
        <v>2026</v>
      </c>
      <c r="F2442" s="71" t="str">
        <f t="shared" si="77"/>
        <v>712. Cuidado Continuo por una vida con bienestarLaboral2026</v>
      </c>
      <c r="G2442" t="s">
        <v>190</v>
      </c>
      <c r="H2442" s="7" t="s">
        <v>359</v>
      </c>
      <c r="I2442" s="75" t="s">
        <v>61</v>
      </c>
      <c r="J2442" s="71" t="s">
        <v>429</v>
      </c>
      <c r="K2442" t="s">
        <v>375</v>
      </c>
      <c r="L2442" t="s">
        <v>59</v>
      </c>
      <c r="M2442" t="s">
        <v>426</v>
      </c>
      <c r="N2442" s="12" t="s">
        <v>419</v>
      </c>
      <c r="O2442" s="71" t="str">
        <f t="shared" si="78"/>
        <v>712. Cuidado Continuo por una vida con bienestarLaboral20264_BOSA2_FEBRERO_2026</v>
      </c>
      <c r="P2442" s="86">
        <v>59965</v>
      </c>
      <c r="S2442" s="156">
        <v>9</v>
      </c>
      <c r="T2442" s="20">
        <v>539685</v>
      </c>
    </row>
    <row r="2443" spans="2:20" ht="30" hidden="1" customHeight="1" x14ac:dyDescent="0.35">
      <c r="B2443">
        <v>72</v>
      </c>
      <c r="C2443" s="148" t="s">
        <v>101</v>
      </c>
      <c r="D2443" s="71" t="s">
        <v>119</v>
      </c>
      <c r="E2443" s="75">
        <v>2026</v>
      </c>
      <c r="F2443" s="71" t="str">
        <f t="shared" si="77"/>
        <v>722. Cuidado Continuo por una vida con bienestarLaboral2026</v>
      </c>
      <c r="G2443" t="s">
        <v>191</v>
      </c>
      <c r="H2443" s="7" t="s">
        <v>359</v>
      </c>
      <c r="I2443" s="75" t="s">
        <v>61</v>
      </c>
      <c r="J2443" s="71" t="s">
        <v>429</v>
      </c>
      <c r="K2443" t="s">
        <v>375</v>
      </c>
      <c r="L2443" t="s">
        <v>59</v>
      </c>
      <c r="M2443" t="s">
        <v>426</v>
      </c>
      <c r="N2443" s="12" t="s">
        <v>419</v>
      </c>
      <c r="O2443" s="71" t="str">
        <f t="shared" si="78"/>
        <v>722. Cuidado Continuo por una vida con bienestarLaboral20264_BOSA2_FEBRERO_2026</v>
      </c>
      <c r="P2443" s="86">
        <v>99830</v>
      </c>
      <c r="S2443" s="156">
        <v>0</v>
      </c>
      <c r="T2443" s="20">
        <v>0</v>
      </c>
    </row>
    <row r="2444" spans="2:20" ht="30" hidden="1" customHeight="1" x14ac:dyDescent="0.35">
      <c r="B2444">
        <v>73</v>
      </c>
      <c r="C2444" s="148" t="s">
        <v>101</v>
      </c>
      <c r="D2444" s="71" t="s">
        <v>119</v>
      </c>
      <c r="E2444" s="75">
        <v>2026</v>
      </c>
      <c r="F2444" s="71" t="str">
        <f t="shared" si="77"/>
        <v>732. Cuidado Continuo por una vida con bienestarLaboral2026</v>
      </c>
      <c r="G2444" t="s">
        <v>192</v>
      </c>
      <c r="H2444" s="7" t="s">
        <v>359</v>
      </c>
      <c r="I2444" s="75" t="s">
        <v>61</v>
      </c>
      <c r="J2444" s="71" t="s">
        <v>429</v>
      </c>
      <c r="K2444" t="s">
        <v>376</v>
      </c>
      <c r="L2444" t="s">
        <v>59</v>
      </c>
      <c r="M2444" t="s">
        <v>426</v>
      </c>
      <c r="N2444" s="12" t="s">
        <v>419</v>
      </c>
      <c r="O2444" s="71" t="str">
        <f t="shared" si="78"/>
        <v>732. Cuidado Continuo por una vida con bienestarLaboral20264_BOSA2_FEBRERO_2026</v>
      </c>
      <c r="P2444" s="86">
        <v>220671</v>
      </c>
      <c r="S2444" s="156">
        <v>0</v>
      </c>
      <c r="T2444" s="20">
        <v>0</v>
      </c>
    </row>
    <row r="2445" spans="2:20" ht="30" hidden="1" customHeight="1" x14ac:dyDescent="0.35">
      <c r="B2445">
        <v>74</v>
      </c>
      <c r="C2445" s="148" t="s">
        <v>101</v>
      </c>
      <c r="D2445" s="71" t="s">
        <v>119</v>
      </c>
      <c r="E2445" s="75">
        <v>2026</v>
      </c>
      <c r="F2445" s="71" t="str">
        <f t="shared" si="77"/>
        <v>742. Cuidado Continuo por una vida con bienestarLaboral2026</v>
      </c>
      <c r="G2445" t="s">
        <v>193</v>
      </c>
      <c r="H2445" s="7" t="s">
        <v>359</v>
      </c>
      <c r="I2445" s="75" t="s">
        <v>61</v>
      </c>
      <c r="J2445" s="71" t="s">
        <v>429</v>
      </c>
      <c r="K2445" t="s">
        <v>376</v>
      </c>
      <c r="L2445" t="s">
        <v>59</v>
      </c>
      <c r="M2445" t="s">
        <v>426</v>
      </c>
      <c r="N2445" s="12" t="s">
        <v>419</v>
      </c>
      <c r="O2445" s="71" t="str">
        <f t="shared" si="78"/>
        <v>742. Cuidado Continuo por una vida con bienestarLaboral20264_BOSA2_FEBRERO_2026</v>
      </c>
      <c r="P2445" s="86">
        <v>367374</v>
      </c>
      <c r="S2445" s="156"/>
      <c r="T2445" s="20">
        <v>0</v>
      </c>
    </row>
    <row r="2446" spans="2:20" ht="30" hidden="1" customHeight="1" x14ac:dyDescent="0.35">
      <c r="B2446">
        <v>75</v>
      </c>
      <c r="C2446" s="148" t="s">
        <v>101</v>
      </c>
      <c r="D2446" s="71" t="s">
        <v>119</v>
      </c>
      <c r="E2446" s="75">
        <v>2026</v>
      </c>
      <c r="F2446" s="71" t="str">
        <f t="shared" si="77"/>
        <v>752. Cuidado Continuo por una vida con bienestarLaboral2026</v>
      </c>
      <c r="G2446" t="s">
        <v>194</v>
      </c>
      <c r="H2446" s="7" t="s">
        <v>359</v>
      </c>
      <c r="I2446" s="75" t="s">
        <v>61</v>
      </c>
      <c r="J2446" s="71" t="s">
        <v>429</v>
      </c>
      <c r="K2446" t="s">
        <v>58</v>
      </c>
      <c r="L2446" t="s">
        <v>59</v>
      </c>
      <c r="M2446" t="s">
        <v>426</v>
      </c>
      <c r="N2446" s="12" t="s">
        <v>419</v>
      </c>
      <c r="O2446" s="71" t="str">
        <f t="shared" si="78"/>
        <v>752. Cuidado Continuo por una vida con bienestarLaboral20264_BOSA2_FEBRERO_2026</v>
      </c>
      <c r="P2446" s="86">
        <v>210809</v>
      </c>
      <c r="S2446" s="156">
        <v>36</v>
      </c>
      <c r="T2446" s="20">
        <v>7589124</v>
      </c>
    </row>
    <row r="2447" spans="2:20" ht="30" hidden="1" customHeight="1" x14ac:dyDescent="0.35">
      <c r="B2447">
        <v>76</v>
      </c>
      <c r="C2447" s="148" t="s">
        <v>101</v>
      </c>
      <c r="D2447" s="71" t="s">
        <v>119</v>
      </c>
      <c r="E2447" s="75">
        <v>2026</v>
      </c>
      <c r="F2447" s="71" t="str">
        <f t="shared" si="77"/>
        <v>762. Cuidado Continuo por una vida con bienestarLaboral2026</v>
      </c>
      <c r="G2447" t="s">
        <v>195</v>
      </c>
      <c r="H2447" s="7" t="s">
        <v>359</v>
      </c>
      <c r="I2447" s="75" t="s">
        <v>61</v>
      </c>
      <c r="J2447" s="71" t="s">
        <v>429</v>
      </c>
      <c r="K2447" t="s">
        <v>58</v>
      </c>
      <c r="L2447" t="s">
        <v>59</v>
      </c>
      <c r="M2447" t="s">
        <v>426</v>
      </c>
      <c r="N2447" s="12" t="s">
        <v>419</v>
      </c>
      <c r="O2447" s="71" t="str">
        <f t="shared" si="78"/>
        <v>762. Cuidado Continuo por una vida con bienestarLaboral20264_BOSA2_FEBRERO_2026</v>
      </c>
      <c r="P2447" s="86">
        <v>55168</v>
      </c>
      <c r="S2447" s="156">
        <v>7</v>
      </c>
      <c r="T2447" s="20">
        <v>386176</v>
      </c>
    </row>
    <row r="2448" spans="2:20" ht="30" hidden="1" customHeight="1" x14ac:dyDescent="0.35">
      <c r="B2448">
        <v>77</v>
      </c>
      <c r="C2448" s="148" t="s">
        <v>101</v>
      </c>
      <c r="D2448" s="71" t="s">
        <v>119</v>
      </c>
      <c r="E2448" s="75">
        <v>2026</v>
      </c>
      <c r="F2448" s="71" t="str">
        <f t="shared" si="77"/>
        <v>772. Cuidado Continuo por una vida con bienestarLaboral2026</v>
      </c>
      <c r="G2448" t="s">
        <v>196</v>
      </c>
      <c r="H2448" s="7" t="s">
        <v>359</v>
      </c>
      <c r="I2448" s="75" t="s">
        <v>61</v>
      </c>
      <c r="J2448" s="71" t="s">
        <v>429</v>
      </c>
      <c r="K2448" t="s">
        <v>58</v>
      </c>
      <c r="L2448" t="s">
        <v>369</v>
      </c>
      <c r="M2448" t="s">
        <v>426</v>
      </c>
      <c r="N2448" s="12" t="s">
        <v>419</v>
      </c>
      <c r="O2448" s="71" t="str">
        <f t="shared" si="78"/>
        <v>772. Cuidado Continuo por una vida con bienestarLaboral20264_BOSA2_FEBRERO_2026</v>
      </c>
      <c r="P2448" s="86">
        <v>91844</v>
      </c>
      <c r="S2448" s="156"/>
      <c r="T2448" s="20">
        <v>0</v>
      </c>
    </row>
    <row r="2449" spans="2:20" ht="30" hidden="1" customHeight="1" x14ac:dyDescent="0.35">
      <c r="B2449">
        <v>78</v>
      </c>
      <c r="C2449" s="148" t="s">
        <v>101</v>
      </c>
      <c r="D2449" s="71" t="s">
        <v>119</v>
      </c>
      <c r="E2449" s="75">
        <v>2026</v>
      </c>
      <c r="F2449" s="71" t="str">
        <f t="shared" si="77"/>
        <v>782. Cuidado Continuo por una vida con bienestarLaboral2026</v>
      </c>
      <c r="G2449" t="s">
        <v>197</v>
      </c>
      <c r="H2449" s="7" t="s">
        <v>359</v>
      </c>
      <c r="I2449" s="75" t="s">
        <v>61</v>
      </c>
      <c r="J2449" s="71" t="s">
        <v>429</v>
      </c>
      <c r="K2449" t="s">
        <v>58</v>
      </c>
      <c r="L2449" t="s">
        <v>369</v>
      </c>
      <c r="M2449" t="s">
        <v>426</v>
      </c>
      <c r="N2449" s="12" t="s">
        <v>419</v>
      </c>
      <c r="O2449" s="71" t="str">
        <f t="shared" si="78"/>
        <v>782. Cuidado Continuo por una vida con bienestarLaboral20264_BOSA2_FEBRERO_2026</v>
      </c>
      <c r="P2449" s="86">
        <v>121585</v>
      </c>
      <c r="S2449" s="156"/>
      <c r="T2449" s="20">
        <v>0</v>
      </c>
    </row>
    <row r="2450" spans="2:20" ht="30" hidden="1" customHeight="1" x14ac:dyDescent="0.35">
      <c r="B2450">
        <v>79</v>
      </c>
      <c r="C2450" s="148" t="s">
        <v>101</v>
      </c>
      <c r="D2450" s="71" t="s">
        <v>119</v>
      </c>
      <c r="E2450" s="75">
        <v>2026</v>
      </c>
      <c r="F2450" s="71" t="str">
        <f t="shared" si="77"/>
        <v>792. Cuidado Continuo por una vida con bienestarLaboral2026</v>
      </c>
      <c r="G2450" t="s">
        <v>198</v>
      </c>
      <c r="H2450" s="7" t="s">
        <v>359</v>
      </c>
      <c r="I2450" s="75" t="s">
        <v>61</v>
      </c>
      <c r="J2450" s="71" t="s">
        <v>429</v>
      </c>
      <c r="K2450" t="s">
        <v>58</v>
      </c>
      <c r="L2450" t="s">
        <v>59</v>
      </c>
      <c r="M2450" t="s">
        <v>426</v>
      </c>
      <c r="N2450" s="12" t="s">
        <v>419</v>
      </c>
      <c r="O2450" s="71" t="str">
        <f t="shared" si="78"/>
        <v>792. Cuidado Continuo por una vida con bienestarLaboral20264_BOSA2_FEBRERO_2026</v>
      </c>
      <c r="P2450" s="86">
        <v>125438</v>
      </c>
      <c r="S2450" s="156">
        <v>24</v>
      </c>
      <c r="T2450" s="20">
        <v>3010512</v>
      </c>
    </row>
    <row r="2451" spans="2:20" ht="30" hidden="1" customHeight="1" x14ac:dyDescent="0.35">
      <c r="B2451">
        <v>80</v>
      </c>
      <c r="C2451" s="148" t="s">
        <v>101</v>
      </c>
      <c r="D2451" s="71" t="s">
        <v>119</v>
      </c>
      <c r="E2451" s="75">
        <v>2026</v>
      </c>
      <c r="F2451" s="71" t="str">
        <f t="shared" si="77"/>
        <v>802. Cuidado Continuo por una vida con bienestarLaboral2026</v>
      </c>
      <c r="G2451" t="s">
        <v>199</v>
      </c>
      <c r="H2451" s="7" t="s">
        <v>359</v>
      </c>
      <c r="I2451" s="75" t="s">
        <v>61</v>
      </c>
      <c r="J2451" s="71" t="s">
        <v>429</v>
      </c>
      <c r="K2451" t="s">
        <v>377</v>
      </c>
      <c r="L2451" t="s">
        <v>354</v>
      </c>
      <c r="M2451" t="s">
        <v>426</v>
      </c>
      <c r="N2451" s="12" t="s">
        <v>419</v>
      </c>
      <c r="O2451" s="71" t="str">
        <f t="shared" si="78"/>
        <v>802. Cuidado Continuo por una vida con bienestarLaboral20264_BOSA2_FEBRERO_2026</v>
      </c>
      <c r="P2451" s="86">
        <v>53781</v>
      </c>
      <c r="S2451" s="156"/>
      <c r="T2451" s="20">
        <v>0</v>
      </c>
    </row>
    <row r="2452" spans="2:20" ht="30" hidden="1" customHeight="1" x14ac:dyDescent="0.35">
      <c r="B2452">
        <v>81</v>
      </c>
      <c r="C2452" s="148" t="s">
        <v>101</v>
      </c>
      <c r="D2452" s="71" t="s">
        <v>119</v>
      </c>
      <c r="E2452" s="75">
        <v>2026</v>
      </c>
      <c r="F2452" s="71" t="str">
        <f t="shared" si="77"/>
        <v>812. Cuidado Continuo por una vida con bienestarLaboral2026</v>
      </c>
      <c r="G2452" t="s">
        <v>200</v>
      </c>
      <c r="H2452" s="7" t="s">
        <v>359</v>
      </c>
      <c r="I2452" s="75" t="s">
        <v>61</v>
      </c>
      <c r="J2452" s="71" t="s">
        <v>429</v>
      </c>
      <c r="K2452" t="s">
        <v>375</v>
      </c>
      <c r="L2452" t="s">
        <v>59</v>
      </c>
      <c r="M2452" t="s">
        <v>426</v>
      </c>
      <c r="N2452" s="12" t="s">
        <v>419</v>
      </c>
      <c r="O2452" s="71" t="str">
        <f t="shared" si="78"/>
        <v>812. Cuidado Continuo por una vida con bienestarLaboral20264_BOSA2_FEBRERO_2026</v>
      </c>
      <c r="P2452" s="86">
        <v>82752</v>
      </c>
      <c r="S2452" s="156">
        <v>41</v>
      </c>
      <c r="T2452" s="20">
        <v>3392832</v>
      </c>
    </row>
    <row r="2453" spans="2:20" ht="30" hidden="1" customHeight="1" x14ac:dyDescent="0.35">
      <c r="B2453">
        <v>82</v>
      </c>
      <c r="C2453" s="148" t="s">
        <v>101</v>
      </c>
      <c r="D2453" s="71" t="s">
        <v>119</v>
      </c>
      <c r="E2453" s="75">
        <v>2026</v>
      </c>
      <c r="F2453" s="71" t="str">
        <f t="shared" si="77"/>
        <v>822. Cuidado Continuo por una vida con bienestarLaboral2026</v>
      </c>
      <c r="G2453" t="s">
        <v>201</v>
      </c>
      <c r="H2453" s="7" t="s">
        <v>359</v>
      </c>
      <c r="I2453" s="75" t="s">
        <v>61</v>
      </c>
      <c r="J2453" s="71" t="s">
        <v>429</v>
      </c>
      <c r="K2453" t="s">
        <v>378</v>
      </c>
      <c r="L2453" t="s">
        <v>59</v>
      </c>
      <c r="M2453" t="s">
        <v>426</v>
      </c>
      <c r="N2453" s="12" t="s">
        <v>419</v>
      </c>
      <c r="O2453" s="71" t="str">
        <f t="shared" si="78"/>
        <v>822. Cuidado Continuo por una vida con bienestarLaboral20264_BOSA2_FEBRERO_2026</v>
      </c>
      <c r="P2453" s="86">
        <v>281078</v>
      </c>
      <c r="S2453" s="156">
        <v>0</v>
      </c>
      <c r="T2453" s="20">
        <v>0</v>
      </c>
    </row>
    <row r="2454" spans="2:20" ht="30" hidden="1" customHeight="1" x14ac:dyDescent="0.35">
      <c r="B2454">
        <v>83</v>
      </c>
      <c r="C2454" s="148" t="s">
        <v>101</v>
      </c>
      <c r="D2454" s="71" t="s">
        <v>119</v>
      </c>
      <c r="E2454" s="75">
        <v>2026</v>
      </c>
      <c r="F2454" s="71" t="str">
        <f t="shared" si="77"/>
        <v>832. Cuidado Continuo por una vida con bienestarLaboral2026</v>
      </c>
      <c r="G2454" t="s">
        <v>202</v>
      </c>
      <c r="H2454" s="7" t="s">
        <v>359</v>
      </c>
      <c r="I2454" s="75" t="s">
        <v>61</v>
      </c>
      <c r="J2454" s="71" t="s">
        <v>429</v>
      </c>
      <c r="K2454" t="s">
        <v>58</v>
      </c>
      <c r="L2454" t="s">
        <v>59</v>
      </c>
      <c r="M2454" t="s">
        <v>426</v>
      </c>
      <c r="N2454" s="12" t="s">
        <v>419</v>
      </c>
      <c r="O2454" s="71" t="str">
        <f t="shared" si="78"/>
        <v>832. Cuidado Continuo por una vida con bienestarLaboral20264_BOSA2_FEBRERO_2026</v>
      </c>
      <c r="P2454" s="86">
        <v>70270</v>
      </c>
      <c r="S2454" s="156">
        <v>8</v>
      </c>
      <c r="T2454" s="20">
        <v>562160</v>
      </c>
    </row>
    <row r="2455" spans="2:20" ht="30" hidden="1" customHeight="1" x14ac:dyDescent="0.35">
      <c r="B2455">
        <v>84</v>
      </c>
      <c r="C2455" s="148" t="s">
        <v>101</v>
      </c>
      <c r="D2455" s="71" t="s">
        <v>119</v>
      </c>
      <c r="E2455" s="75">
        <v>2026</v>
      </c>
      <c r="F2455" s="71" t="str">
        <f t="shared" si="77"/>
        <v>842. Cuidado Continuo por una vida con bienestarLaboral2026</v>
      </c>
      <c r="G2455" t="s">
        <v>203</v>
      </c>
      <c r="H2455" s="7" t="s">
        <v>359</v>
      </c>
      <c r="I2455" s="75" t="s">
        <v>61</v>
      </c>
      <c r="J2455" s="71" t="s">
        <v>429</v>
      </c>
      <c r="K2455" t="s">
        <v>58</v>
      </c>
      <c r="L2455" t="s">
        <v>59</v>
      </c>
      <c r="M2455" t="s">
        <v>426</v>
      </c>
      <c r="N2455" s="12" t="s">
        <v>419</v>
      </c>
      <c r="O2455" s="71" t="str">
        <f t="shared" si="78"/>
        <v>842. Cuidado Continuo por una vida con bienestarLaboral20264_BOSA2_FEBRERO_2026</v>
      </c>
      <c r="P2455" s="86">
        <v>105404</v>
      </c>
      <c r="S2455" s="156">
        <v>22</v>
      </c>
      <c r="T2455" s="20">
        <v>2318888</v>
      </c>
    </row>
    <row r="2456" spans="2:20" ht="30" hidden="1" customHeight="1" x14ac:dyDescent="0.35">
      <c r="B2456">
        <v>85</v>
      </c>
      <c r="C2456" s="148" t="s">
        <v>101</v>
      </c>
      <c r="D2456" s="71" t="s">
        <v>119</v>
      </c>
      <c r="E2456" s="75">
        <v>2026</v>
      </c>
      <c r="F2456" s="71" t="str">
        <f t="shared" si="77"/>
        <v>852. Cuidado Continuo por una vida con bienestarLaboral2026</v>
      </c>
      <c r="G2456" t="s">
        <v>204</v>
      </c>
      <c r="H2456" s="7" t="s">
        <v>359</v>
      </c>
      <c r="I2456" s="75" t="s">
        <v>61</v>
      </c>
      <c r="J2456" s="71" t="s">
        <v>429</v>
      </c>
      <c r="K2456" t="s">
        <v>377</v>
      </c>
      <c r="L2456" t="s">
        <v>354</v>
      </c>
      <c r="M2456" t="s">
        <v>426</v>
      </c>
      <c r="N2456" s="12" t="s">
        <v>419</v>
      </c>
      <c r="O2456" s="71" t="str">
        <f t="shared" si="78"/>
        <v>852. Cuidado Continuo por una vida con bienestarLaboral20264_BOSA2_FEBRERO_2026</v>
      </c>
      <c r="P2456" s="86">
        <v>35135</v>
      </c>
      <c r="S2456" s="156"/>
      <c r="T2456" s="20">
        <v>0</v>
      </c>
    </row>
    <row r="2457" spans="2:20" ht="30" hidden="1" customHeight="1" x14ac:dyDescent="0.35">
      <c r="B2457">
        <v>87</v>
      </c>
      <c r="C2457" s="148" t="s">
        <v>102</v>
      </c>
      <c r="D2457" s="71" t="s">
        <v>114</v>
      </c>
      <c r="E2457" s="75">
        <v>2026</v>
      </c>
      <c r="F2457" s="71" t="str">
        <f t="shared" si="77"/>
        <v>873. Cuidado Continuo por una vida con bienestar con enfoque diferencial étnicoComunitario2026</v>
      </c>
      <c r="G2457" t="s">
        <v>206</v>
      </c>
      <c r="H2457" s="7" t="s">
        <v>358</v>
      </c>
      <c r="I2457" s="75" t="s">
        <v>61</v>
      </c>
      <c r="J2457" s="71" t="s">
        <v>429</v>
      </c>
      <c r="K2457" t="s">
        <v>353</v>
      </c>
      <c r="L2457" t="s">
        <v>369</v>
      </c>
      <c r="M2457" t="s">
        <v>426</v>
      </c>
      <c r="N2457" s="12" t="s">
        <v>419</v>
      </c>
      <c r="O2457" s="71" t="str">
        <f t="shared" si="78"/>
        <v>873. Cuidado Continuo por una vida con bienestar con enfoque diferencial étnicoComunitario20264_BOSA2_FEBRERO_2026</v>
      </c>
      <c r="P2457" s="86">
        <v>25814832</v>
      </c>
      <c r="S2457" s="156"/>
      <c r="T2457" s="20">
        <v>0</v>
      </c>
    </row>
    <row r="2458" spans="2:20" ht="30" hidden="1" customHeight="1" x14ac:dyDescent="0.35">
      <c r="B2458">
        <v>88</v>
      </c>
      <c r="C2458" s="148" t="s">
        <v>102</v>
      </c>
      <c r="D2458" s="71" t="s">
        <v>114</v>
      </c>
      <c r="E2458" s="75">
        <v>2026</v>
      </c>
      <c r="F2458" s="71" t="str">
        <f t="shared" si="77"/>
        <v>883. Cuidado Continuo por una vida con bienestar con enfoque diferencial étnicoComunitario2026</v>
      </c>
      <c r="G2458" t="s">
        <v>207</v>
      </c>
      <c r="H2458" s="7" t="s">
        <v>358</v>
      </c>
      <c r="I2458" s="75" t="s">
        <v>61</v>
      </c>
      <c r="J2458" s="71" t="s">
        <v>429</v>
      </c>
      <c r="K2458" t="s">
        <v>353</v>
      </c>
      <c r="L2458" t="s">
        <v>369</v>
      </c>
      <c r="M2458" t="s">
        <v>426</v>
      </c>
      <c r="N2458" s="12" t="s">
        <v>419</v>
      </c>
      <c r="O2458" s="71" t="str">
        <f t="shared" si="78"/>
        <v>883. Cuidado Continuo por una vida con bienestar con enfoque diferencial étnicoComunitario20264_BOSA2_FEBRERO_2026</v>
      </c>
      <c r="P2458" s="86">
        <v>19848080</v>
      </c>
      <c r="S2458" s="156"/>
      <c r="T2458" s="20">
        <v>0</v>
      </c>
    </row>
    <row r="2459" spans="2:20" ht="30" hidden="1" customHeight="1" x14ac:dyDescent="0.35">
      <c r="B2459">
        <v>89</v>
      </c>
      <c r="C2459" s="148" t="s">
        <v>102</v>
      </c>
      <c r="D2459" s="71" t="s">
        <v>114</v>
      </c>
      <c r="E2459" s="75">
        <v>2026</v>
      </c>
      <c r="F2459" s="71" t="str">
        <f t="shared" si="77"/>
        <v>893. Cuidado Continuo por una vida con bienestar con enfoque diferencial étnicoComunitario2026</v>
      </c>
      <c r="G2459" t="s">
        <v>208</v>
      </c>
      <c r="H2459" s="7" t="s">
        <v>358</v>
      </c>
      <c r="I2459" s="75" t="s">
        <v>61</v>
      </c>
      <c r="J2459" s="71" t="s">
        <v>429</v>
      </c>
      <c r="K2459" t="s">
        <v>353</v>
      </c>
      <c r="L2459" t="s">
        <v>369</v>
      </c>
      <c r="M2459" t="s">
        <v>426</v>
      </c>
      <c r="N2459" s="12" t="s">
        <v>419</v>
      </c>
      <c r="O2459" s="71" t="str">
        <f t="shared" si="78"/>
        <v>893. Cuidado Continuo por una vida con bienestar con enfoque diferencial étnicoComunitario20264_BOSA2_FEBRERO_2026</v>
      </c>
      <c r="P2459" s="86">
        <v>33729408</v>
      </c>
      <c r="S2459" s="156"/>
      <c r="T2459" s="20">
        <v>0</v>
      </c>
    </row>
    <row r="2460" spans="2:20" ht="30" hidden="1" customHeight="1" x14ac:dyDescent="0.35">
      <c r="B2460">
        <v>90</v>
      </c>
      <c r="C2460" s="148" t="s">
        <v>102</v>
      </c>
      <c r="D2460" s="71" t="s">
        <v>114</v>
      </c>
      <c r="E2460" s="75">
        <v>2026</v>
      </c>
      <c r="F2460" s="71" t="str">
        <f t="shared" si="77"/>
        <v>903. Cuidado Continuo por una vida con bienestar con enfoque diferencial étnicoComunitario2026</v>
      </c>
      <c r="G2460" t="s">
        <v>209</v>
      </c>
      <c r="H2460" s="7" t="s">
        <v>358</v>
      </c>
      <c r="I2460" s="75" t="s">
        <v>61</v>
      </c>
      <c r="J2460" s="71" t="s">
        <v>429</v>
      </c>
      <c r="K2460" t="s">
        <v>353</v>
      </c>
      <c r="L2460" t="s">
        <v>369</v>
      </c>
      <c r="M2460" t="s">
        <v>426</v>
      </c>
      <c r="N2460" s="12" t="s">
        <v>419</v>
      </c>
      <c r="O2460" s="71" t="str">
        <f t="shared" si="78"/>
        <v>903. Cuidado Continuo por una vida con bienestar con enfoque diferencial étnicoComunitario20264_BOSA2_FEBRERO_2026</v>
      </c>
      <c r="P2460" s="86">
        <v>11243136</v>
      </c>
      <c r="S2460" s="156"/>
      <c r="T2460" s="20">
        <v>0</v>
      </c>
    </row>
    <row r="2461" spans="2:20" ht="30" hidden="1" customHeight="1" x14ac:dyDescent="0.35">
      <c r="B2461">
        <v>91</v>
      </c>
      <c r="C2461" s="148" t="s">
        <v>102</v>
      </c>
      <c r="D2461" s="71" t="s">
        <v>114</v>
      </c>
      <c r="E2461" s="75">
        <v>2026</v>
      </c>
      <c r="F2461" s="71" t="str">
        <f t="shared" si="77"/>
        <v>913. Cuidado Continuo por una vida con bienestar con enfoque diferencial étnicoComunitario2026</v>
      </c>
      <c r="G2461" t="s">
        <v>210</v>
      </c>
      <c r="H2461" s="7" t="s">
        <v>358</v>
      </c>
      <c r="I2461" s="75" t="s">
        <v>61</v>
      </c>
      <c r="J2461" s="71" t="s">
        <v>429</v>
      </c>
      <c r="K2461" t="s">
        <v>353</v>
      </c>
      <c r="L2461" t="s">
        <v>369</v>
      </c>
      <c r="M2461" t="s">
        <v>426</v>
      </c>
      <c r="N2461" s="12" t="s">
        <v>419</v>
      </c>
      <c r="O2461" s="71" t="str">
        <f t="shared" si="78"/>
        <v>913. Cuidado Continuo por una vida con bienestar con enfoque diferencial étnicoComunitario20264_BOSA2_FEBRERO_2026</v>
      </c>
      <c r="P2461" s="86">
        <v>19305648</v>
      </c>
      <c r="S2461" s="156"/>
      <c r="T2461" s="20">
        <v>0</v>
      </c>
    </row>
    <row r="2462" spans="2:20" ht="30" hidden="1" customHeight="1" x14ac:dyDescent="0.35">
      <c r="B2462">
        <v>92</v>
      </c>
      <c r="C2462" s="148" t="s">
        <v>103</v>
      </c>
      <c r="D2462" s="71" t="s">
        <v>114</v>
      </c>
      <c r="E2462" s="75">
        <v>2026</v>
      </c>
      <c r="F2462" s="71" t="str">
        <f t="shared" si="77"/>
        <v>924. Cuidado Continuo por una vida con bienestar con enfoque GéneroComunitario2026</v>
      </c>
      <c r="G2462" t="s">
        <v>211</v>
      </c>
      <c r="H2462" s="7" t="s">
        <v>358</v>
      </c>
      <c r="I2462" s="75" t="s">
        <v>61</v>
      </c>
      <c r="J2462" s="71" t="s">
        <v>429</v>
      </c>
      <c r="K2462" t="s">
        <v>371</v>
      </c>
      <c r="L2462" t="s">
        <v>59</v>
      </c>
      <c r="M2462" t="s">
        <v>426</v>
      </c>
      <c r="N2462" s="12" t="s">
        <v>419</v>
      </c>
      <c r="O2462" s="71" t="str">
        <f t="shared" si="78"/>
        <v>924. Cuidado Continuo por una vida con bienestar con enfoque GéneroComunitario20264_BOSA2_FEBRERO_2026</v>
      </c>
      <c r="P2462" s="86">
        <v>372151</v>
      </c>
      <c r="S2462" s="156">
        <v>15</v>
      </c>
      <c r="T2462" s="20">
        <v>5582265</v>
      </c>
    </row>
    <row r="2463" spans="2:20" ht="30" hidden="1" customHeight="1" x14ac:dyDescent="0.35">
      <c r="B2463">
        <v>93</v>
      </c>
      <c r="C2463" s="148" t="s">
        <v>103</v>
      </c>
      <c r="D2463" s="71" t="s">
        <v>114</v>
      </c>
      <c r="E2463" s="75">
        <v>2026</v>
      </c>
      <c r="F2463" s="71" t="str">
        <f t="shared" si="77"/>
        <v>934. Cuidado Continuo por una vida con bienestar con enfoque GéneroComunitario2026</v>
      </c>
      <c r="G2463" t="s">
        <v>212</v>
      </c>
      <c r="H2463" s="7" t="s">
        <v>359</v>
      </c>
      <c r="I2463" s="75" t="s">
        <v>61</v>
      </c>
      <c r="J2463" s="71" t="s">
        <v>429</v>
      </c>
      <c r="K2463" t="s">
        <v>371</v>
      </c>
      <c r="L2463" t="s">
        <v>59</v>
      </c>
      <c r="M2463" t="s">
        <v>426</v>
      </c>
      <c r="N2463" s="12" t="s">
        <v>419</v>
      </c>
      <c r="O2463" s="71" t="str">
        <f t="shared" si="78"/>
        <v>934. Cuidado Continuo por una vida con bienestar con enfoque GéneroComunitario20264_BOSA2_FEBRERO_2026</v>
      </c>
      <c r="P2463" s="86">
        <v>372151</v>
      </c>
      <c r="S2463" s="156">
        <v>8</v>
      </c>
      <c r="T2463" s="20">
        <v>2977208</v>
      </c>
    </row>
    <row r="2464" spans="2:20" ht="30" hidden="1" customHeight="1" x14ac:dyDescent="0.35">
      <c r="B2464">
        <v>94</v>
      </c>
      <c r="C2464" s="148" t="s">
        <v>103</v>
      </c>
      <c r="D2464" s="71" t="s">
        <v>114</v>
      </c>
      <c r="E2464" s="75">
        <v>2026</v>
      </c>
      <c r="F2464" s="71" t="str">
        <f t="shared" si="77"/>
        <v>944. Cuidado Continuo por una vida con bienestar con enfoque GéneroComunitario2026</v>
      </c>
      <c r="G2464" t="s">
        <v>213</v>
      </c>
      <c r="H2464" s="7" t="s">
        <v>358</v>
      </c>
      <c r="I2464" s="75" t="s">
        <v>61</v>
      </c>
      <c r="J2464" s="71" t="s">
        <v>429</v>
      </c>
      <c r="K2464" t="s">
        <v>371</v>
      </c>
      <c r="L2464" t="s">
        <v>59</v>
      </c>
      <c r="M2464" t="s">
        <v>426</v>
      </c>
      <c r="N2464" s="12" t="s">
        <v>419</v>
      </c>
      <c r="O2464" s="71" t="str">
        <f t="shared" si="78"/>
        <v>944. Cuidado Continuo por una vida con bienestar con enfoque GéneroComunitario20264_BOSA2_FEBRERO_2026</v>
      </c>
      <c r="P2464" s="86">
        <v>372151</v>
      </c>
      <c r="S2464" s="156">
        <v>4</v>
      </c>
      <c r="T2464" s="20">
        <v>1488604</v>
      </c>
    </row>
    <row r="2465" spans="2:20" ht="30" hidden="1" customHeight="1" x14ac:dyDescent="0.35">
      <c r="B2465">
        <v>95</v>
      </c>
      <c r="C2465" s="148" t="s">
        <v>103</v>
      </c>
      <c r="D2465" s="71" t="s">
        <v>114</v>
      </c>
      <c r="E2465" s="75">
        <v>2026</v>
      </c>
      <c r="F2465" s="71" t="str">
        <f t="shared" si="77"/>
        <v>954. Cuidado Continuo por una vida con bienestar con enfoque GéneroComunitario2026</v>
      </c>
      <c r="G2465" t="s">
        <v>214</v>
      </c>
      <c r="H2465" s="7" t="s">
        <v>359</v>
      </c>
      <c r="I2465" s="75" t="s">
        <v>61</v>
      </c>
      <c r="J2465" s="71" t="s">
        <v>429</v>
      </c>
      <c r="K2465" t="s">
        <v>371</v>
      </c>
      <c r="L2465" t="s">
        <v>59</v>
      </c>
      <c r="M2465" t="s">
        <v>426</v>
      </c>
      <c r="N2465" s="12" t="s">
        <v>419</v>
      </c>
      <c r="O2465" s="71" t="str">
        <f t="shared" si="78"/>
        <v>954. Cuidado Continuo por una vida con bienestar con enfoque GéneroComunitario20264_BOSA2_FEBRERO_2026</v>
      </c>
      <c r="P2465" s="86">
        <v>70270</v>
      </c>
      <c r="S2465" s="156">
        <v>21</v>
      </c>
      <c r="T2465" s="20">
        <v>1475670</v>
      </c>
    </row>
    <row r="2466" spans="2:20" ht="30" hidden="1" customHeight="1" x14ac:dyDescent="0.35">
      <c r="B2466">
        <v>96</v>
      </c>
      <c r="C2466" s="148" t="s">
        <v>103</v>
      </c>
      <c r="D2466" s="71" t="s">
        <v>114</v>
      </c>
      <c r="E2466" s="75">
        <v>2026</v>
      </c>
      <c r="F2466" s="71" t="str">
        <f t="shared" si="77"/>
        <v>964. Cuidado Continuo por una vida con bienestar con enfoque GéneroComunitario2026</v>
      </c>
      <c r="G2466" t="s">
        <v>215</v>
      </c>
      <c r="H2466" s="7" t="s">
        <v>359</v>
      </c>
      <c r="I2466" s="75" t="s">
        <v>61</v>
      </c>
      <c r="J2466" s="71" t="s">
        <v>429</v>
      </c>
      <c r="K2466" t="s">
        <v>371</v>
      </c>
      <c r="L2466" t="s">
        <v>59</v>
      </c>
      <c r="M2466" t="s">
        <v>426</v>
      </c>
      <c r="N2466" s="12" t="s">
        <v>419</v>
      </c>
      <c r="O2466" s="71" t="str">
        <f t="shared" si="78"/>
        <v>964. Cuidado Continuo por una vida con bienestar con enfoque GéneroComunitario20264_BOSA2_FEBRERO_2026</v>
      </c>
      <c r="P2466" s="86">
        <v>70270</v>
      </c>
      <c r="S2466" s="156">
        <v>21</v>
      </c>
      <c r="T2466" s="20">
        <v>1475670</v>
      </c>
    </row>
    <row r="2467" spans="2:20" ht="30" hidden="1" customHeight="1" x14ac:dyDescent="0.35">
      <c r="B2467">
        <v>97</v>
      </c>
      <c r="C2467" s="148" t="s">
        <v>103</v>
      </c>
      <c r="D2467" s="71" t="s">
        <v>114</v>
      </c>
      <c r="E2467" s="75">
        <v>2026</v>
      </c>
      <c r="F2467" s="71" t="str">
        <f t="shared" si="77"/>
        <v>974. Cuidado Continuo por una vida con bienestar con enfoque GéneroComunitario2026</v>
      </c>
      <c r="G2467" t="s">
        <v>216</v>
      </c>
      <c r="H2467" s="7" t="s">
        <v>358</v>
      </c>
      <c r="I2467" s="75" t="s">
        <v>61</v>
      </c>
      <c r="J2467" s="71" t="s">
        <v>429</v>
      </c>
      <c r="K2467" t="s">
        <v>371</v>
      </c>
      <c r="L2467" t="s">
        <v>59</v>
      </c>
      <c r="M2467" t="s">
        <v>426</v>
      </c>
      <c r="N2467" s="12" t="s">
        <v>419</v>
      </c>
      <c r="O2467" s="71" t="str">
        <f t="shared" si="78"/>
        <v>974. Cuidado Continuo por una vida con bienestar con enfoque GéneroComunitario20264_BOSA2_FEBRERO_2026</v>
      </c>
      <c r="P2467" s="86">
        <v>215123</v>
      </c>
      <c r="S2467" s="156">
        <v>5</v>
      </c>
      <c r="T2467" s="20">
        <v>1075615</v>
      </c>
    </row>
    <row r="2468" spans="2:20" ht="30" hidden="1" customHeight="1" x14ac:dyDescent="0.35">
      <c r="B2468">
        <v>98</v>
      </c>
      <c r="C2468" s="148" t="s">
        <v>103</v>
      </c>
      <c r="D2468" s="71" t="s">
        <v>114</v>
      </c>
      <c r="E2468" s="75">
        <v>2026</v>
      </c>
      <c r="F2468" s="71" t="str">
        <f t="shared" si="77"/>
        <v>984. Cuidado Continuo por una vida con bienestar con enfoque GéneroComunitario2026</v>
      </c>
      <c r="G2468" t="s">
        <v>217</v>
      </c>
      <c r="H2468" s="7" t="s">
        <v>359</v>
      </c>
      <c r="I2468" s="75" t="s">
        <v>61</v>
      </c>
      <c r="J2468" s="71" t="s">
        <v>429</v>
      </c>
      <c r="K2468" t="s">
        <v>371</v>
      </c>
      <c r="L2468" t="s">
        <v>59</v>
      </c>
      <c r="M2468" t="s">
        <v>426</v>
      </c>
      <c r="N2468" s="12" t="s">
        <v>419</v>
      </c>
      <c r="O2468" s="71" t="str">
        <f t="shared" si="78"/>
        <v>984. Cuidado Continuo por una vida con bienestar con enfoque GéneroComunitario20264_BOSA2_FEBRERO_2026</v>
      </c>
      <c r="P2468" s="86">
        <v>161342</v>
      </c>
      <c r="S2468" s="156">
        <v>8</v>
      </c>
      <c r="T2468" s="20">
        <v>1290736</v>
      </c>
    </row>
    <row r="2469" spans="2:20" ht="30" hidden="1" customHeight="1" x14ac:dyDescent="0.35">
      <c r="B2469">
        <v>99</v>
      </c>
      <c r="C2469" s="148" t="s">
        <v>103</v>
      </c>
      <c r="D2469" s="71" t="s">
        <v>114</v>
      </c>
      <c r="E2469" s="75">
        <v>2026</v>
      </c>
      <c r="F2469" s="71" t="str">
        <f t="shared" si="77"/>
        <v>994. Cuidado Continuo por una vida con bienestar con enfoque GéneroComunitario2026</v>
      </c>
      <c r="G2469" t="s">
        <v>218</v>
      </c>
      <c r="H2469" s="7" t="s">
        <v>359</v>
      </c>
      <c r="I2469" s="75" t="s">
        <v>61</v>
      </c>
      <c r="J2469" s="71" t="s">
        <v>429</v>
      </c>
      <c r="K2469" t="s">
        <v>353</v>
      </c>
      <c r="L2469" t="s">
        <v>369</v>
      </c>
      <c r="M2469" t="s">
        <v>426</v>
      </c>
      <c r="N2469" s="12" t="s">
        <v>419</v>
      </c>
      <c r="O2469" s="71" t="str">
        <f t="shared" si="78"/>
        <v>994. Cuidado Continuo por una vida con bienestar con enfoque GéneroComunitario20264_BOSA2_FEBRERO_2026</v>
      </c>
      <c r="P2469" s="86">
        <v>5621568</v>
      </c>
      <c r="S2469" s="156"/>
      <c r="T2469" s="20">
        <v>0</v>
      </c>
    </row>
    <row r="2470" spans="2:20" ht="30" hidden="1" customHeight="1" x14ac:dyDescent="0.35">
      <c r="B2470">
        <v>100</v>
      </c>
      <c r="C2470" s="148" t="s">
        <v>103</v>
      </c>
      <c r="D2470" s="71" t="s">
        <v>114</v>
      </c>
      <c r="E2470" s="75">
        <v>2026</v>
      </c>
      <c r="F2470" s="71" t="str">
        <f t="shared" si="77"/>
        <v>1004. Cuidado Continuo por una vida con bienestar con enfoque GéneroComunitario2026</v>
      </c>
      <c r="G2470" t="s">
        <v>219</v>
      </c>
      <c r="H2470" s="7" t="s">
        <v>360</v>
      </c>
      <c r="I2470" s="75" t="s">
        <v>61</v>
      </c>
      <c r="J2470" s="71" t="s">
        <v>429</v>
      </c>
      <c r="K2470" t="s">
        <v>373</v>
      </c>
      <c r="L2470" t="s">
        <v>59</v>
      </c>
      <c r="M2470" t="s">
        <v>426</v>
      </c>
      <c r="N2470" s="12" t="s">
        <v>419</v>
      </c>
      <c r="O2470" s="71" t="str">
        <f t="shared" si="78"/>
        <v>1004. Cuidado Continuo por una vida con bienestar con enfoque GéneroComunitario20264_BOSA2_FEBRERO_2026</v>
      </c>
      <c r="P2470" s="86">
        <v>199714</v>
      </c>
      <c r="S2470" s="156">
        <v>8</v>
      </c>
      <c r="T2470" s="20">
        <v>1597712</v>
      </c>
    </row>
    <row r="2471" spans="2:20" ht="30" hidden="1" customHeight="1" x14ac:dyDescent="0.35">
      <c r="B2471">
        <v>101</v>
      </c>
      <c r="C2471" s="148" t="s">
        <v>104</v>
      </c>
      <c r="D2471" s="71" t="s">
        <v>114</v>
      </c>
      <c r="E2471" s="75">
        <v>2026</v>
      </c>
      <c r="F2471" s="71" t="str">
        <f t="shared" si="77"/>
        <v>1015. Cuidado Continuo por una vida con bienestar con enfoque Población para formas extremas de exclusión:Comunitario2026</v>
      </c>
      <c r="G2471" t="s">
        <v>220</v>
      </c>
      <c r="H2471" s="7" t="s">
        <v>358</v>
      </c>
      <c r="I2471" s="75" t="s">
        <v>61</v>
      </c>
      <c r="J2471" s="71" t="s">
        <v>429</v>
      </c>
      <c r="K2471" t="s">
        <v>371</v>
      </c>
      <c r="L2471" t="s">
        <v>369</v>
      </c>
      <c r="M2471" t="s">
        <v>426</v>
      </c>
      <c r="N2471" s="12" t="s">
        <v>419</v>
      </c>
      <c r="O2471" s="71" t="str">
        <f t="shared" si="78"/>
        <v>1015. Cuidado Continuo por una vida con bienestar con enfoque Población para formas extremas de exclusión:Comunitario20264_BOSA2_FEBRERO_2026</v>
      </c>
      <c r="P2471" s="86">
        <v>322686</v>
      </c>
      <c r="S2471" s="156"/>
      <c r="T2471" s="20">
        <v>0</v>
      </c>
    </row>
    <row r="2472" spans="2:20" ht="30" hidden="1" customHeight="1" x14ac:dyDescent="0.35">
      <c r="B2472">
        <v>102</v>
      </c>
      <c r="C2472" s="148" t="s">
        <v>104</v>
      </c>
      <c r="D2472" s="71" t="s">
        <v>114</v>
      </c>
      <c r="E2472" s="75">
        <v>2026</v>
      </c>
      <c r="F2472" s="71" t="str">
        <f t="shared" si="77"/>
        <v>1025. Cuidado Continuo por una vida con bienestar con enfoque Población para formas extremas de exclusión:Comunitario2026</v>
      </c>
      <c r="G2472" t="s">
        <v>221</v>
      </c>
      <c r="H2472" s="7" t="s">
        <v>359</v>
      </c>
      <c r="I2472" s="75" t="s">
        <v>61</v>
      </c>
      <c r="J2472" s="71" t="s">
        <v>429</v>
      </c>
      <c r="K2472" t="s">
        <v>371</v>
      </c>
      <c r="L2472" t="s">
        <v>369</v>
      </c>
      <c r="M2472" t="s">
        <v>426</v>
      </c>
      <c r="N2472" s="12" t="s">
        <v>419</v>
      </c>
      <c r="O2472" s="71" t="str">
        <f t="shared" si="78"/>
        <v>1025. Cuidado Continuo por una vida con bienestar con enfoque Población para formas extremas de exclusión:Comunitario20264_BOSA2_FEBRERO_2026</v>
      </c>
      <c r="P2472" s="86">
        <v>322686</v>
      </c>
      <c r="S2472" s="156"/>
      <c r="T2472" s="20">
        <v>0</v>
      </c>
    </row>
    <row r="2473" spans="2:20" ht="30" hidden="1" customHeight="1" x14ac:dyDescent="0.35">
      <c r="B2473">
        <v>103</v>
      </c>
      <c r="C2473" s="148" t="s">
        <v>104</v>
      </c>
      <c r="D2473" s="71" t="s">
        <v>114</v>
      </c>
      <c r="E2473" s="75">
        <v>2026</v>
      </c>
      <c r="F2473" s="71" t="str">
        <f t="shared" si="77"/>
        <v>1035. Cuidado Continuo por una vida con bienestar con enfoque Población para formas extremas de exclusión:Comunitario2026</v>
      </c>
      <c r="G2473" t="s">
        <v>222</v>
      </c>
      <c r="H2473" s="7" t="s">
        <v>360</v>
      </c>
      <c r="I2473" s="75" t="s">
        <v>61</v>
      </c>
      <c r="J2473" s="71" t="s">
        <v>429</v>
      </c>
      <c r="K2473" t="s">
        <v>371</v>
      </c>
      <c r="L2473" t="s">
        <v>369</v>
      </c>
      <c r="M2473" t="s">
        <v>426</v>
      </c>
      <c r="N2473" s="12" t="s">
        <v>419</v>
      </c>
      <c r="O2473" s="71" t="str">
        <f t="shared" si="78"/>
        <v>1035. Cuidado Continuo por una vida con bienestar con enfoque Población para formas extremas de exclusión:Comunitario20264_BOSA2_FEBRERO_2026</v>
      </c>
      <c r="P2473" s="86">
        <v>53781</v>
      </c>
      <c r="S2473" s="156"/>
      <c r="T2473" s="20">
        <v>0</v>
      </c>
    </row>
    <row r="2474" spans="2:20" ht="30" hidden="1" customHeight="1" x14ac:dyDescent="0.35">
      <c r="B2474">
        <v>104</v>
      </c>
      <c r="C2474" s="148" t="s">
        <v>104</v>
      </c>
      <c r="D2474" s="71" t="s">
        <v>114</v>
      </c>
      <c r="E2474" s="75">
        <v>2026</v>
      </c>
      <c r="F2474" s="71" t="str">
        <f t="shared" si="77"/>
        <v>1045. Cuidado Continuo por una vida con bienestar con enfoque Población para formas extremas de exclusión:Comunitario2026</v>
      </c>
      <c r="G2474" t="s">
        <v>223</v>
      </c>
      <c r="H2474" s="7" t="s">
        <v>358</v>
      </c>
      <c r="I2474" s="75" t="s">
        <v>61</v>
      </c>
      <c r="J2474" s="71" t="s">
        <v>429</v>
      </c>
      <c r="K2474" t="s">
        <v>371</v>
      </c>
      <c r="L2474" t="s">
        <v>369</v>
      </c>
      <c r="M2474" t="s">
        <v>426</v>
      </c>
      <c r="N2474" s="12" t="s">
        <v>419</v>
      </c>
      <c r="O2474" s="71" t="str">
        <f t="shared" si="78"/>
        <v>1045. Cuidado Continuo por una vida con bienestar con enfoque Población para formas extremas de exclusión:Comunitario20264_BOSA2_FEBRERO_2026</v>
      </c>
      <c r="P2474" s="86">
        <v>210809</v>
      </c>
      <c r="S2474" s="156"/>
      <c r="T2474" s="20">
        <v>0</v>
      </c>
    </row>
    <row r="2475" spans="2:20" ht="30" hidden="1" customHeight="1" x14ac:dyDescent="0.35">
      <c r="B2475">
        <v>105</v>
      </c>
      <c r="C2475" s="148" t="s">
        <v>104</v>
      </c>
      <c r="D2475" s="71" t="s">
        <v>114</v>
      </c>
      <c r="E2475" s="75">
        <v>2026</v>
      </c>
      <c r="F2475" s="71" t="str">
        <f t="shared" si="77"/>
        <v>1055. Cuidado Continuo por una vida con bienestar con enfoque Población para formas extremas de exclusión:Comunitario2026</v>
      </c>
      <c r="G2475" t="s">
        <v>224</v>
      </c>
      <c r="H2475" s="7" t="s">
        <v>360</v>
      </c>
      <c r="I2475" s="75" t="s">
        <v>61</v>
      </c>
      <c r="J2475" s="71" t="s">
        <v>429</v>
      </c>
      <c r="K2475" t="s">
        <v>373</v>
      </c>
      <c r="L2475" t="s">
        <v>369</v>
      </c>
      <c r="M2475" t="s">
        <v>426</v>
      </c>
      <c r="N2475" s="12" t="s">
        <v>419</v>
      </c>
      <c r="O2475" s="71" t="str">
        <f t="shared" si="78"/>
        <v>1055. Cuidado Continuo por una vida con bienestar con enfoque Población para formas extremas de exclusión:Comunitario20264_BOSA2_FEBRERO_2026</v>
      </c>
      <c r="P2475" s="86">
        <v>281078</v>
      </c>
      <c r="S2475" s="156"/>
      <c r="T2475" s="20">
        <v>0</v>
      </c>
    </row>
    <row r="2476" spans="2:20" ht="30" hidden="1" customHeight="1" x14ac:dyDescent="0.35">
      <c r="B2476">
        <v>106</v>
      </c>
      <c r="C2476" s="148" t="s">
        <v>104</v>
      </c>
      <c r="D2476" s="71" t="s">
        <v>114</v>
      </c>
      <c r="E2476" s="75">
        <v>2026</v>
      </c>
      <c r="F2476" s="71" t="str">
        <f t="shared" si="77"/>
        <v>1065. Cuidado Continuo por una vida con bienestar con enfoque Población para formas extremas de exclusión:Comunitario2026</v>
      </c>
      <c r="G2476" t="s">
        <v>225</v>
      </c>
      <c r="H2476" s="7" t="s">
        <v>358</v>
      </c>
      <c r="I2476" s="75" t="s">
        <v>61</v>
      </c>
      <c r="J2476" s="71" t="s">
        <v>429</v>
      </c>
      <c r="K2476" t="s">
        <v>371</v>
      </c>
      <c r="L2476" t="s">
        <v>59</v>
      </c>
      <c r="M2476" t="s">
        <v>426</v>
      </c>
      <c r="N2476" s="12" t="s">
        <v>419</v>
      </c>
      <c r="O2476" s="71" t="str">
        <f t="shared" si="78"/>
        <v>1065. Cuidado Continuo por una vida con bienestar con enfoque Población para formas extremas de exclusión:Comunitario20264_BOSA2_FEBRERO_2026</v>
      </c>
      <c r="P2476" s="86">
        <v>210809</v>
      </c>
      <c r="S2476" s="156">
        <v>32</v>
      </c>
      <c r="T2476" s="20">
        <v>6745888</v>
      </c>
    </row>
    <row r="2477" spans="2:20" ht="30" hidden="1" customHeight="1" x14ac:dyDescent="0.35">
      <c r="B2477">
        <v>107</v>
      </c>
      <c r="C2477" s="148" t="s">
        <v>104</v>
      </c>
      <c r="D2477" s="71" t="s">
        <v>114</v>
      </c>
      <c r="E2477" s="75">
        <v>2026</v>
      </c>
      <c r="F2477" s="71" t="str">
        <f t="shared" si="77"/>
        <v>1075. Cuidado Continuo por una vida con bienestar con enfoque Población para formas extremas de exclusión:Comunitario2026</v>
      </c>
      <c r="G2477" t="s">
        <v>226</v>
      </c>
      <c r="H2477" s="7" t="s">
        <v>359</v>
      </c>
      <c r="I2477" s="75" t="s">
        <v>61</v>
      </c>
      <c r="J2477" s="71" t="s">
        <v>429</v>
      </c>
      <c r="K2477" t="s">
        <v>371</v>
      </c>
      <c r="L2477" t="s">
        <v>59</v>
      </c>
      <c r="M2477" t="s">
        <v>426</v>
      </c>
      <c r="N2477" s="12" t="s">
        <v>419</v>
      </c>
      <c r="O2477" s="71" t="str">
        <f t="shared" si="78"/>
        <v>1075. Cuidado Continuo por una vida con bienestar con enfoque Población para formas extremas de exclusión:Comunitario20264_BOSA2_FEBRERO_2026</v>
      </c>
      <c r="P2477" s="86">
        <v>55938</v>
      </c>
      <c r="S2477" s="156">
        <v>26</v>
      </c>
      <c r="T2477" s="20">
        <v>1454388</v>
      </c>
    </row>
    <row r="2478" spans="2:20" ht="30" hidden="1" customHeight="1" x14ac:dyDescent="0.35">
      <c r="B2478">
        <v>108</v>
      </c>
      <c r="C2478" s="148" t="s">
        <v>104</v>
      </c>
      <c r="D2478" s="71" t="s">
        <v>114</v>
      </c>
      <c r="E2478" s="75">
        <v>2026</v>
      </c>
      <c r="F2478" s="71" t="str">
        <f t="shared" si="77"/>
        <v>1085. Cuidado Continuo por una vida con bienestar con enfoque Población para formas extremas de exclusión:Comunitario2026</v>
      </c>
      <c r="G2478" t="s">
        <v>227</v>
      </c>
      <c r="H2478" s="7" t="s">
        <v>359</v>
      </c>
      <c r="I2478" s="75" t="s">
        <v>61</v>
      </c>
      <c r="J2478" s="71" t="s">
        <v>429</v>
      </c>
      <c r="K2478" t="s">
        <v>371</v>
      </c>
      <c r="L2478" t="s">
        <v>59</v>
      </c>
      <c r="M2478" t="s">
        <v>426</v>
      </c>
      <c r="N2478" s="12" t="s">
        <v>419</v>
      </c>
      <c r="O2478" s="71" t="str">
        <f t="shared" si="78"/>
        <v>1085. Cuidado Continuo por una vida con bienestar con enfoque Población para formas extremas de exclusión:Comunitario20264_BOSA2_FEBRERO_2026</v>
      </c>
      <c r="P2478" s="86">
        <v>210809</v>
      </c>
      <c r="S2478" s="156">
        <v>32</v>
      </c>
      <c r="T2478" s="20">
        <v>6745888</v>
      </c>
    </row>
    <row r="2479" spans="2:20" ht="30" hidden="1" customHeight="1" x14ac:dyDescent="0.35">
      <c r="B2479">
        <v>109</v>
      </c>
      <c r="C2479" s="148" t="s">
        <v>104</v>
      </c>
      <c r="D2479" s="71" t="s">
        <v>114</v>
      </c>
      <c r="E2479" s="75">
        <v>2026</v>
      </c>
      <c r="F2479" s="71" t="str">
        <f t="shared" si="77"/>
        <v>1095. Cuidado Continuo por una vida con bienestar con enfoque Población para formas extremas de exclusión:Comunitario2026</v>
      </c>
      <c r="G2479" t="s">
        <v>228</v>
      </c>
      <c r="H2479" s="7" t="s">
        <v>360</v>
      </c>
      <c r="I2479" s="75" t="s">
        <v>61</v>
      </c>
      <c r="J2479" s="71" t="s">
        <v>429</v>
      </c>
      <c r="K2479" t="s">
        <v>373</v>
      </c>
      <c r="L2479" t="s">
        <v>59</v>
      </c>
      <c r="M2479" t="s">
        <v>426</v>
      </c>
      <c r="N2479" s="12" t="s">
        <v>419</v>
      </c>
      <c r="O2479" s="71" t="str">
        <f t="shared" si="78"/>
        <v>1095. Cuidado Continuo por una vida con bienestar con enfoque Población para formas extremas de exclusión:Comunitario20264_BOSA2_FEBRERO_2026</v>
      </c>
      <c r="P2479" s="86">
        <v>199714</v>
      </c>
      <c r="S2479" s="156">
        <v>2</v>
      </c>
      <c r="T2479" s="20">
        <v>399428</v>
      </c>
    </row>
    <row r="2480" spans="2:20" ht="30" hidden="1" customHeight="1" x14ac:dyDescent="0.35">
      <c r="B2480">
        <v>110</v>
      </c>
      <c r="C2480" s="148" t="s">
        <v>104</v>
      </c>
      <c r="D2480" s="71" t="s">
        <v>119</v>
      </c>
      <c r="E2480" s="75">
        <v>2026</v>
      </c>
      <c r="F2480" s="71" t="str">
        <f t="shared" si="77"/>
        <v>1105. Cuidado Continuo por una vida con bienestar con enfoque Población para formas extremas de exclusión:Laboral2026</v>
      </c>
      <c r="G2480" t="s">
        <v>229</v>
      </c>
      <c r="H2480" s="7" t="s">
        <v>358</v>
      </c>
      <c r="I2480" s="75" t="s">
        <v>61</v>
      </c>
      <c r="J2480" s="71" t="s">
        <v>429</v>
      </c>
      <c r="K2480" t="s">
        <v>371</v>
      </c>
      <c r="L2480" t="s">
        <v>59</v>
      </c>
      <c r="M2480" t="s">
        <v>426</v>
      </c>
      <c r="N2480" s="12" t="s">
        <v>419</v>
      </c>
      <c r="O2480" s="71" t="str">
        <f t="shared" si="78"/>
        <v>1105. Cuidado Continuo por una vida con bienestar con enfoque Población para formas extremas de exclusión:Laboral20264_BOSA2_FEBRERO_2026</v>
      </c>
      <c r="P2480" s="86">
        <v>316213</v>
      </c>
      <c r="S2480" s="156"/>
      <c r="T2480" s="20">
        <v>0</v>
      </c>
    </row>
    <row r="2481" spans="2:20" ht="30" hidden="1" customHeight="1" x14ac:dyDescent="0.35">
      <c r="B2481">
        <v>111</v>
      </c>
      <c r="C2481" s="148" t="s">
        <v>104</v>
      </c>
      <c r="D2481" s="71" t="s">
        <v>119</v>
      </c>
      <c r="E2481" s="75">
        <v>2026</v>
      </c>
      <c r="F2481" s="71" t="str">
        <f t="shared" si="77"/>
        <v>1115. Cuidado Continuo por una vida con bienestar con enfoque Población para formas extremas de exclusión:Laboral2026</v>
      </c>
      <c r="G2481" t="s">
        <v>230</v>
      </c>
      <c r="H2481" s="7" t="s">
        <v>359</v>
      </c>
      <c r="I2481" s="75" t="s">
        <v>61</v>
      </c>
      <c r="J2481" s="71" t="s">
        <v>429</v>
      </c>
      <c r="K2481" t="s">
        <v>379</v>
      </c>
      <c r="L2481" t="s">
        <v>59</v>
      </c>
      <c r="M2481" t="s">
        <v>426</v>
      </c>
      <c r="N2481" s="12" t="s">
        <v>419</v>
      </c>
      <c r="O2481" s="71" t="str">
        <f t="shared" si="78"/>
        <v>1115. Cuidado Continuo por una vida con bienestar con enfoque Población para formas extremas de exclusión:Laboral20264_BOSA2_FEBRERO_2026</v>
      </c>
      <c r="P2481" s="86">
        <v>421618</v>
      </c>
      <c r="S2481" s="156"/>
      <c r="T2481" s="20">
        <v>0</v>
      </c>
    </row>
    <row r="2482" spans="2:20" ht="30" hidden="1" customHeight="1" x14ac:dyDescent="0.35">
      <c r="B2482">
        <v>112</v>
      </c>
      <c r="C2482" s="148" t="s">
        <v>104</v>
      </c>
      <c r="D2482" s="71" t="s">
        <v>119</v>
      </c>
      <c r="E2482" s="75">
        <v>2026</v>
      </c>
      <c r="F2482" s="71" t="str">
        <f t="shared" si="77"/>
        <v>1125. Cuidado Continuo por una vida con bienestar con enfoque Población para formas extremas de exclusión:Laboral2026</v>
      </c>
      <c r="G2482" t="s">
        <v>231</v>
      </c>
      <c r="H2482" s="7" t="s">
        <v>358</v>
      </c>
      <c r="I2482" s="75" t="s">
        <v>61</v>
      </c>
      <c r="J2482" s="71" t="s">
        <v>429</v>
      </c>
      <c r="K2482" t="s">
        <v>371</v>
      </c>
      <c r="L2482" t="s">
        <v>59</v>
      </c>
      <c r="M2482" t="s">
        <v>426</v>
      </c>
      <c r="N2482" s="12" t="s">
        <v>419</v>
      </c>
      <c r="O2482" s="71" t="str">
        <f t="shared" si="78"/>
        <v>1125. Cuidado Continuo por una vida con bienestar con enfoque Población para formas extremas de exclusión:Laboral20264_BOSA2_FEBRERO_2026</v>
      </c>
      <c r="P2482" s="86">
        <v>140539</v>
      </c>
      <c r="S2482" s="156"/>
      <c r="T2482" s="20">
        <v>0</v>
      </c>
    </row>
    <row r="2483" spans="2:20" ht="30" hidden="1" customHeight="1" x14ac:dyDescent="0.35">
      <c r="B2483">
        <v>113</v>
      </c>
      <c r="C2483" s="148" t="s">
        <v>104</v>
      </c>
      <c r="D2483" s="71" t="s">
        <v>119</v>
      </c>
      <c r="E2483" s="75">
        <v>2026</v>
      </c>
      <c r="F2483" s="71" t="str">
        <f t="shared" si="77"/>
        <v>1135. Cuidado Continuo por una vida con bienestar con enfoque Población para formas extremas de exclusión:Laboral2026</v>
      </c>
      <c r="G2483" t="s">
        <v>232</v>
      </c>
      <c r="H2483" s="7" t="s">
        <v>359</v>
      </c>
      <c r="I2483" s="75" t="s">
        <v>61</v>
      </c>
      <c r="J2483" s="71" t="s">
        <v>429</v>
      </c>
      <c r="K2483" t="s">
        <v>58</v>
      </c>
      <c r="L2483" t="s">
        <v>59</v>
      </c>
      <c r="M2483" t="s">
        <v>426</v>
      </c>
      <c r="N2483" s="12" t="s">
        <v>419</v>
      </c>
      <c r="O2483" s="71" t="str">
        <f t="shared" si="78"/>
        <v>1135. Cuidado Continuo por una vida con bienestar con enfoque Población para formas extremas de exclusión:Laboral20264_BOSA2_FEBRERO_2026</v>
      </c>
      <c r="P2483" s="86">
        <v>70270</v>
      </c>
      <c r="S2483" s="156"/>
      <c r="T2483" s="20">
        <v>0</v>
      </c>
    </row>
    <row r="2484" spans="2:20" ht="30" hidden="1" customHeight="1" x14ac:dyDescent="0.35">
      <c r="B2484">
        <v>114</v>
      </c>
      <c r="C2484" s="148" t="s">
        <v>104</v>
      </c>
      <c r="D2484" s="71" t="s">
        <v>119</v>
      </c>
      <c r="E2484" s="75">
        <v>2026</v>
      </c>
      <c r="F2484" s="71" t="str">
        <f t="shared" si="77"/>
        <v>1145. Cuidado Continuo por una vida con bienestar con enfoque Población para formas extremas de exclusión:Laboral2026</v>
      </c>
      <c r="G2484" t="s">
        <v>233</v>
      </c>
      <c r="H2484" s="7" t="s">
        <v>360</v>
      </c>
      <c r="I2484" s="75" t="s">
        <v>61</v>
      </c>
      <c r="J2484" s="71" t="s">
        <v>429</v>
      </c>
      <c r="K2484" t="s">
        <v>380</v>
      </c>
      <c r="L2484" t="s">
        <v>59</v>
      </c>
      <c r="M2484" t="s">
        <v>426</v>
      </c>
      <c r="N2484" s="12" t="s">
        <v>419</v>
      </c>
      <c r="O2484" s="71" t="str">
        <f t="shared" si="78"/>
        <v>1145. Cuidado Continuo por una vida con bienestar con enfoque Población para formas extremas de exclusión:Laboral20264_BOSA2_FEBRERO_2026</v>
      </c>
      <c r="P2484" s="86">
        <v>19971</v>
      </c>
      <c r="S2484" s="156"/>
      <c r="T2484" s="20">
        <v>0</v>
      </c>
    </row>
    <row r="2485" spans="2:20" ht="30" hidden="1" customHeight="1" x14ac:dyDescent="0.35">
      <c r="B2485">
        <v>115</v>
      </c>
      <c r="C2485" s="148" t="s">
        <v>104</v>
      </c>
      <c r="D2485" s="71" t="s">
        <v>119</v>
      </c>
      <c r="E2485" s="75">
        <v>2026</v>
      </c>
      <c r="F2485" s="71" t="str">
        <f t="shared" si="77"/>
        <v>1155. Cuidado Continuo por una vida con bienestar con enfoque Población para formas extremas de exclusión:Laboral2026</v>
      </c>
      <c r="G2485" t="s">
        <v>234</v>
      </c>
      <c r="H2485" s="7" t="s">
        <v>359</v>
      </c>
      <c r="I2485" s="75" t="s">
        <v>61</v>
      </c>
      <c r="J2485" s="71" t="s">
        <v>429</v>
      </c>
      <c r="K2485" t="s">
        <v>381</v>
      </c>
      <c r="L2485" t="s">
        <v>59</v>
      </c>
      <c r="M2485" t="s">
        <v>426</v>
      </c>
      <c r="N2485" s="12" t="s">
        <v>419</v>
      </c>
      <c r="O2485" s="71" t="str">
        <f t="shared" si="78"/>
        <v>1155. Cuidado Continuo por una vida con bienestar con enfoque Población para formas extremas de exclusión:Laboral20264_BOSA2_FEBRERO_2026</v>
      </c>
      <c r="P2485" s="86">
        <v>70270</v>
      </c>
      <c r="S2485" s="156"/>
      <c r="T2485" s="20">
        <v>0</v>
      </c>
    </row>
    <row r="2486" spans="2:20" ht="30" hidden="1" customHeight="1" x14ac:dyDescent="0.35">
      <c r="B2486">
        <v>116</v>
      </c>
      <c r="C2486" s="148" t="s">
        <v>105</v>
      </c>
      <c r="D2486" s="71" t="s">
        <v>115</v>
      </c>
      <c r="E2486" s="75">
        <v>2026</v>
      </c>
      <c r="F2486" s="71" t="str">
        <f t="shared" si="77"/>
        <v>1166. Cuidado Continuo por una vida con bienestar para la población migrante internacional de BogotáEducativo 2026</v>
      </c>
      <c r="G2486" t="s">
        <v>235</v>
      </c>
      <c r="H2486" s="7" t="s">
        <v>358</v>
      </c>
      <c r="I2486" s="75" t="s">
        <v>61</v>
      </c>
      <c r="J2486" s="71" t="s">
        <v>429</v>
      </c>
      <c r="K2486" t="s">
        <v>371</v>
      </c>
      <c r="L2486" t="s">
        <v>59</v>
      </c>
      <c r="M2486" t="s">
        <v>426</v>
      </c>
      <c r="N2486" s="12" t="s">
        <v>419</v>
      </c>
      <c r="O2486" s="71" t="str">
        <f t="shared" si="78"/>
        <v>1166. Cuidado Continuo por una vida con bienestar para la población migrante internacional de BogotáEducativo 20264_BOSA2_FEBRERO_2026</v>
      </c>
      <c r="P2486" s="86">
        <v>105404</v>
      </c>
      <c r="S2486" s="156">
        <v>20</v>
      </c>
      <c r="T2486" s="20">
        <v>2108080</v>
      </c>
    </row>
    <row r="2487" spans="2:20" ht="30" hidden="1" customHeight="1" x14ac:dyDescent="0.35">
      <c r="B2487">
        <v>117</v>
      </c>
      <c r="C2487" s="148" t="s">
        <v>106</v>
      </c>
      <c r="D2487" s="71" t="s">
        <v>115</v>
      </c>
      <c r="E2487" s="75">
        <v>2026</v>
      </c>
      <c r="F2487" s="71" t="str">
        <f t="shared" si="77"/>
        <v>1177. Cuidado Continuo por una vida con bienestar para la población con discapacidadEducativo 2026</v>
      </c>
      <c r="G2487" t="s">
        <v>236</v>
      </c>
      <c r="H2487" s="7" t="s">
        <v>358</v>
      </c>
      <c r="I2487" s="75" t="s">
        <v>61</v>
      </c>
      <c r="J2487" s="71" t="s">
        <v>429</v>
      </c>
      <c r="K2487" t="s">
        <v>371</v>
      </c>
      <c r="L2487" t="s">
        <v>59</v>
      </c>
      <c r="M2487" t="s">
        <v>426</v>
      </c>
      <c r="N2487" s="12" t="s">
        <v>419</v>
      </c>
      <c r="O2487" s="71" t="str">
        <f t="shared" si="78"/>
        <v>1177. Cuidado Continuo por una vida con bienestar para la población con discapacidadEducativo 20264_BOSA2_FEBRERO_2026</v>
      </c>
      <c r="P2487" s="86">
        <v>161342</v>
      </c>
      <c r="S2487" s="156">
        <v>9</v>
      </c>
      <c r="T2487" s="20">
        <v>1452078</v>
      </c>
    </row>
    <row r="2488" spans="2:20" ht="30" hidden="1" customHeight="1" x14ac:dyDescent="0.35">
      <c r="B2488">
        <v>117</v>
      </c>
      <c r="C2488" s="148" t="s">
        <v>106</v>
      </c>
      <c r="D2488" s="71" t="s">
        <v>119</v>
      </c>
      <c r="E2488" s="75">
        <v>2026</v>
      </c>
      <c r="F2488" s="71" t="str">
        <f t="shared" si="77"/>
        <v>1177. Cuidado Continuo por una vida con bienestar para la población con discapacidadLaboral2026</v>
      </c>
      <c r="G2488" t="s">
        <v>236</v>
      </c>
      <c r="H2488" s="7" t="s">
        <v>358</v>
      </c>
      <c r="I2488" s="75" t="s">
        <v>61</v>
      </c>
      <c r="J2488" s="71" t="s">
        <v>429</v>
      </c>
      <c r="K2488" t="s">
        <v>371</v>
      </c>
      <c r="L2488" t="s">
        <v>354</v>
      </c>
      <c r="M2488" t="s">
        <v>426</v>
      </c>
      <c r="N2488" s="12" t="s">
        <v>419</v>
      </c>
      <c r="O2488" s="71" t="str">
        <f t="shared" si="78"/>
        <v>1177. Cuidado Continuo por una vida con bienestar para la población con discapacidadLaboral20264_BOSA2_FEBRERO_2026</v>
      </c>
      <c r="P2488" s="86">
        <v>161342</v>
      </c>
      <c r="S2488" s="156"/>
      <c r="T2488" s="20">
        <v>0</v>
      </c>
    </row>
    <row r="2489" spans="2:20" ht="30" hidden="1" customHeight="1" x14ac:dyDescent="0.35">
      <c r="B2489">
        <v>118</v>
      </c>
      <c r="C2489" s="148" t="s">
        <v>106</v>
      </c>
      <c r="D2489" s="71" t="s">
        <v>114</v>
      </c>
      <c r="E2489" s="75">
        <v>2026</v>
      </c>
      <c r="F2489" s="71" t="str">
        <f t="shared" si="77"/>
        <v>1187. Cuidado Continuo por una vida con bienestar para la población con discapacidadComunitario2026</v>
      </c>
      <c r="G2489" t="s">
        <v>237</v>
      </c>
      <c r="H2489" s="7" t="s">
        <v>358</v>
      </c>
      <c r="I2489" s="75" t="s">
        <v>61</v>
      </c>
      <c r="J2489" s="71" t="s">
        <v>429</v>
      </c>
      <c r="K2489" t="s">
        <v>372</v>
      </c>
      <c r="L2489" t="s">
        <v>59</v>
      </c>
      <c r="M2489" t="s">
        <v>426</v>
      </c>
      <c r="N2489" s="12" t="s">
        <v>419</v>
      </c>
      <c r="O2489" s="71" t="str">
        <f t="shared" si="78"/>
        <v>1187. Cuidado Continuo por una vida con bienestar para la población con discapacidadComunitario20264_BOSA2_FEBRERO_2026</v>
      </c>
      <c r="P2489" s="86">
        <v>992404</v>
      </c>
      <c r="S2489" s="156">
        <v>6</v>
      </c>
      <c r="T2489" s="20">
        <v>5954424</v>
      </c>
    </row>
    <row r="2490" spans="2:20" ht="30" hidden="1" customHeight="1" x14ac:dyDescent="0.35">
      <c r="B2490">
        <v>119</v>
      </c>
      <c r="C2490" s="148" t="s">
        <v>106</v>
      </c>
      <c r="D2490" s="71" t="s">
        <v>114</v>
      </c>
      <c r="E2490" s="75">
        <v>2026</v>
      </c>
      <c r="F2490" s="71" t="str">
        <f t="shared" si="77"/>
        <v>1197. Cuidado Continuo por una vida con bienestar para la población con discapacidadComunitario2026</v>
      </c>
      <c r="G2490" t="s">
        <v>238</v>
      </c>
      <c r="H2490" s="7" t="s">
        <v>358</v>
      </c>
      <c r="I2490" s="75" t="s">
        <v>61</v>
      </c>
      <c r="J2490" s="71" t="s">
        <v>429</v>
      </c>
      <c r="K2490" t="s">
        <v>371</v>
      </c>
      <c r="L2490" t="s">
        <v>59</v>
      </c>
      <c r="M2490" t="s">
        <v>426</v>
      </c>
      <c r="N2490" s="12" t="s">
        <v>419</v>
      </c>
      <c r="O2490" s="71" t="str">
        <f t="shared" si="78"/>
        <v>1197. Cuidado Continuo por una vida con bienestar para la población con discapacidadComunitario20264_BOSA2_FEBRERO_2026</v>
      </c>
      <c r="P2490" s="86">
        <v>355662</v>
      </c>
      <c r="S2490" s="156">
        <v>4</v>
      </c>
      <c r="T2490" s="20">
        <v>1422648</v>
      </c>
    </row>
    <row r="2491" spans="2:20" ht="30" hidden="1" customHeight="1" x14ac:dyDescent="0.35">
      <c r="B2491">
        <v>120</v>
      </c>
      <c r="C2491" s="148" t="s">
        <v>106</v>
      </c>
      <c r="D2491" s="71" t="s">
        <v>114</v>
      </c>
      <c r="E2491" s="75">
        <v>2026</v>
      </c>
      <c r="F2491" s="71" t="str">
        <f t="shared" si="77"/>
        <v>1207. Cuidado Continuo por una vida con bienestar para la población con discapacidadComunitario2026</v>
      </c>
      <c r="G2491" t="s">
        <v>239</v>
      </c>
      <c r="H2491" s="7" t="s">
        <v>358</v>
      </c>
      <c r="I2491" s="75" t="s">
        <v>61</v>
      </c>
      <c r="J2491" s="71" t="s">
        <v>429</v>
      </c>
      <c r="K2491" t="s">
        <v>382</v>
      </c>
      <c r="L2491" t="s">
        <v>59</v>
      </c>
      <c r="M2491" t="s">
        <v>426</v>
      </c>
      <c r="N2491" s="12" t="s">
        <v>419</v>
      </c>
      <c r="O2491" s="71" t="str">
        <f t="shared" si="78"/>
        <v>1207. Cuidado Continuo por una vida con bienestar para la población con discapacidadComunitario20264_BOSA2_FEBRERO_2026</v>
      </c>
      <c r="P2491" s="86">
        <v>1422652</v>
      </c>
      <c r="S2491" s="156">
        <v>1</v>
      </c>
      <c r="T2491" s="20">
        <v>1422652</v>
      </c>
    </row>
    <row r="2492" spans="2:20" ht="30" hidden="1" customHeight="1" x14ac:dyDescent="0.35">
      <c r="B2492">
        <v>121</v>
      </c>
      <c r="C2492" s="148" t="s">
        <v>106</v>
      </c>
      <c r="D2492" s="71" t="s">
        <v>114</v>
      </c>
      <c r="E2492" s="75">
        <v>2026</v>
      </c>
      <c r="F2492" s="71" t="str">
        <f t="shared" si="77"/>
        <v>1217. Cuidado Continuo por una vida con bienestar para la población con discapacidadComunitario2026</v>
      </c>
      <c r="G2492" t="s">
        <v>240</v>
      </c>
      <c r="H2492" s="7" t="s">
        <v>360</v>
      </c>
      <c r="I2492" s="75" t="s">
        <v>61</v>
      </c>
      <c r="J2492" s="71" t="s">
        <v>429</v>
      </c>
      <c r="K2492" t="s">
        <v>58</v>
      </c>
      <c r="L2492" t="s">
        <v>59</v>
      </c>
      <c r="M2492" t="s">
        <v>426</v>
      </c>
      <c r="N2492" s="12" t="s">
        <v>419</v>
      </c>
      <c r="O2492" s="71" t="str">
        <f t="shared" si="78"/>
        <v>1217. Cuidado Continuo por una vida con bienestar para la población con discapacidadComunitario20264_BOSA2_FEBRERO_2026</v>
      </c>
      <c r="P2492" s="86">
        <v>35135</v>
      </c>
      <c r="S2492" s="156">
        <v>13</v>
      </c>
      <c r="T2492" s="20">
        <v>456755</v>
      </c>
    </row>
    <row r="2493" spans="2:20" ht="30" hidden="1" customHeight="1" x14ac:dyDescent="0.35">
      <c r="B2493">
        <v>122</v>
      </c>
      <c r="C2493" s="148" t="s">
        <v>106</v>
      </c>
      <c r="D2493" s="71" t="s">
        <v>114</v>
      </c>
      <c r="E2493" s="75">
        <v>2026</v>
      </c>
      <c r="F2493" s="71" t="str">
        <f t="shared" si="77"/>
        <v>1227. Cuidado Continuo por una vida con bienestar para la población con discapacidadComunitario2026</v>
      </c>
      <c r="G2493" t="s">
        <v>241</v>
      </c>
      <c r="H2493" s="7" t="s">
        <v>359</v>
      </c>
      <c r="I2493" s="75" t="s">
        <v>61</v>
      </c>
      <c r="J2493" s="71" t="s">
        <v>429</v>
      </c>
      <c r="K2493" t="s">
        <v>383</v>
      </c>
      <c r="L2493" t="s">
        <v>59</v>
      </c>
      <c r="M2493" t="s">
        <v>426</v>
      </c>
      <c r="N2493" s="12" t="s">
        <v>419</v>
      </c>
      <c r="O2493" s="71" t="str">
        <f t="shared" si="78"/>
        <v>1227. Cuidado Continuo por una vida con bienestar para la población con discapacidadComunitario20264_BOSA2_FEBRERO_2026</v>
      </c>
      <c r="P2493" s="86">
        <v>53781</v>
      </c>
      <c r="S2493" s="156">
        <v>9</v>
      </c>
      <c r="T2493" s="20">
        <v>484029</v>
      </c>
    </row>
    <row r="2494" spans="2:20" ht="30" hidden="1" customHeight="1" x14ac:dyDescent="0.35">
      <c r="B2494">
        <v>123</v>
      </c>
      <c r="C2494" s="148" t="s">
        <v>106</v>
      </c>
      <c r="D2494" s="71" t="s">
        <v>118</v>
      </c>
      <c r="E2494" s="75">
        <v>2026</v>
      </c>
      <c r="F2494" s="71" t="str">
        <f t="shared" si="77"/>
        <v>1237. Cuidado Continuo por una vida con bienestar para la población con discapacidadInstitucional2026</v>
      </c>
      <c r="G2494" t="s">
        <v>242</v>
      </c>
      <c r="H2494" s="7" t="s">
        <v>358</v>
      </c>
      <c r="I2494" s="75" t="s">
        <v>61</v>
      </c>
      <c r="J2494" s="71" t="s">
        <v>429</v>
      </c>
      <c r="K2494" t="s">
        <v>371</v>
      </c>
      <c r="L2494" t="s">
        <v>59</v>
      </c>
      <c r="M2494" t="s">
        <v>426</v>
      </c>
      <c r="N2494" s="12" t="s">
        <v>419</v>
      </c>
      <c r="O2494" s="71" t="str">
        <f t="shared" si="78"/>
        <v>1237. Cuidado Continuo por una vida con bienestar para la población con discapacidadInstitucional20264_BOSA2_FEBRERO_2026</v>
      </c>
      <c r="P2494" s="86">
        <v>266747</v>
      </c>
      <c r="S2494" s="156">
        <v>4</v>
      </c>
      <c r="T2494" s="20">
        <v>1066988</v>
      </c>
    </row>
    <row r="2495" spans="2:20" ht="30" hidden="1" customHeight="1" x14ac:dyDescent="0.35">
      <c r="B2495">
        <v>124</v>
      </c>
      <c r="C2495" s="148" t="s">
        <v>106</v>
      </c>
      <c r="D2495" s="71" t="s">
        <v>114</v>
      </c>
      <c r="E2495" s="75">
        <v>2026</v>
      </c>
      <c r="F2495" s="71" t="str">
        <f t="shared" si="77"/>
        <v>1247. Cuidado Continuo por una vida con bienestar para la población con discapacidadComunitario2026</v>
      </c>
      <c r="G2495" t="s">
        <v>243</v>
      </c>
      <c r="H2495" s="7" t="s">
        <v>358</v>
      </c>
      <c r="I2495" s="75" t="s">
        <v>61</v>
      </c>
      <c r="J2495" s="71" t="s">
        <v>429</v>
      </c>
      <c r="K2495" t="s">
        <v>384</v>
      </c>
      <c r="L2495" t="s">
        <v>59</v>
      </c>
      <c r="M2495" t="s">
        <v>426</v>
      </c>
      <c r="N2495" s="12" t="s">
        <v>419</v>
      </c>
      <c r="O2495" s="71" t="str">
        <f t="shared" si="78"/>
        <v>1247. Cuidado Continuo por una vida con bienestar para la población con discapacidadComunitario20264_BOSA2_FEBRERO_2026</v>
      </c>
      <c r="P2495" s="86">
        <v>851865</v>
      </c>
      <c r="S2495" s="156">
        <v>0</v>
      </c>
      <c r="T2495" s="20">
        <v>0</v>
      </c>
    </row>
    <row r="2496" spans="2:20" ht="30" hidden="1" customHeight="1" x14ac:dyDescent="0.35">
      <c r="B2496">
        <v>125</v>
      </c>
      <c r="C2496" s="148" t="s">
        <v>106</v>
      </c>
      <c r="D2496" s="71" t="s">
        <v>114</v>
      </c>
      <c r="E2496" s="75">
        <v>2026</v>
      </c>
      <c r="F2496" s="71" t="str">
        <f t="shared" si="77"/>
        <v>1257. Cuidado Continuo por una vida con bienestar para la población con discapacidadComunitario2026</v>
      </c>
      <c r="G2496" t="s">
        <v>244</v>
      </c>
      <c r="H2496" s="7" t="s">
        <v>358</v>
      </c>
      <c r="I2496" s="75" t="s">
        <v>61</v>
      </c>
      <c r="J2496" s="71" t="s">
        <v>429</v>
      </c>
      <c r="K2496" t="s">
        <v>353</v>
      </c>
      <c r="L2496" t="s">
        <v>369</v>
      </c>
      <c r="M2496" t="s">
        <v>426</v>
      </c>
      <c r="N2496" s="12" t="s">
        <v>419</v>
      </c>
      <c r="O2496" s="71" t="str">
        <f t="shared" si="78"/>
        <v>1257. Cuidado Continuo por una vida con bienestar para la población con discapacidadComunitario20264_BOSA2_FEBRERO_2026</v>
      </c>
      <c r="P2496" s="86">
        <v>12879544</v>
      </c>
      <c r="S2496" s="156">
        <v>0</v>
      </c>
      <c r="T2496" s="20">
        <v>0</v>
      </c>
    </row>
    <row r="2497" spans="2:20" ht="30" hidden="1" customHeight="1" x14ac:dyDescent="0.35">
      <c r="B2497">
        <v>126</v>
      </c>
      <c r="C2497" s="148" t="s">
        <v>107</v>
      </c>
      <c r="D2497" s="71" t="s">
        <v>114</v>
      </c>
      <c r="E2497" s="75">
        <v>2026</v>
      </c>
      <c r="F2497" s="71" t="str">
        <f t="shared" si="77"/>
        <v>1268. Cuidado Continuo por una vida con bienestar para la ruralidad de BogotáComunitario2026</v>
      </c>
      <c r="G2497" t="s">
        <v>245</v>
      </c>
      <c r="H2497" s="7" t="s">
        <v>358</v>
      </c>
      <c r="I2497" s="75" t="s">
        <v>61</v>
      </c>
      <c r="J2497" s="71" t="s">
        <v>429</v>
      </c>
      <c r="K2497" t="s">
        <v>371</v>
      </c>
      <c r="L2497" t="s">
        <v>369</v>
      </c>
      <c r="M2497" t="s">
        <v>426</v>
      </c>
      <c r="N2497" s="12" t="s">
        <v>419</v>
      </c>
      <c r="O2497" s="71" t="str">
        <f t="shared" si="78"/>
        <v>1268. Cuidado Continuo por una vida con bienestar para la ruralidad de BogotáComunitario20264_BOSA2_FEBRERO_2026</v>
      </c>
      <c r="P2497" s="86">
        <v>175674</v>
      </c>
      <c r="S2497" s="156"/>
      <c r="T2497" s="20">
        <v>0</v>
      </c>
    </row>
    <row r="2498" spans="2:20" ht="30" hidden="1" customHeight="1" x14ac:dyDescent="0.35">
      <c r="B2498">
        <v>127</v>
      </c>
      <c r="C2498" s="148" t="s">
        <v>107</v>
      </c>
      <c r="D2498" s="71" t="s">
        <v>114</v>
      </c>
      <c r="E2498" s="75">
        <v>2026</v>
      </c>
      <c r="F2498" s="71" t="str">
        <f t="shared" si="77"/>
        <v>1278. Cuidado Continuo por una vida con bienestar para la ruralidad de BogotáComunitario2026</v>
      </c>
      <c r="G2498" t="s">
        <v>246</v>
      </c>
      <c r="H2498" s="7" t="s">
        <v>358</v>
      </c>
      <c r="I2498" s="75" t="s">
        <v>61</v>
      </c>
      <c r="J2498" s="71" t="s">
        <v>429</v>
      </c>
      <c r="K2498" t="s">
        <v>371</v>
      </c>
      <c r="L2498" t="s">
        <v>59</v>
      </c>
      <c r="M2498" t="s">
        <v>426</v>
      </c>
      <c r="N2498" s="12" t="s">
        <v>419</v>
      </c>
      <c r="O2498" s="71" t="str">
        <f t="shared" si="78"/>
        <v>1278. Cuidado Continuo por una vida con bienestar para la ruralidad de BogotáComunitario20264_BOSA2_FEBRERO_2026</v>
      </c>
      <c r="P2498" s="86">
        <v>468320</v>
      </c>
      <c r="S2498" s="156"/>
      <c r="T2498" s="20">
        <v>0</v>
      </c>
    </row>
    <row r="2499" spans="2:20" ht="30" hidden="1" customHeight="1" x14ac:dyDescent="0.35">
      <c r="B2499">
        <v>127</v>
      </c>
      <c r="C2499" s="148" t="s">
        <v>107</v>
      </c>
      <c r="D2499" s="71" t="s">
        <v>115</v>
      </c>
      <c r="E2499" s="75">
        <v>2026</v>
      </c>
      <c r="F2499" s="71" t="str">
        <f t="shared" si="77"/>
        <v>1278. Cuidado Continuo por una vida con bienestar para la ruralidad de BogotáEducativo 2026</v>
      </c>
      <c r="G2499" t="s">
        <v>246</v>
      </c>
      <c r="H2499" s="7" t="s">
        <v>358</v>
      </c>
      <c r="I2499" s="75" t="s">
        <v>61</v>
      </c>
      <c r="J2499" s="71" t="s">
        <v>429</v>
      </c>
      <c r="K2499" t="s">
        <v>371</v>
      </c>
      <c r="L2499" t="s">
        <v>59</v>
      </c>
      <c r="M2499" t="s">
        <v>426</v>
      </c>
      <c r="N2499" s="12" t="s">
        <v>419</v>
      </c>
      <c r="O2499" s="71" t="str">
        <f t="shared" si="78"/>
        <v>1278. Cuidado Continuo por una vida con bienestar para la ruralidad de BogotáEducativo 20264_BOSA2_FEBRERO_2026</v>
      </c>
      <c r="P2499" s="86">
        <v>468320</v>
      </c>
      <c r="S2499" s="156"/>
      <c r="T2499" s="20">
        <v>0</v>
      </c>
    </row>
    <row r="2500" spans="2:20" ht="30" hidden="1" customHeight="1" x14ac:dyDescent="0.35">
      <c r="B2500">
        <v>127</v>
      </c>
      <c r="C2500" s="148" t="s">
        <v>107</v>
      </c>
      <c r="D2500" s="71" t="s">
        <v>118</v>
      </c>
      <c r="E2500" s="75">
        <v>2026</v>
      </c>
      <c r="F2500" s="71" t="str">
        <f t="shared" si="77"/>
        <v>1278. Cuidado Continuo por una vida con bienestar para la ruralidad de BogotáInstitucional2026</v>
      </c>
      <c r="G2500" t="s">
        <v>246</v>
      </c>
      <c r="H2500" s="7" t="s">
        <v>358</v>
      </c>
      <c r="I2500" s="75" t="s">
        <v>61</v>
      </c>
      <c r="J2500" s="71" t="s">
        <v>429</v>
      </c>
      <c r="K2500" t="s">
        <v>371</v>
      </c>
      <c r="L2500" t="s">
        <v>59</v>
      </c>
      <c r="M2500" t="s">
        <v>426</v>
      </c>
      <c r="N2500" s="12" t="s">
        <v>419</v>
      </c>
      <c r="O2500" s="71" t="str">
        <f t="shared" si="78"/>
        <v>1278. Cuidado Continuo por una vida con bienestar para la ruralidad de BogotáInstitucional20264_BOSA2_FEBRERO_2026</v>
      </c>
      <c r="P2500" s="86">
        <v>468320</v>
      </c>
      <c r="S2500" s="156"/>
      <c r="T2500" s="20">
        <v>0</v>
      </c>
    </row>
    <row r="2501" spans="2:20" ht="30" hidden="1" customHeight="1" x14ac:dyDescent="0.35">
      <c r="B2501">
        <v>128</v>
      </c>
      <c r="C2501" s="148" t="s">
        <v>107</v>
      </c>
      <c r="D2501" s="71" t="s">
        <v>114</v>
      </c>
      <c r="E2501" s="75">
        <v>2026</v>
      </c>
      <c r="F2501" s="71" t="str">
        <f t="shared" si="77"/>
        <v>1288. Cuidado Continuo por una vida con bienestar para la ruralidad de BogotáComunitario2026</v>
      </c>
      <c r="G2501" t="s">
        <v>247</v>
      </c>
      <c r="H2501" s="7" t="s">
        <v>358</v>
      </c>
      <c r="I2501" s="75" t="s">
        <v>61</v>
      </c>
      <c r="J2501" s="71" t="s">
        <v>429</v>
      </c>
      <c r="K2501" t="s">
        <v>371</v>
      </c>
      <c r="L2501" t="s">
        <v>369</v>
      </c>
      <c r="M2501" t="s">
        <v>426</v>
      </c>
      <c r="N2501" s="12" t="s">
        <v>419</v>
      </c>
      <c r="O2501" s="71" t="str">
        <f t="shared" si="78"/>
        <v>1288. Cuidado Continuo por una vida con bienestar para la ruralidad de BogotáComunitario20264_BOSA2_FEBRERO_2026</v>
      </c>
      <c r="P2501" s="86">
        <v>140539</v>
      </c>
      <c r="S2501" s="156"/>
      <c r="T2501" s="20">
        <v>0</v>
      </c>
    </row>
    <row r="2502" spans="2:20" ht="30" hidden="1" customHeight="1" x14ac:dyDescent="0.35">
      <c r="B2502">
        <v>128</v>
      </c>
      <c r="C2502" s="148" t="s">
        <v>107</v>
      </c>
      <c r="D2502" s="71" t="s">
        <v>115</v>
      </c>
      <c r="E2502" s="75">
        <v>2026</v>
      </c>
      <c r="F2502" s="71" t="str">
        <f t="shared" si="77"/>
        <v>1288. Cuidado Continuo por una vida con bienestar para la ruralidad de BogotáEducativo 2026</v>
      </c>
      <c r="G2502" t="s">
        <v>247</v>
      </c>
      <c r="H2502" s="7" t="s">
        <v>358</v>
      </c>
      <c r="I2502" s="75" t="s">
        <v>61</v>
      </c>
      <c r="J2502" s="71" t="s">
        <v>429</v>
      </c>
      <c r="K2502" t="s">
        <v>371</v>
      </c>
      <c r="L2502" t="s">
        <v>369</v>
      </c>
      <c r="M2502" t="s">
        <v>426</v>
      </c>
      <c r="N2502" s="12" t="s">
        <v>419</v>
      </c>
      <c r="O2502" s="71" t="str">
        <f t="shared" si="78"/>
        <v>1288. Cuidado Continuo por una vida con bienestar para la ruralidad de BogotáEducativo 20264_BOSA2_FEBRERO_2026</v>
      </c>
      <c r="P2502" s="86">
        <v>140539</v>
      </c>
      <c r="S2502" s="156"/>
      <c r="T2502" s="20">
        <v>0</v>
      </c>
    </row>
    <row r="2503" spans="2:20" ht="30" hidden="1" customHeight="1" x14ac:dyDescent="0.35">
      <c r="B2503">
        <v>129</v>
      </c>
      <c r="C2503" s="148" t="s">
        <v>107</v>
      </c>
      <c r="D2503" s="71" t="s">
        <v>114</v>
      </c>
      <c r="E2503" s="75">
        <v>2026</v>
      </c>
      <c r="F2503" s="71" t="str">
        <f t="shared" si="77"/>
        <v>1298. Cuidado Continuo por una vida con bienestar para la ruralidad de BogotáComunitario2026</v>
      </c>
      <c r="G2503" t="s">
        <v>248</v>
      </c>
      <c r="H2503" s="7" t="s">
        <v>358</v>
      </c>
      <c r="I2503" s="75" t="s">
        <v>61</v>
      </c>
      <c r="J2503" s="71" t="s">
        <v>429</v>
      </c>
      <c r="K2503" t="s">
        <v>371</v>
      </c>
      <c r="L2503" t="s">
        <v>59</v>
      </c>
      <c r="M2503" t="s">
        <v>426</v>
      </c>
      <c r="N2503" s="12" t="s">
        <v>419</v>
      </c>
      <c r="O2503" s="71" t="str">
        <f t="shared" si="78"/>
        <v>1298. Cuidado Continuo por una vida con bienestar para la ruralidad de BogotáComunitario20264_BOSA2_FEBRERO_2026</v>
      </c>
      <c r="P2503" s="86">
        <v>175674</v>
      </c>
      <c r="S2503" s="156"/>
      <c r="T2503" s="20">
        <v>0</v>
      </c>
    </row>
    <row r="2504" spans="2:20" ht="30" hidden="1" customHeight="1" x14ac:dyDescent="0.35">
      <c r="B2504">
        <v>130</v>
      </c>
      <c r="C2504" s="148" t="s">
        <v>107</v>
      </c>
      <c r="D2504" s="71" t="s">
        <v>114</v>
      </c>
      <c r="E2504" s="75">
        <v>2026</v>
      </c>
      <c r="F2504" s="71" t="str">
        <f t="shared" ref="F2504:F2567" si="79">B2504&amp;C2504&amp;D2504&amp;E2504</f>
        <v>1308. Cuidado Continuo por una vida con bienestar para la ruralidad de BogotáComunitario2026</v>
      </c>
      <c r="G2504" t="s">
        <v>249</v>
      </c>
      <c r="H2504" s="7" t="s">
        <v>358</v>
      </c>
      <c r="I2504" s="75" t="s">
        <v>61</v>
      </c>
      <c r="J2504" s="71" t="s">
        <v>429</v>
      </c>
      <c r="K2504" t="s">
        <v>371</v>
      </c>
      <c r="L2504" t="s">
        <v>369</v>
      </c>
      <c r="M2504" t="s">
        <v>426</v>
      </c>
      <c r="N2504" s="12" t="s">
        <v>419</v>
      </c>
      <c r="O2504" s="71" t="str">
        <f t="shared" si="78"/>
        <v>1308. Cuidado Continuo por una vida con bienestar para la ruralidad de BogotáComunitario20264_BOSA2_FEBRERO_2026</v>
      </c>
      <c r="P2504" s="86">
        <v>140539</v>
      </c>
      <c r="S2504" s="156"/>
      <c r="T2504" s="20">
        <v>0</v>
      </c>
    </row>
    <row r="2505" spans="2:20" ht="30" hidden="1" customHeight="1" x14ac:dyDescent="0.35">
      <c r="B2505">
        <v>131</v>
      </c>
      <c r="C2505" s="148" t="s">
        <v>107</v>
      </c>
      <c r="D2505" s="71" t="s">
        <v>119</v>
      </c>
      <c r="E2505" s="75">
        <v>2026</v>
      </c>
      <c r="F2505" s="71" t="str">
        <f t="shared" si="79"/>
        <v>1318. Cuidado Continuo por una vida con bienestar para la ruralidad de BogotáLaboral2026</v>
      </c>
      <c r="G2505" t="s">
        <v>250</v>
      </c>
      <c r="H2505" s="7" t="s">
        <v>359</v>
      </c>
      <c r="I2505" s="75" t="s">
        <v>61</v>
      </c>
      <c r="J2505" s="71" t="s">
        <v>429</v>
      </c>
      <c r="K2505" t="s">
        <v>376</v>
      </c>
      <c r="L2505" t="s">
        <v>59</v>
      </c>
      <c r="M2505" t="s">
        <v>426</v>
      </c>
      <c r="N2505" s="12" t="s">
        <v>419</v>
      </c>
      <c r="O2505" s="71" t="str">
        <f t="shared" ref="O2505:O2568" si="80">+F2505&amp;M2505&amp;N2505</f>
        <v>1318. Cuidado Continuo por una vida con bienestar para la ruralidad de BogotáLaboral20264_BOSA2_FEBRERO_2026</v>
      </c>
      <c r="P2505" s="86">
        <v>940787</v>
      </c>
      <c r="S2505" s="156"/>
      <c r="T2505" s="20">
        <v>0</v>
      </c>
    </row>
    <row r="2506" spans="2:20" ht="30" hidden="1" customHeight="1" x14ac:dyDescent="0.35">
      <c r="B2506">
        <v>132</v>
      </c>
      <c r="C2506" s="148" t="s">
        <v>107</v>
      </c>
      <c r="D2506" s="71" t="s">
        <v>119</v>
      </c>
      <c r="E2506" s="75">
        <v>2026</v>
      </c>
      <c r="F2506" s="71" t="str">
        <f t="shared" si="79"/>
        <v>1328. Cuidado Continuo por una vida con bienestar para la ruralidad de BogotáLaboral2026</v>
      </c>
      <c r="G2506" t="s">
        <v>251</v>
      </c>
      <c r="H2506" s="7" t="s">
        <v>359</v>
      </c>
      <c r="I2506" s="75" t="s">
        <v>61</v>
      </c>
      <c r="J2506" s="71" t="s">
        <v>429</v>
      </c>
      <c r="K2506" t="s">
        <v>385</v>
      </c>
      <c r="L2506" t="s">
        <v>369</v>
      </c>
      <c r="M2506" t="s">
        <v>426</v>
      </c>
      <c r="N2506" s="12" t="s">
        <v>419</v>
      </c>
      <c r="O2506" s="71" t="str">
        <f t="shared" si="80"/>
        <v>1328. Cuidado Continuo por una vida con bienestar para la ruralidad de BogotáLaboral20264_BOSA2_FEBRERO_2026</v>
      </c>
      <c r="P2506" s="86">
        <v>250875</v>
      </c>
      <c r="S2506" s="156"/>
      <c r="T2506" s="20">
        <v>0</v>
      </c>
    </row>
    <row r="2507" spans="2:20" ht="30" hidden="1" customHeight="1" x14ac:dyDescent="0.35">
      <c r="B2507">
        <v>133</v>
      </c>
      <c r="C2507" s="148" t="s">
        <v>107</v>
      </c>
      <c r="D2507" s="71" t="s">
        <v>119</v>
      </c>
      <c r="E2507" s="75">
        <v>2026</v>
      </c>
      <c r="F2507" s="71" t="str">
        <f t="shared" si="79"/>
        <v>1338. Cuidado Continuo por una vida con bienestar para la ruralidad de BogotáLaboral2026</v>
      </c>
      <c r="G2507" t="s">
        <v>252</v>
      </c>
      <c r="H2507" s="7" t="s">
        <v>359</v>
      </c>
      <c r="I2507" s="75" t="s">
        <v>61</v>
      </c>
      <c r="J2507" s="71" t="s">
        <v>429</v>
      </c>
      <c r="K2507" t="s">
        <v>385</v>
      </c>
      <c r="L2507" t="s">
        <v>369</v>
      </c>
      <c r="M2507" t="s">
        <v>426</v>
      </c>
      <c r="N2507" s="12" t="s">
        <v>419</v>
      </c>
      <c r="O2507" s="71" t="str">
        <f t="shared" si="80"/>
        <v>1338. Cuidado Continuo por una vida con bienestar para la ruralidad de BogotáLaboral20264_BOSA2_FEBRERO_2026</v>
      </c>
      <c r="P2507" s="86">
        <v>183687</v>
      </c>
      <c r="S2507" s="156"/>
      <c r="T2507" s="20">
        <v>0</v>
      </c>
    </row>
    <row r="2508" spans="2:20" ht="30" hidden="1" customHeight="1" x14ac:dyDescent="0.35">
      <c r="B2508">
        <v>134</v>
      </c>
      <c r="C2508" s="148" t="s">
        <v>107</v>
      </c>
      <c r="D2508" s="71" t="s">
        <v>119</v>
      </c>
      <c r="E2508" s="75">
        <v>2026</v>
      </c>
      <c r="F2508" s="71" t="str">
        <f t="shared" si="79"/>
        <v>1348. Cuidado Continuo por una vida con bienestar para la ruralidad de BogotáLaboral2026</v>
      </c>
      <c r="G2508" t="s">
        <v>253</v>
      </c>
      <c r="H2508" s="7" t="s">
        <v>359</v>
      </c>
      <c r="I2508" s="75" t="s">
        <v>61</v>
      </c>
      <c r="J2508" s="71" t="s">
        <v>429</v>
      </c>
      <c r="K2508" t="s">
        <v>375</v>
      </c>
      <c r="L2508" t="s">
        <v>369</v>
      </c>
      <c r="M2508" t="s">
        <v>426</v>
      </c>
      <c r="N2508" s="12" t="s">
        <v>419</v>
      </c>
      <c r="O2508" s="71" t="str">
        <f t="shared" si="80"/>
        <v>1348. Cuidado Continuo por una vida con bienestar para la ruralidad de BogotáLaboral20264_BOSA2_FEBRERO_2026</v>
      </c>
      <c r="P2508" s="86">
        <v>110336</v>
      </c>
      <c r="S2508" s="156"/>
      <c r="T2508" s="20">
        <v>0</v>
      </c>
    </row>
    <row r="2509" spans="2:20" ht="30" hidden="1" customHeight="1" x14ac:dyDescent="0.35">
      <c r="B2509">
        <v>135</v>
      </c>
      <c r="C2509" s="148" t="s">
        <v>107</v>
      </c>
      <c r="D2509" s="71" t="s">
        <v>119</v>
      </c>
      <c r="E2509" s="75">
        <v>2026</v>
      </c>
      <c r="F2509" s="71" t="str">
        <f t="shared" si="79"/>
        <v>1358. Cuidado Continuo por una vida con bienestar para la ruralidad de BogotáLaboral2026</v>
      </c>
      <c r="G2509" t="s">
        <v>254</v>
      </c>
      <c r="H2509" s="7" t="s">
        <v>359</v>
      </c>
      <c r="I2509" s="75" t="s">
        <v>61</v>
      </c>
      <c r="J2509" s="71" t="s">
        <v>429</v>
      </c>
      <c r="K2509" t="s">
        <v>375</v>
      </c>
      <c r="L2509" t="s">
        <v>59</v>
      </c>
      <c r="M2509" t="s">
        <v>426</v>
      </c>
      <c r="N2509" s="12" t="s">
        <v>419</v>
      </c>
      <c r="O2509" s="71" t="str">
        <f t="shared" si="80"/>
        <v>1358. Cuidado Continuo por una vida con bienestar para la ruralidad de BogotáLaboral20264_BOSA2_FEBRERO_2026</v>
      </c>
      <c r="P2509" s="86">
        <v>137922</v>
      </c>
      <c r="S2509" s="156"/>
      <c r="T2509" s="20">
        <v>0</v>
      </c>
    </row>
    <row r="2510" spans="2:20" ht="30" hidden="1" customHeight="1" x14ac:dyDescent="0.35">
      <c r="B2510">
        <v>86</v>
      </c>
      <c r="C2510" s="148" t="s">
        <v>108</v>
      </c>
      <c r="D2510" s="71" t="s">
        <v>116</v>
      </c>
      <c r="E2510" s="75">
        <v>2026</v>
      </c>
      <c r="F2510" s="71" t="str">
        <f t="shared" si="79"/>
        <v>869. Gestión de Programas Estrategias y Planes para el BienestarGestión Integral Estrategias y Programas2026</v>
      </c>
      <c r="G2510" t="s">
        <v>205</v>
      </c>
      <c r="H2510" s="7" t="s">
        <v>361</v>
      </c>
      <c r="I2510" s="75" t="s">
        <v>61</v>
      </c>
      <c r="J2510" s="71" t="s">
        <v>429</v>
      </c>
      <c r="K2510" t="s">
        <v>384</v>
      </c>
      <c r="L2510" t="s">
        <v>354</v>
      </c>
      <c r="M2510" t="s">
        <v>426</v>
      </c>
      <c r="N2510" s="12" t="s">
        <v>419</v>
      </c>
      <c r="O2510" s="71" t="str">
        <f t="shared" si="80"/>
        <v>869. Gestión de Programas Estrategias y Planes para el BienestarGestión Integral Estrategias y Programas20264_BOSA2_FEBRERO_2026</v>
      </c>
      <c r="P2510" s="86">
        <v>73474880</v>
      </c>
      <c r="S2510" s="156"/>
      <c r="T2510" s="20">
        <v>0</v>
      </c>
    </row>
    <row r="2511" spans="2:20" ht="30" hidden="1" customHeight="1" x14ac:dyDescent="0.35">
      <c r="B2511">
        <v>136</v>
      </c>
      <c r="C2511" s="148" t="s">
        <v>108</v>
      </c>
      <c r="D2511" s="71" t="s">
        <v>116</v>
      </c>
      <c r="E2511" s="75">
        <v>2026</v>
      </c>
      <c r="F2511" s="71" t="str">
        <f t="shared" si="79"/>
        <v>1369. Gestión de Programas Estrategias y Planes para el BienestarGestión Integral Estrategias y Programas2026</v>
      </c>
      <c r="G2511" t="s">
        <v>255</v>
      </c>
      <c r="H2511" s="7" t="s">
        <v>362</v>
      </c>
      <c r="I2511" s="75" t="s">
        <v>60</v>
      </c>
      <c r="J2511" s="71" t="s">
        <v>429</v>
      </c>
      <c r="K2511" t="s">
        <v>353</v>
      </c>
      <c r="L2511" t="s">
        <v>354</v>
      </c>
      <c r="M2511" t="s">
        <v>426</v>
      </c>
      <c r="N2511" s="12" t="s">
        <v>419</v>
      </c>
      <c r="O2511" s="71" t="str">
        <f t="shared" si="80"/>
        <v>1369. Gestión de Programas Estrategias y Planes para el BienestarGestión Integral Estrategias y Programas20264_BOSA2_FEBRERO_2026</v>
      </c>
      <c r="P2511" s="86">
        <v>5621568</v>
      </c>
      <c r="S2511" s="156"/>
      <c r="T2511" s="20">
        <v>0</v>
      </c>
    </row>
    <row r="2512" spans="2:20" ht="30" hidden="1" customHeight="1" x14ac:dyDescent="0.35">
      <c r="B2512">
        <v>137</v>
      </c>
      <c r="C2512" s="148" t="s">
        <v>108</v>
      </c>
      <c r="D2512" s="71" t="s">
        <v>116</v>
      </c>
      <c r="E2512" s="75">
        <v>2026</v>
      </c>
      <c r="F2512" s="71" t="str">
        <f t="shared" si="79"/>
        <v>1379. Gestión de Programas Estrategias y Planes para el BienestarGestión Integral Estrategias y Programas2026</v>
      </c>
      <c r="G2512" t="s">
        <v>256</v>
      </c>
      <c r="H2512" s="7" t="s">
        <v>362</v>
      </c>
      <c r="I2512" s="75" t="s">
        <v>60</v>
      </c>
      <c r="J2512" s="71" t="s">
        <v>429</v>
      </c>
      <c r="K2512" t="s">
        <v>353</v>
      </c>
      <c r="L2512" t="s">
        <v>354</v>
      </c>
      <c r="M2512" t="s">
        <v>426</v>
      </c>
      <c r="N2512" s="12" t="s">
        <v>419</v>
      </c>
      <c r="O2512" s="71" t="str">
        <f t="shared" si="80"/>
        <v>1379. Gestión de Programas Estrategias y Planes para el BienestarGestión Integral Estrategias y Programas20264_BOSA2_FEBRERO_2026</v>
      </c>
      <c r="P2512" s="86">
        <v>3994272</v>
      </c>
      <c r="S2512" s="156"/>
      <c r="T2512" s="20">
        <v>0</v>
      </c>
    </row>
    <row r="2513" spans="2:20" ht="30" hidden="1" customHeight="1" x14ac:dyDescent="0.35">
      <c r="B2513">
        <v>138</v>
      </c>
      <c r="C2513" s="148" t="s">
        <v>108</v>
      </c>
      <c r="D2513" s="71" t="s">
        <v>116</v>
      </c>
      <c r="E2513" s="75">
        <v>2026</v>
      </c>
      <c r="F2513" s="71" t="str">
        <f t="shared" si="79"/>
        <v>1389. Gestión de Programas Estrategias y Planes para el BienestarGestión Integral Estrategias y Programas2026</v>
      </c>
      <c r="G2513" t="s">
        <v>257</v>
      </c>
      <c r="H2513" s="7" t="s">
        <v>362</v>
      </c>
      <c r="I2513" s="75" t="s">
        <v>60</v>
      </c>
      <c r="J2513" s="71" t="s">
        <v>429</v>
      </c>
      <c r="K2513" t="s">
        <v>353</v>
      </c>
      <c r="L2513" t="s">
        <v>354</v>
      </c>
      <c r="M2513" t="s">
        <v>426</v>
      </c>
      <c r="N2513" s="12" t="s">
        <v>419</v>
      </c>
      <c r="O2513" s="71" t="str">
        <f t="shared" si="80"/>
        <v>1389. Gestión de Programas Estrategias y Planes para el BienestarGestión Integral Estrategias y Programas20264_BOSA2_FEBRERO_2026</v>
      </c>
      <c r="P2513" s="86">
        <v>12969056</v>
      </c>
      <c r="S2513" s="156"/>
      <c r="T2513" s="20">
        <v>0</v>
      </c>
    </row>
    <row r="2514" spans="2:20" ht="30" hidden="1" customHeight="1" x14ac:dyDescent="0.35">
      <c r="B2514">
        <v>139</v>
      </c>
      <c r="C2514" s="148" t="s">
        <v>108</v>
      </c>
      <c r="D2514" s="71" t="s">
        <v>116</v>
      </c>
      <c r="E2514" s="75">
        <v>2026</v>
      </c>
      <c r="F2514" s="71" t="str">
        <f t="shared" si="79"/>
        <v>1399. Gestión de Programas Estrategias y Planes para el BienestarGestión Integral Estrategias y Programas2026</v>
      </c>
      <c r="G2514" t="s">
        <v>258</v>
      </c>
      <c r="H2514" s="7" t="s">
        <v>362</v>
      </c>
      <c r="I2514" s="75" t="s">
        <v>60</v>
      </c>
      <c r="J2514" s="71" t="s">
        <v>429</v>
      </c>
      <c r="K2514" t="s">
        <v>353</v>
      </c>
      <c r="L2514" t="s">
        <v>354</v>
      </c>
      <c r="M2514" t="s">
        <v>426</v>
      </c>
      <c r="N2514" s="12" t="s">
        <v>419</v>
      </c>
      <c r="O2514" s="71" t="str">
        <f t="shared" si="80"/>
        <v>1399. Gestión de Programas Estrategias y Planes para el BienestarGestión Integral Estrategias y Programas20264_BOSA2_FEBRERO_2026</v>
      </c>
      <c r="P2514" s="86">
        <v>3994272</v>
      </c>
      <c r="S2514" s="156"/>
      <c r="T2514" s="20">
        <v>0</v>
      </c>
    </row>
    <row r="2515" spans="2:20" ht="30" hidden="1" customHeight="1" x14ac:dyDescent="0.35">
      <c r="B2515">
        <v>140</v>
      </c>
      <c r="C2515" s="148" t="s">
        <v>108</v>
      </c>
      <c r="D2515" s="71" t="s">
        <v>116</v>
      </c>
      <c r="E2515" s="75">
        <v>2026</v>
      </c>
      <c r="F2515" s="71" t="str">
        <f t="shared" si="79"/>
        <v>1409. Gestión de Programas Estrategias y Planes para el BienestarGestión Integral Estrategias y Programas2026</v>
      </c>
      <c r="G2515" t="s">
        <v>259</v>
      </c>
      <c r="H2515" s="7" t="s">
        <v>362</v>
      </c>
      <c r="I2515" s="75" t="s">
        <v>60</v>
      </c>
      <c r="J2515" s="71" t="s">
        <v>429</v>
      </c>
      <c r="K2515" t="s">
        <v>353</v>
      </c>
      <c r="L2515" t="s">
        <v>354</v>
      </c>
      <c r="M2515" t="s">
        <v>426</v>
      </c>
      <c r="N2515" s="12" t="s">
        <v>419</v>
      </c>
      <c r="O2515" s="71" t="str">
        <f t="shared" si="80"/>
        <v>1409. Gestión de Programas Estrategias y Planes para el BienestarGestión Integral Estrategias y Programas20264_BOSA2_FEBRERO_2026</v>
      </c>
      <c r="P2515" s="86">
        <v>5621568</v>
      </c>
      <c r="S2515" s="156"/>
      <c r="T2515" s="20">
        <v>0</v>
      </c>
    </row>
    <row r="2516" spans="2:20" ht="30" hidden="1" customHeight="1" x14ac:dyDescent="0.35">
      <c r="B2516">
        <v>141</v>
      </c>
      <c r="C2516" s="148" t="s">
        <v>108</v>
      </c>
      <c r="D2516" s="71" t="s">
        <v>116</v>
      </c>
      <c r="E2516" s="75">
        <v>2026</v>
      </c>
      <c r="F2516" s="71" t="str">
        <f t="shared" si="79"/>
        <v>1419. Gestión de Programas Estrategias y Planes para el BienestarGestión Integral Estrategias y Programas2026</v>
      </c>
      <c r="G2516" t="s">
        <v>47</v>
      </c>
      <c r="H2516" s="7" t="s">
        <v>362</v>
      </c>
      <c r="I2516" s="75" t="s">
        <v>60</v>
      </c>
      <c r="J2516" s="71" t="s">
        <v>429</v>
      </c>
      <c r="K2516" t="s">
        <v>353</v>
      </c>
      <c r="L2516" t="s">
        <v>354</v>
      </c>
      <c r="M2516" t="s">
        <v>426</v>
      </c>
      <c r="N2516" s="12" t="s">
        <v>419</v>
      </c>
      <c r="O2516" s="71" t="str">
        <f t="shared" si="80"/>
        <v>1419. Gestión de Programas Estrategias y Planes para el BienestarGestión Integral Estrategias y Programas20264_BOSA2_FEBRERO_2026</v>
      </c>
      <c r="P2516" s="86">
        <v>3994272</v>
      </c>
      <c r="S2516" s="156"/>
      <c r="T2516" s="20">
        <v>0</v>
      </c>
    </row>
    <row r="2517" spans="2:20" ht="30" hidden="1" customHeight="1" x14ac:dyDescent="0.35">
      <c r="B2517">
        <v>142</v>
      </c>
      <c r="C2517" s="148" t="s">
        <v>108</v>
      </c>
      <c r="D2517" s="71" t="s">
        <v>116</v>
      </c>
      <c r="E2517" s="75">
        <v>2026</v>
      </c>
      <c r="F2517" s="71" t="str">
        <f t="shared" si="79"/>
        <v>1429. Gestión de Programas Estrategias y Planes para el BienestarGestión Integral Estrategias y Programas2026</v>
      </c>
      <c r="G2517" t="s">
        <v>77</v>
      </c>
      <c r="H2517" s="7" t="s">
        <v>362</v>
      </c>
      <c r="I2517" s="75" t="s">
        <v>60</v>
      </c>
      <c r="J2517" s="71" t="s">
        <v>429</v>
      </c>
      <c r="K2517" t="s">
        <v>353</v>
      </c>
      <c r="L2517" t="s">
        <v>369</v>
      </c>
      <c r="M2517" t="s">
        <v>426</v>
      </c>
      <c r="N2517" s="12" t="s">
        <v>419</v>
      </c>
      <c r="O2517" s="71" t="str">
        <f t="shared" si="80"/>
        <v>1429. Gestión de Programas Estrategias y Planes para el BienestarGestión Integral Estrategias y Programas20264_BOSA2_FEBRERO_2026</v>
      </c>
      <c r="P2517" s="86">
        <v>3994272</v>
      </c>
      <c r="S2517" s="156"/>
      <c r="T2517" s="20">
        <v>0</v>
      </c>
    </row>
    <row r="2518" spans="2:20" ht="30" hidden="1" customHeight="1" x14ac:dyDescent="0.35">
      <c r="B2518">
        <v>143</v>
      </c>
      <c r="C2518" s="148" t="s">
        <v>108</v>
      </c>
      <c r="D2518" s="71" t="s">
        <v>116</v>
      </c>
      <c r="E2518" s="75">
        <v>2026</v>
      </c>
      <c r="F2518" s="71" t="str">
        <f t="shared" si="79"/>
        <v>1439. Gestión de Programas Estrategias y Planes para el BienestarGestión Integral Estrategias y Programas2026</v>
      </c>
      <c r="G2518" t="s">
        <v>260</v>
      </c>
      <c r="H2518" s="7" t="s">
        <v>363</v>
      </c>
      <c r="I2518" s="75" t="s">
        <v>60</v>
      </c>
      <c r="J2518" s="71" t="s">
        <v>429</v>
      </c>
      <c r="K2518" t="s">
        <v>353</v>
      </c>
      <c r="L2518" t="s">
        <v>354</v>
      </c>
      <c r="M2518" t="s">
        <v>426</v>
      </c>
      <c r="N2518" s="12" t="s">
        <v>419</v>
      </c>
      <c r="O2518" s="71" t="str">
        <f t="shared" si="80"/>
        <v>1439. Gestión de Programas Estrategias y Planes para el BienestarGestión Integral Estrategias y Programas20264_BOSA2_FEBRERO_2026</v>
      </c>
      <c r="P2518" s="86">
        <v>7508288</v>
      </c>
      <c r="S2518" s="156"/>
      <c r="T2518" s="20">
        <v>0</v>
      </c>
    </row>
    <row r="2519" spans="2:20" ht="30" hidden="1" customHeight="1" x14ac:dyDescent="0.35">
      <c r="B2519">
        <v>144</v>
      </c>
      <c r="C2519" s="148" t="s">
        <v>108</v>
      </c>
      <c r="D2519" s="71" t="s">
        <v>116</v>
      </c>
      <c r="E2519" s="75">
        <v>2026</v>
      </c>
      <c r="F2519" s="71" t="str">
        <f t="shared" si="79"/>
        <v>1449. Gestión de Programas Estrategias y Planes para el BienestarGestión Integral Estrategias y Programas2026</v>
      </c>
      <c r="G2519" t="s">
        <v>261</v>
      </c>
      <c r="H2519" s="7" t="s">
        <v>363</v>
      </c>
      <c r="I2519" s="75" t="s">
        <v>60</v>
      </c>
      <c r="J2519" s="71" t="s">
        <v>429</v>
      </c>
      <c r="K2519" t="s">
        <v>353</v>
      </c>
      <c r="L2519" t="s">
        <v>354</v>
      </c>
      <c r="M2519" t="s">
        <v>426</v>
      </c>
      <c r="N2519" s="12" t="s">
        <v>419</v>
      </c>
      <c r="O2519" s="71" t="str">
        <f t="shared" si="80"/>
        <v>1449. Gestión de Programas Estrategias y Planes para el BienestarGestión Integral Estrategias y Programas20264_BOSA2_FEBRERO_2026</v>
      </c>
      <c r="P2519" s="86">
        <v>7508288</v>
      </c>
      <c r="S2519" s="156"/>
      <c r="T2519" s="20">
        <v>0</v>
      </c>
    </row>
    <row r="2520" spans="2:20" ht="30" hidden="1" customHeight="1" x14ac:dyDescent="0.35">
      <c r="B2520">
        <v>145</v>
      </c>
      <c r="C2520" s="148" t="s">
        <v>108</v>
      </c>
      <c r="D2520" s="71" t="s">
        <v>116</v>
      </c>
      <c r="E2520" s="75">
        <v>2026</v>
      </c>
      <c r="F2520" s="71" t="str">
        <f t="shared" si="79"/>
        <v>1459. Gestión de Programas Estrategias y Planes para el BienestarGestión Integral Estrategias y Programas2026</v>
      </c>
      <c r="G2520" t="s">
        <v>262</v>
      </c>
      <c r="H2520" s="7" t="s">
        <v>363</v>
      </c>
      <c r="I2520" s="75" t="s">
        <v>60</v>
      </c>
      <c r="J2520" s="71" t="s">
        <v>429</v>
      </c>
      <c r="K2520" t="s">
        <v>353</v>
      </c>
      <c r="L2520" t="s">
        <v>354</v>
      </c>
      <c r="M2520" t="s">
        <v>426</v>
      </c>
      <c r="N2520" s="12" t="s">
        <v>419</v>
      </c>
      <c r="O2520" s="71" t="str">
        <f t="shared" si="80"/>
        <v>1459. Gestión de Programas Estrategias y Planes para el BienestarGestión Integral Estrategias y Programas20264_BOSA2_FEBRERO_2026</v>
      </c>
      <c r="P2520" s="86">
        <v>5299968</v>
      </c>
      <c r="S2520" s="156"/>
      <c r="T2520" s="20">
        <v>0</v>
      </c>
    </row>
    <row r="2521" spans="2:20" ht="30" hidden="1" customHeight="1" x14ac:dyDescent="0.35">
      <c r="B2521">
        <v>146</v>
      </c>
      <c r="C2521" s="148" t="s">
        <v>108</v>
      </c>
      <c r="D2521" s="71" t="s">
        <v>116</v>
      </c>
      <c r="E2521" s="75">
        <v>2026</v>
      </c>
      <c r="F2521" s="71" t="str">
        <f t="shared" si="79"/>
        <v>1469. Gestión de Programas Estrategias y Planes para el BienestarGestión Integral Estrategias y Programas2026</v>
      </c>
      <c r="G2521" t="s">
        <v>263</v>
      </c>
      <c r="H2521" s="7" t="s">
        <v>363</v>
      </c>
      <c r="I2521" s="75" t="s">
        <v>60</v>
      </c>
      <c r="J2521" s="71" t="s">
        <v>429</v>
      </c>
      <c r="K2521" t="s">
        <v>371</v>
      </c>
      <c r="L2521" t="s">
        <v>369</v>
      </c>
      <c r="M2521" t="s">
        <v>426</v>
      </c>
      <c r="N2521" s="12" t="s">
        <v>419</v>
      </c>
      <c r="O2521" s="71" t="str">
        <f t="shared" si="80"/>
        <v>1469. Gestión de Programas Estrategias y Planes para el BienestarGestión Integral Estrategias y Programas20264_BOSA2_FEBRERO_2026</v>
      </c>
      <c r="P2521" s="86">
        <v>122208</v>
      </c>
      <c r="S2521" s="156"/>
      <c r="T2521" s="20">
        <v>0</v>
      </c>
    </row>
    <row r="2522" spans="2:20" ht="30" hidden="1" customHeight="1" x14ac:dyDescent="0.35">
      <c r="B2522">
        <v>147</v>
      </c>
      <c r="C2522" s="148" t="s">
        <v>108</v>
      </c>
      <c r="D2522" s="71" t="s">
        <v>116</v>
      </c>
      <c r="E2522" s="75">
        <v>2026</v>
      </c>
      <c r="F2522" s="71" t="str">
        <f t="shared" si="79"/>
        <v>1479. Gestión de Programas Estrategias y Planes para el BienestarGestión Integral Estrategias y Programas2026</v>
      </c>
      <c r="G2522" t="s">
        <v>264</v>
      </c>
      <c r="H2522" s="7" t="s">
        <v>363</v>
      </c>
      <c r="I2522" s="75" t="s">
        <v>60</v>
      </c>
      <c r="J2522" s="71" t="s">
        <v>429</v>
      </c>
      <c r="K2522" t="s">
        <v>383</v>
      </c>
      <c r="L2522" t="s">
        <v>369</v>
      </c>
      <c r="M2522" t="s">
        <v>426</v>
      </c>
      <c r="N2522" s="12" t="s">
        <v>419</v>
      </c>
      <c r="O2522" s="71" t="str">
        <f t="shared" si="80"/>
        <v>1479. Gestión de Programas Estrategias y Planes para el BienestarGestión Integral Estrategias y Programas20264_BOSA2_FEBRERO_2026</v>
      </c>
      <c r="P2522" s="86">
        <v>30552</v>
      </c>
      <c r="S2522" s="156"/>
      <c r="T2522" s="20">
        <v>0</v>
      </c>
    </row>
    <row r="2523" spans="2:20" ht="30" hidden="1" customHeight="1" x14ac:dyDescent="0.35">
      <c r="B2523">
        <v>148</v>
      </c>
      <c r="C2523" s="148" t="s">
        <v>108</v>
      </c>
      <c r="D2523" s="71" t="s">
        <v>116</v>
      </c>
      <c r="E2523" s="75">
        <v>2026</v>
      </c>
      <c r="F2523" s="71" t="str">
        <f t="shared" si="79"/>
        <v>1489. Gestión de Programas Estrategias y Planes para el BienestarGestión Integral Estrategias y Programas2026</v>
      </c>
      <c r="G2523" t="s">
        <v>265</v>
      </c>
      <c r="H2523" s="7" t="s">
        <v>363</v>
      </c>
      <c r="I2523" s="75" t="s">
        <v>60</v>
      </c>
      <c r="J2523" s="71" t="s">
        <v>429</v>
      </c>
      <c r="K2523" t="s">
        <v>371</v>
      </c>
      <c r="L2523" t="s">
        <v>369</v>
      </c>
      <c r="M2523" t="s">
        <v>426</v>
      </c>
      <c r="N2523" s="12" t="s">
        <v>419</v>
      </c>
      <c r="O2523" s="71" t="str">
        <f t="shared" si="80"/>
        <v>1489. Gestión de Programas Estrategias y Planes para el BienestarGestión Integral Estrategias y Programas20264_BOSA2_FEBRERO_2026</v>
      </c>
      <c r="P2523" s="86">
        <v>122208</v>
      </c>
      <c r="S2523" s="156"/>
      <c r="T2523" s="20">
        <v>0</v>
      </c>
    </row>
    <row r="2524" spans="2:20" ht="30" hidden="1" customHeight="1" x14ac:dyDescent="0.35">
      <c r="B2524">
        <v>149</v>
      </c>
      <c r="C2524" s="148" t="s">
        <v>108</v>
      </c>
      <c r="D2524" s="71" t="s">
        <v>116</v>
      </c>
      <c r="E2524" s="75">
        <v>2026</v>
      </c>
      <c r="F2524" s="71" t="str">
        <f t="shared" si="79"/>
        <v>1499. Gestión de Programas Estrategias y Planes para el BienestarGestión Integral Estrategias y Programas2026</v>
      </c>
      <c r="G2524" t="s">
        <v>266</v>
      </c>
      <c r="H2524" s="7" t="s">
        <v>363</v>
      </c>
      <c r="I2524" s="75" t="s">
        <v>60</v>
      </c>
      <c r="J2524" s="71" t="s">
        <v>429</v>
      </c>
      <c r="K2524" t="s">
        <v>353</v>
      </c>
      <c r="L2524" t="s">
        <v>354</v>
      </c>
      <c r="M2524" t="s">
        <v>426</v>
      </c>
      <c r="N2524" s="12" t="s">
        <v>419</v>
      </c>
      <c r="O2524" s="71" t="str">
        <f t="shared" si="80"/>
        <v>1499. Gestión de Programas Estrategias y Planes para el BienestarGestión Integral Estrategias y Programas20264_BOSA2_FEBRERO_2026</v>
      </c>
      <c r="P2524" s="86">
        <v>3665168</v>
      </c>
      <c r="S2524" s="156"/>
      <c r="T2524" s="20">
        <v>0</v>
      </c>
    </row>
    <row r="2525" spans="2:20" ht="30" hidden="1" customHeight="1" x14ac:dyDescent="0.35">
      <c r="B2525">
        <v>150</v>
      </c>
      <c r="C2525" s="148" t="s">
        <v>108</v>
      </c>
      <c r="D2525" s="71" t="s">
        <v>116</v>
      </c>
      <c r="E2525" s="75">
        <v>2026</v>
      </c>
      <c r="F2525" s="71" t="str">
        <f t="shared" si="79"/>
        <v>1509. Gestión de Programas Estrategias y Planes para el BienestarGestión Integral Estrategias y Programas2026</v>
      </c>
      <c r="G2525" t="s">
        <v>267</v>
      </c>
      <c r="H2525" s="7" t="s">
        <v>363</v>
      </c>
      <c r="I2525" s="75" t="s">
        <v>60</v>
      </c>
      <c r="J2525" s="71" t="s">
        <v>429</v>
      </c>
      <c r="K2525" t="s">
        <v>353</v>
      </c>
      <c r="L2525" t="s">
        <v>354</v>
      </c>
      <c r="M2525" t="s">
        <v>426</v>
      </c>
      <c r="N2525" s="12" t="s">
        <v>419</v>
      </c>
      <c r="O2525" s="71" t="str">
        <f t="shared" si="80"/>
        <v>1509. Gestión de Programas Estrategias y Planes para el BienestarGestión Integral Estrategias y Programas20264_BOSA2_FEBRERO_2026</v>
      </c>
      <c r="P2525" s="86">
        <v>1057260</v>
      </c>
      <c r="S2525" s="156"/>
      <c r="T2525" s="20">
        <v>0</v>
      </c>
    </row>
    <row r="2526" spans="2:20" ht="30" hidden="1" customHeight="1" x14ac:dyDescent="0.35">
      <c r="B2526">
        <v>151</v>
      </c>
      <c r="C2526" s="148" t="s">
        <v>108</v>
      </c>
      <c r="D2526" s="71" t="s">
        <v>116</v>
      </c>
      <c r="E2526" s="75">
        <v>2026</v>
      </c>
      <c r="F2526" s="71" t="str">
        <f t="shared" si="79"/>
        <v>1519. Gestión de Programas Estrategias y Planes para el BienestarGestión Integral Estrategias y Programas2026</v>
      </c>
      <c r="G2526" t="s">
        <v>268</v>
      </c>
      <c r="H2526" s="7" t="s">
        <v>363</v>
      </c>
      <c r="I2526" s="75" t="s">
        <v>60</v>
      </c>
      <c r="J2526" s="71" t="s">
        <v>429</v>
      </c>
      <c r="K2526" t="s">
        <v>353</v>
      </c>
      <c r="L2526" t="s">
        <v>354</v>
      </c>
      <c r="M2526" t="s">
        <v>426</v>
      </c>
      <c r="N2526" s="12" t="s">
        <v>419</v>
      </c>
      <c r="O2526" s="71" t="str">
        <f t="shared" si="80"/>
        <v>1519. Gestión de Programas Estrategias y Planes para el BienestarGestión Integral Estrategias y Programas20264_BOSA2_FEBRERO_2026</v>
      </c>
      <c r="P2526" s="86">
        <v>1409680</v>
      </c>
      <c r="S2526" s="156"/>
      <c r="T2526" s="20">
        <v>0</v>
      </c>
    </row>
    <row r="2527" spans="2:20" ht="30" hidden="1" customHeight="1" x14ac:dyDescent="0.35">
      <c r="B2527">
        <v>152</v>
      </c>
      <c r="C2527" s="148" t="s">
        <v>108</v>
      </c>
      <c r="D2527" s="71" t="s">
        <v>116</v>
      </c>
      <c r="E2527" s="75">
        <v>2026</v>
      </c>
      <c r="F2527" s="71" t="str">
        <f t="shared" si="79"/>
        <v>1529. Gestión de Programas Estrategias y Planes para el BienestarGestión Integral Estrategias y Programas2026</v>
      </c>
      <c r="G2527" t="s">
        <v>269</v>
      </c>
      <c r="H2527" s="7" t="s">
        <v>363</v>
      </c>
      <c r="I2527" s="75" t="s">
        <v>60</v>
      </c>
      <c r="J2527" s="71" t="s">
        <v>429</v>
      </c>
      <c r="K2527" t="s">
        <v>353</v>
      </c>
      <c r="L2527" t="s">
        <v>354</v>
      </c>
      <c r="M2527" t="s">
        <v>426</v>
      </c>
      <c r="N2527" s="12" t="s">
        <v>419</v>
      </c>
      <c r="O2527" s="71" t="str">
        <f t="shared" si="80"/>
        <v>1529. Gestión de Programas Estrategias y Planes para el BienestarGestión Integral Estrategias y Programas20264_BOSA2_FEBRERO_2026</v>
      </c>
      <c r="P2527" s="86">
        <v>352420</v>
      </c>
      <c r="S2527" s="156"/>
      <c r="T2527" s="20">
        <v>0</v>
      </c>
    </row>
    <row r="2528" spans="2:20" ht="30" hidden="1" customHeight="1" x14ac:dyDescent="0.35">
      <c r="B2528">
        <v>153</v>
      </c>
      <c r="C2528" s="148" t="s">
        <v>108</v>
      </c>
      <c r="D2528" s="71" t="s">
        <v>116</v>
      </c>
      <c r="E2528" s="75">
        <v>2026</v>
      </c>
      <c r="F2528" s="71" t="str">
        <f t="shared" si="79"/>
        <v>1539. Gestión de Programas Estrategias y Planes para el BienestarGestión Integral Estrategias y Programas2026</v>
      </c>
      <c r="G2528" t="s">
        <v>270</v>
      </c>
      <c r="H2528" s="7" t="s">
        <v>361</v>
      </c>
      <c r="I2528" s="75" t="s">
        <v>60</v>
      </c>
      <c r="J2528" s="71" t="s">
        <v>429</v>
      </c>
      <c r="K2528" t="s">
        <v>353</v>
      </c>
      <c r="L2528" t="s">
        <v>354</v>
      </c>
      <c r="M2528" t="s">
        <v>426</v>
      </c>
      <c r="N2528" s="12" t="s">
        <v>419</v>
      </c>
      <c r="O2528" s="71" t="str">
        <f t="shared" si="80"/>
        <v>1539. Gestión de Programas Estrategias y Planes para el BienestarGestión Integral Estrategias y Programas20264_BOSA2_FEBRERO_2026</v>
      </c>
      <c r="P2528" s="86">
        <v>7347488</v>
      </c>
      <c r="S2528" s="156"/>
      <c r="T2528" s="20">
        <v>0</v>
      </c>
    </row>
    <row r="2529" spans="2:20" ht="30" hidden="1" customHeight="1" x14ac:dyDescent="0.35">
      <c r="B2529">
        <v>154</v>
      </c>
      <c r="C2529" s="148" t="s">
        <v>108</v>
      </c>
      <c r="D2529" s="71" t="s">
        <v>116</v>
      </c>
      <c r="E2529" s="75">
        <v>2026</v>
      </c>
      <c r="F2529" s="71" t="str">
        <f t="shared" si="79"/>
        <v>1549. Gestión de Programas Estrategias y Planes para el BienestarGestión Integral Estrategias y Programas2026</v>
      </c>
      <c r="G2529" t="s">
        <v>271</v>
      </c>
      <c r="H2529" s="7" t="s">
        <v>361</v>
      </c>
      <c r="I2529" s="75" t="s">
        <v>60</v>
      </c>
      <c r="J2529" s="71" t="s">
        <v>429</v>
      </c>
      <c r="K2529" t="s">
        <v>353</v>
      </c>
      <c r="L2529" t="s">
        <v>354</v>
      </c>
      <c r="M2529" t="s">
        <v>426</v>
      </c>
      <c r="N2529" s="12" t="s">
        <v>419</v>
      </c>
      <c r="O2529" s="71" t="str">
        <f t="shared" si="80"/>
        <v>1549. Gestión de Programas Estrategias y Planes para el BienestarGestión Integral Estrategias y Programas20264_BOSA2_FEBRERO_2026</v>
      </c>
      <c r="P2529" s="86">
        <v>7347488</v>
      </c>
      <c r="S2529" s="156"/>
      <c r="T2529" s="20">
        <v>0</v>
      </c>
    </row>
    <row r="2530" spans="2:20" ht="30" hidden="1" customHeight="1" x14ac:dyDescent="0.35">
      <c r="B2530">
        <v>155</v>
      </c>
      <c r="C2530" s="148" t="s">
        <v>108</v>
      </c>
      <c r="D2530" s="71" t="s">
        <v>116</v>
      </c>
      <c r="E2530" s="75">
        <v>2026</v>
      </c>
      <c r="F2530" s="71" t="str">
        <f t="shared" si="79"/>
        <v>1559. Gestión de Programas Estrategias y Planes para el BienestarGestión Integral Estrategias y Programas2026</v>
      </c>
      <c r="G2530" t="s">
        <v>272</v>
      </c>
      <c r="H2530" s="7" t="s">
        <v>361</v>
      </c>
      <c r="I2530" s="75" t="s">
        <v>60</v>
      </c>
      <c r="J2530" s="71" t="s">
        <v>429</v>
      </c>
      <c r="K2530" t="s">
        <v>353</v>
      </c>
      <c r="L2530" t="s">
        <v>354</v>
      </c>
      <c r="M2530" t="s">
        <v>426</v>
      </c>
      <c r="N2530" s="12" t="s">
        <v>419</v>
      </c>
      <c r="O2530" s="71" t="str">
        <f t="shared" si="80"/>
        <v>1559. Gestión de Programas Estrategias y Planes para el BienestarGestión Integral Estrategias y Programas20264_BOSA2_FEBRERO_2026</v>
      </c>
      <c r="P2530" s="86">
        <v>7347488</v>
      </c>
      <c r="S2530" s="156"/>
      <c r="T2530" s="20">
        <v>0</v>
      </c>
    </row>
    <row r="2531" spans="2:20" ht="30" hidden="1" customHeight="1" x14ac:dyDescent="0.35">
      <c r="B2531">
        <v>156</v>
      </c>
      <c r="C2531" s="148" t="s">
        <v>108</v>
      </c>
      <c r="D2531" s="71" t="s">
        <v>116</v>
      </c>
      <c r="E2531" s="75">
        <v>2026</v>
      </c>
      <c r="F2531" s="71" t="str">
        <f t="shared" si="79"/>
        <v>1569. Gestión de Programas Estrategias y Planes para el BienestarGestión Integral Estrategias y Programas2026</v>
      </c>
      <c r="G2531" t="s">
        <v>273</v>
      </c>
      <c r="H2531" s="7" t="s">
        <v>361</v>
      </c>
      <c r="I2531" s="75" t="s">
        <v>60</v>
      </c>
      <c r="J2531" s="71" t="s">
        <v>429</v>
      </c>
      <c r="K2531" t="s">
        <v>353</v>
      </c>
      <c r="L2531" t="s">
        <v>354</v>
      </c>
      <c r="M2531" t="s">
        <v>426</v>
      </c>
      <c r="N2531" s="12" t="s">
        <v>419</v>
      </c>
      <c r="O2531" s="71" t="str">
        <f t="shared" si="80"/>
        <v>1569. Gestión de Programas Estrategias y Planes para el BienestarGestión Integral Estrategias y Programas20264_BOSA2_FEBRERO_2026</v>
      </c>
      <c r="P2531" s="86">
        <v>13832016</v>
      </c>
      <c r="S2531" s="156"/>
      <c r="T2531" s="20">
        <v>0</v>
      </c>
    </row>
    <row r="2532" spans="2:20" ht="30" hidden="1" customHeight="1" x14ac:dyDescent="0.35">
      <c r="B2532">
        <v>157</v>
      </c>
      <c r="C2532" s="148" t="s">
        <v>108</v>
      </c>
      <c r="D2532" s="71" t="s">
        <v>116</v>
      </c>
      <c r="E2532" s="75">
        <v>2026</v>
      </c>
      <c r="F2532" s="71" t="str">
        <f t="shared" si="79"/>
        <v>1579. Gestión de Programas Estrategias y Planes para el BienestarGestión Integral Estrategias y Programas2026</v>
      </c>
      <c r="G2532" t="s">
        <v>274</v>
      </c>
      <c r="H2532" s="7" t="s">
        <v>361</v>
      </c>
      <c r="I2532" s="75" t="s">
        <v>60</v>
      </c>
      <c r="J2532" s="71" t="s">
        <v>429</v>
      </c>
      <c r="K2532" t="s">
        <v>353</v>
      </c>
      <c r="L2532" t="s">
        <v>354</v>
      </c>
      <c r="M2532" t="s">
        <v>426</v>
      </c>
      <c r="N2532" s="12" t="s">
        <v>419</v>
      </c>
      <c r="O2532" s="71" t="str">
        <f t="shared" si="80"/>
        <v>1579. Gestión de Programas Estrategias y Planes para el BienestarGestión Integral Estrategias y Programas20264_BOSA2_FEBRERO_2026</v>
      </c>
      <c r="P2532" s="86">
        <v>13832016</v>
      </c>
      <c r="S2532" s="156"/>
      <c r="T2532" s="20">
        <v>0</v>
      </c>
    </row>
    <row r="2533" spans="2:20" ht="30" hidden="1" customHeight="1" x14ac:dyDescent="0.35">
      <c r="B2533">
        <v>158</v>
      </c>
      <c r="C2533" s="148" t="s">
        <v>108</v>
      </c>
      <c r="D2533" s="71" t="s">
        <v>116</v>
      </c>
      <c r="E2533" s="75">
        <v>2026</v>
      </c>
      <c r="F2533" s="71" t="str">
        <f t="shared" si="79"/>
        <v>1589. Gestión de Programas Estrategias y Planes para el BienestarGestión Integral Estrategias y Programas2026</v>
      </c>
      <c r="G2533" t="s">
        <v>275</v>
      </c>
      <c r="H2533" s="7" t="s">
        <v>361</v>
      </c>
      <c r="I2533" s="75" t="s">
        <v>60</v>
      </c>
      <c r="J2533" s="71" t="s">
        <v>429</v>
      </c>
      <c r="K2533" t="s">
        <v>371</v>
      </c>
      <c r="L2533" t="s">
        <v>354</v>
      </c>
      <c r="M2533" t="s">
        <v>426</v>
      </c>
      <c r="N2533" s="12" t="s">
        <v>419</v>
      </c>
      <c r="O2533" s="71" t="str">
        <f t="shared" si="80"/>
        <v>1589. Gestión de Programas Estrategias y Planes para el BienestarGestión Integral Estrategias y Programas20264_BOSA2_FEBRERO_2026</v>
      </c>
      <c r="P2533" s="86">
        <v>2114520</v>
      </c>
      <c r="S2533" s="156"/>
      <c r="T2533" s="20">
        <v>0</v>
      </c>
    </row>
    <row r="2534" spans="2:20" ht="30" hidden="1" customHeight="1" x14ac:dyDescent="0.35">
      <c r="B2534">
        <v>159</v>
      </c>
      <c r="C2534" s="148" t="s">
        <v>108</v>
      </c>
      <c r="D2534" s="71" t="s">
        <v>116</v>
      </c>
      <c r="E2534" s="75">
        <v>2026</v>
      </c>
      <c r="F2534" s="71" t="str">
        <f t="shared" si="79"/>
        <v>1599. Gestión de Programas Estrategias y Planes para el BienestarGestión Integral Estrategias y Programas2026</v>
      </c>
      <c r="G2534" t="s">
        <v>276</v>
      </c>
      <c r="H2534" s="7" t="s">
        <v>361</v>
      </c>
      <c r="I2534" s="75" t="s">
        <v>60</v>
      </c>
      <c r="J2534" s="71" t="s">
        <v>429</v>
      </c>
      <c r="K2534" t="s">
        <v>353</v>
      </c>
      <c r="L2534" t="s">
        <v>354</v>
      </c>
      <c r="M2534" t="s">
        <v>426</v>
      </c>
      <c r="N2534" s="12" t="s">
        <v>419</v>
      </c>
      <c r="O2534" s="71" t="str">
        <f t="shared" si="80"/>
        <v>1599. Gestión de Programas Estrategias y Planes para el BienestarGestión Integral Estrategias y Programas20264_BOSA2_FEBRERO_2026</v>
      </c>
      <c r="P2534" s="86">
        <v>4370008</v>
      </c>
      <c r="S2534" s="156"/>
      <c r="T2534" s="20">
        <v>0</v>
      </c>
    </row>
    <row r="2535" spans="2:20" ht="30" hidden="1" customHeight="1" x14ac:dyDescent="0.35">
      <c r="B2535">
        <v>160</v>
      </c>
      <c r="C2535" s="148" t="s">
        <v>108</v>
      </c>
      <c r="D2535" s="71" t="s">
        <v>116</v>
      </c>
      <c r="E2535" s="75">
        <v>2026</v>
      </c>
      <c r="F2535" s="71" t="str">
        <f t="shared" si="79"/>
        <v>1609. Gestión de Programas Estrategias y Planes para el BienestarGestión Integral Estrategias y Programas2026</v>
      </c>
      <c r="G2535" t="s">
        <v>277</v>
      </c>
      <c r="H2535" s="7" t="s">
        <v>361</v>
      </c>
      <c r="I2535" s="75" t="s">
        <v>60</v>
      </c>
      <c r="J2535" s="71" t="s">
        <v>429</v>
      </c>
      <c r="K2535" t="s">
        <v>353</v>
      </c>
      <c r="L2535" t="s">
        <v>354</v>
      </c>
      <c r="M2535" t="s">
        <v>426</v>
      </c>
      <c r="N2535" s="12" t="s">
        <v>419</v>
      </c>
      <c r="O2535" s="71" t="str">
        <f t="shared" si="80"/>
        <v>1609. Gestión de Programas Estrategias y Planes para el BienestarGestión Integral Estrategias y Programas20264_BOSA2_FEBRERO_2026</v>
      </c>
      <c r="P2535" s="86">
        <v>3994272</v>
      </c>
      <c r="S2535" s="156"/>
      <c r="T2535" s="20">
        <v>0</v>
      </c>
    </row>
    <row r="2536" spans="2:20" ht="30" hidden="1" customHeight="1" x14ac:dyDescent="0.35">
      <c r="B2536">
        <v>161</v>
      </c>
      <c r="C2536" s="148" t="s">
        <v>108</v>
      </c>
      <c r="D2536" s="71" t="s">
        <v>116</v>
      </c>
      <c r="E2536" s="75">
        <v>2026</v>
      </c>
      <c r="F2536" s="71" t="str">
        <f t="shared" si="79"/>
        <v>1619. Gestión de Programas Estrategias y Planes para el BienestarGestión Integral Estrategias y Programas2026</v>
      </c>
      <c r="G2536" t="s">
        <v>278</v>
      </c>
      <c r="H2536" s="7" t="s">
        <v>362</v>
      </c>
      <c r="I2536" s="75" t="s">
        <v>60</v>
      </c>
      <c r="J2536" s="71" t="s">
        <v>429</v>
      </c>
      <c r="K2536" t="s">
        <v>353</v>
      </c>
      <c r="L2536" t="s">
        <v>354</v>
      </c>
      <c r="M2536" t="s">
        <v>426</v>
      </c>
      <c r="N2536" s="12" t="s">
        <v>419</v>
      </c>
      <c r="O2536" s="71" t="str">
        <f t="shared" si="80"/>
        <v>1619. Gestión de Programas Estrategias y Planes para el BienestarGestión Integral Estrategias y Programas20264_BOSA2_FEBRERO_2026</v>
      </c>
      <c r="P2536" s="86">
        <v>7347488</v>
      </c>
      <c r="S2536" s="156"/>
      <c r="T2536" s="20">
        <v>0</v>
      </c>
    </row>
    <row r="2537" spans="2:20" ht="30" hidden="1" customHeight="1" x14ac:dyDescent="0.35">
      <c r="B2537">
        <v>162</v>
      </c>
      <c r="C2537" s="148" t="s">
        <v>108</v>
      </c>
      <c r="D2537" s="71" t="s">
        <v>116</v>
      </c>
      <c r="E2537" s="75">
        <v>2026</v>
      </c>
      <c r="F2537" s="71" t="str">
        <f t="shared" si="79"/>
        <v>1629. Gestión de Programas Estrategias y Planes para el BienestarGestión Integral Estrategias y Programas2026</v>
      </c>
      <c r="G2537" t="s">
        <v>279</v>
      </c>
      <c r="H2537" s="7" t="s">
        <v>362</v>
      </c>
      <c r="I2537" s="75" t="s">
        <v>60</v>
      </c>
      <c r="J2537" s="71" t="s">
        <v>429</v>
      </c>
      <c r="K2537" t="s">
        <v>353</v>
      </c>
      <c r="L2537" t="s">
        <v>354</v>
      </c>
      <c r="M2537" t="s">
        <v>426</v>
      </c>
      <c r="N2537" s="12" t="s">
        <v>419</v>
      </c>
      <c r="O2537" s="71" t="str">
        <f t="shared" si="80"/>
        <v>1629. Gestión de Programas Estrategias y Planes para el BienestarGestión Integral Estrategias y Programas20264_BOSA2_FEBRERO_2026</v>
      </c>
      <c r="P2537" s="86">
        <v>10478800</v>
      </c>
      <c r="S2537" s="156"/>
      <c r="T2537" s="20">
        <v>0</v>
      </c>
    </row>
    <row r="2538" spans="2:20" ht="30" hidden="1" customHeight="1" x14ac:dyDescent="0.35">
      <c r="B2538">
        <v>163</v>
      </c>
      <c r="C2538" s="148" t="s">
        <v>108</v>
      </c>
      <c r="D2538" s="71" t="s">
        <v>116</v>
      </c>
      <c r="E2538" s="75">
        <v>2026</v>
      </c>
      <c r="F2538" s="71" t="str">
        <f t="shared" si="79"/>
        <v>1639. Gestión de Programas Estrategias y Planes para el BienestarGestión Integral Estrategias y Programas2026</v>
      </c>
      <c r="G2538" t="s">
        <v>280</v>
      </c>
      <c r="H2538" s="7" t="s">
        <v>362</v>
      </c>
      <c r="I2538" s="75" t="s">
        <v>60</v>
      </c>
      <c r="J2538" s="71" t="s">
        <v>429</v>
      </c>
      <c r="K2538" t="s">
        <v>353</v>
      </c>
      <c r="L2538" t="s">
        <v>354</v>
      </c>
      <c r="M2538" t="s">
        <v>426</v>
      </c>
      <c r="N2538" s="12" t="s">
        <v>419</v>
      </c>
      <c r="O2538" s="71" t="str">
        <f t="shared" si="80"/>
        <v>1639. Gestión de Programas Estrategias y Planes para el BienestarGestión Integral Estrategias y Programas20264_BOSA2_FEBRERO_2026</v>
      </c>
      <c r="P2538" s="86">
        <v>3994272</v>
      </c>
      <c r="S2538" s="156"/>
      <c r="T2538" s="20">
        <v>0</v>
      </c>
    </row>
    <row r="2539" spans="2:20" ht="30" hidden="1" customHeight="1" x14ac:dyDescent="0.35">
      <c r="B2539">
        <v>164</v>
      </c>
      <c r="C2539" s="148" t="s">
        <v>108</v>
      </c>
      <c r="D2539" s="71" t="s">
        <v>116</v>
      </c>
      <c r="E2539" s="75">
        <v>2026</v>
      </c>
      <c r="F2539" s="71" t="str">
        <f t="shared" si="79"/>
        <v>1649. Gestión de Programas Estrategias y Planes para el BienestarGestión Integral Estrategias y Programas2026</v>
      </c>
      <c r="G2539" t="s">
        <v>281</v>
      </c>
      <c r="H2539" s="7" t="s">
        <v>362</v>
      </c>
      <c r="I2539" s="75" t="s">
        <v>60</v>
      </c>
      <c r="J2539" s="71" t="s">
        <v>429</v>
      </c>
      <c r="K2539" t="s">
        <v>353</v>
      </c>
      <c r="L2539" t="s">
        <v>354</v>
      </c>
      <c r="M2539" t="s">
        <v>426</v>
      </c>
      <c r="N2539" s="12" t="s">
        <v>419</v>
      </c>
      <c r="O2539" s="71" t="str">
        <f t="shared" si="80"/>
        <v>1649. Gestión de Programas Estrategias y Planes para el BienestarGestión Integral Estrategias y Programas20264_BOSA2_FEBRERO_2026</v>
      </c>
      <c r="P2539" s="86">
        <v>6484528</v>
      </c>
      <c r="S2539" s="156"/>
      <c r="T2539" s="20">
        <v>0</v>
      </c>
    </row>
    <row r="2540" spans="2:20" ht="30" hidden="1" customHeight="1" x14ac:dyDescent="0.35">
      <c r="B2540">
        <v>165</v>
      </c>
      <c r="C2540" s="148" t="s">
        <v>108</v>
      </c>
      <c r="D2540" s="71" t="s">
        <v>116</v>
      </c>
      <c r="E2540" s="75">
        <v>2026</v>
      </c>
      <c r="F2540" s="71" t="str">
        <f t="shared" si="79"/>
        <v>1659. Gestión de Programas Estrategias y Planes para el BienestarGestión Integral Estrategias y Programas2026</v>
      </c>
      <c r="G2540" t="s">
        <v>282</v>
      </c>
      <c r="H2540" s="7" t="s">
        <v>362</v>
      </c>
      <c r="I2540" s="75" t="s">
        <v>60</v>
      </c>
      <c r="J2540" s="71" t="s">
        <v>429</v>
      </c>
      <c r="K2540" t="s">
        <v>353</v>
      </c>
      <c r="L2540" t="s">
        <v>354</v>
      </c>
      <c r="M2540" t="s">
        <v>426</v>
      </c>
      <c r="N2540" s="12" t="s">
        <v>419</v>
      </c>
      <c r="O2540" s="71" t="str">
        <f t="shared" si="80"/>
        <v>1659. Gestión de Programas Estrategias y Planes para el BienestarGestión Integral Estrategias y Programas20264_BOSA2_FEBRERO_2026</v>
      </c>
      <c r="P2540" s="86">
        <v>3994272</v>
      </c>
      <c r="S2540" s="156"/>
      <c r="T2540" s="20">
        <v>0</v>
      </c>
    </row>
    <row r="2541" spans="2:20" ht="30" hidden="1" customHeight="1" x14ac:dyDescent="0.35">
      <c r="B2541">
        <v>166</v>
      </c>
      <c r="C2541" s="148" t="s">
        <v>108</v>
      </c>
      <c r="D2541" s="71" t="s">
        <v>116</v>
      </c>
      <c r="E2541" s="75">
        <v>2026</v>
      </c>
      <c r="F2541" s="71" t="str">
        <f t="shared" si="79"/>
        <v>1669. Gestión de Programas Estrategias y Planes para el BienestarGestión Integral Estrategias y Programas2026</v>
      </c>
      <c r="G2541" t="s">
        <v>283</v>
      </c>
      <c r="H2541" s="7" t="s">
        <v>362</v>
      </c>
      <c r="I2541" s="75" t="s">
        <v>60</v>
      </c>
      <c r="J2541" s="71" t="s">
        <v>429</v>
      </c>
      <c r="K2541" t="s">
        <v>353</v>
      </c>
      <c r="L2541" t="s">
        <v>354</v>
      </c>
      <c r="M2541" t="s">
        <v>426</v>
      </c>
      <c r="N2541" s="12" t="s">
        <v>419</v>
      </c>
      <c r="O2541" s="71" t="str">
        <f t="shared" si="80"/>
        <v>1669. Gestión de Programas Estrategias y Planes para el BienestarGestión Integral Estrategias y Programas20264_BOSA2_FEBRERO_2026</v>
      </c>
      <c r="P2541" s="86">
        <v>2983376</v>
      </c>
      <c r="S2541" s="156"/>
      <c r="T2541" s="20">
        <v>0</v>
      </c>
    </row>
    <row r="2542" spans="2:20" ht="30" hidden="1" customHeight="1" x14ac:dyDescent="0.35">
      <c r="B2542">
        <v>167</v>
      </c>
      <c r="C2542" s="148" t="s">
        <v>108</v>
      </c>
      <c r="D2542" s="71" t="s">
        <v>116</v>
      </c>
      <c r="E2542" s="75">
        <v>2026</v>
      </c>
      <c r="F2542" s="71" t="str">
        <f t="shared" si="79"/>
        <v>1679. Gestión de Programas Estrategias y Planes para el BienestarGestión Integral Estrategias y Programas2026</v>
      </c>
      <c r="G2542" t="s">
        <v>284</v>
      </c>
      <c r="H2542" s="7" t="s">
        <v>362</v>
      </c>
      <c r="I2542" s="75" t="s">
        <v>60</v>
      </c>
      <c r="J2542" s="71" t="s">
        <v>429</v>
      </c>
      <c r="K2542" t="s">
        <v>353</v>
      </c>
      <c r="L2542" t="s">
        <v>354</v>
      </c>
      <c r="M2542" t="s">
        <v>426</v>
      </c>
      <c r="N2542" s="12" t="s">
        <v>419</v>
      </c>
      <c r="O2542" s="71" t="str">
        <f t="shared" si="80"/>
        <v>1679. Gestión de Programas Estrategias y Planes para el BienestarGestión Integral Estrategias y Programas20264_BOSA2_FEBRERO_2026</v>
      </c>
      <c r="P2542" s="86">
        <v>6484528</v>
      </c>
      <c r="S2542" s="156"/>
      <c r="T2542" s="20">
        <v>0</v>
      </c>
    </row>
    <row r="2543" spans="2:20" ht="30" hidden="1" customHeight="1" x14ac:dyDescent="0.35">
      <c r="B2543">
        <v>168</v>
      </c>
      <c r="C2543" s="148" t="s">
        <v>108</v>
      </c>
      <c r="D2543" s="71" t="s">
        <v>116</v>
      </c>
      <c r="E2543" s="75">
        <v>2026</v>
      </c>
      <c r="F2543" s="71" t="str">
        <f t="shared" si="79"/>
        <v>1689. Gestión de Programas Estrategias y Planes para el BienestarGestión Integral Estrategias y Programas2026</v>
      </c>
      <c r="G2543" t="s">
        <v>285</v>
      </c>
      <c r="H2543" s="7" t="s">
        <v>362</v>
      </c>
      <c r="I2543" s="75" t="s">
        <v>60</v>
      </c>
      <c r="J2543" s="71" t="s">
        <v>429</v>
      </c>
      <c r="K2543" t="s">
        <v>353</v>
      </c>
      <c r="L2543" t="s">
        <v>354</v>
      </c>
      <c r="M2543" t="s">
        <v>426</v>
      </c>
      <c r="N2543" s="12" t="s">
        <v>419</v>
      </c>
      <c r="O2543" s="71" t="str">
        <f t="shared" si="80"/>
        <v>1689. Gestión de Programas Estrategias y Planes para el BienestarGestión Integral Estrategias y Programas20264_BOSA2_FEBRERO_2026</v>
      </c>
      <c r="P2543" s="86">
        <v>3994272</v>
      </c>
      <c r="S2543" s="156"/>
      <c r="T2543" s="20">
        <v>0</v>
      </c>
    </row>
    <row r="2544" spans="2:20" ht="30" hidden="1" customHeight="1" x14ac:dyDescent="0.35">
      <c r="B2544">
        <v>169</v>
      </c>
      <c r="C2544" s="148" t="s">
        <v>108</v>
      </c>
      <c r="D2544" s="71" t="s">
        <v>116</v>
      </c>
      <c r="E2544" s="75">
        <v>2026</v>
      </c>
      <c r="F2544" s="71" t="str">
        <f t="shared" si="79"/>
        <v>1699. Gestión de Programas Estrategias y Planes para el BienestarGestión Integral Estrategias y Programas2026</v>
      </c>
      <c r="G2544" t="s">
        <v>286</v>
      </c>
      <c r="H2544" s="7" t="s">
        <v>362</v>
      </c>
      <c r="I2544" s="75" t="s">
        <v>60</v>
      </c>
      <c r="J2544" s="71" t="s">
        <v>429</v>
      </c>
      <c r="K2544" t="s">
        <v>353</v>
      </c>
      <c r="L2544" t="s">
        <v>354</v>
      </c>
      <c r="M2544" t="s">
        <v>426</v>
      </c>
      <c r="N2544" s="12" t="s">
        <v>419</v>
      </c>
      <c r="O2544" s="71" t="str">
        <f t="shared" si="80"/>
        <v>1699. Gestión de Programas Estrategias y Planes para el BienestarGestión Integral Estrategias y Programas20264_BOSA2_FEBRERO_2026</v>
      </c>
      <c r="P2544" s="86">
        <v>3994272</v>
      </c>
      <c r="S2544" s="156"/>
      <c r="T2544" s="20">
        <v>0</v>
      </c>
    </row>
    <row r="2545" spans="2:20" ht="30" hidden="1" customHeight="1" x14ac:dyDescent="0.35">
      <c r="B2545">
        <v>170</v>
      </c>
      <c r="C2545" s="148" t="s">
        <v>108</v>
      </c>
      <c r="D2545" s="71" t="s">
        <v>116</v>
      </c>
      <c r="E2545" s="75">
        <v>2026</v>
      </c>
      <c r="F2545" s="71" t="str">
        <f t="shared" si="79"/>
        <v>1709. Gestión de Programas Estrategias y Planes para el BienestarGestión Integral Estrategias y Programas2026</v>
      </c>
      <c r="G2545" t="s">
        <v>287</v>
      </c>
      <c r="H2545" s="7" t="s">
        <v>362</v>
      </c>
      <c r="I2545" s="75" t="s">
        <v>60</v>
      </c>
      <c r="J2545" s="71" t="s">
        <v>429</v>
      </c>
      <c r="K2545" t="s">
        <v>386</v>
      </c>
      <c r="L2545" t="s">
        <v>354</v>
      </c>
      <c r="M2545" t="s">
        <v>426</v>
      </c>
      <c r="N2545" s="12" t="s">
        <v>419</v>
      </c>
      <c r="O2545" s="71" t="str">
        <f t="shared" si="80"/>
        <v>1709. Gestión de Programas Estrategias y Planes para el BienestarGestión Integral Estrategias y Programas20264_BOSA2_FEBRERO_2026</v>
      </c>
      <c r="P2545" s="86">
        <v>19450000</v>
      </c>
      <c r="S2545" s="156"/>
      <c r="T2545" s="20">
        <v>0</v>
      </c>
    </row>
    <row r="2546" spans="2:20" ht="30" hidden="1" customHeight="1" x14ac:dyDescent="0.35">
      <c r="B2546">
        <v>171</v>
      </c>
      <c r="C2546" s="148" t="s">
        <v>108</v>
      </c>
      <c r="D2546" s="71" t="s">
        <v>116</v>
      </c>
      <c r="E2546" s="75">
        <v>2026</v>
      </c>
      <c r="F2546" s="71" t="str">
        <f t="shared" si="79"/>
        <v>1719. Gestión de Programas Estrategias y Planes para el BienestarGestión Integral Estrategias y Programas2026</v>
      </c>
      <c r="G2546" t="s">
        <v>288</v>
      </c>
      <c r="H2546" s="7" t="s">
        <v>362</v>
      </c>
      <c r="I2546" s="75" t="s">
        <v>60</v>
      </c>
      <c r="J2546" s="71" t="s">
        <v>429</v>
      </c>
      <c r="K2546" t="s">
        <v>387</v>
      </c>
      <c r="L2546" t="s">
        <v>354</v>
      </c>
      <c r="M2546" t="s">
        <v>426</v>
      </c>
      <c r="N2546" s="12" t="s">
        <v>419</v>
      </c>
      <c r="O2546" s="71" t="str">
        <f t="shared" si="80"/>
        <v>1719. Gestión de Programas Estrategias y Planes para el BienestarGestión Integral Estrategias y Programas20264_BOSA2_FEBRERO_2026</v>
      </c>
      <c r="P2546" s="86">
        <v>3994272</v>
      </c>
      <c r="S2546" s="156"/>
      <c r="T2546" s="20">
        <v>0</v>
      </c>
    </row>
    <row r="2547" spans="2:20" ht="30" hidden="1" customHeight="1" x14ac:dyDescent="0.35">
      <c r="B2547">
        <v>172</v>
      </c>
      <c r="C2547" s="148" t="s">
        <v>108</v>
      </c>
      <c r="D2547" s="71" t="s">
        <v>116</v>
      </c>
      <c r="E2547" s="75">
        <v>2026</v>
      </c>
      <c r="F2547" s="71" t="str">
        <f t="shared" si="79"/>
        <v>1729. Gestión de Programas Estrategias y Planes para el BienestarGestión Integral Estrategias y Programas2026</v>
      </c>
      <c r="G2547" t="s">
        <v>289</v>
      </c>
      <c r="H2547" s="7" t="s">
        <v>362</v>
      </c>
      <c r="I2547" s="75" t="s">
        <v>60</v>
      </c>
      <c r="J2547" s="71" t="s">
        <v>429</v>
      </c>
      <c r="K2547" t="s">
        <v>353</v>
      </c>
      <c r="L2547" t="s">
        <v>354</v>
      </c>
      <c r="M2547" t="s">
        <v>426</v>
      </c>
      <c r="N2547" s="12" t="s">
        <v>419</v>
      </c>
      <c r="O2547" s="71" t="str">
        <f t="shared" si="80"/>
        <v>1729. Gestión de Programas Estrategias y Planes para el BienestarGestión Integral Estrategias y Programas20264_BOSA2_FEBRERO_2026</v>
      </c>
      <c r="P2547" s="86">
        <v>9985680</v>
      </c>
      <c r="S2547" s="156"/>
      <c r="T2547" s="20">
        <v>0</v>
      </c>
    </row>
    <row r="2548" spans="2:20" ht="30" hidden="1" customHeight="1" x14ac:dyDescent="0.35">
      <c r="B2548">
        <v>173</v>
      </c>
      <c r="C2548" s="148" t="s">
        <v>108</v>
      </c>
      <c r="D2548" s="71" t="s">
        <v>116</v>
      </c>
      <c r="E2548" s="75">
        <v>2026</v>
      </c>
      <c r="F2548" s="71" t="str">
        <f t="shared" si="79"/>
        <v>1739. Gestión de Programas Estrategias y Planes para el BienestarGestión Integral Estrategias y Programas2026</v>
      </c>
      <c r="G2548" t="s">
        <v>290</v>
      </c>
      <c r="H2548" s="7" t="s">
        <v>362</v>
      </c>
      <c r="I2548" s="75" t="s">
        <v>60</v>
      </c>
      <c r="J2548" s="71" t="s">
        <v>429</v>
      </c>
      <c r="K2548" t="s">
        <v>353</v>
      </c>
      <c r="L2548" t="s">
        <v>354</v>
      </c>
      <c r="M2548" t="s">
        <v>426</v>
      </c>
      <c r="N2548" s="12" t="s">
        <v>419</v>
      </c>
      <c r="O2548" s="71" t="str">
        <f t="shared" si="80"/>
        <v>1739. Gestión de Programas Estrategias y Planes para el BienestarGestión Integral Estrategias y Programas20264_BOSA2_FEBRERO_2026</v>
      </c>
      <c r="P2548" s="86">
        <v>2983376</v>
      </c>
      <c r="S2548" s="156"/>
      <c r="T2548" s="20">
        <v>0</v>
      </c>
    </row>
    <row r="2549" spans="2:20" ht="30" hidden="1" customHeight="1" x14ac:dyDescent="0.35">
      <c r="B2549">
        <v>174</v>
      </c>
      <c r="C2549" s="148" t="s">
        <v>109</v>
      </c>
      <c r="D2549" s="71" t="s">
        <v>44</v>
      </c>
      <c r="E2549" s="75">
        <v>2026</v>
      </c>
      <c r="F2549" s="71" t="str">
        <f t="shared" si="79"/>
        <v>17410. Proceso integral e integrado de la Vigilancia de la Salud PúblicaVigilancia en salud pública2026</v>
      </c>
      <c r="G2549" t="s">
        <v>291</v>
      </c>
      <c r="H2549" s="7" t="s">
        <v>364</v>
      </c>
      <c r="I2549" s="75" t="s">
        <v>60</v>
      </c>
      <c r="J2549" s="71" t="s">
        <v>429</v>
      </c>
      <c r="K2549" t="s">
        <v>353</v>
      </c>
      <c r="L2549" t="s">
        <v>354</v>
      </c>
      <c r="M2549" t="s">
        <v>426</v>
      </c>
      <c r="N2549" s="12" t="s">
        <v>419</v>
      </c>
      <c r="O2549" s="71" t="str">
        <f t="shared" si="80"/>
        <v>17410. Proceso integral e integrado de la Vigilancia de la Salud PúblicaVigilancia en salud pública20264_BOSA2_FEBRERO_2026</v>
      </c>
      <c r="P2549" s="86">
        <v>37920928</v>
      </c>
      <c r="S2549" s="156">
        <v>0</v>
      </c>
      <c r="T2549" s="20">
        <v>0</v>
      </c>
    </row>
    <row r="2550" spans="2:20" s="43" customFormat="1" ht="30" hidden="1" customHeight="1" x14ac:dyDescent="0.35">
      <c r="B2550" s="43">
        <v>175</v>
      </c>
      <c r="C2550" s="150" t="s">
        <v>109</v>
      </c>
      <c r="D2550" s="139" t="s">
        <v>44</v>
      </c>
      <c r="E2550" s="75">
        <v>2026</v>
      </c>
      <c r="F2550" s="139" t="str">
        <f t="shared" si="79"/>
        <v>17510. Proceso integral e integrado de la Vigilancia de la Salud PúblicaVigilancia en salud pública2026</v>
      </c>
      <c r="G2550" s="154" t="s">
        <v>292</v>
      </c>
      <c r="H2550" s="154" t="s">
        <v>364</v>
      </c>
      <c r="I2550" s="136" t="s">
        <v>60</v>
      </c>
      <c r="J2550" s="71" t="s">
        <v>429</v>
      </c>
      <c r="K2550" s="43" t="s">
        <v>353</v>
      </c>
      <c r="L2550" s="43" t="s">
        <v>354</v>
      </c>
      <c r="M2550" t="s">
        <v>426</v>
      </c>
      <c r="N2550" s="12" t="s">
        <v>419</v>
      </c>
      <c r="O2550" s="139" t="str">
        <f t="shared" si="80"/>
        <v>17510. Proceso integral e integrado de la Vigilancia de la Salud PúblicaVigilancia en salud pública20264_BOSA2_FEBRERO_2026</v>
      </c>
      <c r="P2550" s="152">
        <v>26899696</v>
      </c>
      <c r="Q2550" s="152"/>
      <c r="R2550" s="152"/>
      <c r="S2550" s="155">
        <v>0</v>
      </c>
      <c r="T2550" s="153">
        <v>0</v>
      </c>
    </row>
    <row r="2551" spans="2:20" ht="30" hidden="1" customHeight="1" x14ac:dyDescent="0.35">
      <c r="B2551">
        <v>176</v>
      </c>
      <c r="C2551" s="148" t="s">
        <v>109</v>
      </c>
      <c r="D2551" s="71" t="s">
        <v>44</v>
      </c>
      <c r="E2551" s="75">
        <v>2026</v>
      </c>
      <c r="F2551" s="71" t="str">
        <f t="shared" si="79"/>
        <v>17610. Proceso integral e integrado de la Vigilancia de la Salud PúblicaVigilancia en salud pública2026</v>
      </c>
      <c r="G2551" s="7" t="s">
        <v>293</v>
      </c>
      <c r="H2551" s="7" t="s">
        <v>364</v>
      </c>
      <c r="I2551" s="75" t="s">
        <v>60</v>
      </c>
      <c r="J2551" s="71" t="s">
        <v>429</v>
      </c>
      <c r="K2551" t="s">
        <v>353</v>
      </c>
      <c r="L2551" t="s">
        <v>369</v>
      </c>
      <c r="M2551" t="s">
        <v>426</v>
      </c>
      <c r="N2551" s="12" t="s">
        <v>419</v>
      </c>
      <c r="O2551" s="71" t="str">
        <f t="shared" si="80"/>
        <v>17610. Proceso integral e integrado de la Vigilancia de la Salud PúblicaVigilancia en salud pública20264_BOSA2_FEBRERO_2026</v>
      </c>
      <c r="P2551" s="86">
        <v>28206464</v>
      </c>
      <c r="S2551" s="156">
        <v>0</v>
      </c>
      <c r="T2551" s="20">
        <v>0</v>
      </c>
    </row>
    <row r="2552" spans="2:20" ht="30" hidden="1" customHeight="1" x14ac:dyDescent="0.35">
      <c r="B2552">
        <v>177</v>
      </c>
      <c r="C2552" s="148" t="s">
        <v>109</v>
      </c>
      <c r="D2552" s="71" t="s">
        <v>44</v>
      </c>
      <c r="E2552" s="75">
        <v>2026</v>
      </c>
      <c r="F2552" s="71" t="str">
        <f t="shared" si="79"/>
        <v>17710. Proceso integral e integrado de la Vigilancia de la Salud PúblicaVigilancia en salud pública2026</v>
      </c>
      <c r="G2552" s="7" t="s">
        <v>294</v>
      </c>
      <c r="H2552" s="7" t="s">
        <v>364</v>
      </c>
      <c r="I2552" s="75" t="s">
        <v>60</v>
      </c>
      <c r="J2552" s="71" t="s">
        <v>429</v>
      </c>
      <c r="K2552" t="s">
        <v>353</v>
      </c>
      <c r="L2552" t="s">
        <v>369</v>
      </c>
      <c r="M2552" t="s">
        <v>426</v>
      </c>
      <c r="N2552" s="12" t="s">
        <v>419</v>
      </c>
      <c r="O2552" s="71" t="str">
        <f t="shared" si="80"/>
        <v>17710. Proceso integral e integrado de la Vigilancia de la Salud PúblicaVigilancia en salud pública20264_BOSA2_FEBRERO_2026</v>
      </c>
      <c r="P2552" s="86">
        <v>37181248</v>
      </c>
      <c r="S2552" s="156">
        <v>0</v>
      </c>
      <c r="T2552" s="20">
        <v>0</v>
      </c>
    </row>
    <row r="2553" spans="2:20" ht="30" hidden="1" customHeight="1" x14ac:dyDescent="0.35">
      <c r="B2553">
        <v>178</v>
      </c>
      <c r="C2553" s="148" t="s">
        <v>109</v>
      </c>
      <c r="D2553" s="71" t="s">
        <v>44</v>
      </c>
      <c r="E2553" s="75">
        <v>2026</v>
      </c>
      <c r="F2553" s="71" t="str">
        <f t="shared" si="79"/>
        <v>17810. Proceso integral e integrado de la Vigilancia de la Salud PúblicaVigilancia en salud pública2026</v>
      </c>
      <c r="G2553" s="7" t="s">
        <v>48</v>
      </c>
      <c r="H2553" s="7" t="s">
        <v>364</v>
      </c>
      <c r="I2553" s="75" t="s">
        <v>60</v>
      </c>
      <c r="J2553" s="71" t="s">
        <v>429</v>
      </c>
      <c r="K2553" t="s">
        <v>353</v>
      </c>
      <c r="L2553" t="s">
        <v>354</v>
      </c>
      <c r="M2553" t="s">
        <v>426</v>
      </c>
      <c r="N2553" s="12" t="s">
        <v>419</v>
      </c>
      <c r="O2553" s="71" t="str">
        <f t="shared" si="80"/>
        <v>17810. Proceso integral e integrado de la Vigilancia de la Salud PúblicaVigilancia en salud pública20264_BOSA2_FEBRERO_2026</v>
      </c>
      <c r="P2553" s="86">
        <v>7347488</v>
      </c>
      <c r="S2553" s="156">
        <v>0</v>
      </c>
      <c r="T2553" s="20">
        <v>0</v>
      </c>
    </row>
    <row r="2554" spans="2:20" ht="30" hidden="1" customHeight="1" x14ac:dyDescent="0.35">
      <c r="B2554">
        <v>179</v>
      </c>
      <c r="C2554" s="148" t="s">
        <v>109</v>
      </c>
      <c r="D2554" s="71" t="s">
        <v>44</v>
      </c>
      <c r="E2554" s="75">
        <v>2026</v>
      </c>
      <c r="F2554" s="71" t="str">
        <f t="shared" si="79"/>
        <v>17910. Proceso integral e integrado de la Vigilancia de la Salud PúblicaVigilancia en salud pública2026</v>
      </c>
      <c r="G2554" s="7" t="s">
        <v>295</v>
      </c>
      <c r="H2554" s="7" t="s">
        <v>364</v>
      </c>
      <c r="I2554" s="75" t="s">
        <v>60</v>
      </c>
      <c r="J2554" s="71" t="s">
        <v>429</v>
      </c>
      <c r="K2554" t="s">
        <v>353</v>
      </c>
      <c r="L2554" t="s">
        <v>354</v>
      </c>
      <c r="M2554" t="s">
        <v>426</v>
      </c>
      <c r="N2554" s="12" t="s">
        <v>419</v>
      </c>
      <c r="O2554" s="71" t="str">
        <f t="shared" si="80"/>
        <v>17910. Proceso integral e integrado de la Vigilancia de la Salud PúblicaVigilancia en salud pública20264_BOSA2_FEBRERO_2026</v>
      </c>
      <c r="P2554" s="86">
        <v>3673744</v>
      </c>
      <c r="S2554" s="156">
        <v>0</v>
      </c>
      <c r="T2554" s="20">
        <v>0</v>
      </c>
    </row>
    <row r="2555" spans="2:20" ht="30" hidden="1" customHeight="1" x14ac:dyDescent="0.35">
      <c r="B2555">
        <v>180</v>
      </c>
      <c r="C2555" s="148" t="s">
        <v>109</v>
      </c>
      <c r="D2555" s="71" t="s">
        <v>44</v>
      </c>
      <c r="E2555" s="75">
        <v>2026</v>
      </c>
      <c r="F2555" s="71" t="str">
        <f t="shared" si="79"/>
        <v>18010. Proceso integral e integrado de la Vigilancia de la Salud PúblicaVigilancia en salud pública2026</v>
      </c>
      <c r="G2555" s="7" t="s">
        <v>296</v>
      </c>
      <c r="H2555" s="7" t="s">
        <v>364</v>
      </c>
      <c r="I2555" s="75" t="s">
        <v>60</v>
      </c>
      <c r="J2555" s="71" t="s">
        <v>429</v>
      </c>
      <c r="K2555" t="s">
        <v>353</v>
      </c>
      <c r="L2555" t="s">
        <v>354</v>
      </c>
      <c r="M2555" t="s">
        <v>426</v>
      </c>
      <c r="N2555" s="12" t="s">
        <v>419</v>
      </c>
      <c r="O2555" s="71" t="str">
        <f t="shared" si="80"/>
        <v>18010. Proceso integral e integrado de la Vigilancia de la Salud PúblicaVigilancia en salud pública20264_BOSA2_FEBRERO_2026</v>
      </c>
      <c r="P2555" s="86">
        <v>3673744</v>
      </c>
      <c r="S2555" s="156">
        <v>0</v>
      </c>
      <c r="T2555" s="20">
        <v>0</v>
      </c>
    </row>
    <row r="2556" spans="2:20" ht="30" hidden="1" customHeight="1" x14ac:dyDescent="0.35">
      <c r="B2556">
        <v>181</v>
      </c>
      <c r="C2556" s="148" t="s">
        <v>109</v>
      </c>
      <c r="D2556" s="71" t="s">
        <v>44</v>
      </c>
      <c r="E2556" s="75">
        <v>2026</v>
      </c>
      <c r="F2556" s="71" t="str">
        <f t="shared" si="79"/>
        <v>18110. Proceso integral e integrado de la Vigilancia de la Salud PúblicaVigilancia en salud pública2026</v>
      </c>
      <c r="G2556" s="7" t="s">
        <v>297</v>
      </c>
      <c r="H2556" s="7" t="s">
        <v>364</v>
      </c>
      <c r="I2556" s="75" t="s">
        <v>60</v>
      </c>
      <c r="J2556" s="71" t="s">
        <v>429</v>
      </c>
      <c r="K2556" t="s">
        <v>353</v>
      </c>
      <c r="L2556" t="s">
        <v>354</v>
      </c>
      <c r="M2556" t="s">
        <v>426</v>
      </c>
      <c r="N2556" s="12" t="s">
        <v>419</v>
      </c>
      <c r="O2556" s="71" t="str">
        <f t="shared" si="80"/>
        <v>18110. Proceso integral e integrado de la Vigilancia de la Salud PúblicaVigilancia en salud pública20264_BOSA2_FEBRERO_2026</v>
      </c>
      <c r="P2556" s="86">
        <v>87405520</v>
      </c>
      <c r="S2556" s="156">
        <v>0</v>
      </c>
      <c r="T2556" s="20">
        <v>0</v>
      </c>
    </row>
    <row r="2557" spans="2:20" ht="30" hidden="1" customHeight="1" x14ac:dyDescent="0.35">
      <c r="B2557">
        <v>182</v>
      </c>
      <c r="C2557" s="148" t="s">
        <v>109</v>
      </c>
      <c r="D2557" s="71" t="s">
        <v>44</v>
      </c>
      <c r="E2557" s="75">
        <v>2026</v>
      </c>
      <c r="F2557" s="71" t="str">
        <f t="shared" si="79"/>
        <v>18210. Proceso integral e integrado de la Vigilancia de la Salud PúblicaVigilancia en salud pública2026</v>
      </c>
      <c r="G2557" s="7" t="s">
        <v>298</v>
      </c>
      <c r="H2557" s="7" t="s">
        <v>364</v>
      </c>
      <c r="I2557" s="75" t="s">
        <v>60</v>
      </c>
      <c r="J2557" s="71" t="s">
        <v>429</v>
      </c>
      <c r="K2557" t="s">
        <v>353</v>
      </c>
      <c r="L2557" t="s">
        <v>354</v>
      </c>
      <c r="M2557" t="s">
        <v>426</v>
      </c>
      <c r="N2557" s="12" t="s">
        <v>419</v>
      </c>
      <c r="O2557" s="71" t="str">
        <f t="shared" si="80"/>
        <v>18210. Proceso integral e integrado de la Vigilancia de la Salud PúblicaVigilancia en salud pública20264_BOSA2_FEBRERO_2026</v>
      </c>
      <c r="P2557" s="86">
        <v>17288787</v>
      </c>
      <c r="S2557" s="156">
        <v>0</v>
      </c>
      <c r="T2557" s="20">
        <v>0</v>
      </c>
    </row>
    <row r="2558" spans="2:20" ht="30" hidden="1" customHeight="1" x14ac:dyDescent="0.35">
      <c r="B2558">
        <v>183</v>
      </c>
      <c r="C2558" s="148" t="s">
        <v>109</v>
      </c>
      <c r="D2558" s="71" t="s">
        <v>44</v>
      </c>
      <c r="E2558" s="75">
        <v>2026</v>
      </c>
      <c r="F2558" s="71" t="str">
        <f t="shared" si="79"/>
        <v>18310. Proceso integral e integrado de la Vigilancia de la Salud PúblicaVigilancia en salud pública2026</v>
      </c>
      <c r="G2558" s="7" t="s">
        <v>78</v>
      </c>
      <c r="H2558" s="7" t="s">
        <v>364</v>
      </c>
      <c r="I2558" s="75" t="s">
        <v>60</v>
      </c>
      <c r="J2558" s="71" t="s">
        <v>429</v>
      </c>
      <c r="K2558" t="s">
        <v>353</v>
      </c>
      <c r="L2558" t="s">
        <v>354</v>
      </c>
      <c r="M2558" t="s">
        <v>426</v>
      </c>
      <c r="N2558" s="12" t="s">
        <v>419</v>
      </c>
      <c r="O2558" s="71" t="str">
        <f t="shared" si="80"/>
        <v>18310. Proceso integral e integrado de la Vigilancia de la Salud PúblicaVigilancia en salud pública20264_BOSA2_FEBRERO_2026</v>
      </c>
      <c r="P2558" s="86">
        <v>61146880</v>
      </c>
      <c r="S2558" s="156">
        <v>0</v>
      </c>
      <c r="T2558" s="20">
        <v>0</v>
      </c>
    </row>
    <row r="2559" spans="2:20" ht="30" hidden="1" customHeight="1" x14ac:dyDescent="0.35">
      <c r="B2559">
        <v>184</v>
      </c>
      <c r="C2559" s="148" t="s">
        <v>109</v>
      </c>
      <c r="D2559" s="71" t="s">
        <v>44</v>
      </c>
      <c r="E2559" s="75">
        <v>2026</v>
      </c>
      <c r="F2559" s="71" t="str">
        <f t="shared" si="79"/>
        <v>18410. Proceso integral e integrado de la Vigilancia de la Salud PúblicaVigilancia en salud pública2026</v>
      </c>
      <c r="G2559" s="7" t="s">
        <v>299</v>
      </c>
      <c r="H2559" s="7" t="s">
        <v>364</v>
      </c>
      <c r="I2559" s="75" t="s">
        <v>60</v>
      </c>
      <c r="J2559" s="71" t="s">
        <v>429</v>
      </c>
      <c r="K2559" t="s">
        <v>353</v>
      </c>
      <c r="L2559" t="s">
        <v>354</v>
      </c>
      <c r="M2559" t="s">
        <v>426</v>
      </c>
      <c r="N2559" s="12" t="s">
        <v>419</v>
      </c>
      <c r="O2559" s="71" t="str">
        <f t="shared" si="80"/>
        <v>18410. Proceso integral e integrado de la Vigilancia de la Salud PúblicaVigilancia en salud pública20264_BOSA2_FEBRERO_2026</v>
      </c>
      <c r="P2559" s="86">
        <v>9941299</v>
      </c>
      <c r="S2559" s="156">
        <v>0</v>
      </c>
      <c r="T2559" s="20">
        <v>0</v>
      </c>
    </row>
    <row r="2560" spans="2:20" ht="30" hidden="1" customHeight="1" x14ac:dyDescent="0.35">
      <c r="B2560">
        <v>185</v>
      </c>
      <c r="C2560" s="148" t="s">
        <v>109</v>
      </c>
      <c r="D2560" s="71" t="s">
        <v>44</v>
      </c>
      <c r="E2560" s="75">
        <v>2026</v>
      </c>
      <c r="F2560" s="71" t="str">
        <f t="shared" si="79"/>
        <v>18510. Proceso integral e integrado de la Vigilancia de la Salud PúblicaVigilancia en salud pública2026</v>
      </c>
      <c r="G2560" s="7" t="s">
        <v>300</v>
      </c>
      <c r="H2560" s="7" t="s">
        <v>364</v>
      </c>
      <c r="I2560" s="75" t="s">
        <v>60</v>
      </c>
      <c r="J2560" s="71" t="s">
        <v>429</v>
      </c>
      <c r="K2560" t="s">
        <v>353</v>
      </c>
      <c r="L2560" t="s">
        <v>354</v>
      </c>
      <c r="M2560" t="s">
        <v>426</v>
      </c>
      <c r="N2560" s="12" t="s">
        <v>419</v>
      </c>
      <c r="O2560" s="71" t="str">
        <f t="shared" si="80"/>
        <v>18510. Proceso integral e integrado de la Vigilancia de la Salud PúblicaVigilancia en salud pública20264_BOSA2_FEBRERO_2026</v>
      </c>
      <c r="P2560" s="86">
        <v>40189280</v>
      </c>
      <c r="S2560" s="156">
        <v>0</v>
      </c>
      <c r="T2560" s="20">
        <v>0</v>
      </c>
    </row>
    <row r="2561" spans="2:20" ht="30" hidden="1" customHeight="1" x14ac:dyDescent="0.35">
      <c r="B2561">
        <v>186</v>
      </c>
      <c r="C2561" s="148" t="s">
        <v>109</v>
      </c>
      <c r="D2561" s="71" t="s">
        <v>44</v>
      </c>
      <c r="E2561" s="75">
        <v>2026</v>
      </c>
      <c r="F2561" s="71" t="str">
        <f t="shared" si="79"/>
        <v>18610. Proceso integral e integrado de la Vigilancia de la Salud PúblicaVigilancia en salud pública2026</v>
      </c>
      <c r="G2561" s="7" t="s">
        <v>82</v>
      </c>
      <c r="H2561" s="7" t="s">
        <v>364</v>
      </c>
      <c r="I2561" s="75" t="s">
        <v>60</v>
      </c>
      <c r="J2561" s="71" t="s">
        <v>429</v>
      </c>
      <c r="K2561" t="s">
        <v>353</v>
      </c>
      <c r="L2561" t="s">
        <v>369</v>
      </c>
      <c r="M2561" t="s">
        <v>426</v>
      </c>
      <c r="N2561" s="12" t="s">
        <v>419</v>
      </c>
      <c r="O2561" s="71" t="str">
        <f t="shared" si="80"/>
        <v>18610. Proceso integral e integrado de la Vigilancia de la Salud PúblicaVigilancia en salud pública20264_BOSA2_FEBRERO_2026</v>
      </c>
      <c r="P2561" s="86">
        <v>7347488</v>
      </c>
      <c r="S2561" s="156">
        <v>0</v>
      </c>
      <c r="T2561" s="20">
        <v>0</v>
      </c>
    </row>
    <row r="2562" spans="2:20" ht="30" hidden="1" customHeight="1" x14ac:dyDescent="0.35">
      <c r="B2562">
        <v>187</v>
      </c>
      <c r="C2562" s="148" t="s">
        <v>109</v>
      </c>
      <c r="D2562" s="71" t="s">
        <v>44</v>
      </c>
      <c r="E2562" s="75">
        <v>2026</v>
      </c>
      <c r="F2562" s="71" t="str">
        <f t="shared" si="79"/>
        <v>18710. Proceso integral e integrado de la Vigilancia de la Salud PúblicaVigilancia en salud pública2026</v>
      </c>
      <c r="G2562" s="7" t="s">
        <v>301</v>
      </c>
      <c r="H2562" s="7" t="s">
        <v>365</v>
      </c>
      <c r="I2562" s="75" t="s">
        <v>60</v>
      </c>
      <c r="J2562" s="71" t="s">
        <v>429</v>
      </c>
      <c r="K2562" t="s">
        <v>353</v>
      </c>
      <c r="L2562" t="s">
        <v>354</v>
      </c>
      <c r="M2562" t="s">
        <v>426</v>
      </c>
      <c r="N2562" s="12" t="s">
        <v>419</v>
      </c>
      <c r="O2562" s="71" t="str">
        <f t="shared" si="80"/>
        <v>18710. Proceso integral e integrado de la Vigilancia de la Salud PúblicaVigilancia en salud pública20264_BOSA2_FEBRERO_2026</v>
      </c>
      <c r="P2562" s="86">
        <v>3994272</v>
      </c>
      <c r="S2562" s="156">
        <v>0</v>
      </c>
      <c r="T2562" s="20">
        <v>0</v>
      </c>
    </row>
    <row r="2563" spans="2:20" ht="30" hidden="1" customHeight="1" x14ac:dyDescent="0.35">
      <c r="B2563">
        <v>188</v>
      </c>
      <c r="C2563" s="148" t="s">
        <v>109</v>
      </c>
      <c r="D2563" s="71" t="s">
        <v>44</v>
      </c>
      <c r="E2563" s="75">
        <v>2026</v>
      </c>
      <c r="F2563" s="71" t="str">
        <f t="shared" si="79"/>
        <v>18810. Proceso integral e integrado de la Vigilancia de la Salud PúblicaVigilancia en salud pública2026</v>
      </c>
      <c r="G2563" s="7" t="s">
        <v>302</v>
      </c>
      <c r="H2563" s="7" t="s">
        <v>365</v>
      </c>
      <c r="I2563" s="75" t="s">
        <v>60</v>
      </c>
      <c r="J2563" s="71" t="s">
        <v>429</v>
      </c>
      <c r="K2563" t="s">
        <v>353</v>
      </c>
      <c r="L2563" t="s">
        <v>354</v>
      </c>
      <c r="M2563" t="s">
        <v>426</v>
      </c>
      <c r="N2563" s="12" t="s">
        <v>419</v>
      </c>
      <c r="O2563" s="71" t="str">
        <f t="shared" si="80"/>
        <v>18810. Proceso integral e integrado de la Vigilancia de la Salud PúblicaVigilancia en salud pública20264_BOSA2_FEBRERO_2026</v>
      </c>
      <c r="P2563" s="86">
        <v>33280669</v>
      </c>
      <c r="S2563" s="156">
        <v>0</v>
      </c>
      <c r="T2563" s="20">
        <v>0</v>
      </c>
    </row>
    <row r="2564" spans="2:20" ht="30" hidden="1" customHeight="1" x14ac:dyDescent="0.35">
      <c r="B2564">
        <v>189</v>
      </c>
      <c r="C2564" s="148" t="s">
        <v>109</v>
      </c>
      <c r="D2564" s="71" t="s">
        <v>44</v>
      </c>
      <c r="E2564" s="75">
        <v>2026</v>
      </c>
      <c r="F2564" s="71" t="str">
        <f t="shared" si="79"/>
        <v>18910. Proceso integral e integrado de la Vigilancia de la Salud PúblicaVigilancia en salud pública2026</v>
      </c>
      <c r="G2564" s="7" t="s">
        <v>303</v>
      </c>
      <c r="H2564" s="7" t="s">
        <v>365</v>
      </c>
      <c r="I2564" s="75" t="s">
        <v>60</v>
      </c>
      <c r="J2564" s="71" t="s">
        <v>429</v>
      </c>
      <c r="K2564" t="s">
        <v>353</v>
      </c>
      <c r="L2564" t="s">
        <v>354</v>
      </c>
      <c r="M2564" t="s">
        <v>426</v>
      </c>
      <c r="N2564" s="12" t="s">
        <v>419</v>
      </c>
      <c r="O2564" s="71" t="str">
        <f t="shared" si="80"/>
        <v>18910. Proceso integral e integrado de la Vigilancia de la Salud PúblicaVigilancia en salud pública20264_BOSA2_FEBRERO_2026</v>
      </c>
      <c r="P2564" s="86">
        <v>25933181</v>
      </c>
      <c r="S2564" s="156">
        <v>0</v>
      </c>
      <c r="T2564" s="20">
        <v>0</v>
      </c>
    </row>
    <row r="2565" spans="2:20" ht="30" hidden="1" customHeight="1" x14ac:dyDescent="0.35">
      <c r="B2565">
        <v>190</v>
      </c>
      <c r="C2565" s="148" t="s">
        <v>109</v>
      </c>
      <c r="D2565" s="71" t="s">
        <v>44</v>
      </c>
      <c r="E2565" s="75">
        <v>2026</v>
      </c>
      <c r="F2565" s="71" t="str">
        <f t="shared" si="79"/>
        <v>19010. Proceso integral e integrado de la Vigilancia de la Salud PúblicaVigilancia en salud pública2026</v>
      </c>
      <c r="G2565" s="7" t="s">
        <v>304</v>
      </c>
      <c r="H2565" s="7" t="s">
        <v>365</v>
      </c>
      <c r="I2565" s="75" t="s">
        <v>60</v>
      </c>
      <c r="J2565" s="71" t="s">
        <v>429</v>
      </c>
      <c r="K2565" t="s">
        <v>353</v>
      </c>
      <c r="L2565" t="s">
        <v>354</v>
      </c>
      <c r="M2565" t="s">
        <v>426</v>
      </c>
      <c r="N2565" s="12" t="s">
        <v>419</v>
      </c>
      <c r="O2565" s="71" t="str">
        <f t="shared" si="80"/>
        <v>19010. Proceso integral e integrado de la Vigilancia de la Salud PúblicaVigilancia en salud pública20264_BOSA2_FEBRERO_2026</v>
      </c>
      <c r="P2565" s="86">
        <v>8432352</v>
      </c>
      <c r="S2565" s="156">
        <v>0</v>
      </c>
      <c r="T2565" s="20">
        <v>0</v>
      </c>
    </row>
    <row r="2566" spans="2:20" ht="30" hidden="1" customHeight="1" x14ac:dyDescent="0.35">
      <c r="B2566">
        <v>191</v>
      </c>
      <c r="C2566" s="148" t="s">
        <v>109</v>
      </c>
      <c r="D2566" s="71" t="s">
        <v>44</v>
      </c>
      <c r="E2566" s="75">
        <v>2026</v>
      </c>
      <c r="F2566" s="71" t="str">
        <f t="shared" si="79"/>
        <v>19110. Proceso integral e integrado de la Vigilancia de la Salud PúblicaVigilancia en salud pública2026</v>
      </c>
      <c r="G2566" s="7" t="s">
        <v>305</v>
      </c>
      <c r="H2566" s="7" t="s">
        <v>364</v>
      </c>
      <c r="I2566" s="75" t="s">
        <v>60</v>
      </c>
      <c r="J2566" s="71" t="s">
        <v>429</v>
      </c>
      <c r="K2566" t="s">
        <v>353</v>
      </c>
      <c r="L2566" t="s">
        <v>354</v>
      </c>
      <c r="M2566" t="s">
        <v>426</v>
      </c>
      <c r="N2566" s="12" t="s">
        <v>419</v>
      </c>
      <c r="O2566" s="71" t="str">
        <f t="shared" si="80"/>
        <v>19110. Proceso integral e integrado de la Vigilancia de la Salud PúblicaVigilancia en salud pública20264_BOSA2_FEBRERO_2026</v>
      </c>
      <c r="P2566" s="86">
        <v>7347488</v>
      </c>
      <c r="S2566" s="156">
        <v>0</v>
      </c>
      <c r="T2566" s="20">
        <v>0</v>
      </c>
    </row>
    <row r="2567" spans="2:20" ht="30" hidden="1" customHeight="1" x14ac:dyDescent="0.35">
      <c r="B2567">
        <v>192</v>
      </c>
      <c r="C2567" s="148" t="s">
        <v>109</v>
      </c>
      <c r="D2567" s="71" t="s">
        <v>44</v>
      </c>
      <c r="E2567" s="75">
        <v>2026</v>
      </c>
      <c r="F2567" s="71" t="str">
        <f t="shared" si="79"/>
        <v>19210. Proceso integral e integrado de la Vigilancia de la Salud PúblicaVigilancia en salud pública2026</v>
      </c>
      <c r="G2567" s="7" t="s">
        <v>306</v>
      </c>
      <c r="H2567" s="7" t="s">
        <v>364</v>
      </c>
      <c r="I2567" s="75" t="s">
        <v>60</v>
      </c>
      <c r="J2567" s="71" t="s">
        <v>429</v>
      </c>
      <c r="K2567" t="s">
        <v>353</v>
      </c>
      <c r="L2567" t="s">
        <v>354</v>
      </c>
      <c r="M2567" t="s">
        <v>426</v>
      </c>
      <c r="N2567" s="12" t="s">
        <v>419</v>
      </c>
      <c r="O2567" s="71" t="str">
        <f t="shared" si="80"/>
        <v>19210. Proceso integral e integrado de la Vigilancia de la Salud PúblicaVigilancia en salud pública20264_BOSA2_FEBRERO_2026</v>
      </c>
      <c r="P2567" s="86">
        <v>3673744</v>
      </c>
      <c r="S2567" s="156">
        <v>0</v>
      </c>
      <c r="T2567" s="20">
        <v>0</v>
      </c>
    </row>
    <row r="2568" spans="2:20" ht="30" hidden="1" customHeight="1" x14ac:dyDescent="0.35">
      <c r="B2568">
        <v>193</v>
      </c>
      <c r="C2568" s="148" t="s">
        <v>109</v>
      </c>
      <c r="D2568" s="71" t="s">
        <v>44</v>
      </c>
      <c r="E2568" s="75">
        <v>2026</v>
      </c>
      <c r="F2568" s="71" t="str">
        <f t="shared" ref="F2568:F2631" si="81">B2568&amp;C2568&amp;D2568&amp;E2568</f>
        <v>19310. Proceso integral e integrado de la Vigilancia de la Salud PúblicaVigilancia en salud pública2026</v>
      </c>
      <c r="G2568" s="7" t="s">
        <v>81</v>
      </c>
      <c r="H2568" s="7" t="s">
        <v>365</v>
      </c>
      <c r="I2568" s="75" t="s">
        <v>60</v>
      </c>
      <c r="J2568" s="71" t="s">
        <v>429</v>
      </c>
      <c r="K2568" t="s">
        <v>353</v>
      </c>
      <c r="L2568" t="s">
        <v>354</v>
      </c>
      <c r="M2568" t="s">
        <v>426</v>
      </c>
      <c r="N2568" s="12" t="s">
        <v>419</v>
      </c>
      <c r="O2568" s="71" t="str">
        <f t="shared" si="80"/>
        <v>19310. Proceso integral e integrado de la Vigilancia de la Salud PúblicaVigilancia en salud pública20264_BOSA2_FEBRERO_2026</v>
      </c>
      <c r="P2568" s="86">
        <v>42556256</v>
      </c>
      <c r="S2568" s="156">
        <v>0</v>
      </c>
      <c r="T2568" s="20">
        <v>0</v>
      </c>
    </row>
    <row r="2569" spans="2:20" ht="30" hidden="1" customHeight="1" x14ac:dyDescent="0.35">
      <c r="B2569">
        <v>194</v>
      </c>
      <c r="C2569" s="148" t="s">
        <v>109</v>
      </c>
      <c r="D2569" s="71" t="s">
        <v>44</v>
      </c>
      <c r="E2569" s="75">
        <v>2026</v>
      </c>
      <c r="F2569" s="71" t="str">
        <f t="shared" si="81"/>
        <v>19410. Proceso integral e integrado de la Vigilancia de la Salud PúblicaVigilancia en salud pública2026</v>
      </c>
      <c r="G2569" s="7" t="s">
        <v>307</v>
      </c>
      <c r="H2569" s="7" t="s">
        <v>365</v>
      </c>
      <c r="I2569" s="75" t="s">
        <v>60</v>
      </c>
      <c r="J2569" s="71" t="s">
        <v>429</v>
      </c>
      <c r="K2569" t="s">
        <v>353</v>
      </c>
      <c r="L2569" t="s">
        <v>354</v>
      </c>
      <c r="M2569" t="s">
        <v>426</v>
      </c>
      <c r="N2569" s="12" t="s">
        <v>419</v>
      </c>
      <c r="O2569" s="71" t="str">
        <f t="shared" ref="O2569:O2632" si="82">+F2569&amp;M2569&amp;N2569</f>
        <v>19410. Proceso integral e integrado de la Vigilancia de la Salud PúblicaVigilancia en salud pública20264_BOSA2_FEBRERO_2026</v>
      </c>
      <c r="P2569" s="86">
        <v>38561984</v>
      </c>
      <c r="S2569" s="156">
        <v>0</v>
      </c>
      <c r="T2569" s="20">
        <v>0</v>
      </c>
    </row>
    <row r="2570" spans="2:20" ht="30" hidden="1" customHeight="1" x14ac:dyDescent="0.35">
      <c r="B2570">
        <v>195</v>
      </c>
      <c r="C2570" s="148" t="s">
        <v>109</v>
      </c>
      <c r="D2570" s="71" t="s">
        <v>44</v>
      </c>
      <c r="E2570" s="75">
        <v>2026</v>
      </c>
      <c r="F2570" s="71" t="str">
        <f t="shared" si="81"/>
        <v>19510. Proceso integral e integrado de la Vigilancia de la Salud PúblicaVigilancia en salud pública2026</v>
      </c>
      <c r="G2570" s="7" t="s">
        <v>308</v>
      </c>
      <c r="H2570" s="7" t="s">
        <v>364</v>
      </c>
      <c r="I2570" s="75" t="s">
        <v>60</v>
      </c>
      <c r="J2570" s="71" t="s">
        <v>429</v>
      </c>
      <c r="K2570" t="s">
        <v>353</v>
      </c>
      <c r="L2570" t="s">
        <v>354</v>
      </c>
      <c r="M2570" t="s">
        <v>426</v>
      </c>
      <c r="N2570" s="12" t="s">
        <v>419</v>
      </c>
      <c r="O2570" s="71" t="str">
        <f t="shared" si="82"/>
        <v>19510. Proceso integral e integrado de la Vigilancia de la Salud PúblicaVigilancia en salud pública20264_BOSA2_FEBRERO_2026</v>
      </c>
      <c r="P2570" s="86">
        <v>125967504</v>
      </c>
      <c r="S2570" s="156">
        <v>0</v>
      </c>
      <c r="T2570" s="20">
        <v>0</v>
      </c>
    </row>
    <row r="2571" spans="2:20" ht="30" hidden="1" customHeight="1" x14ac:dyDescent="0.35">
      <c r="B2571">
        <v>196</v>
      </c>
      <c r="C2571" s="148" t="s">
        <v>109</v>
      </c>
      <c r="D2571" s="71" t="s">
        <v>44</v>
      </c>
      <c r="E2571" s="75">
        <v>2026</v>
      </c>
      <c r="F2571" s="71" t="str">
        <f t="shared" si="81"/>
        <v>19610. Proceso integral e integrado de la Vigilancia de la Salud PúblicaVigilancia en salud pública2026</v>
      </c>
      <c r="G2571" s="7" t="s">
        <v>309</v>
      </c>
      <c r="H2571" s="7" t="s">
        <v>364</v>
      </c>
      <c r="I2571" s="75" t="s">
        <v>60</v>
      </c>
      <c r="J2571" s="71" t="s">
        <v>429</v>
      </c>
      <c r="K2571" t="s">
        <v>353</v>
      </c>
      <c r="L2571" t="s">
        <v>354</v>
      </c>
      <c r="M2571" t="s">
        <v>426</v>
      </c>
      <c r="N2571" s="12" t="s">
        <v>419</v>
      </c>
      <c r="O2571" s="71" t="str">
        <f t="shared" si="82"/>
        <v>19610. Proceso integral e integrado de la Vigilancia de la Salud PúblicaVigilancia en salud pública20264_BOSA2_FEBRERO_2026</v>
      </c>
      <c r="P2571" s="86">
        <v>59199056</v>
      </c>
      <c r="S2571" s="156">
        <v>0</v>
      </c>
      <c r="T2571" s="20">
        <v>0</v>
      </c>
    </row>
    <row r="2572" spans="2:20" ht="30" hidden="1" customHeight="1" x14ac:dyDescent="0.35">
      <c r="B2572">
        <v>197</v>
      </c>
      <c r="C2572" s="148" t="s">
        <v>109</v>
      </c>
      <c r="D2572" s="71" t="s">
        <v>44</v>
      </c>
      <c r="E2572" s="75">
        <v>2026</v>
      </c>
      <c r="F2572" s="71" t="str">
        <f t="shared" si="81"/>
        <v>19710. Proceso integral e integrado de la Vigilancia de la Salud PúblicaVigilancia en salud pública2026</v>
      </c>
      <c r="G2572" s="7" t="s">
        <v>310</v>
      </c>
      <c r="H2572" s="7" t="s">
        <v>364</v>
      </c>
      <c r="I2572" s="75" t="s">
        <v>60</v>
      </c>
      <c r="J2572" s="71" t="s">
        <v>429</v>
      </c>
      <c r="K2572" t="s">
        <v>353</v>
      </c>
      <c r="L2572" t="s">
        <v>354</v>
      </c>
      <c r="M2572" t="s">
        <v>426</v>
      </c>
      <c r="N2572" s="12" t="s">
        <v>419</v>
      </c>
      <c r="O2572" s="71" t="str">
        <f t="shared" si="82"/>
        <v>19710. Proceso integral e integrado de la Vigilancia de la Salud PúblicaVigilancia en salud pública20264_BOSA2_FEBRERO_2026</v>
      </c>
      <c r="P2572" s="86">
        <v>34888240</v>
      </c>
      <c r="S2572" s="156">
        <v>0</v>
      </c>
      <c r="T2572" s="20">
        <v>0</v>
      </c>
    </row>
    <row r="2573" spans="2:20" ht="30" hidden="1" customHeight="1" x14ac:dyDescent="0.35">
      <c r="B2573">
        <v>198</v>
      </c>
      <c r="C2573" s="148" t="s">
        <v>109</v>
      </c>
      <c r="D2573" s="71" t="s">
        <v>44</v>
      </c>
      <c r="E2573" s="75">
        <v>2026</v>
      </c>
      <c r="F2573" s="71" t="str">
        <f t="shared" si="81"/>
        <v>19810. Proceso integral e integrado de la Vigilancia de la Salud PúblicaVigilancia en salud pública2026</v>
      </c>
      <c r="G2573" s="7" t="s">
        <v>311</v>
      </c>
      <c r="H2573" s="7" t="s">
        <v>364</v>
      </c>
      <c r="I2573" s="75" t="s">
        <v>60</v>
      </c>
      <c r="J2573" s="71" t="s">
        <v>429</v>
      </c>
      <c r="K2573" t="s">
        <v>353</v>
      </c>
      <c r="L2573" t="s">
        <v>354</v>
      </c>
      <c r="M2573" t="s">
        <v>426</v>
      </c>
      <c r="N2573" s="12" t="s">
        <v>419</v>
      </c>
      <c r="O2573" s="71" t="str">
        <f t="shared" si="82"/>
        <v>19810. Proceso integral e integrado de la Vigilancia de la Salud PúblicaVigilancia en salud pública20264_BOSA2_FEBRERO_2026</v>
      </c>
      <c r="P2573" s="86">
        <v>73252976</v>
      </c>
      <c r="S2573" s="156">
        <v>0</v>
      </c>
      <c r="T2573" s="20">
        <v>0</v>
      </c>
    </row>
    <row r="2574" spans="2:20" ht="30" hidden="1" customHeight="1" x14ac:dyDescent="0.35">
      <c r="B2574">
        <v>199</v>
      </c>
      <c r="C2574" s="148" t="s">
        <v>109</v>
      </c>
      <c r="D2574" s="71" t="s">
        <v>44</v>
      </c>
      <c r="E2574" s="75">
        <v>2026</v>
      </c>
      <c r="F2574" s="71" t="str">
        <f t="shared" si="81"/>
        <v>19910. Proceso integral e integrado de la Vigilancia de la Salud PúblicaVigilancia en salud pública2026</v>
      </c>
      <c r="G2574" s="7" t="s">
        <v>312</v>
      </c>
      <c r="H2574" s="7" t="s">
        <v>364</v>
      </c>
      <c r="I2574" s="75" t="s">
        <v>60</v>
      </c>
      <c r="J2574" s="71" t="s">
        <v>429</v>
      </c>
      <c r="K2574" t="s">
        <v>353</v>
      </c>
      <c r="L2574" t="s">
        <v>354</v>
      </c>
      <c r="M2574" t="s">
        <v>426</v>
      </c>
      <c r="N2574" s="12" t="s">
        <v>419</v>
      </c>
      <c r="O2574" s="71" t="str">
        <f t="shared" si="82"/>
        <v>19910. Proceso integral e integrado de la Vigilancia de la Salud PúblicaVigilancia en salud pública20264_BOSA2_FEBRERO_2026</v>
      </c>
      <c r="P2574" s="86">
        <v>67631408</v>
      </c>
      <c r="S2574" s="156">
        <v>0</v>
      </c>
      <c r="T2574" s="20">
        <v>0</v>
      </c>
    </row>
    <row r="2575" spans="2:20" ht="30" hidden="1" customHeight="1" x14ac:dyDescent="0.35">
      <c r="B2575">
        <v>200</v>
      </c>
      <c r="C2575" s="148" t="s">
        <v>109</v>
      </c>
      <c r="D2575" s="71" t="s">
        <v>44</v>
      </c>
      <c r="E2575" s="75">
        <v>2026</v>
      </c>
      <c r="F2575" s="71" t="str">
        <f t="shared" si="81"/>
        <v>20010. Proceso integral e integrado de la Vigilancia de la Salud PúblicaVigilancia en salud pública2026</v>
      </c>
      <c r="G2575" s="7" t="s">
        <v>313</v>
      </c>
      <c r="H2575" s="7" t="s">
        <v>364</v>
      </c>
      <c r="I2575" s="75" t="s">
        <v>60</v>
      </c>
      <c r="J2575" s="71" t="s">
        <v>429</v>
      </c>
      <c r="K2575" t="s">
        <v>353</v>
      </c>
      <c r="L2575" t="s">
        <v>354</v>
      </c>
      <c r="M2575" t="s">
        <v>426</v>
      </c>
      <c r="N2575" s="12" t="s">
        <v>419</v>
      </c>
      <c r="O2575" s="71" t="str">
        <f t="shared" si="82"/>
        <v>20010. Proceso integral e integrado de la Vigilancia de la Salud PúblicaVigilancia en salud pública20264_BOSA2_FEBRERO_2026</v>
      </c>
      <c r="P2575" s="86">
        <v>62009840</v>
      </c>
      <c r="S2575" s="156">
        <v>0</v>
      </c>
      <c r="T2575" s="20">
        <v>0</v>
      </c>
    </row>
    <row r="2576" spans="2:20" ht="30" hidden="1" customHeight="1" x14ac:dyDescent="0.35">
      <c r="B2576">
        <v>201</v>
      </c>
      <c r="C2576" s="148" t="s">
        <v>109</v>
      </c>
      <c r="D2576" s="71" t="s">
        <v>44</v>
      </c>
      <c r="E2576" s="75">
        <v>2026</v>
      </c>
      <c r="F2576" s="71" t="str">
        <f t="shared" si="81"/>
        <v>20110. Proceso integral e integrado de la Vigilancia de la Salud PúblicaVigilancia en salud pública2026</v>
      </c>
      <c r="G2576" s="7" t="s">
        <v>50</v>
      </c>
      <c r="H2576" s="7" t="s">
        <v>365</v>
      </c>
      <c r="I2576" s="75" t="s">
        <v>60</v>
      </c>
      <c r="J2576" s="71" t="s">
        <v>429</v>
      </c>
      <c r="K2576" t="s">
        <v>57</v>
      </c>
      <c r="L2576" t="s">
        <v>354</v>
      </c>
      <c r="M2576" t="s">
        <v>426</v>
      </c>
      <c r="N2576" s="12" t="s">
        <v>419</v>
      </c>
      <c r="O2576" s="71" t="str">
        <f t="shared" si="82"/>
        <v>20110. Proceso integral e integrado de la Vigilancia de la Salud PúblicaVigilancia en salud pública20264_BOSA2_FEBRERO_2026</v>
      </c>
      <c r="P2576" s="86">
        <v>152760</v>
      </c>
      <c r="S2576" s="156">
        <v>0</v>
      </c>
      <c r="T2576" s="20">
        <v>0</v>
      </c>
    </row>
    <row r="2577" spans="2:20" ht="30" hidden="1" customHeight="1" x14ac:dyDescent="0.35">
      <c r="B2577">
        <v>202</v>
      </c>
      <c r="C2577" s="148" t="s">
        <v>109</v>
      </c>
      <c r="D2577" s="71" t="s">
        <v>44</v>
      </c>
      <c r="E2577" s="75">
        <v>2026</v>
      </c>
      <c r="F2577" s="71" t="str">
        <f t="shared" si="81"/>
        <v>20210. Proceso integral e integrado de la Vigilancia de la Salud PúblicaVigilancia en salud pública2026</v>
      </c>
      <c r="G2577" s="7" t="s">
        <v>314</v>
      </c>
      <c r="H2577" s="7" t="s">
        <v>364</v>
      </c>
      <c r="I2577" s="75" t="s">
        <v>60</v>
      </c>
      <c r="J2577" s="71" t="s">
        <v>429</v>
      </c>
      <c r="K2577" t="s">
        <v>353</v>
      </c>
      <c r="L2577" t="s">
        <v>354</v>
      </c>
      <c r="M2577" t="s">
        <v>426</v>
      </c>
      <c r="N2577" s="12" t="s">
        <v>419</v>
      </c>
      <c r="O2577" s="71" t="str">
        <f t="shared" si="82"/>
        <v>20210. Proceso integral e integrado de la Vigilancia de la Salud PúblicaVigilancia en salud pública20264_BOSA2_FEBRERO_2026</v>
      </c>
      <c r="P2577" s="86">
        <v>41150864</v>
      </c>
      <c r="S2577" s="156">
        <v>0</v>
      </c>
      <c r="T2577" s="20">
        <v>0</v>
      </c>
    </row>
    <row r="2578" spans="2:20" ht="30" hidden="1" customHeight="1" x14ac:dyDescent="0.35">
      <c r="B2578">
        <v>203</v>
      </c>
      <c r="C2578" s="148" t="s">
        <v>109</v>
      </c>
      <c r="D2578" s="71" t="s">
        <v>44</v>
      </c>
      <c r="E2578" s="75">
        <v>2026</v>
      </c>
      <c r="F2578" s="71" t="str">
        <f t="shared" si="81"/>
        <v>20310. Proceso integral e integrado de la Vigilancia de la Salud PúblicaVigilancia en salud pública2026</v>
      </c>
      <c r="G2578" s="7" t="s">
        <v>315</v>
      </c>
      <c r="H2578" s="7" t="s">
        <v>364</v>
      </c>
      <c r="I2578" s="75" t="s">
        <v>60</v>
      </c>
      <c r="J2578" s="71" t="s">
        <v>429</v>
      </c>
      <c r="K2578" t="s">
        <v>353</v>
      </c>
      <c r="L2578" t="s">
        <v>354</v>
      </c>
      <c r="M2578" t="s">
        <v>426</v>
      </c>
      <c r="N2578" s="12" t="s">
        <v>419</v>
      </c>
      <c r="O2578" s="71" t="str">
        <f t="shared" si="82"/>
        <v>20310. Proceso integral e integrado de la Vigilancia de la Salud PúblicaVigilancia en salud pública20264_BOSA2_FEBRERO_2026</v>
      </c>
      <c r="P2578" s="86">
        <v>37156592</v>
      </c>
      <c r="S2578" s="156">
        <v>0</v>
      </c>
      <c r="T2578" s="20">
        <v>0</v>
      </c>
    </row>
    <row r="2579" spans="2:20" ht="30" hidden="1" customHeight="1" x14ac:dyDescent="0.35">
      <c r="B2579">
        <v>204</v>
      </c>
      <c r="C2579" s="148" t="s">
        <v>109</v>
      </c>
      <c r="D2579" s="71" t="s">
        <v>44</v>
      </c>
      <c r="E2579" s="75">
        <v>2026</v>
      </c>
      <c r="F2579" s="71" t="str">
        <f t="shared" si="81"/>
        <v>20410. Proceso integral e integrado de la Vigilancia de la Salud PúblicaVigilancia en salud pública2026</v>
      </c>
      <c r="G2579" s="7" t="s">
        <v>79</v>
      </c>
      <c r="H2579" s="7" t="s">
        <v>364</v>
      </c>
      <c r="I2579" s="75" t="s">
        <v>60</v>
      </c>
      <c r="J2579" s="71" t="s">
        <v>429</v>
      </c>
      <c r="K2579" t="s">
        <v>353</v>
      </c>
      <c r="L2579" t="s">
        <v>354</v>
      </c>
      <c r="M2579" t="s">
        <v>426</v>
      </c>
      <c r="N2579" s="12" t="s">
        <v>419</v>
      </c>
      <c r="O2579" s="71" t="str">
        <f t="shared" si="82"/>
        <v>20410. Proceso integral e integrado de la Vigilancia de la Salud PúblicaVigilancia en salud pública20264_BOSA2_FEBRERO_2026</v>
      </c>
      <c r="P2579" s="86">
        <v>33162320</v>
      </c>
      <c r="S2579" s="156">
        <v>0</v>
      </c>
      <c r="T2579" s="20">
        <v>0</v>
      </c>
    </row>
    <row r="2580" spans="2:20" ht="30" hidden="1" customHeight="1" x14ac:dyDescent="0.35">
      <c r="B2580">
        <v>205</v>
      </c>
      <c r="C2580" s="148" t="s">
        <v>109</v>
      </c>
      <c r="D2580" s="71" t="s">
        <v>44</v>
      </c>
      <c r="E2580" s="75">
        <v>2026</v>
      </c>
      <c r="F2580" s="71" t="str">
        <f t="shared" si="81"/>
        <v>20510. Proceso integral e integrado de la Vigilancia de la Salud PúblicaVigilancia en salud pública2026</v>
      </c>
      <c r="G2580" s="7" t="s">
        <v>316</v>
      </c>
      <c r="H2580" s="7" t="s">
        <v>364</v>
      </c>
      <c r="I2580" s="75" t="s">
        <v>60</v>
      </c>
      <c r="J2580" s="71" t="s">
        <v>429</v>
      </c>
      <c r="K2580" t="s">
        <v>353</v>
      </c>
      <c r="L2580" t="s">
        <v>354</v>
      </c>
      <c r="M2580" t="s">
        <v>426</v>
      </c>
      <c r="N2580" s="12" t="s">
        <v>419</v>
      </c>
      <c r="O2580" s="71" t="str">
        <f t="shared" si="82"/>
        <v>20510. Proceso integral e integrado de la Vigilancia de la Salud PúblicaVigilancia en salud pública20264_BOSA2_FEBRERO_2026</v>
      </c>
      <c r="P2580" s="86">
        <v>11243136</v>
      </c>
      <c r="S2580" s="156">
        <v>0</v>
      </c>
      <c r="T2580" s="20">
        <v>0</v>
      </c>
    </row>
    <row r="2581" spans="2:20" ht="30" hidden="1" customHeight="1" x14ac:dyDescent="0.35">
      <c r="B2581">
        <v>206</v>
      </c>
      <c r="C2581" s="148" t="s">
        <v>109</v>
      </c>
      <c r="D2581" s="71" t="s">
        <v>44</v>
      </c>
      <c r="E2581" s="75">
        <v>2026</v>
      </c>
      <c r="F2581" s="71" t="str">
        <f t="shared" si="81"/>
        <v>20610. Proceso integral e integrado de la Vigilancia de la Salud PúblicaVigilancia en salud pública2026</v>
      </c>
      <c r="G2581" s="7" t="s">
        <v>51</v>
      </c>
      <c r="H2581" s="7" t="s">
        <v>364</v>
      </c>
      <c r="I2581" s="75" t="s">
        <v>60</v>
      </c>
      <c r="J2581" s="71" t="s">
        <v>429</v>
      </c>
      <c r="K2581" t="s">
        <v>353</v>
      </c>
      <c r="L2581" t="s">
        <v>354</v>
      </c>
      <c r="M2581" t="s">
        <v>426</v>
      </c>
      <c r="N2581" s="12" t="s">
        <v>419</v>
      </c>
      <c r="O2581" s="71" t="str">
        <f t="shared" si="82"/>
        <v>20610. Proceso integral e integrado de la Vigilancia de la Salud PúblicaVigilancia en salud pública20264_BOSA2_FEBRERO_2026</v>
      </c>
      <c r="P2581" s="86">
        <v>7347488</v>
      </c>
      <c r="S2581" s="156">
        <v>0</v>
      </c>
      <c r="T2581" s="20">
        <v>0</v>
      </c>
    </row>
    <row r="2582" spans="2:20" ht="30" hidden="1" customHeight="1" x14ac:dyDescent="0.35">
      <c r="B2582">
        <v>207</v>
      </c>
      <c r="C2582" s="148" t="s">
        <v>109</v>
      </c>
      <c r="D2582" s="71" t="s">
        <v>44</v>
      </c>
      <c r="E2582" s="75">
        <v>2026</v>
      </c>
      <c r="F2582" s="71" t="str">
        <f t="shared" si="81"/>
        <v>20710. Proceso integral e integrado de la Vigilancia de la Salud PúblicaVigilancia en salud pública2026</v>
      </c>
      <c r="G2582" s="7" t="s">
        <v>49</v>
      </c>
      <c r="H2582" s="7" t="s">
        <v>364</v>
      </c>
      <c r="I2582" s="75" t="s">
        <v>60</v>
      </c>
      <c r="J2582" s="71" t="s">
        <v>429</v>
      </c>
      <c r="K2582" t="s">
        <v>353</v>
      </c>
      <c r="L2582" t="s">
        <v>354</v>
      </c>
      <c r="M2582" t="s">
        <v>426</v>
      </c>
      <c r="N2582" s="12" t="s">
        <v>419</v>
      </c>
      <c r="O2582" s="71" t="str">
        <f t="shared" si="82"/>
        <v>20710. Proceso integral e integrado de la Vigilancia de la Salud PúblicaVigilancia en salud pública20264_BOSA2_FEBRERO_2026</v>
      </c>
      <c r="P2582" s="86">
        <v>8210448</v>
      </c>
      <c r="S2582" s="156">
        <v>0</v>
      </c>
      <c r="T2582" s="20">
        <v>0</v>
      </c>
    </row>
    <row r="2583" spans="2:20" ht="30" hidden="1" customHeight="1" x14ac:dyDescent="0.35">
      <c r="B2583">
        <v>208</v>
      </c>
      <c r="C2583" s="148" t="s">
        <v>109</v>
      </c>
      <c r="D2583" s="71" t="s">
        <v>44</v>
      </c>
      <c r="E2583" s="75">
        <v>2026</v>
      </c>
      <c r="F2583" s="71" t="str">
        <f t="shared" si="81"/>
        <v>20810. Proceso integral e integrado de la Vigilancia de la Salud PúblicaVigilancia en salud pública2026</v>
      </c>
      <c r="G2583" s="7" t="s">
        <v>317</v>
      </c>
      <c r="H2583" s="7" t="s">
        <v>365</v>
      </c>
      <c r="I2583" s="75" t="s">
        <v>60</v>
      </c>
      <c r="J2583" s="71" t="s">
        <v>429</v>
      </c>
      <c r="K2583" t="s">
        <v>353</v>
      </c>
      <c r="L2583" t="s">
        <v>354</v>
      </c>
      <c r="M2583" t="s">
        <v>426</v>
      </c>
      <c r="N2583" s="12" t="s">
        <v>419</v>
      </c>
      <c r="O2583" s="71" t="str">
        <f t="shared" si="82"/>
        <v>20810. Proceso integral e integrado de la Vigilancia de la Salud PúblicaVigilancia en salud pública20264_BOSA2_FEBRERO_2026</v>
      </c>
      <c r="P2583" s="86">
        <v>12969056</v>
      </c>
      <c r="S2583" s="156">
        <v>0</v>
      </c>
      <c r="T2583" s="20">
        <v>0</v>
      </c>
    </row>
    <row r="2584" spans="2:20" ht="30" hidden="1" customHeight="1" x14ac:dyDescent="0.35">
      <c r="B2584">
        <v>209</v>
      </c>
      <c r="C2584" s="148" t="s">
        <v>109</v>
      </c>
      <c r="D2584" s="71" t="s">
        <v>44</v>
      </c>
      <c r="E2584" s="75">
        <v>2026</v>
      </c>
      <c r="F2584" s="71" t="str">
        <f t="shared" si="81"/>
        <v>20910. Proceso integral e integrado de la Vigilancia de la Salud PúblicaVigilancia en salud pública2026</v>
      </c>
      <c r="G2584" s="7" t="s">
        <v>318</v>
      </c>
      <c r="H2584" s="7" t="s">
        <v>365</v>
      </c>
      <c r="I2584" s="75" t="s">
        <v>60</v>
      </c>
      <c r="J2584" s="71" t="s">
        <v>429</v>
      </c>
      <c r="K2584" t="s">
        <v>353</v>
      </c>
      <c r="L2584" t="s">
        <v>354</v>
      </c>
      <c r="M2584" t="s">
        <v>426</v>
      </c>
      <c r="N2584" s="12" t="s">
        <v>419</v>
      </c>
      <c r="O2584" s="71" t="str">
        <f t="shared" si="82"/>
        <v>20910. Proceso integral e integrado de la Vigilancia de la Salud PúblicaVigilancia en salud pública20264_BOSA2_FEBRERO_2026</v>
      </c>
      <c r="P2584" s="86">
        <v>7988544</v>
      </c>
      <c r="S2584" s="156">
        <v>0</v>
      </c>
      <c r="T2584" s="20">
        <v>0</v>
      </c>
    </row>
    <row r="2585" spans="2:20" ht="30" hidden="1" customHeight="1" x14ac:dyDescent="0.35">
      <c r="B2585">
        <v>210</v>
      </c>
      <c r="C2585" s="148" t="s">
        <v>109</v>
      </c>
      <c r="D2585" s="71" t="s">
        <v>44</v>
      </c>
      <c r="E2585" s="75">
        <v>2026</v>
      </c>
      <c r="F2585" s="71" t="str">
        <f t="shared" si="81"/>
        <v>21010. Proceso integral e integrado de la Vigilancia de la Salud PúblicaVigilancia en salud pública2026</v>
      </c>
      <c r="G2585" s="7" t="s">
        <v>319</v>
      </c>
      <c r="H2585" s="7" t="s">
        <v>365</v>
      </c>
      <c r="I2585" s="75" t="s">
        <v>60</v>
      </c>
      <c r="J2585" s="71" t="s">
        <v>429</v>
      </c>
      <c r="K2585" t="s">
        <v>353</v>
      </c>
      <c r="L2585" t="s">
        <v>369</v>
      </c>
      <c r="M2585" t="s">
        <v>426</v>
      </c>
      <c r="N2585" s="12" t="s">
        <v>419</v>
      </c>
      <c r="O2585" s="71" t="str">
        <f t="shared" si="82"/>
        <v>21010. Proceso integral e integrado de la Vigilancia de la Salud PúblicaVigilancia en salud pública20264_BOSA2_FEBRERO_2026</v>
      </c>
      <c r="P2585" s="86">
        <v>70836688</v>
      </c>
      <c r="S2585" s="156">
        <v>0</v>
      </c>
      <c r="T2585" s="20">
        <v>0</v>
      </c>
    </row>
    <row r="2586" spans="2:20" ht="30" hidden="1" customHeight="1" x14ac:dyDescent="0.35">
      <c r="B2586">
        <v>211</v>
      </c>
      <c r="C2586" s="148" t="s">
        <v>109</v>
      </c>
      <c r="D2586" s="71" t="s">
        <v>44</v>
      </c>
      <c r="E2586" s="75">
        <v>2026</v>
      </c>
      <c r="F2586" s="71" t="str">
        <f t="shared" si="81"/>
        <v>21110. Proceso integral e integrado de la Vigilancia de la Salud PúblicaVigilancia en salud pública2026</v>
      </c>
      <c r="G2586" s="7" t="s">
        <v>320</v>
      </c>
      <c r="H2586" s="7" t="s">
        <v>365</v>
      </c>
      <c r="I2586" s="75" t="s">
        <v>60</v>
      </c>
      <c r="J2586" s="71" t="s">
        <v>429</v>
      </c>
      <c r="K2586" t="s">
        <v>353</v>
      </c>
      <c r="L2586" t="s">
        <v>369</v>
      </c>
      <c r="M2586" t="s">
        <v>426</v>
      </c>
      <c r="N2586" s="12" t="s">
        <v>419</v>
      </c>
      <c r="O2586" s="71" t="str">
        <f t="shared" si="82"/>
        <v>21110. Proceso integral e integrado de la Vigilancia de la Salud PúblicaVigilancia en salud pública20264_BOSA2_FEBRERO_2026</v>
      </c>
      <c r="P2586" s="86">
        <v>25938112</v>
      </c>
      <c r="S2586" s="156">
        <v>0</v>
      </c>
      <c r="T2586" s="20">
        <v>0</v>
      </c>
    </row>
    <row r="2587" spans="2:20" ht="30" hidden="1" customHeight="1" x14ac:dyDescent="0.35">
      <c r="B2587">
        <v>212</v>
      </c>
      <c r="C2587" s="148" t="s">
        <v>109</v>
      </c>
      <c r="D2587" s="71" t="s">
        <v>44</v>
      </c>
      <c r="E2587" s="75">
        <v>2026</v>
      </c>
      <c r="F2587" s="71" t="str">
        <f t="shared" si="81"/>
        <v>21210. Proceso integral e integrado de la Vigilancia de la Salud PúblicaVigilancia en salud pública2026</v>
      </c>
      <c r="G2587" s="7" t="s">
        <v>321</v>
      </c>
      <c r="H2587" s="7" t="s">
        <v>365</v>
      </c>
      <c r="I2587" s="75" t="s">
        <v>60</v>
      </c>
      <c r="J2587" s="71" t="s">
        <v>429</v>
      </c>
      <c r="K2587" t="s">
        <v>353</v>
      </c>
      <c r="L2587" t="s">
        <v>369</v>
      </c>
      <c r="M2587" t="s">
        <v>426</v>
      </c>
      <c r="N2587" s="12" t="s">
        <v>419</v>
      </c>
      <c r="O2587" s="71" t="str">
        <f t="shared" si="82"/>
        <v>21210. Proceso integral e integrado de la Vigilancia de la Salud PúblicaVigilancia en salud pública20264_BOSA2_FEBRERO_2026</v>
      </c>
      <c r="P2587" s="86">
        <v>100000000</v>
      </c>
      <c r="S2587" s="156">
        <v>0</v>
      </c>
      <c r="T2587" s="20">
        <v>0</v>
      </c>
    </row>
    <row r="2588" spans="2:20" ht="30" hidden="1" customHeight="1" x14ac:dyDescent="0.35">
      <c r="B2588">
        <v>213</v>
      </c>
      <c r="C2588" s="148" t="s">
        <v>109</v>
      </c>
      <c r="D2588" s="71" t="s">
        <v>44</v>
      </c>
      <c r="E2588" s="75">
        <v>2026</v>
      </c>
      <c r="F2588" s="71" t="str">
        <f t="shared" si="81"/>
        <v>21310. Proceso integral e integrado de la Vigilancia de la Salud PúblicaVigilancia en salud pública2026</v>
      </c>
      <c r="G2588" s="7" t="s">
        <v>322</v>
      </c>
      <c r="H2588" s="7" t="s">
        <v>364</v>
      </c>
      <c r="I2588" s="75" t="s">
        <v>60</v>
      </c>
      <c r="J2588" s="71" t="s">
        <v>429</v>
      </c>
      <c r="K2588" t="s">
        <v>353</v>
      </c>
      <c r="L2588" t="s">
        <v>354</v>
      </c>
      <c r="M2588" t="s">
        <v>426</v>
      </c>
      <c r="N2588" s="12" t="s">
        <v>419</v>
      </c>
      <c r="O2588" s="71" t="str">
        <f t="shared" si="82"/>
        <v>21310. Proceso integral e integrado de la Vigilancia de la Salud PúblicaVigilancia en salud pública20264_BOSA2_FEBRERO_2026</v>
      </c>
      <c r="P2588" s="86">
        <v>92953120</v>
      </c>
      <c r="S2588" s="156">
        <v>0</v>
      </c>
      <c r="T2588" s="20">
        <v>0</v>
      </c>
    </row>
    <row r="2589" spans="2:20" ht="30" hidden="1" customHeight="1" x14ac:dyDescent="0.35">
      <c r="B2589">
        <v>214</v>
      </c>
      <c r="C2589" s="148" t="s">
        <v>109</v>
      </c>
      <c r="D2589" s="71" t="s">
        <v>44</v>
      </c>
      <c r="E2589" s="75">
        <v>2026</v>
      </c>
      <c r="F2589" s="71" t="str">
        <f t="shared" si="81"/>
        <v>21410. Proceso integral e integrado de la Vigilancia de la Salud PúblicaVigilancia en salud pública2026</v>
      </c>
      <c r="G2589" s="7" t="s">
        <v>80</v>
      </c>
      <c r="H2589" s="7" t="s">
        <v>364</v>
      </c>
      <c r="I2589" s="75" t="s">
        <v>60</v>
      </c>
      <c r="J2589" s="71" t="s">
        <v>429</v>
      </c>
      <c r="K2589" t="s">
        <v>353</v>
      </c>
      <c r="L2589" t="s">
        <v>354</v>
      </c>
      <c r="M2589" t="s">
        <v>426</v>
      </c>
      <c r="N2589" s="12" t="s">
        <v>419</v>
      </c>
      <c r="O2589" s="71" t="str">
        <f t="shared" si="82"/>
        <v>21410. Proceso integral e integrado de la Vigilancia de la Salud PúblicaVigilancia en salud pública20264_BOSA2_FEBRERO_2026</v>
      </c>
      <c r="P2589" s="86">
        <v>72587264</v>
      </c>
      <c r="S2589" s="156">
        <v>0</v>
      </c>
      <c r="T2589" s="20">
        <v>0</v>
      </c>
    </row>
    <row r="2590" spans="2:20" ht="30" hidden="1" customHeight="1" x14ac:dyDescent="0.35">
      <c r="B2590">
        <v>215</v>
      </c>
      <c r="C2590" s="148" t="s">
        <v>109</v>
      </c>
      <c r="D2590" s="71" t="s">
        <v>44</v>
      </c>
      <c r="E2590" s="75">
        <v>2026</v>
      </c>
      <c r="F2590" s="71" t="str">
        <f t="shared" si="81"/>
        <v>21510. Proceso integral e integrado de la Vigilancia de la Salud PúblicaVigilancia en salud pública2026</v>
      </c>
      <c r="G2590" s="7" t="s">
        <v>52</v>
      </c>
      <c r="H2590" s="7" t="s">
        <v>365</v>
      </c>
      <c r="I2590" s="75" t="s">
        <v>60</v>
      </c>
      <c r="J2590" s="71" t="s">
        <v>429</v>
      </c>
      <c r="K2590" t="s">
        <v>388</v>
      </c>
      <c r="L2590" t="s">
        <v>354</v>
      </c>
      <c r="M2590" t="s">
        <v>426</v>
      </c>
      <c r="N2590" s="12" t="s">
        <v>419</v>
      </c>
      <c r="O2590" s="71" t="str">
        <f t="shared" si="82"/>
        <v>21510. Proceso integral e integrado de la Vigilancia de la Salud PúblicaVigilancia en salud pública20264_BOSA2_FEBRERO_2026</v>
      </c>
      <c r="P2590" s="86">
        <v>211452</v>
      </c>
      <c r="S2590" s="156">
        <v>0</v>
      </c>
      <c r="T2590" s="20">
        <v>0</v>
      </c>
    </row>
    <row r="2591" spans="2:20" ht="30" hidden="1" customHeight="1" x14ac:dyDescent="0.35">
      <c r="B2591">
        <v>216</v>
      </c>
      <c r="C2591" s="148" t="s">
        <v>109</v>
      </c>
      <c r="D2591" s="71" t="s">
        <v>44</v>
      </c>
      <c r="E2591" s="75">
        <v>2026</v>
      </c>
      <c r="F2591" s="71" t="str">
        <f t="shared" si="81"/>
        <v>21610. Proceso integral e integrado de la Vigilancia de la Salud PúblicaVigilancia en salud pública2026</v>
      </c>
      <c r="G2591" s="7" t="s">
        <v>323</v>
      </c>
      <c r="H2591" s="7" t="s">
        <v>364</v>
      </c>
      <c r="I2591" s="75" t="s">
        <v>60</v>
      </c>
      <c r="J2591" s="71" t="s">
        <v>429</v>
      </c>
      <c r="K2591" t="s">
        <v>353</v>
      </c>
      <c r="L2591" t="s">
        <v>369</v>
      </c>
      <c r="M2591" t="s">
        <v>426</v>
      </c>
      <c r="N2591" s="12" t="s">
        <v>419</v>
      </c>
      <c r="O2591" s="71" t="str">
        <f t="shared" si="82"/>
        <v>21610. Proceso integral e integrado de la Vigilancia de la Salud PúblicaVigilancia en salud pública20264_BOSA2_FEBRERO_2026</v>
      </c>
      <c r="P2591" s="86">
        <v>30252912</v>
      </c>
      <c r="S2591" s="156">
        <v>0</v>
      </c>
      <c r="T2591" s="20">
        <v>0</v>
      </c>
    </row>
    <row r="2592" spans="2:20" ht="30" hidden="1" customHeight="1" x14ac:dyDescent="0.35">
      <c r="B2592">
        <v>217</v>
      </c>
      <c r="C2592" s="148" t="s">
        <v>109</v>
      </c>
      <c r="D2592" s="71" t="s">
        <v>44</v>
      </c>
      <c r="E2592" s="75">
        <v>2026</v>
      </c>
      <c r="F2592" s="71" t="str">
        <f t="shared" si="81"/>
        <v>21710. Proceso integral e integrado de la Vigilancia de la Salud PúblicaVigilancia en salud pública2026</v>
      </c>
      <c r="G2592" s="7" t="s">
        <v>324</v>
      </c>
      <c r="H2592" s="7" t="s">
        <v>364</v>
      </c>
      <c r="I2592" s="75" t="s">
        <v>60</v>
      </c>
      <c r="J2592" s="71" t="s">
        <v>429</v>
      </c>
      <c r="K2592" t="s">
        <v>353</v>
      </c>
      <c r="L2592" t="s">
        <v>354</v>
      </c>
      <c r="M2592" t="s">
        <v>426</v>
      </c>
      <c r="N2592" s="12" t="s">
        <v>419</v>
      </c>
      <c r="O2592" s="71" t="str">
        <f t="shared" si="82"/>
        <v>21710. Proceso integral e integrado de la Vigilancia de la Salud PúblicaVigilancia en salud pública20264_BOSA2_FEBRERO_2026</v>
      </c>
      <c r="P2592" s="86">
        <v>3994272</v>
      </c>
      <c r="S2592" s="156">
        <v>0</v>
      </c>
      <c r="T2592" s="20">
        <v>0</v>
      </c>
    </row>
    <row r="2593" spans="2:20" ht="30" hidden="1" customHeight="1" x14ac:dyDescent="0.35">
      <c r="B2593">
        <v>218</v>
      </c>
      <c r="C2593" s="148" t="s">
        <v>109</v>
      </c>
      <c r="D2593" s="71" t="s">
        <v>44</v>
      </c>
      <c r="E2593" s="75">
        <v>2026</v>
      </c>
      <c r="F2593" s="71" t="str">
        <f t="shared" si="81"/>
        <v>21810. Proceso integral e integrado de la Vigilancia de la Salud PúblicaVigilancia en salud pública2026</v>
      </c>
      <c r="G2593" s="7" t="s">
        <v>325</v>
      </c>
      <c r="H2593" s="7" t="s">
        <v>364</v>
      </c>
      <c r="I2593" s="75" t="s">
        <v>60</v>
      </c>
      <c r="J2593" s="71" t="s">
        <v>429</v>
      </c>
      <c r="K2593" t="s">
        <v>353</v>
      </c>
      <c r="L2593" t="s">
        <v>354</v>
      </c>
      <c r="M2593" t="s">
        <v>426</v>
      </c>
      <c r="N2593" s="12" t="s">
        <v>419</v>
      </c>
      <c r="O2593" s="71" t="str">
        <f t="shared" si="82"/>
        <v>21810. Proceso integral e integrado de la Vigilancia de la Salud PúblicaVigilancia en salud pública20264_BOSA2_FEBRERO_2026</v>
      </c>
      <c r="P2593" s="86">
        <v>7347488</v>
      </c>
      <c r="S2593" s="156">
        <v>0</v>
      </c>
      <c r="T2593" s="20">
        <v>0</v>
      </c>
    </row>
    <row r="2594" spans="2:20" ht="30" hidden="1" customHeight="1" x14ac:dyDescent="0.35">
      <c r="B2594">
        <v>219</v>
      </c>
      <c r="C2594" s="148" t="s">
        <v>109</v>
      </c>
      <c r="D2594" s="71" t="s">
        <v>44</v>
      </c>
      <c r="E2594" s="75">
        <v>2026</v>
      </c>
      <c r="F2594" s="71" t="str">
        <f t="shared" si="81"/>
        <v>21910. Proceso integral e integrado de la Vigilancia de la Salud PúblicaVigilancia en salud pública2026</v>
      </c>
      <c r="G2594" s="7" t="s">
        <v>53</v>
      </c>
      <c r="H2594" s="7" t="s">
        <v>364</v>
      </c>
      <c r="I2594" s="75" t="s">
        <v>60</v>
      </c>
      <c r="J2594" s="71" t="s">
        <v>429</v>
      </c>
      <c r="K2594" t="s">
        <v>353</v>
      </c>
      <c r="L2594" t="s">
        <v>354</v>
      </c>
      <c r="M2594" t="s">
        <v>426</v>
      </c>
      <c r="N2594" s="12" t="s">
        <v>419</v>
      </c>
      <c r="O2594" s="71" t="str">
        <f t="shared" si="82"/>
        <v>21910. Proceso integral e integrado de la Vigilancia de la Salud PúblicaVigilancia en salud pública20264_BOSA2_FEBRERO_2026</v>
      </c>
      <c r="P2594" s="86">
        <v>6484528</v>
      </c>
      <c r="S2594" s="156">
        <v>0</v>
      </c>
      <c r="T2594" s="20">
        <v>0</v>
      </c>
    </row>
    <row r="2595" spans="2:20" ht="30" hidden="1" customHeight="1" x14ac:dyDescent="0.35">
      <c r="B2595">
        <v>220</v>
      </c>
      <c r="C2595" s="148" t="s">
        <v>109</v>
      </c>
      <c r="D2595" s="71" t="s">
        <v>44</v>
      </c>
      <c r="E2595" s="75">
        <v>2026</v>
      </c>
      <c r="F2595" s="71" t="str">
        <f t="shared" si="81"/>
        <v>22010. Proceso integral e integrado de la Vigilancia de la Salud PúblicaVigilancia en salud pública2026</v>
      </c>
      <c r="G2595" s="7" t="s">
        <v>54</v>
      </c>
      <c r="H2595" s="7" t="s">
        <v>364</v>
      </c>
      <c r="I2595" s="75" t="s">
        <v>60</v>
      </c>
      <c r="J2595" s="71" t="s">
        <v>429</v>
      </c>
      <c r="K2595" t="s">
        <v>353</v>
      </c>
      <c r="L2595" t="s">
        <v>354</v>
      </c>
      <c r="M2595" t="s">
        <v>426</v>
      </c>
      <c r="N2595" s="12" t="s">
        <v>419</v>
      </c>
      <c r="O2595" s="71" t="str">
        <f t="shared" si="82"/>
        <v>22010. Proceso integral e integrado de la Vigilancia de la Salud PúblicaVigilancia en salud pública20264_BOSA2_FEBRERO_2026</v>
      </c>
      <c r="P2595" s="86">
        <v>5621568</v>
      </c>
      <c r="S2595" s="156">
        <v>0</v>
      </c>
      <c r="T2595" s="20">
        <v>0</v>
      </c>
    </row>
    <row r="2596" spans="2:20" ht="30" hidden="1" customHeight="1" x14ac:dyDescent="0.35">
      <c r="B2596">
        <v>221</v>
      </c>
      <c r="C2596" s="148" t="s">
        <v>109</v>
      </c>
      <c r="D2596" s="71" t="s">
        <v>44</v>
      </c>
      <c r="E2596" s="75">
        <v>2026</v>
      </c>
      <c r="F2596" s="71" t="str">
        <f t="shared" si="81"/>
        <v>22110. Proceso integral e integrado de la Vigilancia de la Salud PúblicaVigilancia en salud pública2026</v>
      </c>
      <c r="G2596" s="7" t="s">
        <v>326</v>
      </c>
      <c r="H2596" s="7" t="s">
        <v>365</v>
      </c>
      <c r="I2596" s="75" t="s">
        <v>60</v>
      </c>
      <c r="J2596" s="71" t="s">
        <v>429</v>
      </c>
      <c r="K2596" t="s">
        <v>353</v>
      </c>
      <c r="L2596" t="s">
        <v>369</v>
      </c>
      <c r="M2596" t="s">
        <v>426</v>
      </c>
      <c r="N2596" s="12" t="s">
        <v>419</v>
      </c>
      <c r="O2596" s="71" t="str">
        <f t="shared" si="82"/>
        <v>22110. Proceso integral e integrado de la Vigilancia de la Salud PúblicaVigilancia en salud pública20264_BOSA2_FEBRERO_2026</v>
      </c>
      <c r="P2596" s="86">
        <v>149094832</v>
      </c>
      <c r="S2596" s="156">
        <v>0</v>
      </c>
      <c r="T2596" s="20">
        <v>0</v>
      </c>
    </row>
    <row r="2597" spans="2:20" ht="30" hidden="1" customHeight="1" x14ac:dyDescent="0.35">
      <c r="B2597">
        <v>222</v>
      </c>
      <c r="C2597" s="148" t="s">
        <v>109</v>
      </c>
      <c r="D2597" s="71" t="s">
        <v>44</v>
      </c>
      <c r="E2597" s="75">
        <v>2026</v>
      </c>
      <c r="F2597" s="71" t="str">
        <f t="shared" si="81"/>
        <v>22210. Proceso integral e integrado de la Vigilancia de la Salud PúblicaVigilancia en salud pública2026</v>
      </c>
      <c r="G2597" s="7" t="s">
        <v>55</v>
      </c>
      <c r="H2597" s="7" t="s">
        <v>364</v>
      </c>
      <c r="I2597" s="75" t="s">
        <v>60</v>
      </c>
      <c r="J2597" s="71" t="s">
        <v>429</v>
      </c>
      <c r="K2597" t="s">
        <v>353</v>
      </c>
      <c r="L2597" t="s">
        <v>354</v>
      </c>
      <c r="M2597" t="s">
        <v>426</v>
      </c>
      <c r="N2597" s="12" t="s">
        <v>419</v>
      </c>
      <c r="O2597" s="71" t="str">
        <f t="shared" si="82"/>
        <v>22210. Proceso integral e integrado de la Vigilancia de la Salud PúblicaVigilancia en salud pública20264_BOSA2_FEBRERO_2026</v>
      </c>
      <c r="P2597" s="86">
        <v>18590624</v>
      </c>
      <c r="S2597" s="156">
        <v>0</v>
      </c>
      <c r="T2597" s="20">
        <v>0</v>
      </c>
    </row>
    <row r="2598" spans="2:20" ht="30" hidden="1" customHeight="1" x14ac:dyDescent="0.35">
      <c r="B2598">
        <v>223</v>
      </c>
      <c r="C2598" s="148" t="s">
        <v>109</v>
      </c>
      <c r="D2598" s="71" t="s">
        <v>44</v>
      </c>
      <c r="E2598" s="75">
        <v>2026</v>
      </c>
      <c r="F2598" s="71" t="str">
        <f t="shared" si="81"/>
        <v>22310. Proceso integral e integrado de la Vigilancia de la Salud PúblicaVigilancia en salud pública2026</v>
      </c>
      <c r="G2598" s="7" t="s">
        <v>327</v>
      </c>
      <c r="H2598" s="7" t="s">
        <v>364</v>
      </c>
      <c r="I2598" s="75" t="s">
        <v>60</v>
      </c>
      <c r="J2598" s="71" t="s">
        <v>429</v>
      </c>
      <c r="K2598" t="s">
        <v>353</v>
      </c>
      <c r="L2598" t="s">
        <v>354</v>
      </c>
      <c r="M2598" t="s">
        <v>426</v>
      </c>
      <c r="N2598" s="12" t="s">
        <v>419</v>
      </c>
      <c r="O2598" s="71" t="str">
        <f t="shared" si="82"/>
        <v>22310. Proceso integral e integrado de la Vigilancia de la Salud PúblicaVigilancia en salud pública20264_BOSA2_FEBRERO_2026</v>
      </c>
      <c r="P2598" s="86">
        <v>29488576</v>
      </c>
      <c r="S2598" s="156">
        <v>0</v>
      </c>
      <c r="T2598" s="20">
        <v>0</v>
      </c>
    </row>
    <row r="2599" spans="2:20" ht="30" hidden="1" customHeight="1" x14ac:dyDescent="0.35">
      <c r="B2599">
        <v>224</v>
      </c>
      <c r="C2599" s="148" t="s">
        <v>109</v>
      </c>
      <c r="D2599" s="71" t="s">
        <v>44</v>
      </c>
      <c r="E2599" s="75">
        <v>2026</v>
      </c>
      <c r="F2599" s="71" t="str">
        <f t="shared" si="81"/>
        <v>22410. Proceso integral e integrado de la Vigilancia de la Salud PúblicaVigilancia en salud pública2026</v>
      </c>
      <c r="G2599" s="7" t="s">
        <v>56</v>
      </c>
      <c r="H2599" s="7" t="s">
        <v>365</v>
      </c>
      <c r="I2599" s="75" t="s">
        <v>60</v>
      </c>
      <c r="J2599" s="71" t="s">
        <v>429</v>
      </c>
      <c r="K2599" t="s">
        <v>353</v>
      </c>
      <c r="L2599" t="s">
        <v>354</v>
      </c>
      <c r="M2599" t="s">
        <v>426</v>
      </c>
      <c r="N2599" s="12" t="s">
        <v>419</v>
      </c>
      <c r="O2599" s="71" t="str">
        <f t="shared" si="82"/>
        <v>22410. Proceso integral e integrado de la Vigilancia de la Salud PúblicaVigilancia en salud pública20264_BOSA2_FEBRERO_2026</v>
      </c>
      <c r="P2599" s="86">
        <v>3994272</v>
      </c>
      <c r="S2599" s="156">
        <v>0</v>
      </c>
      <c r="T2599" s="20">
        <v>0</v>
      </c>
    </row>
    <row r="2600" spans="2:20" ht="30" hidden="1" customHeight="1" x14ac:dyDescent="0.35">
      <c r="B2600">
        <v>225</v>
      </c>
      <c r="C2600" s="148" t="s">
        <v>109</v>
      </c>
      <c r="D2600" s="71" t="s">
        <v>44</v>
      </c>
      <c r="E2600" s="75">
        <v>2026</v>
      </c>
      <c r="F2600" s="71" t="str">
        <f t="shared" si="81"/>
        <v>22510. Proceso integral e integrado de la Vigilancia de la Salud PúblicaVigilancia en salud pública2026</v>
      </c>
      <c r="G2600" s="7" t="s">
        <v>328</v>
      </c>
      <c r="H2600" s="7" t="s">
        <v>364</v>
      </c>
      <c r="I2600" s="75" t="s">
        <v>60</v>
      </c>
      <c r="J2600" s="71" t="s">
        <v>429</v>
      </c>
      <c r="K2600" t="s">
        <v>353</v>
      </c>
      <c r="L2600" t="s">
        <v>354</v>
      </c>
      <c r="M2600" t="s">
        <v>426</v>
      </c>
      <c r="N2600" s="12" t="s">
        <v>419</v>
      </c>
      <c r="O2600" s="71" t="str">
        <f t="shared" si="82"/>
        <v>22510. Proceso integral e integrado de la Vigilancia de la Salud PúblicaVigilancia en salud pública20264_BOSA2_FEBRERO_2026</v>
      </c>
      <c r="P2600" s="86">
        <v>7347488</v>
      </c>
      <c r="S2600" s="156">
        <v>0</v>
      </c>
      <c r="T2600" s="20">
        <v>0</v>
      </c>
    </row>
    <row r="2601" spans="2:20" ht="30" hidden="1" customHeight="1" x14ac:dyDescent="0.35">
      <c r="B2601">
        <v>226</v>
      </c>
      <c r="C2601" s="148" t="s">
        <v>109</v>
      </c>
      <c r="D2601" s="71" t="s">
        <v>44</v>
      </c>
      <c r="E2601" s="75">
        <v>2026</v>
      </c>
      <c r="F2601" s="71" t="str">
        <f t="shared" si="81"/>
        <v>22610. Proceso integral e integrado de la Vigilancia de la Salud PúblicaVigilancia en salud pública2026</v>
      </c>
      <c r="G2601" s="7" t="s">
        <v>329</v>
      </c>
      <c r="H2601" s="7" t="s">
        <v>364</v>
      </c>
      <c r="I2601" s="75" t="s">
        <v>60</v>
      </c>
      <c r="J2601" s="71" t="s">
        <v>429</v>
      </c>
      <c r="K2601" t="s">
        <v>353</v>
      </c>
      <c r="L2601" t="s">
        <v>369</v>
      </c>
      <c r="M2601" t="s">
        <v>426</v>
      </c>
      <c r="N2601" s="12" t="s">
        <v>419</v>
      </c>
      <c r="O2601" s="71" t="str">
        <f t="shared" si="82"/>
        <v>22610. Proceso integral e integrado de la Vigilancia de la Salud PúblicaVigilancia en salud pública20264_BOSA2_FEBRERO_2026</v>
      </c>
      <c r="P2601" s="86">
        <v>95295440</v>
      </c>
      <c r="S2601" s="156">
        <v>0</v>
      </c>
      <c r="T2601" s="20">
        <v>0</v>
      </c>
    </row>
    <row r="2602" spans="2:20" ht="30" hidden="1" customHeight="1" x14ac:dyDescent="0.35">
      <c r="B2602">
        <v>227</v>
      </c>
      <c r="C2602" s="148" t="s">
        <v>109</v>
      </c>
      <c r="D2602" s="71" t="s">
        <v>44</v>
      </c>
      <c r="E2602" s="75">
        <v>2026</v>
      </c>
      <c r="F2602" s="71" t="str">
        <f t="shared" si="81"/>
        <v>22710. Proceso integral e integrado de la Vigilancia de la Salud PúblicaVigilancia en salud pública2026</v>
      </c>
      <c r="G2602" s="7" t="s">
        <v>330</v>
      </c>
      <c r="H2602" s="7" t="s">
        <v>364</v>
      </c>
      <c r="I2602" s="75" t="s">
        <v>60</v>
      </c>
      <c r="J2602" s="71" t="s">
        <v>429</v>
      </c>
      <c r="K2602" t="s">
        <v>353</v>
      </c>
      <c r="L2602" t="s">
        <v>369</v>
      </c>
      <c r="M2602" t="s">
        <v>426</v>
      </c>
      <c r="N2602" s="12" t="s">
        <v>419</v>
      </c>
      <c r="O2602" s="71" t="str">
        <f t="shared" si="82"/>
        <v>22710. Proceso integral e integrado de la Vigilancia de la Salud PúblicaVigilancia en salud pública20264_BOSA2_FEBRERO_2026</v>
      </c>
      <c r="P2602" s="86">
        <v>53602144</v>
      </c>
      <c r="S2602" s="156">
        <v>0</v>
      </c>
      <c r="T2602" s="20">
        <v>0</v>
      </c>
    </row>
    <row r="2603" spans="2:20" ht="30" hidden="1" customHeight="1" x14ac:dyDescent="0.35">
      <c r="B2603">
        <v>228</v>
      </c>
      <c r="C2603" s="148" t="s">
        <v>109</v>
      </c>
      <c r="D2603" s="71" t="s">
        <v>44</v>
      </c>
      <c r="E2603" s="75">
        <v>2026</v>
      </c>
      <c r="F2603" s="71" t="str">
        <f t="shared" si="81"/>
        <v>22810. Proceso integral e integrado de la Vigilancia de la Salud PúblicaVigilancia en salud pública2026</v>
      </c>
      <c r="G2603" s="7" t="s">
        <v>331</v>
      </c>
      <c r="H2603" s="7" t="s">
        <v>365</v>
      </c>
      <c r="I2603" s="75" t="s">
        <v>60</v>
      </c>
      <c r="J2603" s="71" t="s">
        <v>429</v>
      </c>
      <c r="K2603" t="s">
        <v>353</v>
      </c>
      <c r="L2603" t="s">
        <v>59</v>
      </c>
      <c r="M2603" t="s">
        <v>426</v>
      </c>
      <c r="N2603" s="12" t="s">
        <v>419</v>
      </c>
      <c r="O2603" s="71" t="str">
        <f t="shared" si="82"/>
        <v>22810. Proceso integral e integrado de la Vigilancia de la Salud PúblicaVigilancia en salud pública20264_BOSA2_FEBRERO_2026</v>
      </c>
      <c r="P2603" s="86">
        <v>3513480</v>
      </c>
      <c r="S2603" s="156">
        <v>0</v>
      </c>
      <c r="T2603" s="20">
        <v>0</v>
      </c>
    </row>
    <row r="2604" spans="2:20" ht="30" hidden="1" customHeight="1" x14ac:dyDescent="0.35">
      <c r="B2604">
        <v>229</v>
      </c>
      <c r="C2604" s="148" t="s">
        <v>109</v>
      </c>
      <c r="D2604" s="71" t="s">
        <v>44</v>
      </c>
      <c r="E2604" s="75">
        <v>2026</v>
      </c>
      <c r="F2604" s="71" t="str">
        <f t="shared" si="81"/>
        <v>22910. Proceso integral e integrado de la Vigilancia de la Salud PúblicaVigilancia en salud pública2026</v>
      </c>
      <c r="G2604" s="7" t="s">
        <v>332</v>
      </c>
      <c r="H2604" s="7" t="s">
        <v>365</v>
      </c>
      <c r="I2604" s="75" t="s">
        <v>60</v>
      </c>
      <c r="J2604" s="71" t="s">
        <v>429</v>
      </c>
      <c r="K2604" t="s">
        <v>389</v>
      </c>
      <c r="L2604" t="s">
        <v>354</v>
      </c>
      <c r="M2604" t="s">
        <v>426</v>
      </c>
      <c r="N2604" s="12" t="s">
        <v>419</v>
      </c>
      <c r="O2604" s="71" t="str">
        <f t="shared" si="82"/>
        <v>22910. Proceso integral e integrado de la Vigilancia de la Salud PúblicaVigilancia en salud pública20264_BOSA2_FEBRERO_2026</v>
      </c>
      <c r="P2604" s="86">
        <v>281936</v>
      </c>
      <c r="S2604" s="156">
        <v>0</v>
      </c>
      <c r="T2604" s="20">
        <v>0</v>
      </c>
    </row>
    <row r="2605" spans="2:20" ht="30" hidden="1" customHeight="1" x14ac:dyDescent="0.35">
      <c r="B2605">
        <v>230</v>
      </c>
      <c r="C2605" s="148" t="s">
        <v>109</v>
      </c>
      <c r="D2605" s="71" t="s">
        <v>44</v>
      </c>
      <c r="E2605" s="75">
        <v>2026</v>
      </c>
      <c r="F2605" s="71" t="str">
        <f t="shared" si="81"/>
        <v>23010. Proceso integral e integrado de la Vigilancia de la Salud PúblicaVigilancia en salud pública2026</v>
      </c>
      <c r="G2605" s="7" t="s">
        <v>333</v>
      </c>
      <c r="H2605" s="7" t="s">
        <v>365</v>
      </c>
      <c r="I2605" s="75" t="s">
        <v>60</v>
      </c>
      <c r="J2605" s="71" t="s">
        <v>429</v>
      </c>
      <c r="K2605" t="s">
        <v>389</v>
      </c>
      <c r="L2605" t="s">
        <v>354</v>
      </c>
      <c r="M2605" t="s">
        <v>426</v>
      </c>
      <c r="N2605" s="12" t="s">
        <v>419</v>
      </c>
      <c r="O2605" s="71" t="str">
        <f t="shared" si="82"/>
        <v>23010. Proceso integral e integrado de la Vigilancia de la Salud PúblicaVigilancia en salud pública20264_BOSA2_FEBRERO_2026</v>
      </c>
      <c r="P2605" s="86">
        <v>244416</v>
      </c>
      <c r="S2605" s="156">
        <v>0</v>
      </c>
      <c r="T2605" s="20">
        <v>0</v>
      </c>
    </row>
    <row r="2606" spans="2:20" ht="30" hidden="1" customHeight="1" x14ac:dyDescent="0.35">
      <c r="B2606">
        <v>231</v>
      </c>
      <c r="C2606" s="148" t="s">
        <v>110</v>
      </c>
      <c r="D2606" s="71" t="s">
        <v>44</v>
      </c>
      <c r="E2606" s="75">
        <v>2026</v>
      </c>
      <c r="F2606" s="71" t="str">
        <f t="shared" si="81"/>
        <v>23111. Proceso integral e integrado de la Vigilancia basada en ComunidadVigilancia en salud pública2026</v>
      </c>
      <c r="G2606" s="7" t="s">
        <v>334</v>
      </c>
      <c r="H2606" s="7" t="s">
        <v>334</v>
      </c>
      <c r="I2606" s="75" t="s">
        <v>60</v>
      </c>
      <c r="J2606" s="71" t="s">
        <v>429</v>
      </c>
      <c r="K2606" t="s">
        <v>353</v>
      </c>
      <c r="L2606" t="s">
        <v>354</v>
      </c>
      <c r="M2606" t="s">
        <v>426</v>
      </c>
      <c r="N2606" s="12" t="s">
        <v>419</v>
      </c>
      <c r="O2606" s="71" t="str">
        <f t="shared" si="82"/>
        <v>23111. Proceso integral e integrado de la Vigilancia basada en ComunidadVigilancia en salud pública20264_BOSA2_FEBRERO_2026</v>
      </c>
      <c r="P2606" s="86">
        <v>25173776</v>
      </c>
      <c r="S2606" s="156"/>
      <c r="T2606" s="20">
        <v>0</v>
      </c>
    </row>
    <row r="2607" spans="2:20" ht="30" hidden="1" customHeight="1" x14ac:dyDescent="0.35">
      <c r="B2607">
        <v>232</v>
      </c>
      <c r="C2607" s="148" t="s">
        <v>110</v>
      </c>
      <c r="D2607" s="71" t="s">
        <v>44</v>
      </c>
      <c r="E2607" s="75">
        <v>2026</v>
      </c>
      <c r="F2607" s="71" t="str">
        <f t="shared" si="81"/>
        <v>23211. Proceso integral e integrado de la Vigilancia basada en ComunidadVigilancia en salud pública2026</v>
      </c>
      <c r="G2607" s="7" t="s">
        <v>335</v>
      </c>
      <c r="H2607" s="7" t="s">
        <v>335</v>
      </c>
      <c r="I2607" s="75" t="s">
        <v>60</v>
      </c>
      <c r="J2607" s="71" t="s">
        <v>429</v>
      </c>
      <c r="K2607" t="s">
        <v>353</v>
      </c>
      <c r="L2607" t="s">
        <v>59</v>
      </c>
      <c r="M2607" t="s">
        <v>426</v>
      </c>
      <c r="N2607" s="12" t="s">
        <v>419</v>
      </c>
      <c r="O2607" s="71" t="str">
        <f t="shared" si="82"/>
        <v>23211. Proceso integral e integrado de la Vigilancia basada en ComunidadVigilancia en salud pública20264_BOSA2_FEBRERO_2026</v>
      </c>
      <c r="P2607" s="86">
        <v>5621568</v>
      </c>
      <c r="S2607" s="156">
        <v>1</v>
      </c>
      <c r="T2607" s="20">
        <v>5621568</v>
      </c>
    </row>
    <row r="2608" spans="2:20" ht="30" hidden="1" customHeight="1" x14ac:dyDescent="0.35">
      <c r="B2608">
        <v>233</v>
      </c>
      <c r="C2608" s="148" t="s">
        <v>110</v>
      </c>
      <c r="D2608" s="71" t="s">
        <v>44</v>
      </c>
      <c r="E2608" s="75">
        <v>2026</v>
      </c>
      <c r="F2608" s="71" t="str">
        <f t="shared" si="81"/>
        <v>23311. Proceso integral e integrado de la Vigilancia basada en ComunidadVigilancia en salud pública2026</v>
      </c>
      <c r="G2608" s="7" t="s">
        <v>336</v>
      </c>
      <c r="H2608" s="7" t="s">
        <v>335</v>
      </c>
      <c r="I2608" s="75" t="s">
        <v>60</v>
      </c>
      <c r="J2608" s="71" t="s">
        <v>429</v>
      </c>
      <c r="K2608" t="s">
        <v>353</v>
      </c>
      <c r="L2608" t="s">
        <v>59</v>
      </c>
      <c r="M2608" t="s">
        <v>426</v>
      </c>
      <c r="N2608" s="12" t="s">
        <v>419</v>
      </c>
      <c r="O2608" s="71" t="str">
        <f t="shared" si="82"/>
        <v>23311. Proceso integral e integrado de la Vigilancia basada en ComunidadVigilancia en salud pública20264_BOSA2_FEBRERO_2026</v>
      </c>
      <c r="P2608" s="86">
        <v>7026960</v>
      </c>
      <c r="S2608" s="156"/>
      <c r="T2608" s="20">
        <v>0</v>
      </c>
    </row>
    <row r="2609" spans="2:20" ht="30" hidden="1" customHeight="1" x14ac:dyDescent="0.35">
      <c r="B2609">
        <v>234</v>
      </c>
      <c r="C2609" s="148" t="s">
        <v>112</v>
      </c>
      <c r="D2609" s="71" t="s">
        <v>113</v>
      </c>
      <c r="E2609" s="75">
        <v>2026</v>
      </c>
      <c r="F2609" s="71" t="str">
        <f t="shared" si="81"/>
        <v>23413. Proceso integral e integrado de gestión y análisis de políticas para el bienestarAnálisis de Politicas2026</v>
      </c>
      <c r="G2609" s="7" t="s">
        <v>337</v>
      </c>
      <c r="H2609" s="7" t="s">
        <v>366</v>
      </c>
      <c r="I2609" s="75" t="s">
        <v>60</v>
      </c>
      <c r="J2609" s="71" t="s">
        <v>429</v>
      </c>
      <c r="K2609" t="s">
        <v>353</v>
      </c>
      <c r="L2609" t="s">
        <v>59</v>
      </c>
      <c r="M2609" t="s">
        <v>426</v>
      </c>
      <c r="N2609" s="12" t="s">
        <v>419</v>
      </c>
      <c r="O2609" s="71" t="str">
        <f t="shared" si="82"/>
        <v>23413. Proceso integral e integrado de gestión y análisis de políticas para el bienestarAnálisis de Politicas20264_BOSA2_FEBRERO_2026</v>
      </c>
      <c r="P2609" s="86">
        <v>24853248</v>
      </c>
      <c r="S2609" s="156">
        <v>1</v>
      </c>
      <c r="T2609" s="20">
        <v>24853248</v>
      </c>
    </row>
    <row r="2610" spans="2:20" ht="30" hidden="1" customHeight="1" x14ac:dyDescent="0.35">
      <c r="B2610">
        <v>235</v>
      </c>
      <c r="C2610" s="148" t="s">
        <v>112</v>
      </c>
      <c r="D2610" s="71" t="s">
        <v>113</v>
      </c>
      <c r="E2610" s="75">
        <v>2026</v>
      </c>
      <c r="F2610" s="71" t="str">
        <f t="shared" si="81"/>
        <v>23513. Proceso integral e integrado de gestión y análisis de políticas para el bienestarAnálisis de Politicas2026</v>
      </c>
      <c r="G2610" s="7" t="s">
        <v>338</v>
      </c>
      <c r="H2610" s="7" t="s">
        <v>366</v>
      </c>
      <c r="I2610" s="75" t="s">
        <v>60</v>
      </c>
      <c r="J2610" s="71" t="s">
        <v>429</v>
      </c>
      <c r="K2610" t="s">
        <v>353</v>
      </c>
      <c r="L2610" t="s">
        <v>354</v>
      </c>
      <c r="M2610" t="s">
        <v>426</v>
      </c>
      <c r="N2610" s="12" t="s">
        <v>419</v>
      </c>
      <c r="O2610" s="71" t="str">
        <f t="shared" si="82"/>
        <v>23513. Proceso integral e integrado de gestión y análisis de políticas para el bienestarAnálisis de Politicas20264_BOSA2_FEBRERO_2026</v>
      </c>
      <c r="P2610" s="86">
        <v>7332480</v>
      </c>
      <c r="S2610" s="156"/>
      <c r="T2610" s="20">
        <v>0</v>
      </c>
    </row>
    <row r="2611" spans="2:20" ht="30" hidden="1" customHeight="1" x14ac:dyDescent="0.35">
      <c r="B2611">
        <v>236</v>
      </c>
      <c r="C2611" s="148" t="s">
        <v>112</v>
      </c>
      <c r="D2611" s="71" t="s">
        <v>113</v>
      </c>
      <c r="E2611" s="75">
        <v>2026</v>
      </c>
      <c r="F2611" s="71" t="str">
        <f t="shared" si="81"/>
        <v>23613. Proceso integral e integrado de gestión y análisis de políticas para el bienestarAnálisis de Politicas2026</v>
      </c>
      <c r="G2611" s="7" t="s">
        <v>339</v>
      </c>
      <c r="H2611" s="7" t="s">
        <v>366</v>
      </c>
      <c r="I2611" s="75" t="s">
        <v>60</v>
      </c>
      <c r="J2611" s="71" t="s">
        <v>429</v>
      </c>
      <c r="K2611" t="s">
        <v>353</v>
      </c>
      <c r="L2611" t="s">
        <v>369</v>
      </c>
      <c r="M2611" t="s">
        <v>426</v>
      </c>
      <c r="N2611" s="12" t="s">
        <v>419</v>
      </c>
      <c r="O2611" s="71" t="str">
        <f t="shared" si="82"/>
        <v>23613. Proceso integral e integrado de gestión y análisis de políticas para el bienestarAnálisis de Politicas20264_BOSA2_FEBRERO_2026</v>
      </c>
      <c r="P2611" s="86">
        <v>7332480</v>
      </c>
      <c r="S2611" s="156"/>
      <c r="T2611" s="20">
        <v>0</v>
      </c>
    </row>
    <row r="2612" spans="2:20" ht="30" hidden="1" customHeight="1" x14ac:dyDescent="0.35">
      <c r="B2612">
        <v>237</v>
      </c>
      <c r="C2612" s="148" t="s">
        <v>112</v>
      </c>
      <c r="D2612" s="71" t="s">
        <v>113</v>
      </c>
      <c r="E2612" s="75">
        <v>2026</v>
      </c>
      <c r="F2612" s="71" t="str">
        <f t="shared" si="81"/>
        <v>23713. Proceso integral e integrado de gestión y análisis de políticas para el bienestarAnálisis de Politicas2026</v>
      </c>
      <c r="G2612" s="7" t="s">
        <v>340</v>
      </c>
      <c r="H2612" s="7" t="s">
        <v>366</v>
      </c>
      <c r="I2612" s="75" t="s">
        <v>60</v>
      </c>
      <c r="J2612" s="71" t="s">
        <v>429</v>
      </c>
      <c r="K2612" t="s">
        <v>353</v>
      </c>
      <c r="L2612" t="s">
        <v>59</v>
      </c>
      <c r="M2612" t="s">
        <v>426</v>
      </c>
      <c r="N2612" s="12" t="s">
        <v>419</v>
      </c>
      <c r="O2612" s="71" t="str">
        <f t="shared" si="82"/>
        <v>23713. Proceso integral e integrado de gestión y análisis de políticas para el bienestarAnálisis de Politicas20264_BOSA2_FEBRERO_2026</v>
      </c>
      <c r="P2612" s="86">
        <v>22914000</v>
      </c>
      <c r="S2612" s="156"/>
      <c r="T2612" s="20">
        <v>0</v>
      </c>
    </row>
    <row r="2613" spans="2:20" ht="30" hidden="1" customHeight="1" x14ac:dyDescent="0.35">
      <c r="B2613">
        <v>238</v>
      </c>
      <c r="C2613" s="148" t="s">
        <v>112</v>
      </c>
      <c r="D2613" s="71" t="s">
        <v>113</v>
      </c>
      <c r="E2613" s="75">
        <v>2026</v>
      </c>
      <c r="F2613" s="71" t="str">
        <f t="shared" si="81"/>
        <v>23813. Proceso integral e integrado de gestión y análisis de políticas para el bienestarAnálisis de Politicas2026</v>
      </c>
      <c r="G2613" s="7" t="s">
        <v>341</v>
      </c>
      <c r="H2613" s="7" t="s">
        <v>366</v>
      </c>
      <c r="I2613" s="75" t="s">
        <v>60</v>
      </c>
      <c r="J2613" s="71" t="s">
        <v>429</v>
      </c>
      <c r="K2613" t="s">
        <v>353</v>
      </c>
      <c r="L2613" t="s">
        <v>369</v>
      </c>
      <c r="M2613" t="s">
        <v>426</v>
      </c>
      <c r="N2613" s="12" t="s">
        <v>419</v>
      </c>
      <c r="O2613" s="71" t="str">
        <f t="shared" si="82"/>
        <v>23813. Proceso integral e integrado de gestión y análisis de políticas para el bienestarAnálisis de Politicas20264_BOSA2_FEBRERO_2026</v>
      </c>
      <c r="P2613" s="86">
        <v>29329920</v>
      </c>
      <c r="S2613" s="156"/>
      <c r="T2613" s="20">
        <v>0</v>
      </c>
    </row>
    <row r="2614" spans="2:20" ht="30" hidden="1" customHeight="1" x14ac:dyDescent="0.35">
      <c r="B2614">
        <v>239</v>
      </c>
      <c r="C2614" s="148" t="s">
        <v>112</v>
      </c>
      <c r="D2614" s="71" t="s">
        <v>113</v>
      </c>
      <c r="E2614" s="75">
        <v>2026</v>
      </c>
      <c r="F2614" s="71" t="str">
        <f t="shared" si="81"/>
        <v>23913. Proceso integral e integrado de gestión y análisis de políticas para el bienestarAnálisis de Politicas2026</v>
      </c>
      <c r="G2614" s="7" t="s">
        <v>342</v>
      </c>
      <c r="H2614" s="7" t="s">
        <v>367</v>
      </c>
      <c r="I2614" s="75" t="s">
        <v>60</v>
      </c>
      <c r="J2614" s="71" t="s">
        <v>429</v>
      </c>
      <c r="K2614" t="s">
        <v>353</v>
      </c>
      <c r="L2614" t="s">
        <v>59</v>
      </c>
      <c r="M2614" t="s">
        <v>426</v>
      </c>
      <c r="N2614" s="12" t="s">
        <v>419</v>
      </c>
      <c r="O2614" s="71" t="str">
        <f t="shared" si="82"/>
        <v>23913. Proceso integral e integrado de gestión y análisis de políticas para el bienestarAnálisis de Politicas20264_BOSA2_FEBRERO_2026</v>
      </c>
      <c r="P2614" s="86">
        <v>17086608</v>
      </c>
      <c r="S2614" s="156">
        <v>1</v>
      </c>
      <c r="T2614" s="20">
        <v>17086608</v>
      </c>
    </row>
    <row r="2615" spans="2:20" ht="30" hidden="1" customHeight="1" x14ac:dyDescent="0.35">
      <c r="B2615">
        <v>240</v>
      </c>
      <c r="C2615" s="148" t="s">
        <v>112</v>
      </c>
      <c r="D2615" s="71" t="s">
        <v>113</v>
      </c>
      <c r="E2615" s="75">
        <v>2026</v>
      </c>
      <c r="F2615" s="71" t="str">
        <f t="shared" si="81"/>
        <v>24013. Proceso integral e integrado de gestión y análisis de políticas para el bienestarAnálisis de Politicas2026</v>
      </c>
      <c r="G2615" s="7" t="s">
        <v>343</v>
      </c>
      <c r="H2615" s="7" t="s">
        <v>367</v>
      </c>
      <c r="I2615" s="75" t="s">
        <v>60</v>
      </c>
      <c r="J2615" s="71" t="s">
        <v>429</v>
      </c>
      <c r="K2615" t="s">
        <v>353</v>
      </c>
      <c r="L2615" t="s">
        <v>354</v>
      </c>
      <c r="M2615" t="s">
        <v>426</v>
      </c>
      <c r="N2615" s="12" t="s">
        <v>419</v>
      </c>
      <c r="O2615" s="71" t="str">
        <f t="shared" si="82"/>
        <v>24013. Proceso integral e integrado de gestión y análisis de políticas para el bienestarAnálisis de Politicas20264_BOSA2_FEBRERO_2026</v>
      </c>
      <c r="P2615" s="86">
        <v>3910656</v>
      </c>
      <c r="S2615" s="156"/>
      <c r="T2615" s="20">
        <v>0</v>
      </c>
    </row>
    <row r="2616" spans="2:20" ht="30" hidden="1" customHeight="1" x14ac:dyDescent="0.35">
      <c r="B2616">
        <v>241</v>
      </c>
      <c r="C2616" s="148" t="s">
        <v>112</v>
      </c>
      <c r="D2616" s="71" t="s">
        <v>113</v>
      </c>
      <c r="E2616" s="75">
        <v>2026</v>
      </c>
      <c r="F2616" s="71" t="str">
        <f t="shared" si="81"/>
        <v>24113. Proceso integral e integrado de gestión y análisis de políticas para el bienestarAnálisis de Politicas2026</v>
      </c>
      <c r="G2616" s="7" t="s">
        <v>344</v>
      </c>
      <c r="H2616" s="7" t="s">
        <v>367</v>
      </c>
      <c r="I2616" s="75" t="s">
        <v>60</v>
      </c>
      <c r="J2616" s="71" t="s">
        <v>429</v>
      </c>
      <c r="K2616" t="s">
        <v>353</v>
      </c>
      <c r="L2616" t="s">
        <v>369</v>
      </c>
      <c r="M2616" t="s">
        <v>426</v>
      </c>
      <c r="N2616" s="12" t="s">
        <v>419</v>
      </c>
      <c r="O2616" s="71" t="str">
        <f t="shared" si="82"/>
        <v>24113. Proceso integral e integrado de gestión y análisis de políticas para el bienestarAnálisis de Politicas20264_BOSA2_FEBRERO_2026</v>
      </c>
      <c r="P2616" s="86">
        <v>3910656</v>
      </c>
      <c r="S2616" s="156"/>
      <c r="T2616" s="20">
        <v>0</v>
      </c>
    </row>
    <row r="2617" spans="2:20" ht="30" hidden="1" customHeight="1" x14ac:dyDescent="0.35">
      <c r="B2617">
        <v>242</v>
      </c>
      <c r="C2617" s="148" t="s">
        <v>112</v>
      </c>
      <c r="D2617" s="71" t="s">
        <v>113</v>
      </c>
      <c r="E2617" s="75">
        <v>2026</v>
      </c>
      <c r="F2617" s="71" t="str">
        <f t="shared" si="81"/>
        <v>24213. Proceso integral e integrado de gestión y análisis de políticas para el bienestarAnálisis de Politicas2026</v>
      </c>
      <c r="G2617" s="7" t="s">
        <v>345</v>
      </c>
      <c r="H2617" s="7" t="s">
        <v>367</v>
      </c>
      <c r="I2617" s="75" t="s">
        <v>60</v>
      </c>
      <c r="J2617" s="71" t="s">
        <v>429</v>
      </c>
      <c r="K2617" t="s">
        <v>353</v>
      </c>
      <c r="L2617" t="s">
        <v>59</v>
      </c>
      <c r="M2617" t="s">
        <v>426</v>
      </c>
      <c r="N2617" s="12" t="s">
        <v>419</v>
      </c>
      <c r="O2617" s="71" t="str">
        <f t="shared" si="82"/>
        <v>24213. Proceso integral e integrado de gestión y análisis de políticas para el bienestarAnálisis de Politicas20264_BOSA2_FEBRERO_2026</v>
      </c>
      <c r="P2617" s="86">
        <v>12220800</v>
      </c>
      <c r="S2617" s="156"/>
      <c r="T2617" s="20">
        <v>0</v>
      </c>
    </row>
    <row r="2618" spans="2:20" ht="30" hidden="1" customHeight="1" x14ac:dyDescent="0.35">
      <c r="B2618">
        <v>243</v>
      </c>
      <c r="C2618" s="148" t="s">
        <v>112</v>
      </c>
      <c r="D2618" s="71" t="s">
        <v>113</v>
      </c>
      <c r="E2618" s="75">
        <v>2026</v>
      </c>
      <c r="F2618" s="71" t="str">
        <f t="shared" si="81"/>
        <v>24313. Proceso integral e integrado de gestión y análisis de políticas para el bienestarAnálisis de Politicas2026</v>
      </c>
      <c r="G2618" s="7" t="s">
        <v>346</v>
      </c>
      <c r="H2618" s="7" t="s">
        <v>367</v>
      </c>
      <c r="I2618" s="75" t="s">
        <v>60</v>
      </c>
      <c r="J2618" s="71" t="s">
        <v>429</v>
      </c>
      <c r="K2618" t="s">
        <v>370</v>
      </c>
      <c r="L2618" t="s">
        <v>369</v>
      </c>
      <c r="M2618" t="s">
        <v>426</v>
      </c>
      <c r="N2618" s="12" t="s">
        <v>419</v>
      </c>
      <c r="O2618" s="71" t="str">
        <f t="shared" si="82"/>
        <v>24313. Proceso integral e integrado de gestión y análisis de políticas para el bienestarAnálisis de Politicas20264_BOSA2_FEBRERO_2026</v>
      </c>
      <c r="P2618" s="86">
        <v>15642624</v>
      </c>
      <c r="S2618" s="156"/>
      <c r="T2618" s="20">
        <v>0</v>
      </c>
    </row>
    <row r="2619" spans="2:20" ht="30" hidden="1" customHeight="1" x14ac:dyDescent="0.35">
      <c r="B2619">
        <v>244</v>
      </c>
      <c r="C2619" s="148" t="s">
        <v>112</v>
      </c>
      <c r="D2619" s="71" t="s">
        <v>113</v>
      </c>
      <c r="E2619" s="75">
        <v>2026</v>
      </c>
      <c r="F2619" s="71" t="str">
        <f t="shared" si="81"/>
        <v>24413. Proceso integral e integrado de gestión y análisis de políticas para el bienestarAnálisis de Politicas2026</v>
      </c>
      <c r="G2619" s="7" t="s">
        <v>347</v>
      </c>
      <c r="H2619" s="7" t="s">
        <v>368</v>
      </c>
      <c r="I2619" s="75" t="s">
        <v>60</v>
      </c>
      <c r="J2619" s="71" t="s">
        <v>429</v>
      </c>
      <c r="K2619" t="s">
        <v>370</v>
      </c>
      <c r="L2619" t="s">
        <v>354</v>
      </c>
      <c r="M2619" t="s">
        <v>426</v>
      </c>
      <c r="N2619" s="12" t="s">
        <v>419</v>
      </c>
      <c r="O2619" s="71" t="str">
        <f t="shared" si="82"/>
        <v>24413. Proceso integral e integrado de gestión y análisis de políticas para el bienestarAnálisis de Politicas20264_BOSA2_FEBRERO_2026</v>
      </c>
      <c r="P2619" s="86">
        <v>20316544</v>
      </c>
      <c r="S2619" s="156"/>
      <c r="T2619" s="20">
        <v>0</v>
      </c>
    </row>
    <row r="2620" spans="2:20" ht="30" hidden="1" customHeight="1" x14ac:dyDescent="0.35">
      <c r="B2620">
        <v>245</v>
      </c>
      <c r="C2620" s="148" t="s">
        <v>112</v>
      </c>
      <c r="D2620" s="71" t="s">
        <v>113</v>
      </c>
      <c r="E2620" s="75">
        <v>2026</v>
      </c>
      <c r="F2620" s="71" t="str">
        <f t="shared" si="81"/>
        <v>24513. Proceso integral e integrado de gestión y análisis de políticas para el bienestarAnálisis de Politicas2026</v>
      </c>
      <c r="G2620" s="7" t="s">
        <v>348</v>
      </c>
      <c r="H2620" s="7" t="s">
        <v>368</v>
      </c>
      <c r="I2620" s="75" t="s">
        <v>60</v>
      </c>
      <c r="J2620" s="71" t="s">
        <v>429</v>
      </c>
      <c r="K2620" t="s">
        <v>370</v>
      </c>
      <c r="L2620" t="s">
        <v>369</v>
      </c>
      <c r="M2620" t="s">
        <v>426</v>
      </c>
      <c r="N2620" s="12" t="s">
        <v>419</v>
      </c>
      <c r="O2620" s="71" t="str">
        <f t="shared" si="82"/>
        <v>24513. Proceso integral e integrado de gestión y análisis de políticas para el bienestarAnálisis de Politicas20264_BOSA2_FEBRERO_2026</v>
      </c>
      <c r="P2620" s="86">
        <v>24729968</v>
      </c>
      <c r="S2620" s="156"/>
      <c r="T2620" s="20">
        <v>0</v>
      </c>
    </row>
    <row r="2621" spans="2:20" ht="30" hidden="1" customHeight="1" x14ac:dyDescent="0.35">
      <c r="B2621">
        <v>246</v>
      </c>
      <c r="C2621" s="148" t="s">
        <v>112</v>
      </c>
      <c r="D2621" s="71" t="s">
        <v>113</v>
      </c>
      <c r="E2621" s="75">
        <v>2026</v>
      </c>
      <c r="F2621" s="71" t="str">
        <f t="shared" si="81"/>
        <v>24613. Proceso integral e integrado de gestión y análisis de políticas para el bienestarAnálisis de Politicas2026</v>
      </c>
      <c r="G2621" s="7" t="s">
        <v>349</v>
      </c>
      <c r="H2621" s="7" t="s">
        <v>366</v>
      </c>
      <c r="I2621" s="75" t="s">
        <v>60</v>
      </c>
      <c r="J2621" s="71" t="s">
        <v>429</v>
      </c>
      <c r="K2621" t="s">
        <v>390</v>
      </c>
      <c r="L2621" t="s">
        <v>369</v>
      </c>
      <c r="M2621" t="s">
        <v>426</v>
      </c>
      <c r="N2621" s="12" t="s">
        <v>419</v>
      </c>
      <c r="O2621" s="71" t="str">
        <f t="shared" si="82"/>
        <v>24613. Proceso integral e integrado de gestión y análisis de políticas para el bienestarAnálisis de Politicas20264_BOSA2_FEBRERO_2026</v>
      </c>
      <c r="P2621" s="86">
        <v>67458816</v>
      </c>
      <c r="S2621" s="156"/>
      <c r="T2621" s="20">
        <v>0</v>
      </c>
    </row>
    <row r="2622" spans="2:20" s="188" customFormat="1" ht="30" hidden="1" customHeight="1" x14ac:dyDescent="0.35">
      <c r="B2622" s="188">
        <v>1</v>
      </c>
      <c r="C2622" s="192" t="s">
        <v>100</v>
      </c>
      <c r="D2622" s="182" t="s">
        <v>117</v>
      </c>
      <c r="E2622" s="75">
        <v>2026</v>
      </c>
      <c r="F2622" s="182" t="str">
        <f t="shared" si="81"/>
        <v>11. Gestión Territorial para la Atención Primaria Social de los procesos de Gestión de la Salud Pública (GSP) y el Plan de Salud Pública de Intervenciones Colectivas (PSPIC)Gestión Territorial2026</v>
      </c>
      <c r="G2622" s="194" t="s">
        <v>121</v>
      </c>
      <c r="H2622" s="194" t="s">
        <v>355</v>
      </c>
      <c r="I2622" s="179" t="s">
        <v>350</v>
      </c>
      <c r="J2622" s="71" t="s">
        <v>429</v>
      </c>
      <c r="K2622" s="188" t="s">
        <v>353</v>
      </c>
      <c r="L2622" s="188" t="s">
        <v>354</v>
      </c>
      <c r="M2622" s="188" t="s">
        <v>427</v>
      </c>
      <c r="N2622" s="12" t="s">
        <v>419</v>
      </c>
      <c r="O2622" s="182" t="str">
        <f t="shared" si="82"/>
        <v>11. Gestión Territorial para la Atención Primaria Social de los procesos de Gestión de la Salud Pública (GSP) y el Plan de Salud Pública de Intervenciones Colectivas (PSPIC)Gestión Territorial20265_ZONAL-SUBRED2_FEBRERO_2026</v>
      </c>
      <c r="P2622" s="195">
        <v>30277568</v>
      </c>
      <c r="Q2622" s="195"/>
      <c r="R2622" s="195"/>
      <c r="S2622" s="196">
        <v>1</v>
      </c>
      <c r="T2622" s="197">
        <v>30277568</v>
      </c>
    </row>
    <row r="2623" spans="2:20" ht="30" hidden="1" customHeight="1" x14ac:dyDescent="0.35">
      <c r="B2623">
        <v>3</v>
      </c>
      <c r="C2623" s="148" t="s">
        <v>100</v>
      </c>
      <c r="D2623" s="71" t="s">
        <v>117</v>
      </c>
      <c r="E2623" s="75">
        <v>2026</v>
      </c>
      <c r="F2623" s="71" t="str">
        <f t="shared" si="81"/>
        <v>31. Gestión Territorial para la Atención Primaria Social de los procesos de Gestión de la Salud Pública (GSP) y el Plan de Salud Pública de Intervenciones Colectivas (PSPIC)Gestión Territorial2026</v>
      </c>
      <c r="G2623" s="7" t="s">
        <v>122</v>
      </c>
      <c r="H2623" s="7" t="s">
        <v>355</v>
      </c>
      <c r="I2623" s="75" t="s">
        <v>351</v>
      </c>
      <c r="J2623" s="71" t="s">
        <v>429</v>
      </c>
      <c r="K2623" t="s">
        <v>353</v>
      </c>
      <c r="L2623" t="s">
        <v>59</v>
      </c>
      <c r="M2623" t="s">
        <v>427</v>
      </c>
      <c r="N2623" s="12" t="s">
        <v>419</v>
      </c>
      <c r="O2623" s="71" t="str">
        <f t="shared" si="82"/>
        <v>31. Gestión Territorial para la Atención Primaria Social de los procesos de Gestión de la Salud Pública (GSP) y el Plan de Salud Pública de Intervenciones Colectivas (PSPIC)Gestión Territorial20265_ZONAL-SUBRED2_FEBRERO_2026</v>
      </c>
      <c r="P2623" s="86">
        <v>12204720</v>
      </c>
      <c r="S2623" s="156"/>
      <c r="T2623" s="20">
        <v>0</v>
      </c>
    </row>
    <row r="2624" spans="2:20" ht="30" hidden="1" customHeight="1" x14ac:dyDescent="0.35">
      <c r="B2624">
        <v>4</v>
      </c>
      <c r="C2624" s="148" t="s">
        <v>100</v>
      </c>
      <c r="D2624" s="71" t="s">
        <v>117</v>
      </c>
      <c r="E2624" s="75">
        <v>2026</v>
      </c>
      <c r="F2624" s="71" t="str">
        <f t="shared" si="81"/>
        <v>41. Gestión Territorial para la Atención Primaria Social de los procesos de Gestión de la Salud Pública (GSP) y el Plan de Salud Pública de Intervenciones Colectivas (PSPIC)Gestión Territorial2026</v>
      </c>
      <c r="G2624" s="7" t="s">
        <v>123</v>
      </c>
      <c r="H2624" s="7" t="s">
        <v>355</v>
      </c>
      <c r="I2624" s="75" t="s">
        <v>351</v>
      </c>
      <c r="J2624" s="71" t="s">
        <v>429</v>
      </c>
      <c r="K2624" t="s">
        <v>353</v>
      </c>
      <c r="L2624" t="s">
        <v>59</v>
      </c>
      <c r="M2624" t="s">
        <v>427</v>
      </c>
      <c r="N2624" s="12" t="s">
        <v>419</v>
      </c>
      <c r="O2624" s="71" t="str">
        <f t="shared" si="82"/>
        <v>41. Gestión Territorial para la Atención Primaria Social de los procesos de Gestión de la Salud Pública (GSP) y el Plan de Salud Pública de Intervenciones Colectivas (PSPIC)Gestión Territorial20265_ZONAL-SUBRED2_FEBRERO_2026</v>
      </c>
      <c r="P2624" s="86">
        <v>6484528</v>
      </c>
      <c r="S2624" s="156"/>
      <c r="T2624" s="20">
        <v>0</v>
      </c>
    </row>
    <row r="2625" spans="2:20" ht="30" hidden="1" customHeight="1" x14ac:dyDescent="0.35">
      <c r="B2625">
        <v>5</v>
      </c>
      <c r="C2625" s="148" t="s">
        <v>100</v>
      </c>
      <c r="D2625" s="71" t="s">
        <v>117</v>
      </c>
      <c r="E2625" s="75">
        <v>2026</v>
      </c>
      <c r="F2625" s="71" t="str">
        <f t="shared" si="81"/>
        <v>51. Gestión Territorial para la Atención Primaria Social de los procesos de Gestión de la Salud Pública (GSP) y el Plan de Salud Pública de Intervenciones Colectivas (PSPIC)Gestión Territorial2026</v>
      </c>
      <c r="G2625" s="7" t="s">
        <v>124</v>
      </c>
      <c r="H2625" s="7" t="s">
        <v>355</v>
      </c>
      <c r="I2625" s="75" t="s">
        <v>351</v>
      </c>
      <c r="J2625" s="71" t="s">
        <v>429</v>
      </c>
      <c r="K2625" t="s">
        <v>353</v>
      </c>
      <c r="L2625" t="s">
        <v>59</v>
      </c>
      <c r="M2625" t="s">
        <v>427</v>
      </c>
      <c r="N2625" s="12" t="s">
        <v>419</v>
      </c>
      <c r="O2625" s="71" t="str">
        <f t="shared" si="82"/>
        <v>51. Gestión Territorial para la Atención Primaria Social de los procesos de Gestión de la Salud Pública (GSP) y el Plan de Salud Pública de Intervenciones Colectivas (PSPIC)Gestión Territorial20265_ZONAL-SUBRED2_FEBRERO_2026</v>
      </c>
      <c r="P2625" s="86">
        <v>5621568</v>
      </c>
      <c r="S2625" s="156"/>
      <c r="T2625" s="20">
        <v>0</v>
      </c>
    </row>
    <row r="2626" spans="2:20" ht="30" hidden="1" customHeight="1" x14ac:dyDescent="0.35">
      <c r="B2626">
        <v>6</v>
      </c>
      <c r="C2626" s="148" t="s">
        <v>100</v>
      </c>
      <c r="D2626" s="71" t="s">
        <v>117</v>
      </c>
      <c r="E2626" s="75">
        <v>2026</v>
      </c>
      <c r="F2626" s="71" t="str">
        <f t="shared" si="81"/>
        <v>61. Gestión Territorial para la Atención Primaria Social de los procesos de Gestión de la Salud Pública (GSP) y el Plan de Salud Pública de Intervenciones Colectivas (PSPIC)Gestión Territorial2026</v>
      </c>
      <c r="G2626" s="7" t="s">
        <v>125</v>
      </c>
      <c r="H2626" s="7" t="s">
        <v>355</v>
      </c>
      <c r="I2626" s="75" t="s">
        <v>351</v>
      </c>
      <c r="J2626" s="71" t="s">
        <v>429</v>
      </c>
      <c r="K2626" t="s">
        <v>353</v>
      </c>
      <c r="L2626" t="s">
        <v>59</v>
      </c>
      <c r="M2626" t="s">
        <v>427</v>
      </c>
      <c r="N2626" s="12" t="s">
        <v>419</v>
      </c>
      <c r="O2626" s="71" t="str">
        <f t="shared" si="82"/>
        <v>61. Gestión Territorial para la Atención Primaria Social de los procesos de Gestión de la Salud Pública (GSP) y el Plan de Salud Pública de Intervenciones Colectivas (PSPIC)Gestión Territorial20265_ZONAL-SUBRED2_FEBRERO_2026</v>
      </c>
      <c r="P2626" s="86">
        <v>15132712</v>
      </c>
      <c r="S2626" s="156"/>
      <c r="T2626" s="20">
        <v>0</v>
      </c>
    </row>
    <row r="2627" spans="2:20" ht="30" hidden="1" customHeight="1" x14ac:dyDescent="0.35">
      <c r="B2627">
        <v>7</v>
      </c>
      <c r="C2627" s="148" t="s">
        <v>100</v>
      </c>
      <c r="D2627" s="71" t="s">
        <v>117</v>
      </c>
      <c r="E2627" s="75">
        <v>2026</v>
      </c>
      <c r="F2627" s="71" t="str">
        <f t="shared" si="81"/>
        <v>71. Gestión Territorial para la Atención Primaria Social de los procesos de Gestión de la Salud Pública (GSP) y el Plan de Salud Pública de Intervenciones Colectivas (PSPIC)Gestión Territorial2026</v>
      </c>
      <c r="G2627" s="7" t="s">
        <v>126</v>
      </c>
      <c r="H2627" s="7" t="s">
        <v>355</v>
      </c>
      <c r="I2627" s="75" t="s">
        <v>60</v>
      </c>
      <c r="J2627" s="71" t="s">
        <v>429</v>
      </c>
      <c r="K2627" t="s">
        <v>353</v>
      </c>
      <c r="L2627" t="s">
        <v>354</v>
      </c>
      <c r="M2627" t="s">
        <v>427</v>
      </c>
      <c r="N2627" s="12" t="s">
        <v>419</v>
      </c>
      <c r="O2627" s="71" t="str">
        <f t="shared" si="82"/>
        <v>71. Gestión Territorial para la Atención Primaria Social de los procesos de Gestión de la Salud Pública (GSP) y el Plan de Salud Pública de Intervenciones Colectivas (PSPIC)Gestión Territorial20265_ZONAL-SUBRED2_FEBRERO_2026</v>
      </c>
      <c r="P2627" s="86">
        <v>25617584</v>
      </c>
      <c r="S2627" s="156">
        <v>1</v>
      </c>
      <c r="T2627" s="20">
        <v>25617584</v>
      </c>
    </row>
    <row r="2628" spans="2:20" ht="30" hidden="1" customHeight="1" x14ac:dyDescent="0.35">
      <c r="B2628">
        <v>8</v>
      </c>
      <c r="C2628" s="148" t="s">
        <v>100</v>
      </c>
      <c r="D2628" s="71" t="s">
        <v>117</v>
      </c>
      <c r="E2628" s="75">
        <v>2026</v>
      </c>
      <c r="F2628" s="71" t="str">
        <f t="shared" si="81"/>
        <v>81. Gestión Territorial para la Atención Primaria Social de los procesos de Gestión de la Salud Pública (GSP) y el Plan de Salud Pública de Intervenciones Colectivas (PSPIC)Gestión Territorial2026</v>
      </c>
      <c r="G2628" s="7" t="s">
        <v>127</v>
      </c>
      <c r="H2628" s="7" t="s">
        <v>355</v>
      </c>
      <c r="I2628" s="75" t="s">
        <v>60</v>
      </c>
      <c r="J2628" s="71" t="s">
        <v>429</v>
      </c>
      <c r="K2628" t="s">
        <v>353</v>
      </c>
      <c r="L2628" t="s">
        <v>354</v>
      </c>
      <c r="M2628" t="s">
        <v>427</v>
      </c>
      <c r="N2628" s="12" t="s">
        <v>419</v>
      </c>
      <c r="O2628" s="71" t="str">
        <f t="shared" si="82"/>
        <v>81. Gestión Territorial para la Atención Primaria Social de los procesos de Gestión de la Salud Pública (GSP) y el Plan de Salud Pública de Intervenciones Colectivas (PSPIC)Gestión Territorial20265_ZONAL-SUBRED2_FEBRERO_2026</v>
      </c>
      <c r="P2628" s="86">
        <v>9098064</v>
      </c>
      <c r="S2628" s="156">
        <v>1</v>
      </c>
      <c r="T2628" s="20">
        <v>9098064</v>
      </c>
    </row>
    <row r="2629" spans="2:20" ht="30" hidden="1" customHeight="1" x14ac:dyDescent="0.35">
      <c r="B2629">
        <v>9</v>
      </c>
      <c r="C2629" s="148" t="s">
        <v>100</v>
      </c>
      <c r="D2629" s="71" t="s">
        <v>117</v>
      </c>
      <c r="E2629" s="75">
        <v>2026</v>
      </c>
      <c r="F2629" s="71" t="str">
        <f t="shared" si="81"/>
        <v>91. Gestión Territorial para la Atención Primaria Social de los procesos de Gestión de la Salud Pública (GSP) y el Plan de Salud Pública de Intervenciones Colectivas (PSPIC)Gestión Territorial2026</v>
      </c>
      <c r="G2629" s="7" t="s">
        <v>128</v>
      </c>
      <c r="H2629" s="7" t="s">
        <v>355</v>
      </c>
      <c r="I2629" s="75" t="s">
        <v>60</v>
      </c>
      <c r="J2629" s="71" t="s">
        <v>429</v>
      </c>
      <c r="K2629" t="s">
        <v>353</v>
      </c>
      <c r="L2629" t="s">
        <v>354</v>
      </c>
      <c r="M2629" t="s">
        <v>427</v>
      </c>
      <c r="N2629" s="12" t="s">
        <v>419</v>
      </c>
      <c r="O2629" s="71" t="str">
        <f t="shared" si="82"/>
        <v>91. Gestión Territorial para la Atención Primaria Social de los procesos de Gestión de la Salud Pública (GSP) y el Plan de Salud Pública de Intervenciones Colectivas (PSPIC)Gestión Territorial20265_ZONAL-SUBRED2_FEBRERO_2026</v>
      </c>
      <c r="P2629" s="86">
        <v>28674928</v>
      </c>
      <c r="S2629" s="156">
        <v>1</v>
      </c>
      <c r="T2629" s="20">
        <v>28674928</v>
      </c>
    </row>
    <row r="2630" spans="2:20" ht="30" hidden="1" customHeight="1" x14ac:dyDescent="0.35">
      <c r="B2630">
        <v>10</v>
      </c>
      <c r="C2630" s="148" t="s">
        <v>100</v>
      </c>
      <c r="D2630" s="71" t="s">
        <v>117</v>
      </c>
      <c r="E2630" s="75">
        <v>2026</v>
      </c>
      <c r="F2630" s="71" t="str">
        <f t="shared" si="81"/>
        <v>101. Gestión Territorial para la Atención Primaria Social de los procesos de Gestión de la Salud Pública (GSP) y el Plan de Salud Pública de Intervenciones Colectivas (PSPIC)Gestión Territorial2026</v>
      </c>
      <c r="G2630" s="7" t="s">
        <v>129</v>
      </c>
      <c r="H2630" s="7" t="s">
        <v>355</v>
      </c>
      <c r="I2630" s="75" t="s">
        <v>60</v>
      </c>
      <c r="J2630" s="71" t="s">
        <v>429</v>
      </c>
      <c r="K2630" t="s">
        <v>353</v>
      </c>
      <c r="L2630" t="s">
        <v>354</v>
      </c>
      <c r="M2630" t="s">
        <v>427</v>
      </c>
      <c r="N2630" s="12" t="s">
        <v>419</v>
      </c>
      <c r="O2630" s="71" t="str">
        <f t="shared" si="82"/>
        <v>101. Gestión Territorial para la Atención Primaria Social de los procesos de Gestión de la Salud Pública (GSP) y el Plan de Salud Pública de Intervenciones Colectivas (PSPIC)Gestión Territorial20265_ZONAL-SUBRED2_FEBRERO_2026</v>
      </c>
      <c r="P2630" s="86">
        <v>13092336</v>
      </c>
      <c r="S2630" s="156">
        <v>1</v>
      </c>
      <c r="T2630" s="20">
        <v>13092336</v>
      </c>
    </row>
    <row r="2631" spans="2:20" ht="30" hidden="1" customHeight="1" x14ac:dyDescent="0.35">
      <c r="B2631">
        <v>11</v>
      </c>
      <c r="C2631" s="148" t="s">
        <v>100</v>
      </c>
      <c r="D2631" s="71" t="s">
        <v>117</v>
      </c>
      <c r="E2631" s="75">
        <v>2026</v>
      </c>
      <c r="F2631" s="71" t="str">
        <f t="shared" si="81"/>
        <v>111. Gestión Territorial para la Atención Primaria Social de los procesos de Gestión de la Salud Pública (GSP) y el Plan de Salud Pública de Intervenciones Colectivas (PSPIC)Gestión Territorial2026</v>
      </c>
      <c r="G2631" s="7" t="s">
        <v>130</v>
      </c>
      <c r="H2631" s="7" t="s">
        <v>355</v>
      </c>
      <c r="I2631" s="75" t="s">
        <v>60</v>
      </c>
      <c r="J2631" s="71" t="s">
        <v>429</v>
      </c>
      <c r="K2631" t="s">
        <v>353</v>
      </c>
      <c r="L2631" t="s">
        <v>354</v>
      </c>
      <c r="M2631" t="s">
        <v>427</v>
      </c>
      <c r="N2631" s="12" t="s">
        <v>419</v>
      </c>
      <c r="O2631" s="71" t="str">
        <f t="shared" si="82"/>
        <v>111. Gestión Territorial para la Atención Primaria Social de los procesos de Gestión de la Salud Pública (GSP) y el Plan de Salud Pública de Intervenciones Colectivas (PSPIC)Gestión Territorial20265_ZONAL-SUBRED2_FEBRERO_2026</v>
      </c>
      <c r="P2631" s="86">
        <v>29389952</v>
      </c>
      <c r="S2631" s="156">
        <v>1</v>
      </c>
      <c r="T2631" s="20">
        <v>29389952</v>
      </c>
    </row>
    <row r="2632" spans="2:20" ht="30" hidden="1" customHeight="1" x14ac:dyDescent="0.35">
      <c r="B2632">
        <v>12</v>
      </c>
      <c r="C2632" s="148" t="s">
        <v>100</v>
      </c>
      <c r="D2632" s="71" t="s">
        <v>117</v>
      </c>
      <c r="E2632" s="75">
        <v>2026</v>
      </c>
      <c r="F2632" s="71" t="str">
        <f t="shared" ref="F2632:F2695" si="83">B2632&amp;C2632&amp;D2632&amp;E2632</f>
        <v>121. Gestión Territorial para la Atención Primaria Social de los procesos de Gestión de la Salud Pública (GSP) y el Plan de Salud Pública de Intervenciones Colectivas (PSPIC)Gestión Territorial2026</v>
      </c>
      <c r="G2632" s="7" t="s">
        <v>131</v>
      </c>
      <c r="H2632" s="7" t="s">
        <v>356</v>
      </c>
      <c r="I2632" s="75" t="s">
        <v>60</v>
      </c>
      <c r="J2632" s="71" t="s">
        <v>429</v>
      </c>
      <c r="K2632" t="s">
        <v>353</v>
      </c>
      <c r="L2632" t="s">
        <v>354</v>
      </c>
      <c r="M2632" t="s">
        <v>427</v>
      </c>
      <c r="N2632" s="12" t="s">
        <v>419</v>
      </c>
      <c r="O2632" s="71" t="str">
        <f t="shared" si="82"/>
        <v>121. Gestión Territorial para la Atención Primaria Social de los procesos de Gestión de la Salud Pública (GSP) y el Plan de Salud Pública de Intervenciones Colectivas (PSPIC)Gestión Territorial20265_ZONAL-SUBRED2_FEBRERO_2026</v>
      </c>
      <c r="P2632" s="86">
        <v>100029392</v>
      </c>
      <c r="S2632" s="156">
        <v>1</v>
      </c>
      <c r="T2632" s="20">
        <v>100029392</v>
      </c>
    </row>
    <row r="2633" spans="2:20" ht="30" hidden="1" customHeight="1" x14ac:dyDescent="0.35">
      <c r="B2633">
        <v>13</v>
      </c>
      <c r="C2633" s="148" t="s">
        <v>100</v>
      </c>
      <c r="D2633" s="71" t="s">
        <v>117</v>
      </c>
      <c r="E2633" s="75">
        <v>2026</v>
      </c>
      <c r="F2633" s="71" t="str">
        <f t="shared" si="83"/>
        <v>131. Gestión Territorial para la Atención Primaria Social de los procesos de Gestión de la Salud Pública (GSP) y el Plan de Salud Pública de Intervenciones Colectivas (PSPIC)Gestión Territorial2026</v>
      </c>
      <c r="G2633" s="7" t="s">
        <v>132</v>
      </c>
      <c r="H2633" s="7" t="s">
        <v>356</v>
      </c>
      <c r="I2633" s="75" t="s">
        <v>60</v>
      </c>
      <c r="J2633" s="71" t="s">
        <v>429</v>
      </c>
      <c r="K2633" t="s">
        <v>353</v>
      </c>
      <c r="L2633" t="s">
        <v>354</v>
      </c>
      <c r="M2633" t="s">
        <v>427</v>
      </c>
      <c r="N2633" s="12" t="s">
        <v>419</v>
      </c>
      <c r="O2633" s="71" t="str">
        <f t="shared" ref="O2633:O2696" si="84">+F2633&amp;M2633&amp;N2633</f>
        <v>131. Gestión Territorial para la Atención Primaria Social de los procesos de Gestión de la Salud Pública (GSP) y el Plan de Salud Pública de Intervenciones Colectivas (PSPIC)Gestión Territorial20265_ZONAL-SUBRED2_FEBRERO_2026</v>
      </c>
      <c r="P2633" s="86">
        <v>29833760</v>
      </c>
      <c r="S2633" s="156">
        <v>0.90578512396694211</v>
      </c>
      <c r="T2633" s="20">
        <v>27022976</v>
      </c>
    </row>
    <row r="2634" spans="2:20" ht="30" hidden="1" customHeight="1" x14ac:dyDescent="0.35">
      <c r="B2634">
        <v>14</v>
      </c>
      <c r="C2634" s="148" t="s">
        <v>100</v>
      </c>
      <c r="D2634" s="71" t="s">
        <v>117</v>
      </c>
      <c r="E2634" s="75">
        <v>2026</v>
      </c>
      <c r="F2634" s="71" t="str">
        <f t="shared" si="83"/>
        <v>141. Gestión Territorial para la Atención Primaria Social de los procesos de Gestión de la Salud Pública (GSP) y el Plan de Salud Pública de Intervenciones Colectivas (PSPIC)Gestión Territorial2026</v>
      </c>
      <c r="G2634" s="7" t="s">
        <v>133</v>
      </c>
      <c r="H2634" s="7" t="s">
        <v>356</v>
      </c>
      <c r="I2634" s="75" t="s">
        <v>60</v>
      </c>
      <c r="J2634" s="71" t="s">
        <v>429</v>
      </c>
      <c r="K2634" t="s">
        <v>353</v>
      </c>
      <c r="L2634" t="s">
        <v>354</v>
      </c>
      <c r="M2634" t="s">
        <v>427</v>
      </c>
      <c r="N2634" s="12" t="s">
        <v>419</v>
      </c>
      <c r="O2634" s="71" t="str">
        <f t="shared" si="84"/>
        <v>141. Gestión Territorial para la Atención Primaria Social de los procesos de Gestión de la Salud Pública (GSP) y el Plan de Salud Pública de Intervenciones Colectivas (PSPIC)Gestión Territorial20265_ZONAL-SUBRED2_FEBRERO_2026</v>
      </c>
      <c r="P2634" s="86">
        <v>54021296</v>
      </c>
      <c r="S2634" s="156">
        <v>1</v>
      </c>
      <c r="T2634" s="20">
        <v>54021296</v>
      </c>
    </row>
    <row r="2635" spans="2:20" ht="30" hidden="1" customHeight="1" x14ac:dyDescent="0.35">
      <c r="B2635">
        <v>15</v>
      </c>
      <c r="C2635" s="148" t="s">
        <v>100</v>
      </c>
      <c r="D2635" s="71" t="s">
        <v>117</v>
      </c>
      <c r="E2635" s="75">
        <v>2026</v>
      </c>
      <c r="F2635" s="71" t="str">
        <f t="shared" si="83"/>
        <v>151. Gestión Territorial para la Atención Primaria Social de los procesos de Gestión de la Salud Pública (GSP) y el Plan de Salud Pública de Intervenciones Colectivas (PSPIC)Gestión Territorial2026</v>
      </c>
      <c r="G2635" s="7" t="s">
        <v>134</v>
      </c>
      <c r="H2635" s="7" t="s">
        <v>356</v>
      </c>
      <c r="I2635" s="75" t="s">
        <v>60</v>
      </c>
      <c r="J2635" s="71" t="s">
        <v>429</v>
      </c>
      <c r="K2635" t="s">
        <v>353</v>
      </c>
      <c r="L2635" t="s">
        <v>354</v>
      </c>
      <c r="M2635" t="s">
        <v>427</v>
      </c>
      <c r="N2635" s="12" t="s">
        <v>419</v>
      </c>
      <c r="O2635" s="71" t="str">
        <f t="shared" si="84"/>
        <v>151. Gestión Territorial para la Atención Primaria Social de los procesos de Gestión de la Salud Pública (GSP) y el Plan de Salud Pública de Intervenciones Colectivas (PSPIC)Gestión Territorial20265_ZONAL-SUBRED2_FEBRERO_2026</v>
      </c>
      <c r="P2635" s="86">
        <v>5621568</v>
      </c>
      <c r="S2635" s="156"/>
      <c r="T2635" s="20">
        <v>0</v>
      </c>
    </row>
    <row r="2636" spans="2:20" ht="30" hidden="1" customHeight="1" x14ac:dyDescent="0.35">
      <c r="B2636">
        <v>16</v>
      </c>
      <c r="C2636" s="148" t="s">
        <v>100</v>
      </c>
      <c r="D2636" s="71" t="s">
        <v>117</v>
      </c>
      <c r="E2636" s="75">
        <v>2026</v>
      </c>
      <c r="F2636" s="71" t="str">
        <f t="shared" si="83"/>
        <v>161. Gestión Territorial para la Atención Primaria Social de los procesos de Gestión de la Salud Pública (GSP) y el Plan de Salud Pública de Intervenciones Colectivas (PSPIC)Gestión Territorial2026</v>
      </c>
      <c r="G2636" s="7" t="s">
        <v>135</v>
      </c>
      <c r="H2636" s="7" t="s">
        <v>356</v>
      </c>
      <c r="I2636" s="75" t="s">
        <v>60</v>
      </c>
      <c r="J2636" s="71" t="s">
        <v>429</v>
      </c>
      <c r="K2636" t="s">
        <v>353</v>
      </c>
      <c r="L2636" t="s">
        <v>369</v>
      </c>
      <c r="M2636" t="s">
        <v>427</v>
      </c>
      <c r="N2636" s="12" t="s">
        <v>419</v>
      </c>
      <c r="O2636" s="71" t="str">
        <f t="shared" si="84"/>
        <v>161. Gestión Territorial para la Atención Primaria Social de los procesos de Gestión de la Salud Pública (GSP) y el Plan de Salud Pública de Intervenciones Colectivas (PSPIC)Gestión Territorial20265_ZONAL-SUBRED2_FEBRERO_2026</v>
      </c>
      <c r="P2636" s="86">
        <v>3994272</v>
      </c>
      <c r="S2636" s="156"/>
      <c r="T2636" s="20">
        <v>0</v>
      </c>
    </row>
    <row r="2637" spans="2:20" ht="30" hidden="1" customHeight="1" x14ac:dyDescent="0.35">
      <c r="B2637">
        <v>17</v>
      </c>
      <c r="C2637" s="148" t="s">
        <v>100</v>
      </c>
      <c r="D2637" s="71" t="s">
        <v>117</v>
      </c>
      <c r="E2637" s="75">
        <v>2026</v>
      </c>
      <c r="F2637" s="71" t="str">
        <f t="shared" si="83"/>
        <v>171. Gestión Territorial para la Atención Primaria Social de los procesos de Gestión de la Salud Pública (GSP) y el Plan de Salud Pública de Intervenciones Colectivas (PSPIC)Gestión Territorial2026</v>
      </c>
      <c r="G2637" s="7" t="s">
        <v>136</v>
      </c>
      <c r="H2637" s="7" t="s">
        <v>357</v>
      </c>
      <c r="I2637" s="75" t="s">
        <v>60</v>
      </c>
      <c r="J2637" s="71" t="s">
        <v>429</v>
      </c>
      <c r="K2637" t="s">
        <v>370</v>
      </c>
      <c r="L2637" t="s">
        <v>369</v>
      </c>
      <c r="M2637" t="s">
        <v>427</v>
      </c>
      <c r="N2637" s="12" t="s">
        <v>419</v>
      </c>
      <c r="O2637" s="71" t="str">
        <f t="shared" si="84"/>
        <v>171. Gestión Territorial para la Atención Primaria Social de los procesos de Gestión de la Salud Pública (GSP) y el Plan de Salud Pública de Intervenciones Colectivas (PSPIC)Gestión Territorial20265_ZONAL-SUBRED2_FEBRERO_2026</v>
      </c>
      <c r="P2637" s="86">
        <v>5621568</v>
      </c>
      <c r="S2637" s="156"/>
      <c r="T2637" s="20">
        <v>0</v>
      </c>
    </row>
    <row r="2638" spans="2:20" ht="30" hidden="1" customHeight="1" x14ac:dyDescent="0.35">
      <c r="B2638">
        <v>18</v>
      </c>
      <c r="C2638" s="148" t="s">
        <v>100</v>
      </c>
      <c r="D2638" s="71" t="s">
        <v>117</v>
      </c>
      <c r="E2638" s="75">
        <v>2026</v>
      </c>
      <c r="F2638" s="71" t="str">
        <f t="shared" si="83"/>
        <v>181. Gestión Territorial para la Atención Primaria Social de los procesos de Gestión de la Salud Pública (GSP) y el Plan de Salud Pública de Intervenciones Colectivas (PSPIC)Gestión Territorial2026</v>
      </c>
      <c r="G2638" s="7" t="s">
        <v>137</v>
      </c>
      <c r="H2638" s="7" t="s">
        <v>357</v>
      </c>
      <c r="I2638" s="75" t="s">
        <v>60</v>
      </c>
      <c r="J2638" s="71" t="s">
        <v>429</v>
      </c>
      <c r="K2638" t="s">
        <v>370</v>
      </c>
      <c r="L2638" t="s">
        <v>354</v>
      </c>
      <c r="M2638" t="s">
        <v>427</v>
      </c>
      <c r="N2638" s="12" t="s">
        <v>419</v>
      </c>
      <c r="O2638" s="71" t="str">
        <f t="shared" si="84"/>
        <v>181. Gestión Territorial para la Atención Primaria Social de los procesos de Gestión de la Salud Pública (GSP) y el Plan de Salud Pública de Intervenciones Colectivas (PSPIC)Gestión Territorial20265_ZONAL-SUBRED2_FEBRERO_2026</v>
      </c>
      <c r="P2638" s="86">
        <v>32422640</v>
      </c>
      <c r="S2638" s="156">
        <v>1</v>
      </c>
      <c r="T2638" s="20">
        <v>32422640</v>
      </c>
    </row>
    <row r="2639" spans="2:20" ht="30" hidden="1" customHeight="1" x14ac:dyDescent="0.35">
      <c r="B2639">
        <v>19</v>
      </c>
      <c r="C2639" s="148" t="s">
        <v>100</v>
      </c>
      <c r="D2639" s="71" t="s">
        <v>117</v>
      </c>
      <c r="E2639" s="75">
        <v>2026</v>
      </c>
      <c r="F2639" s="71" t="str">
        <f t="shared" si="83"/>
        <v>191. Gestión Territorial para la Atención Primaria Social de los procesos de Gestión de la Salud Pública (GSP) y el Plan de Salud Pública de Intervenciones Colectivas (PSPIC)Gestión Territorial2026</v>
      </c>
      <c r="G2639" s="7" t="s">
        <v>138</v>
      </c>
      <c r="H2639" s="7" t="s">
        <v>357</v>
      </c>
      <c r="I2639" s="75" t="s">
        <v>60</v>
      </c>
      <c r="J2639" s="71" t="s">
        <v>429</v>
      </c>
      <c r="K2639" t="s">
        <v>370</v>
      </c>
      <c r="L2639" t="s">
        <v>354</v>
      </c>
      <c r="M2639" t="s">
        <v>427</v>
      </c>
      <c r="N2639" s="12" t="s">
        <v>419</v>
      </c>
      <c r="O2639" s="71" t="str">
        <f t="shared" si="84"/>
        <v>191. Gestión Territorial para la Atención Primaria Social de los procesos de Gestión de la Salud Pública (GSP) y el Plan de Salud Pública de Intervenciones Colectivas (PSPIC)Gestión Territorial20265_ZONAL-SUBRED2_FEBRERO_2026</v>
      </c>
      <c r="P2639" s="86">
        <v>20316544</v>
      </c>
      <c r="S2639" s="156">
        <v>1</v>
      </c>
      <c r="T2639" s="20">
        <v>20316544</v>
      </c>
    </row>
    <row r="2640" spans="2:20" ht="30" hidden="1" customHeight="1" x14ac:dyDescent="0.35">
      <c r="B2640">
        <v>20</v>
      </c>
      <c r="C2640" s="148" t="s">
        <v>101</v>
      </c>
      <c r="D2640" s="71" t="s">
        <v>114</v>
      </c>
      <c r="E2640" s="75">
        <v>2026</v>
      </c>
      <c r="F2640" s="71" t="str">
        <f t="shared" si="83"/>
        <v>202. Cuidado Continuo por una vida con bienestarComunitario2026</v>
      </c>
      <c r="G2640" s="7" t="s">
        <v>139</v>
      </c>
      <c r="H2640" s="7" t="s">
        <v>358</v>
      </c>
      <c r="I2640" s="75" t="s">
        <v>61</v>
      </c>
      <c r="J2640" s="71" t="s">
        <v>429</v>
      </c>
      <c r="K2640" t="s">
        <v>371</v>
      </c>
      <c r="L2640" t="s">
        <v>59</v>
      </c>
      <c r="M2640" t="s">
        <v>427</v>
      </c>
      <c r="N2640" s="12" t="s">
        <v>419</v>
      </c>
      <c r="O2640" s="71" t="str">
        <f t="shared" si="84"/>
        <v>202. Cuidado Continuo por una vida con bienestarComunitario20265_ZONAL-SUBRED2_FEBRERO_2026</v>
      </c>
      <c r="P2640" s="86">
        <v>105404</v>
      </c>
      <c r="S2640" s="156"/>
      <c r="T2640" s="20">
        <v>0</v>
      </c>
    </row>
    <row r="2641" spans="2:20" ht="30" hidden="1" customHeight="1" x14ac:dyDescent="0.35">
      <c r="B2641">
        <v>20</v>
      </c>
      <c r="C2641" s="148" t="s">
        <v>101</v>
      </c>
      <c r="D2641" s="71" t="s">
        <v>115</v>
      </c>
      <c r="E2641" s="75">
        <v>2026</v>
      </c>
      <c r="F2641" s="71" t="str">
        <f t="shared" si="83"/>
        <v>202. Cuidado Continuo por una vida con bienestarEducativo 2026</v>
      </c>
      <c r="G2641" s="7" t="s">
        <v>139</v>
      </c>
      <c r="H2641" s="7" t="s">
        <v>358</v>
      </c>
      <c r="I2641" s="75" t="s">
        <v>61</v>
      </c>
      <c r="J2641" s="71" t="s">
        <v>429</v>
      </c>
      <c r="K2641" t="s">
        <v>371</v>
      </c>
      <c r="L2641" t="s">
        <v>59</v>
      </c>
      <c r="M2641" t="s">
        <v>427</v>
      </c>
      <c r="N2641" s="12" t="s">
        <v>419</v>
      </c>
      <c r="O2641" s="71" t="str">
        <f t="shared" si="84"/>
        <v>202. Cuidado Continuo por una vida con bienestarEducativo 20265_ZONAL-SUBRED2_FEBRERO_2026</v>
      </c>
      <c r="P2641" s="86">
        <v>105404</v>
      </c>
      <c r="S2641" s="156"/>
      <c r="T2641" s="20">
        <v>0</v>
      </c>
    </row>
    <row r="2642" spans="2:20" ht="30" hidden="1" customHeight="1" x14ac:dyDescent="0.35">
      <c r="B2642">
        <v>20</v>
      </c>
      <c r="C2642" s="148" t="s">
        <v>101</v>
      </c>
      <c r="D2642" s="71" t="s">
        <v>118</v>
      </c>
      <c r="E2642" s="75">
        <v>2026</v>
      </c>
      <c r="F2642" s="71" t="str">
        <f t="shared" si="83"/>
        <v>202. Cuidado Continuo por una vida con bienestarInstitucional2026</v>
      </c>
      <c r="G2642" s="7" t="s">
        <v>139</v>
      </c>
      <c r="H2642" s="7" t="s">
        <v>358</v>
      </c>
      <c r="I2642" s="75" t="s">
        <v>61</v>
      </c>
      <c r="J2642" s="71" t="s">
        <v>429</v>
      </c>
      <c r="K2642" t="s">
        <v>371</v>
      </c>
      <c r="L2642" t="s">
        <v>59</v>
      </c>
      <c r="M2642" t="s">
        <v>427</v>
      </c>
      <c r="N2642" s="12" t="s">
        <v>419</v>
      </c>
      <c r="O2642" s="71" t="str">
        <f t="shared" si="84"/>
        <v>202. Cuidado Continuo por una vida con bienestarInstitucional20265_ZONAL-SUBRED2_FEBRERO_2026</v>
      </c>
      <c r="P2642" s="86">
        <v>105404</v>
      </c>
      <c r="S2642" s="156"/>
      <c r="T2642" s="20">
        <v>0</v>
      </c>
    </row>
    <row r="2643" spans="2:20" ht="30" hidden="1" customHeight="1" x14ac:dyDescent="0.35">
      <c r="B2643">
        <v>21</v>
      </c>
      <c r="C2643" s="148" t="s">
        <v>101</v>
      </c>
      <c r="D2643" s="71" t="s">
        <v>114</v>
      </c>
      <c r="E2643" s="75">
        <v>2026</v>
      </c>
      <c r="F2643" s="71" t="str">
        <f t="shared" si="83"/>
        <v>212. Cuidado Continuo por una vida con bienestarComunitario2026</v>
      </c>
      <c r="G2643" s="7" t="s">
        <v>140</v>
      </c>
      <c r="H2643" s="7" t="s">
        <v>358</v>
      </c>
      <c r="I2643" s="75" t="s">
        <v>61</v>
      </c>
      <c r="J2643" s="71" t="s">
        <v>429</v>
      </c>
      <c r="K2643" t="s">
        <v>371</v>
      </c>
      <c r="L2643" t="s">
        <v>59</v>
      </c>
      <c r="M2643" t="s">
        <v>427</v>
      </c>
      <c r="N2643" s="12" t="s">
        <v>419</v>
      </c>
      <c r="O2643" s="71" t="str">
        <f t="shared" si="84"/>
        <v>212. Cuidado Continuo por una vida con bienestarComunitario20265_ZONAL-SUBRED2_FEBRERO_2026</v>
      </c>
      <c r="P2643" s="86">
        <v>55938</v>
      </c>
      <c r="S2643" s="156"/>
      <c r="T2643" s="20">
        <v>0</v>
      </c>
    </row>
    <row r="2644" spans="2:20" ht="30" hidden="1" customHeight="1" x14ac:dyDescent="0.35">
      <c r="B2644">
        <v>22</v>
      </c>
      <c r="C2644" s="148" t="s">
        <v>101</v>
      </c>
      <c r="D2644" s="71" t="s">
        <v>114</v>
      </c>
      <c r="E2644" s="75">
        <v>2026</v>
      </c>
      <c r="F2644" s="71" t="str">
        <f t="shared" si="83"/>
        <v>222. Cuidado Continuo por una vida con bienestarComunitario2026</v>
      </c>
      <c r="G2644" s="7" t="s">
        <v>141</v>
      </c>
      <c r="H2644" s="7" t="s">
        <v>358</v>
      </c>
      <c r="I2644" s="75" t="s">
        <v>61</v>
      </c>
      <c r="J2644" s="71" t="s">
        <v>429</v>
      </c>
      <c r="K2644" t="s">
        <v>371</v>
      </c>
      <c r="L2644" t="s">
        <v>369</v>
      </c>
      <c r="M2644" t="s">
        <v>427</v>
      </c>
      <c r="N2644" s="12" t="s">
        <v>419</v>
      </c>
      <c r="O2644" s="71" t="str">
        <f t="shared" si="84"/>
        <v>222. Cuidado Continuo por una vida con bienestarComunitario20265_ZONAL-SUBRED2_FEBRERO_2026</v>
      </c>
      <c r="P2644" s="86">
        <v>105404</v>
      </c>
      <c r="S2644" s="156"/>
      <c r="T2644" s="20">
        <v>0</v>
      </c>
    </row>
    <row r="2645" spans="2:20" ht="30" hidden="1" customHeight="1" x14ac:dyDescent="0.35">
      <c r="B2645">
        <v>23</v>
      </c>
      <c r="C2645" s="148" t="s">
        <v>101</v>
      </c>
      <c r="D2645" s="71" t="s">
        <v>114</v>
      </c>
      <c r="E2645" s="75">
        <v>2026</v>
      </c>
      <c r="F2645" s="71" t="str">
        <f t="shared" si="83"/>
        <v>232. Cuidado Continuo por una vida con bienestarComunitario2026</v>
      </c>
      <c r="G2645" s="7" t="s">
        <v>142</v>
      </c>
      <c r="H2645" s="7" t="s">
        <v>358</v>
      </c>
      <c r="I2645" s="75" t="s">
        <v>61</v>
      </c>
      <c r="J2645" s="71" t="s">
        <v>429</v>
      </c>
      <c r="K2645" t="s">
        <v>371</v>
      </c>
      <c r="L2645" t="s">
        <v>369</v>
      </c>
      <c r="M2645" t="s">
        <v>427</v>
      </c>
      <c r="N2645" s="12" t="s">
        <v>419</v>
      </c>
      <c r="O2645" s="71" t="str">
        <f t="shared" si="84"/>
        <v>232. Cuidado Continuo por una vida con bienestarComunitario20265_ZONAL-SUBRED2_FEBRERO_2026</v>
      </c>
      <c r="P2645" s="86">
        <v>55938</v>
      </c>
      <c r="S2645" s="156"/>
      <c r="T2645" s="20">
        <v>0</v>
      </c>
    </row>
    <row r="2646" spans="2:20" ht="30" hidden="1" customHeight="1" x14ac:dyDescent="0.35">
      <c r="B2646">
        <v>24</v>
      </c>
      <c r="C2646" s="148" t="s">
        <v>101</v>
      </c>
      <c r="D2646" s="71" t="s">
        <v>115</v>
      </c>
      <c r="E2646" s="75">
        <v>2026</v>
      </c>
      <c r="F2646" s="71" t="str">
        <f t="shared" si="83"/>
        <v>242. Cuidado Continuo por una vida con bienestarEducativo 2026</v>
      </c>
      <c r="G2646" s="7" t="s">
        <v>143</v>
      </c>
      <c r="H2646" s="7" t="s">
        <v>358</v>
      </c>
      <c r="I2646" s="75" t="s">
        <v>61</v>
      </c>
      <c r="J2646" s="71" t="s">
        <v>429</v>
      </c>
      <c r="K2646" t="s">
        <v>371</v>
      </c>
      <c r="L2646" t="s">
        <v>59</v>
      </c>
      <c r="M2646" t="s">
        <v>427</v>
      </c>
      <c r="N2646" s="12" t="s">
        <v>419</v>
      </c>
      <c r="O2646" s="71" t="str">
        <f t="shared" si="84"/>
        <v>242. Cuidado Continuo por una vida con bienestarEducativo 20265_ZONAL-SUBRED2_FEBRERO_2026</v>
      </c>
      <c r="P2646" s="86">
        <v>180297</v>
      </c>
      <c r="S2646" s="156"/>
      <c r="T2646" s="20">
        <v>0</v>
      </c>
    </row>
    <row r="2647" spans="2:20" ht="30" hidden="1" customHeight="1" x14ac:dyDescent="0.35">
      <c r="B2647">
        <v>25</v>
      </c>
      <c r="C2647" s="148" t="s">
        <v>101</v>
      </c>
      <c r="D2647" s="71" t="s">
        <v>119</v>
      </c>
      <c r="E2647" s="75">
        <v>2026</v>
      </c>
      <c r="F2647" s="71" t="str">
        <f t="shared" si="83"/>
        <v>252. Cuidado Continuo por una vida con bienestarLaboral2026</v>
      </c>
      <c r="G2647" s="7" t="s">
        <v>144</v>
      </c>
      <c r="H2647" s="7" t="s">
        <v>358</v>
      </c>
      <c r="I2647" s="75" t="s">
        <v>61</v>
      </c>
      <c r="J2647" s="71" t="s">
        <v>429</v>
      </c>
      <c r="K2647" t="s">
        <v>371</v>
      </c>
      <c r="L2647" t="s">
        <v>59</v>
      </c>
      <c r="M2647" t="s">
        <v>427</v>
      </c>
      <c r="N2647" s="12" t="s">
        <v>419</v>
      </c>
      <c r="O2647" s="71" t="str">
        <f t="shared" si="84"/>
        <v>252. Cuidado Continuo por una vida con bienestarLaboral20265_ZONAL-SUBRED2_FEBRERO_2026</v>
      </c>
      <c r="P2647" s="86">
        <v>210809</v>
      </c>
      <c r="S2647" s="156"/>
      <c r="T2647" s="20">
        <v>0</v>
      </c>
    </row>
    <row r="2648" spans="2:20" ht="30" hidden="1" customHeight="1" x14ac:dyDescent="0.35">
      <c r="B2648">
        <v>26</v>
      </c>
      <c r="C2648" s="148" t="s">
        <v>101</v>
      </c>
      <c r="D2648" s="71" t="s">
        <v>114</v>
      </c>
      <c r="E2648" s="75">
        <v>2026</v>
      </c>
      <c r="F2648" s="71" t="str">
        <f t="shared" si="83"/>
        <v>262. Cuidado Continuo por una vida con bienestarComunitario2026</v>
      </c>
      <c r="G2648" s="7" t="s">
        <v>145</v>
      </c>
      <c r="H2648" s="7" t="s">
        <v>358</v>
      </c>
      <c r="I2648" s="75" t="s">
        <v>61</v>
      </c>
      <c r="J2648" s="71" t="s">
        <v>429</v>
      </c>
      <c r="K2648" t="s">
        <v>371</v>
      </c>
      <c r="L2648" t="s">
        <v>59</v>
      </c>
      <c r="M2648" t="s">
        <v>427</v>
      </c>
      <c r="N2648" s="12" t="s">
        <v>419</v>
      </c>
      <c r="O2648" s="71" t="str">
        <f t="shared" si="84"/>
        <v>262. Cuidado Continuo por una vida con bienestarComunitario20265_ZONAL-SUBRED2_FEBRERO_2026</v>
      </c>
      <c r="P2648" s="86">
        <v>140539</v>
      </c>
      <c r="S2648" s="156"/>
      <c r="T2648" s="20">
        <v>0</v>
      </c>
    </row>
    <row r="2649" spans="2:20" ht="30" hidden="1" customHeight="1" x14ac:dyDescent="0.35">
      <c r="B2649">
        <v>27</v>
      </c>
      <c r="C2649" s="148" t="s">
        <v>101</v>
      </c>
      <c r="D2649" s="71" t="s">
        <v>114</v>
      </c>
      <c r="E2649" s="75">
        <v>2026</v>
      </c>
      <c r="F2649" s="71" t="str">
        <f t="shared" si="83"/>
        <v>272. Cuidado Continuo por una vida con bienestarComunitario2026</v>
      </c>
      <c r="G2649" s="7" t="s">
        <v>146</v>
      </c>
      <c r="H2649" s="7" t="s">
        <v>358</v>
      </c>
      <c r="I2649" s="75" t="s">
        <v>61</v>
      </c>
      <c r="J2649" s="71" t="s">
        <v>429</v>
      </c>
      <c r="K2649" t="s">
        <v>371</v>
      </c>
      <c r="L2649" t="s">
        <v>59</v>
      </c>
      <c r="M2649" t="s">
        <v>427</v>
      </c>
      <c r="N2649" s="12" t="s">
        <v>419</v>
      </c>
      <c r="O2649" s="71" t="str">
        <f t="shared" si="84"/>
        <v>272. Cuidado Continuo por una vida con bienestarComunitario20265_ZONAL-SUBRED2_FEBRERO_2026</v>
      </c>
      <c r="P2649" s="86">
        <v>74584</v>
      </c>
      <c r="S2649" s="156"/>
      <c r="T2649" s="20">
        <v>0</v>
      </c>
    </row>
    <row r="2650" spans="2:20" ht="30" hidden="1" customHeight="1" x14ac:dyDescent="0.35">
      <c r="B2650">
        <v>28</v>
      </c>
      <c r="C2650" s="148" t="s">
        <v>101</v>
      </c>
      <c r="D2650" s="71" t="s">
        <v>114</v>
      </c>
      <c r="E2650" s="75">
        <v>2026</v>
      </c>
      <c r="F2650" s="71" t="str">
        <f t="shared" si="83"/>
        <v>282. Cuidado Continuo por una vida con bienestarComunitario2026</v>
      </c>
      <c r="G2650" s="7" t="s">
        <v>147</v>
      </c>
      <c r="H2650" s="7" t="s">
        <v>358</v>
      </c>
      <c r="I2650" s="75" t="s">
        <v>61</v>
      </c>
      <c r="J2650" s="71" t="s">
        <v>429</v>
      </c>
      <c r="K2650" t="s">
        <v>371</v>
      </c>
      <c r="L2650" t="s">
        <v>59</v>
      </c>
      <c r="M2650" t="s">
        <v>427</v>
      </c>
      <c r="N2650" s="12" t="s">
        <v>419</v>
      </c>
      <c r="O2650" s="71" t="str">
        <f t="shared" si="84"/>
        <v>282. Cuidado Continuo por una vida con bienestarComunitario20265_ZONAL-SUBRED2_FEBRERO_2026</v>
      </c>
      <c r="P2650" s="86">
        <v>215123</v>
      </c>
      <c r="S2650" s="156"/>
      <c r="T2650" s="20">
        <v>0</v>
      </c>
    </row>
    <row r="2651" spans="2:20" ht="30" hidden="1" customHeight="1" x14ac:dyDescent="0.35">
      <c r="B2651">
        <v>29</v>
      </c>
      <c r="C2651" s="148" t="s">
        <v>101</v>
      </c>
      <c r="D2651" s="71" t="s">
        <v>114</v>
      </c>
      <c r="E2651" s="75">
        <v>2026</v>
      </c>
      <c r="F2651" s="71" t="str">
        <f t="shared" si="83"/>
        <v>292. Cuidado Continuo por una vida con bienestarComunitario2026</v>
      </c>
      <c r="G2651" s="7" t="s">
        <v>148</v>
      </c>
      <c r="H2651" s="7" t="s">
        <v>358</v>
      </c>
      <c r="I2651" s="75" t="s">
        <v>61</v>
      </c>
      <c r="J2651" s="71" t="s">
        <v>429</v>
      </c>
      <c r="K2651" t="s">
        <v>371</v>
      </c>
      <c r="L2651" t="s">
        <v>369</v>
      </c>
      <c r="M2651" t="s">
        <v>427</v>
      </c>
      <c r="N2651" s="12" t="s">
        <v>419</v>
      </c>
      <c r="O2651" s="71" t="str">
        <f t="shared" si="84"/>
        <v>292. Cuidado Continuo por una vida con bienestarComunitario20265_ZONAL-SUBRED2_FEBRERO_2026</v>
      </c>
      <c r="P2651" s="86">
        <v>140539</v>
      </c>
      <c r="S2651" s="156"/>
      <c r="T2651" s="20">
        <v>0</v>
      </c>
    </row>
    <row r="2652" spans="2:20" ht="30" hidden="1" customHeight="1" x14ac:dyDescent="0.35">
      <c r="B2652">
        <v>30</v>
      </c>
      <c r="C2652" s="148" t="s">
        <v>101</v>
      </c>
      <c r="D2652" s="71" t="s">
        <v>114</v>
      </c>
      <c r="E2652" s="75">
        <v>2026</v>
      </c>
      <c r="F2652" s="71" t="str">
        <f t="shared" si="83"/>
        <v>302. Cuidado Continuo por una vida con bienestarComunitario2026</v>
      </c>
      <c r="G2652" s="7" t="s">
        <v>149</v>
      </c>
      <c r="H2652" s="7" t="s">
        <v>358</v>
      </c>
      <c r="I2652" s="75" t="s">
        <v>61</v>
      </c>
      <c r="J2652" s="71" t="s">
        <v>429</v>
      </c>
      <c r="K2652" t="s">
        <v>371</v>
      </c>
      <c r="L2652" t="s">
        <v>369</v>
      </c>
      <c r="M2652" t="s">
        <v>427</v>
      </c>
      <c r="N2652" s="12" t="s">
        <v>419</v>
      </c>
      <c r="O2652" s="71" t="str">
        <f t="shared" si="84"/>
        <v>302. Cuidado Continuo por una vida con bienestarComunitario20265_ZONAL-SUBRED2_FEBRERO_2026</v>
      </c>
      <c r="P2652" s="86">
        <v>74584</v>
      </c>
      <c r="S2652" s="156"/>
      <c r="T2652" s="20">
        <v>0</v>
      </c>
    </row>
    <row r="2653" spans="2:20" ht="30" hidden="1" customHeight="1" x14ac:dyDescent="0.35">
      <c r="B2653">
        <v>31</v>
      </c>
      <c r="C2653" s="148" t="s">
        <v>101</v>
      </c>
      <c r="D2653" s="71" t="s">
        <v>114</v>
      </c>
      <c r="E2653" s="75">
        <v>2026</v>
      </c>
      <c r="F2653" s="71" t="str">
        <f t="shared" si="83"/>
        <v>312. Cuidado Continuo por una vida con bienestarComunitario2026</v>
      </c>
      <c r="G2653" s="7" t="s">
        <v>150</v>
      </c>
      <c r="H2653" s="7" t="s">
        <v>358</v>
      </c>
      <c r="I2653" s="75" t="s">
        <v>61</v>
      </c>
      <c r="J2653" s="71" t="s">
        <v>429</v>
      </c>
      <c r="K2653" t="s">
        <v>371</v>
      </c>
      <c r="L2653" t="s">
        <v>59</v>
      </c>
      <c r="M2653" t="s">
        <v>427</v>
      </c>
      <c r="N2653" s="12" t="s">
        <v>419</v>
      </c>
      <c r="O2653" s="71" t="str">
        <f t="shared" si="84"/>
        <v>312. Cuidado Continuo por una vida con bienestarComunitario20265_ZONAL-SUBRED2_FEBRERO_2026</v>
      </c>
      <c r="P2653" s="86">
        <v>215123</v>
      </c>
      <c r="S2653" s="156"/>
      <c r="T2653" s="20">
        <v>0</v>
      </c>
    </row>
    <row r="2654" spans="2:20" ht="30" hidden="1" customHeight="1" x14ac:dyDescent="0.35">
      <c r="B2654">
        <v>31</v>
      </c>
      <c r="C2654" s="148" t="s">
        <v>101</v>
      </c>
      <c r="D2654" s="71" t="s">
        <v>115</v>
      </c>
      <c r="E2654" s="75">
        <v>2026</v>
      </c>
      <c r="F2654" s="71" t="str">
        <f t="shared" si="83"/>
        <v>312. Cuidado Continuo por una vida con bienestarEducativo 2026</v>
      </c>
      <c r="G2654" s="7" t="s">
        <v>150</v>
      </c>
      <c r="H2654" s="7" t="s">
        <v>358</v>
      </c>
      <c r="I2654" s="75" t="s">
        <v>61</v>
      </c>
      <c r="J2654" s="71" t="s">
        <v>429</v>
      </c>
      <c r="K2654" t="s">
        <v>371</v>
      </c>
      <c r="L2654" t="s">
        <v>59</v>
      </c>
      <c r="M2654" t="s">
        <v>427</v>
      </c>
      <c r="N2654" s="12" t="s">
        <v>419</v>
      </c>
      <c r="O2654" s="71" t="str">
        <f t="shared" si="84"/>
        <v>312. Cuidado Continuo por una vida con bienestarEducativo 20265_ZONAL-SUBRED2_FEBRERO_2026</v>
      </c>
      <c r="P2654" s="86">
        <v>215123</v>
      </c>
      <c r="S2654" s="156"/>
      <c r="T2654" s="20">
        <v>0</v>
      </c>
    </row>
    <row r="2655" spans="2:20" ht="30" hidden="1" customHeight="1" x14ac:dyDescent="0.35">
      <c r="B2655">
        <v>31</v>
      </c>
      <c r="C2655" s="148" t="s">
        <v>101</v>
      </c>
      <c r="D2655" s="71" t="s">
        <v>119</v>
      </c>
      <c r="E2655" s="75">
        <v>2026</v>
      </c>
      <c r="F2655" s="71" t="str">
        <f t="shared" si="83"/>
        <v>312. Cuidado Continuo por una vida con bienestarLaboral2026</v>
      </c>
      <c r="G2655" s="7" t="s">
        <v>150</v>
      </c>
      <c r="H2655" s="7" t="s">
        <v>358</v>
      </c>
      <c r="I2655" s="75" t="s">
        <v>61</v>
      </c>
      <c r="J2655" s="71" t="s">
        <v>429</v>
      </c>
      <c r="K2655" t="s">
        <v>371</v>
      </c>
      <c r="L2655" t="s">
        <v>59</v>
      </c>
      <c r="M2655" t="s">
        <v>427</v>
      </c>
      <c r="N2655" s="12" t="s">
        <v>419</v>
      </c>
      <c r="O2655" s="71" t="str">
        <f t="shared" si="84"/>
        <v>312. Cuidado Continuo por una vida con bienestarLaboral20265_ZONAL-SUBRED2_FEBRERO_2026</v>
      </c>
      <c r="P2655" s="86">
        <v>215123</v>
      </c>
      <c r="S2655" s="156"/>
      <c r="T2655" s="20">
        <v>0</v>
      </c>
    </row>
    <row r="2656" spans="2:20" ht="30" hidden="1" customHeight="1" x14ac:dyDescent="0.35">
      <c r="B2656">
        <v>31</v>
      </c>
      <c r="C2656" s="148" t="s">
        <v>101</v>
      </c>
      <c r="D2656" s="71" t="s">
        <v>118</v>
      </c>
      <c r="E2656" s="75">
        <v>2026</v>
      </c>
      <c r="F2656" s="71" t="str">
        <f t="shared" si="83"/>
        <v>312. Cuidado Continuo por una vida con bienestarInstitucional2026</v>
      </c>
      <c r="G2656" s="7" t="s">
        <v>150</v>
      </c>
      <c r="H2656" s="7" t="s">
        <v>358</v>
      </c>
      <c r="I2656" s="75" t="s">
        <v>61</v>
      </c>
      <c r="J2656" s="71" t="s">
        <v>429</v>
      </c>
      <c r="K2656" t="s">
        <v>371</v>
      </c>
      <c r="L2656" t="s">
        <v>59</v>
      </c>
      <c r="M2656" t="s">
        <v>427</v>
      </c>
      <c r="N2656" s="12" t="s">
        <v>419</v>
      </c>
      <c r="O2656" s="71" t="str">
        <f t="shared" si="84"/>
        <v>312. Cuidado Continuo por una vida con bienestarInstitucional20265_ZONAL-SUBRED2_FEBRERO_2026</v>
      </c>
      <c r="P2656" s="86">
        <v>215123</v>
      </c>
      <c r="S2656" s="156"/>
      <c r="T2656" s="20">
        <v>0</v>
      </c>
    </row>
    <row r="2657" spans="2:20" ht="30" hidden="1" customHeight="1" x14ac:dyDescent="0.35">
      <c r="B2657">
        <v>32</v>
      </c>
      <c r="C2657" s="148" t="s">
        <v>101</v>
      </c>
      <c r="D2657" s="71" t="s">
        <v>115</v>
      </c>
      <c r="E2657" s="75">
        <v>2026</v>
      </c>
      <c r="F2657" s="71" t="str">
        <f t="shared" si="83"/>
        <v>322. Cuidado Continuo por una vida con bienestarEducativo 2026</v>
      </c>
      <c r="G2657" s="7" t="s">
        <v>151</v>
      </c>
      <c r="H2657" s="7" t="s">
        <v>358</v>
      </c>
      <c r="I2657" s="75" t="s">
        <v>61</v>
      </c>
      <c r="J2657" s="71" t="s">
        <v>429</v>
      </c>
      <c r="K2657" t="s">
        <v>371</v>
      </c>
      <c r="L2657" t="s">
        <v>59</v>
      </c>
      <c r="M2657" t="s">
        <v>427</v>
      </c>
      <c r="N2657" s="12" t="s">
        <v>419</v>
      </c>
      <c r="O2657" s="71" t="str">
        <f t="shared" si="84"/>
        <v>322. Cuidado Continuo por una vida con bienestarEducativo 20265_ZONAL-SUBRED2_FEBRERO_2026</v>
      </c>
      <c r="P2657" s="86">
        <v>281078</v>
      </c>
      <c r="S2657" s="156"/>
      <c r="T2657" s="20">
        <v>0</v>
      </c>
    </row>
    <row r="2658" spans="2:20" ht="30" hidden="1" customHeight="1" x14ac:dyDescent="0.35">
      <c r="B2658">
        <v>33</v>
      </c>
      <c r="C2658" s="148" t="s">
        <v>101</v>
      </c>
      <c r="D2658" s="71" t="s">
        <v>119</v>
      </c>
      <c r="E2658" s="75">
        <v>2026</v>
      </c>
      <c r="F2658" s="71" t="str">
        <f t="shared" si="83"/>
        <v>332. Cuidado Continuo por una vida con bienestarLaboral2026</v>
      </c>
      <c r="G2658" s="7" t="s">
        <v>152</v>
      </c>
      <c r="H2658" s="7" t="s">
        <v>358</v>
      </c>
      <c r="I2658" s="75" t="s">
        <v>61</v>
      </c>
      <c r="J2658" s="71" t="s">
        <v>429</v>
      </c>
      <c r="K2658" t="s">
        <v>372</v>
      </c>
      <c r="L2658" t="s">
        <v>59</v>
      </c>
      <c r="M2658" t="s">
        <v>427</v>
      </c>
      <c r="N2658" s="12" t="s">
        <v>419</v>
      </c>
      <c r="O2658" s="71" t="str">
        <f t="shared" si="84"/>
        <v>332. Cuidado Continuo por una vida con bienestarLaboral20265_ZONAL-SUBRED2_FEBRERO_2026</v>
      </c>
      <c r="P2658" s="86">
        <v>1094110</v>
      </c>
      <c r="S2658" s="156"/>
      <c r="T2658" s="20">
        <v>0</v>
      </c>
    </row>
    <row r="2659" spans="2:20" ht="30" hidden="1" customHeight="1" x14ac:dyDescent="0.35">
      <c r="B2659">
        <v>34</v>
      </c>
      <c r="C2659" s="148" t="s">
        <v>101</v>
      </c>
      <c r="D2659" s="71" t="s">
        <v>114</v>
      </c>
      <c r="E2659" s="75">
        <v>2026</v>
      </c>
      <c r="F2659" s="71" t="str">
        <f t="shared" si="83"/>
        <v>342. Cuidado Continuo por una vida con bienestarComunitario2026</v>
      </c>
      <c r="G2659" s="7" t="s">
        <v>153</v>
      </c>
      <c r="H2659" s="7" t="s">
        <v>359</v>
      </c>
      <c r="I2659" s="75" t="s">
        <v>61</v>
      </c>
      <c r="J2659" s="71" t="s">
        <v>429</v>
      </c>
      <c r="K2659" t="s">
        <v>371</v>
      </c>
      <c r="L2659" t="s">
        <v>59</v>
      </c>
      <c r="M2659" t="s">
        <v>427</v>
      </c>
      <c r="N2659" s="12" t="s">
        <v>419</v>
      </c>
      <c r="O2659" s="71" t="str">
        <f t="shared" si="84"/>
        <v>342. Cuidado Continuo por una vida con bienestarComunitario20265_ZONAL-SUBRED2_FEBRERO_2026</v>
      </c>
      <c r="P2659" s="86">
        <v>161342</v>
      </c>
      <c r="S2659" s="156"/>
      <c r="T2659" s="20">
        <v>0</v>
      </c>
    </row>
    <row r="2660" spans="2:20" ht="30" hidden="1" customHeight="1" x14ac:dyDescent="0.35">
      <c r="B2660">
        <v>35</v>
      </c>
      <c r="C2660" s="148" t="s">
        <v>101</v>
      </c>
      <c r="D2660" s="71" t="s">
        <v>114</v>
      </c>
      <c r="E2660" s="75">
        <v>2026</v>
      </c>
      <c r="F2660" s="71" t="str">
        <f t="shared" si="83"/>
        <v>352. Cuidado Continuo por una vida con bienestarComunitario2026</v>
      </c>
      <c r="G2660" s="7" t="s">
        <v>154</v>
      </c>
      <c r="H2660" s="7" t="s">
        <v>358</v>
      </c>
      <c r="I2660" s="75" t="s">
        <v>61</v>
      </c>
      <c r="J2660" s="71" t="s">
        <v>429</v>
      </c>
      <c r="K2660" t="s">
        <v>371</v>
      </c>
      <c r="L2660" t="s">
        <v>59</v>
      </c>
      <c r="M2660" t="s">
        <v>427</v>
      </c>
      <c r="N2660" s="12" t="s">
        <v>419</v>
      </c>
      <c r="O2660" s="71" t="str">
        <f t="shared" si="84"/>
        <v>352. Cuidado Continuo por una vida con bienestarComunitario20265_ZONAL-SUBRED2_FEBRERO_2026</v>
      </c>
      <c r="P2660" s="86">
        <v>215123</v>
      </c>
      <c r="S2660" s="156"/>
      <c r="T2660" s="20">
        <v>0</v>
      </c>
    </row>
    <row r="2661" spans="2:20" ht="30" hidden="1" customHeight="1" x14ac:dyDescent="0.35">
      <c r="B2661">
        <v>36</v>
      </c>
      <c r="C2661" s="148" t="s">
        <v>101</v>
      </c>
      <c r="D2661" s="71" t="s">
        <v>114</v>
      </c>
      <c r="E2661" s="75">
        <v>2026</v>
      </c>
      <c r="F2661" s="71" t="str">
        <f t="shared" si="83"/>
        <v>362. Cuidado Continuo por una vida con bienestarComunitario2026</v>
      </c>
      <c r="G2661" s="7" t="s">
        <v>155</v>
      </c>
      <c r="H2661" s="7" t="s">
        <v>358</v>
      </c>
      <c r="I2661" s="75" t="s">
        <v>61</v>
      </c>
      <c r="J2661" s="71" t="s">
        <v>429</v>
      </c>
      <c r="K2661" t="s">
        <v>371</v>
      </c>
      <c r="L2661" t="s">
        <v>369</v>
      </c>
      <c r="M2661" t="s">
        <v>427</v>
      </c>
      <c r="N2661" s="12" t="s">
        <v>419</v>
      </c>
      <c r="O2661" s="71" t="str">
        <f t="shared" si="84"/>
        <v>362. Cuidado Continuo por una vida con bienestarComunitario20265_ZONAL-SUBRED2_FEBRERO_2026</v>
      </c>
      <c r="P2661" s="86">
        <v>140539</v>
      </c>
      <c r="S2661" s="156"/>
      <c r="T2661" s="20">
        <v>0</v>
      </c>
    </row>
    <row r="2662" spans="2:20" ht="30" hidden="1" customHeight="1" x14ac:dyDescent="0.35">
      <c r="B2662">
        <v>37</v>
      </c>
      <c r="C2662" s="148" t="s">
        <v>101</v>
      </c>
      <c r="D2662" s="71" t="s">
        <v>114</v>
      </c>
      <c r="E2662" s="75">
        <v>2026</v>
      </c>
      <c r="F2662" s="71" t="str">
        <f t="shared" si="83"/>
        <v>372. Cuidado Continuo por una vida con bienestarComunitario2026</v>
      </c>
      <c r="G2662" s="7" t="s">
        <v>156</v>
      </c>
      <c r="H2662" s="7" t="s">
        <v>358</v>
      </c>
      <c r="I2662" s="75" t="s">
        <v>61</v>
      </c>
      <c r="J2662" s="71" t="s">
        <v>429</v>
      </c>
      <c r="K2662" t="s">
        <v>371</v>
      </c>
      <c r="L2662" t="s">
        <v>369</v>
      </c>
      <c r="M2662" t="s">
        <v>427</v>
      </c>
      <c r="N2662" s="12" t="s">
        <v>419</v>
      </c>
      <c r="O2662" s="71" t="str">
        <f t="shared" si="84"/>
        <v>372. Cuidado Continuo por una vida con bienestarComunitario20265_ZONAL-SUBRED2_FEBRERO_2026</v>
      </c>
      <c r="P2662" s="86">
        <v>74584</v>
      </c>
      <c r="S2662" s="156"/>
      <c r="T2662" s="20">
        <v>0</v>
      </c>
    </row>
    <row r="2663" spans="2:20" ht="30" hidden="1" customHeight="1" x14ac:dyDescent="0.35">
      <c r="B2663">
        <v>38</v>
      </c>
      <c r="C2663" s="148" t="s">
        <v>101</v>
      </c>
      <c r="D2663" s="71" t="s">
        <v>114</v>
      </c>
      <c r="E2663" s="75">
        <v>2026</v>
      </c>
      <c r="F2663" s="71" t="str">
        <f t="shared" si="83"/>
        <v>382. Cuidado Continuo por una vida con bienestarComunitario2026</v>
      </c>
      <c r="G2663" s="7" t="s">
        <v>157</v>
      </c>
      <c r="H2663" s="7" t="s">
        <v>358</v>
      </c>
      <c r="I2663" s="75" t="s">
        <v>61</v>
      </c>
      <c r="J2663" s="71" t="s">
        <v>429</v>
      </c>
      <c r="K2663" t="s">
        <v>371</v>
      </c>
      <c r="L2663" t="s">
        <v>59</v>
      </c>
      <c r="M2663" t="s">
        <v>427</v>
      </c>
      <c r="N2663" s="12" t="s">
        <v>419</v>
      </c>
      <c r="O2663" s="71" t="str">
        <f t="shared" si="84"/>
        <v>382. Cuidado Continuo por una vida con bienestarComunitario20265_ZONAL-SUBRED2_FEBRERO_2026</v>
      </c>
      <c r="P2663" s="86">
        <v>355662</v>
      </c>
      <c r="S2663" s="156"/>
      <c r="T2663" s="20">
        <v>0</v>
      </c>
    </row>
    <row r="2664" spans="2:20" ht="30" hidden="1" customHeight="1" x14ac:dyDescent="0.35">
      <c r="B2664">
        <v>39</v>
      </c>
      <c r="C2664" s="148" t="s">
        <v>101</v>
      </c>
      <c r="D2664" s="71" t="s">
        <v>114</v>
      </c>
      <c r="E2664" s="75">
        <v>2026</v>
      </c>
      <c r="F2664" s="71" t="str">
        <f t="shared" si="83"/>
        <v>392. Cuidado Continuo por una vida con bienestarComunitario2026</v>
      </c>
      <c r="G2664" s="7" t="s">
        <v>158</v>
      </c>
      <c r="H2664" s="7" t="s">
        <v>358</v>
      </c>
      <c r="I2664" s="75" t="s">
        <v>61</v>
      </c>
      <c r="J2664" s="71" t="s">
        <v>429</v>
      </c>
      <c r="K2664" t="s">
        <v>371</v>
      </c>
      <c r="L2664" t="s">
        <v>59</v>
      </c>
      <c r="M2664" t="s">
        <v>427</v>
      </c>
      <c r="N2664" s="12" t="s">
        <v>419</v>
      </c>
      <c r="O2664" s="71" t="str">
        <f t="shared" si="84"/>
        <v>392. Cuidado Continuo por una vida con bienestarComunitario20265_ZONAL-SUBRED2_FEBRERO_2026</v>
      </c>
      <c r="P2664" s="86">
        <v>140539</v>
      </c>
      <c r="S2664" s="156"/>
      <c r="T2664" s="20">
        <v>0</v>
      </c>
    </row>
    <row r="2665" spans="2:20" ht="30" hidden="1" customHeight="1" x14ac:dyDescent="0.35">
      <c r="B2665">
        <v>40</v>
      </c>
      <c r="C2665" s="148" t="s">
        <v>101</v>
      </c>
      <c r="D2665" s="71" t="s">
        <v>114</v>
      </c>
      <c r="E2665" s="75">
        <v>2026</v>
      </c>
      <c r="F2665" s="71" t="str">
        <f t="shared" si="83"/>
        <v>402. Cuidado Continuo por una vida con bienestarComunitario2026</v>
      </c>
      <c r="G2665" s="7" t="s">
        <v>159</v>
      </c>
      <c r="H2665" s="7" t="s">
        <v>358</v>
      </c>
      <c r="I2665" s="75" t="s">
        <v>61</v>
      </c>
      <c r="J2665" s="71" t="s">
        <v>429</v>
      </c>
      <c r="K2665" t="s">
        <v>371</v>
      </c>
      <c r="L2665" t="s">
        <v>59</v>
      </c>
      <c r="M2665" t="s">
        <v>427</v>
      </c>
      <c r="N2665" s="12" t="s">
        <v>419</v>
      </c>
      <c r="O2665" s="71" t="str">
        <f t="shared" si="84"/>
        <v>402. Cuidado Continuo por una vida con bienestarComunitario20265_ZONAL-SUBRED2_FEBRERO_2026</v>
      </c>
      <c r="P2665" s="86">
        <v>74584</v>
      </c>
      <c r="S2665" s="156"/>
      <c r="T2665" s="20">
        <v>0</v>
      </c>
    </row>
    <row r="2666" spans="2:20" ht="30" hidden="1" customHeight="1" x14ac:dyDescent="0.35">
      <c r="B2666">
        <v>41</v>
      </c>
      <c r="C2666" s="148" t="s">
        <v>101</v>
      </c>
      <c r="D2666" s="71" t="s">
        <v>114</v>
      </c>
      <c r="E2666" s="75">
        <v>2026</v>
      </c>
      <c r="F2666" s="71" t="str">
        <f t="shared" si="83"/>
        <v>412. Cuidado Continuo por una vida con bienestarComunitario2026</v>
      </c>
      <c r="G2666" s="7" t="s">
        <v>160</v>
      </c>
      <c r="H2666" s="7" t="s">
        <v>360</v>
      </c>
      <c r="I2666" s="75" t="s">
        <v>61</v>
      </c>
      <c r="J2666" s="71" t="s">
        <v>429</v>
      </c>
      <c r="K2666" t="s">
        <v>373</v>
      </c>
      <c r="L2666" t="s">
        <v>59</v>
      </c>
      <c r="M2666" t="s">
        <v>427</v>
      </c>
      <c r="N2666" s="12" t="s">
        <v>419</v>
      </c>
      <c r="O2666" s="71" t="str">
        <f t="shared" si="84"/>
        <v>412. Cuidado Continuo por una vida con bienestarComunitario20265_ZONAL-SUBRED2_FEBRERO_2026</v>
      </c>
      <c r="P2666" s="86">
        <v>621332</v>
      </c>
      <c r="S2666" s="156"/>
      <c r="T2666" s="20">
        <v>0</v>
      </c>
    </row>
    <row r="2667" spans="2:20" ht="30" hidden="1" customHeight="1" x14ac:dyDescent="0.35">
      <c r="B2667">
        <v>42</v>
      </c>
      <c r="C2667" s="148" t="s">
        <v>101</v>
      </c>
      <c r="D2667" s="71" t="s">
        <v>114</v>
      </c>
      <c r="E2667" s="75">
        <v>2026</v>
      </c>
      <c r="F2667" s="71" t="str">
        <f t="shared" si="83"/>
        <v>422. Cuidado Continuo por una vida con bienestarComunitario2026</v>
      </c>
      <c r="G2667" s="7" t="s">
        <v>161</v>
      </c>
      <c r="H2667" s="7" t="s">
        <v>358</v>
      </c>
      <c r="I2667" s="75" t="s">
        <v>61</v>
      </c>
      <c r="J2667" s="71" t="s">
        <v>429</v>
      </c>
      <c r="K2667" t="s">
        <v>373</v>
      </c>
      <c r="L2667" t="s">
        <v>59</v>
      </c>
      <c r="M2667" t="s">
        <v>427</v>
      </c>
      <c r="N2667" s="12" t="s">
        <v>419</v>
      </c>
      <c r="O2667" s="71" t="str">
        <f t="shared" si="84"/>
        <v>422. Cuidado Continuo por una vida con bienestarComunitario20265_ZONAL-SUBRED2_FEBRERO_2026</v>
      </c>
      <c r="P2667" s="86">
        <v>340253</v>
      </c>
      <c r="S2667" s="156"/>
      <c r="T2667" s="20">
        <v>0</v>
      </c>
    </row>
    <row r="2668" spans="2:20" ht="30" hidden="1" customHeight="1" x14ac:dyDescent="0.35">
      <c r="B2668">
        <v>43</v>
      </c>
      <c r="C2668" s="148" t="s">
        <v>101</v>
      </c>
      <c r="D2668" s="71" t="s">
        <v>114</v>
      </c>
      <c r="E2668" s="75">
        <v>2026</v>
      </c>
      <c r="F2668" s="71" t="str">
        <f t="shared" si="83"/>
        <v>432. Cuidado Continuo por una vida con bienestarComunitario2026</v>
      </c>
      <c r="G2668" s="7" t="s">
        <v>162</v>
      </c>
      <c r="H2668" s="7" t="s">
        <v>360</v>
      </c>
      <c r="I2668" s="75" t="s">
        <v>61</v>
      </c>
      <c r="J2668" s="71" t="s">
        <v>429</v>
      </c>
      <c r="K2668" t="s">
        <v>373</v>
      </c>
      <c r="L2668" t="s">
        <v>59</v>
      </c>
      <c r="M2668" t="s">
        <v>427</v>
      </c>
      <c r="N2668" s="12" t="s">
        <v>419</v>
      </c>
      <c r="O2668" s="71" t="str">
        <f t="shared" si="84"/>
        <v>432. Cuidado Continuo por una vida con bienestarComunitario20265_ZONAL-SUBRED2_FEBRERO_2026</v>
      </c>
      <c r="P2668" s="86">
        <v>548596</v>
      </c>
      <c r="S2668" s="156"/>
      <c r="T2668" s="20">
        <v>0</v>
      </c>
    </row>
    <row r="2669" spans="2:20" ht="30" hidden="1" customHeight="1" x14ac:dyDescent="0.35">
      <c r="B2669">
        <v>44</v>
      </c>
      <c r="C2669" s="148" t="s">
        <v>101</v>
      </c>
      <c r="D2669" s="71" t="s">
        <v>114</v>
      </c>
      <c r="E2669" s="75">
        <v>2026</v>
      </c>
      <c r="F2669" s="71" t="str">
        <f t="shared" si="83"/>
        <v>442. Cuidado Continuo por una vida con bienestarComunitario2026</v>
      </c>
      <c r="G2669" s="7" t="s">
        <v>163</v>
      </c>
      <c r="H2669" s="7" t="s">
        <v>358</v>
      </c>
      <c r="I2669" s="75" t="s">
        <v>61</v>
      </c>
      <c r="J2669" s="71" t="s">
        <v>429</v>
      </c>
      <c r="K2669" t="s">
        <v>373</v>
      </c>
      <c r="L2669" t="s">
        <v>59</v>
      </c>
      <c r="M2669" t="s">
        <v>427</v>
      </c>
      <c r="N2669" s="12" t="s">
        <v>419</v>
      </c>
      <c r="O2669" s="71" t="str">
        <f t="shared" si="84"/>
        <v>442. Cuidado Continuo por una vida con bienestarComunitario20265_ZONAL-SUBRED2_FEBRERO_2026</v>
      </c>
      <c r="P2669" s="86">
        <v>711326</v>
      </c>
      <c r="S2669" s="156"/>
      <c r="T2669" s="20">
        <v>0</v>
      </c>
    </row>
    <row r="2670" spans="2:20" ht="30" hidden="1" customHeight="1" x14ac:dyDescent="0.35">
      <c r="B2670">
        <v>45</v>
      </c>
      <c r="C2670" s="148" t="s">
        <v>101</v>
      </c>
      <c r="D2670" s="71" t="s">
        <v>114</v>
      </c>
      <c r="E2670" s="75">
        <v>2026</v>
      </c>
      <c r="F2670" s="71" t="str">
        <f t="shared" si="83"/>
        <v>452. Cuidado Continuo por una vida con bienestarComunitario2026</v>
      </c>
      <c r="G2670" s="7" t="s">
        <v>164</v>
      </c>
      <c r="H2670" s="7" t="s">
        <v>360</v>
      </c>
      <c r="I2670" s="75" t="s">
        <v>61</v>
      </c>
      <c r="J2670" s="71" t="s">
        <v>429</v>
      </c>
      <c r="K2670" t="s">
        <v>373</v>
      </c>
      <c r="L2670" t="s">
        <v>59</v>
      </c>
      <c r="M2670" t="s">
        <v>427</v>
      </c>
      <c r="N2670" s="12" t="s">
        <v>419</v>
      </c>
      <c r="O2670" s="71" t="str">
        <f t="shared" si="84"/>
        <v>452. Cuidado Continuo por una vida con bienestarComunitario20265_ZONAL-SUBRED2_FEBRERO_2026</v>
      </c>
      <c r="P2670" s="86">
        <v>281078</v>
      </c>
      <c r="S2670" s="156"/>
      <c r="T2670" s="20">
        <v>0</v>
      </c>
    </row>
    <row r="2671" spans="2:20" ht="30" hidden="1" customHeight="1" x14ac:dyDescent="0.35">
      <c r="B2671">
        <v>46</v>
      </c>
      <c r="C2671" s="148" t="s">
        <v>101</v>
      </c>
      <c r="D2671" s="71" t="s">
        <v>115</v>
      </c>
      <c r="E2671" s="75">
        <v>2026</v>
      </c>
      <c r="F2671" s="71" t="str">
        <f t="shared" si="83"/>
        <v>462. Cuidado Continuo por una vida con bienestarEducativo 2026</v>
      </c>
      <c r="G2671" s="7" t="s">
        <v>165</v>
      </c>
      <c r="H2671" s="7" t="s">
        <v>358</v>
      </c>
      <c r="I2671" s="75" t="s">
        <v>61</v>
      </c>
      <c r="J2671" s="71" t="s">
        <v>429</v>
      </c>
      <c r="K2671" t="s">
        <v>373</v>
      </c>
      <c r="L2671" t="s">
        <v>59</v>
      </c>
      <c r="M2671" t="s">
        <v>427</v>
      </c>
      <c r="N2671" s="12" t="s">
        <v>419</v>
      </c>
      <c r="O2671" s="71" t="str">
        <f t="shared" si="84"/>
        <v>462. Cuidado Continuo por una vida con bienestarEducativo 20265_ZONAL-SUBRED2_FEBRERO_2026</v>
      </c>
      <c r="P2671" s="86">
        <v>2366976</v>
      </c>
      <c r="S2671" s="156"/>
      <c r="T2671" s="20">
        <v>0</v>
      </c>
    </row>
    <row r="2672" spans="2:20" ht="30" hidden="1" customHeight="1" x14ac:dyDescent="0.35">
      <c r="B2672">
        <v>47</v>
      </c>
      <c r="C2672" s="148" t="s">
        <v>101</v>
      </c>
      <c r="D2672" s="71" t="s">
        <v>119</v>
      </c>
      <c r="E2672" s="75">
        <v>2026</v>
      </c>
      <c r="F2672" s="71" t="str">
        <f t="shared" si="83"/>
        <v>472. Cuidado Continuo por una vida con bienestarLaboral2026</v>
      </c>
      <c r="G2672" s="7" t="s">
        <v>166</v>
      </c>
      <c r="H2672" s="7" t="s">
        <v>358</v>
      </c>
      <c r="I2672" s="75" t="s">
        <v>61</v>
      </c>
      <c r="J2672" s="71" t="s">
        <v>429</v>
      </c>
      <c r="K2672" t="s">
        <v>373</v>
      </c>
      <c r="L2672" t="s">
        <v>59</v>
      </c>
      <c r="M2672" t="s">
        <v>427</v>
      </c>
      <c r="N2672" s="12" t="s">
        <v>419</v>
      </c>
      <c r="O2672" s="71" t="str">
        <f t="shared" si="84"/>
        <v>472. Cuidado Continuo por una vida con bienestarLaboral20265_ZONAL-SUBRED2_FEBRERO_2026</v>
      </c>
      <c r="P2672" s="86">
        <v>110336</v>
      </c>
      <c r="S2672" s="156"/>
      <c r="T2672" s="20">
        <v>0</v>
      </c>
    </row>
    <row r="2673" spans="2:20" ht="30" hidden="1" customHeight="1" x14ac:dyDescent="0.35">
      <c r="B2673">
        <v>48</v>
      </c>
      <c r="C2673" s="148" t="s">
        <v>101</v>
      </c>
      <c r="D2673" s="71" t="s">
        <v>114</v>
      </c>
      <c r="E2673" s="75">
        <v>2026</v>
      </c>
      <c r="F2673" s="71" t="str">
        <f t="shared" si="83"/>
        <v>482. Cuidado Continuo por una vida con bienestarComunitario2026</v>
      </c>
      <c r="G2673" s="7" t="s">
        <v>167</v>
      </c>
      <c r="H2673" s="7" t="s">
        <v>358</v>
      </c>
      <c r="I2673" s="75" t="s">
        <v>61</v>
      </c>
      <c r="J2673" s="71" t="s">
        <v>429</v>
      </c>
      <c r="K2673" t="s">
        <v>373</v>
      </c>
      <c r="L2673" t="s">
        <v>59</v>
      </c>
      <c r="M2673" t="s">
        <v>427</v>
      </c>
      <c r="N2673" s="12" t="s">
        <v>419</v>
      </c>
      <c r="O2673" s="71" t="str">
        <f t="shared" si="84"/>
        <v>482. Cuidado Continuo por una vida con bienestarComunitario20265_ZONAL-SUBRED2_FEBRERO_2026</v>
      </c>
      <c r="P2673" s="86">
        <v>430247</v>
      </c>
      <c r="S2673" s="156"/>
      <c r="T2673" s="20">
        <v>0</v>
      </c>
    </row>
    <row r="2674" spans="2:20" ht="30" hidden="1" customHeight="1" x14ac:dyDescent="0.35">
      <c r="B2674">
        <v>49</v>
      </c>
      <c r="C2674" s="148" t="s">
        <v>101</v>
      </c>
      <c r="D2674" s="71" t="s">
        <v>114</v>
      </c>
      <c r="E2674" s="75">
        <v>2026</v>
      </c>
      <c r="F2674" s="71" t="str">
        <f t="shared" si="83"/>
        <v>492. Cuidado Continuo por una vida con bienestarComunitario2026</v>
      </c>
      <c r="G2674" s="7" t="s">
        <v>168</v>
      </c>
      <c r="H2674" s="7" t="s">
        <v>358</v>
      </c>
      <c r="I2674" s="75" t="s">
        <v>61</v>
      </c>
      <c r="J2674" s="71" t="s">
        <v>429</v>
      </c>
      <c r="K2674" t="s">
        <v>373</v>
      </c>
      <c r="L2674" t="s">
        <v>59</v>
      </c>
      <c r="M2674" t="s">
        <v>427</v>
      </c>
      <c r="N2674" s="12" t="s">
        <v>419</v>
      </c>
      <c r="O2674" s="71" t="str">
        <f t="shared" si="84"/>
        <v>492. Cuidado Continuo por una vida con bienestarComunitario20265_ZONAL-SUBRED2_FEBRERO_2026</v>
      </c>
      <c r="P2674" s="86">
        <v>711326</v>
      </c>
      <c r="S2674" s="156"/>
      <c r="T2674" s="20">
        <v>0</v>
      </c>
    </row>
    <row r="2675" spans="2:20" ht="30" hidden="1" customHeight="1" x14ac:dyDescent="0.35">
      <c r="B2675">
        <v>50</v>
      </c>
      <c r="C2675" s="148" t="s">
        <v>101</v>
      </c>
      <c r="D2675" s="71" t="s">
        <v>114</v>
      </c>
      <c r="E2675" s="75">
        <v>2026</v>
      </c>
      <c r="F2675" s="71" t="str">
        <f t="shared" si="83"/>
        <v>502. Cuidado Continuo por una vida con bienestarComunitario2026</v>
      </c>
      <c r="G2675" s="7" t="s">
        <v>169</v>
      </c>
      <c r="H2675" s="7" t="s">
        <v>358</v>
      </c>
      <c r="I2675" s="75" t="s">
        <v>61</v>
      </c>
      <c r="J2675" s="71" t="s">
        <v>429</v>
      </c>
      <c r="K2675" t="s">
        <v>371</v>
      </c>
      <c r="L2675" t="s">
        <v>59</v>
      </c>
      <c r="M2675" t="s">
        <v>427</v>
      </c>
      <c r="N2675" s="12" t="s">
        <v>419</v>
      </c>
      <c r="O2675" s="71" t="str">
        <f t="shared" si="84"/>
        <v>502. Cuidado Continuo por una vida con bienestarComunitario20265_ZONAL-SUBRED2_FEBRERO_2026</v>
      </c>
      <c r="P2675" s="86">
        <v>266747</v>
      </c>
      <c r="S2675" s="156"/>
      <c r="T2675" s="20">
        <v>0</v>
      </c>
    </row>
    <row r="2676" spans="2:20" ht="30" hidden="1" customHeight="1" x14ac:dyDescent="0.35">
      <c r="B2676">
        <v>51</v>
      </c>
      <c r="C2676" s="148" t="s">
        <v>101</v>
      </c>
      <c r="D2676" s="71" t="s">
        <v>114</v>
      </c>
      <c r="E2676" s="75">
        <v>2026</v>
      </c>
      <c r="F2676" s="71" t="str">
        <f t="shared" si="83"/>
        <v>512. Cuidado Continuo por una vida con bienestarComunitario2026</v>
      </c>
      <c r="G2676" s="7" t="s">
        <v>170</v>
      </c>
      <c r="H2676" s="7" t="s">
        <v>358</v>
      </c>
      <c r="I2676" s="75" t="s">
        <v>61</v>
      </c>
      <c r="J2676" s="71" t="s">
        <v>429</v>
      </c>
      <c r="K2676" t="s">
        <v>353</v>
      </c>
      <c r="L2676" t="s">
        <v>369</v>
      </c>
      <c r="M2676" t="s">
        <v>427</v>
      </c>
      <c r="N2676" s="12" t="s">
        <v>419</v>
      </c>
      <c r="O2676" s="71" t="str">
        <f t="shared" si="84"/>
        <v>512. Cuidado Continuo por una vida con bienestarComunitario20265_ZONAL-SUBRED2_FEBRERO_2026</v>
      </c>
      <c r="P2676" s="86">
        <v>5621568</v>
      </c>
      <c r="S2676" s="156"/>
      <c r="T2676" s="20">
        <v>0</v>
      </c>
    </row>
    <row r="2677" spans="2:20" ht="30" hidden="1" customHeight="1" x14ac:dyDescent="0.35">
      <c r="B2677">
        <v>52</v>
      </c>
      <c r="C2677" s="148" t="s">
        <v>101</v>
      </c>
      <c r="D2677" s="71" t="s">
        <v>114</v>
      </c>
      <c r="E2677" s="75">
        <v>2026</v>
      </c>
      <c r="F2677" s="71" t="str">
        <f t="shared" si="83"/>
        <v>522. Cuidado Continuo por una vida con bienestarComunitario2026</v>
      </c>
      <c r="G2677" s="7" t="s">
        <v>171</v>
      </c>
      <c r="H2677" s="7" t="s">
        <v>359</v>
      </c>
      <c r="I2677" s="75" t="s">
        <v>61</v>
      </c>
      <c r="J2677" s="71" t="s">
        <v>429</v>
      </c>
      <c r="K2677" t="s">
        <v>373</v>
      </c>
      <c r="L2677" t="s">
        <v>59</v>
      </c>
      <c r="M2677" t="s">
        <v>427</v>
      </c>
      <c r="N2677" s="12" t="s">
        <v>419</v>
      </c>
      <c r="O2677" s="71" t="str">
        <f t="shared" si="84"/>
        <v>522. Cuidado Continuo por una vida con bienestarComunitario20265_ZONAL-SUBRED2_FEBRERO_2026</v>
      </c>
      <c r="P2677" s="86">
        <v>711326</v>
      </c>
      <c r="S2677" s="156"/>
      <c r="T2677" s="20">
        <v>0</v>
      </c>
    </row>
    <row r="2678" spans="2:20" ht="30" hidden="1" customHeight="1" x14ac:dyDescent="0.35">
      <c r="B2678">
        <v>53</v>
      </c>
      <c r="C2678" s="148" t="s">
        <v>101</v>
      </c>
      <c r="D2678" s="71" t="s">
        <v>114</v>
      </c>
      <c r="E2678" s="75">
        <v>2026</v>
      </c>
      <c r="F2678" s="71" t="str">
        <f t="shared" si="83"/>
        <v>532. Cuidado Continuo por una vida con bienestarComunitario2026</v>
      </c>
      <c r="G2678" s="7" t="s">
        <v>172</v>
      </c>
      <c r="H2678" s="7" t="s">
        <v>358</v>
      </c>
      <c r="I2678" s="75" t="s">
        <v>61</v>
      </c>
      <c r="J2678" s="71" t="s">
        <v>429</v>
      </c>
      <c r="K2678" t="s">
        <v>353</v>
      </c>
      <c r="L2678" t="s">
        <v>354</v>
      </c>
      <c r="M2678" t="s">
        <v>427</v>
      </c>
      <c r="N2678" s="12" t="s">
        <v>419</v>
      </c>
      <c r="O2678" s="71" t="str">
        <f t="shared" si="84"/>
        <v>532. Cuidado Continuo por una vida con bienestarComunitario20265_ZONAL-SUBRED2_FEBRERO_2026</v>
      </c>
      <c r="P2678" s="86">
        <v>5621568</v>
      </c>
      <c r="S2678" s="156"/>
      <c r="T2678" s="20">
        <v>0</v>
      </c>
    </row>
    <row r="2679" spans="2:20" ht="30" hidden="1" customHeight="1" x14ac:dyDescent="0.35">
      <c r="B2679">
        <v>54</v>
      </c>
      <c r="C2679" s="148" t="s">
        <v>101</v>
      </c>
      <c r="D2679" s="71" t="s">
        <v>114</v>
      </c>
      <c r="E2679" s="75">
        <v>2026</v>
      </c>
      <c r="F2679" s="71" t="str">
        <f t="shared" si="83"/>
        <v>542. Cuidado Continuo por una vida con bienestarComunitario2026</v>
      </c>
      <c r="G2679" s="7" t="s">
        <v>173</v>
      </c>
      <c r="H2679" s="7" t="s">
        <v>358</v>
      </c>
      <c r="I2679" s="75" t="s">
        <v>61</v>
      </c>
      <c r="J2679" s="71" t="s">
        <v>429</v>
      </c>
      <c r="K2679" t="s">
        <v>371</v>
      </c>
      <c r="L2679" t="s">
        <v>59</v>
      </c>
      <c r="M2679" t="s">
        <v>427</v>
      </c>
      <c r="N2679" s="12" t="s">
        <v>419</v>
      </c>
      <c r="O2679" s="71" t="str">
        <f t="shared" si="84"/>
        <v>542. Cuidado Continuo por una vida con bienestarComunitario20265_ZONAL-SUBRED2_FEBRERO_2026</v>
      </c>
      <c r="P2679" s="86">
        <v>285702</v>
      </c>
      <c r="S2679" s="156"/>
      <c r="T2679" s="20">
        <v>0</v>
      </c>
    </row>
    <row r="2680" spans="2:20" ht="30" hidden="1" customHeight="1" x14ac:dyDescent="0.35">
      <c r="B2680">
        <v>55</v>
      </c>
      <c r="C2680" s="148" t="s">
        <v>101</v>
      </c>
      <c r="D2680" s="71" t="s">
        <v>114</v>
      </c>
      <c r="E2680" s="75">
        <v>2026</v>
      </c>
      <c r="F2680" s="71" t="str">
        <f t="shared" si="83"/>
        <v>552. Cuidado Continuo por una vida con bienestarComunitario2026</v>
      </c>
      <c r="G2680" s="7" t="s">
        <v>174</v>
      </c>
      <c r="H2680" s="7" t="s">
        <v>358</v>
      </c>
      <c r="I2680" s="75" t="s">
        <v>61</v>
      </c>
      <c r="J2680" s="71" t="s">
        <v>429</v>
      </c>
      <c r="K2680" t="s">
        <v>371</v>
      </c>
      <c r="L2680" t="s">
        <v>59</v>
      </c>
      <c r="M2680" t="s">
        <v>427</v>
      </c>
      <c r="N2680" s="12" t="s">
        <v>419</v>
      </c>
      <c r="O2680" s="71" t="str">
        <f t="shared" si="84"/>
        <v>552. Cuidado Continuo por una vida con bienestarComunitario20265_ZONAL-SUBRED2_FEBRERO_2026</v>
      </c>
      <c r="P2680" s="86">
        <v>380935</v>
      </c>
      <c r="S2680" s="156"/>
      <c r="T2680" s="20">
        <v>0</v>
      </c>
    </row>
    <row r="2681" spans="2:20" ht="30" hidden="1" customHeight="1" x14ac:dyDescent="0.35">
      <c r="B2681">
        <v>56</v>
      </c>
      <c r="C2681" s="148" t="s">
        <v>101</v>
      </c>
      <c r="D2681" s="71" t="s">
        <v>114</v>
      </c>
      <c r="E2681" s="75">
        <v>2026</v>
      </c>
      <c r="F2681" s="71" t="str">
        <f t="shared" si="83"/>
        <v>562. Cuidado Continuo por una vida con bienestarComunitario2026</v>
      </c>
      <c r="G2681" s="7" t="s">
        <v>175</v>
      </c>
      <c r="H2681" s="7" t="s">
        <v>358</v>
      </c>
      <c r="I2681" s="75" t="s">
        <v>61</v>
      </c>
      <c r="J2681" s="71" t="s">
        <v>429</v>
      </c>
      <c r="K2681" t="s">
        <v>371</v>
      </c>
      <c r="L2681" t="s">
        <v>59</v>
      </c>
      <c r="M2681" t="s">
        <v>427</v>
      </c>
      <c r="N2681" s="12" t="s">
        <v>419</v>
      </c>
      <c r="O2681" s="71" t="str">
        <f t="shared" si="84"/>
        <v>562. Cuidado Continuo por una vida con bienestarComunitario20265_ZONAL-SUBRED2_FEBRERO_2026</v>
      </c>
      <c r="P2681" s="86">
        <v>266747</v>
      </c>
      <c r="S2681" s="156"/>
      <c r="T2681" s="20">
        <v>0</v>
      </c>
    </row>
    <row r="2682" spans="2:20" ht="30" hidden="1" customHeight="1" x14ac:dyDescent="0.35">
      <c r="B2682">
        <v>57</v>
      </c>
      <c r="C2682" s="148" t="s">
        <v>101</v>
      </c>
      <c r="D2682" s="71" t="s">
        <v>114</v>
      </c>
      <c r="E2682" s="75">
        <v>2026</v>
      </c>
      <c r="F2682" s="71" t="str">
        <f t="shared" si="83"/>
        <v>572. Cuidado Continuo por una vida con bienestarComunitario2026</v>
      </c>
      <c r="G2682" s="7" t="s">
        <v>176</v>
      </c>
      <c r="H2682" s="7" t="s">
        <v>359</v>
      </c>
      <c r="I2682" s="75" t="s">
        <v>61</v>
      </c>
      <c r="J2682" s="71" t="s">
        <v>429</v>
      </c>
      <c r="K2682" t="s">
        <v>371</v>
      </c>
      <c r="L2682" t="s">
        <v>59</v>
      </c>
      <c r="M2682" t="s">
        <v>427</v>
      </c>
      <c r="N2682" s="12" t="s">
        <v>419</v>
      </c>
      <c r="O2682" s="71" t="str">
        <f t="shared" si="84"/>
        <v>572. Cuidado Continuo por una vida con bienestarComunitario20265_ZONAL-SUBRED2_FEBRERO_2026</v>
      </c>
      <c r="P2682" s="86">
        <v>88916</v>
      </c>
      <c r="S2682" s="156"/>
      <c r="T2682" s="20">
        <v>0</v>
      </c>
    </row>
    <row r="2683" spans="2:20" ht="30" hidden="1" customHeight="1" x14ac:dyDescent="0.35">
      <c r="B2683">
        <v>58</v>
      </c>
      <c r="C2683" s="148" t="s">
        <v>101</v>
      </c>
      <c r="D2683" s="71" t="s">
        <v>115</v>
      </c>
      <c r="E2683" s="75">
        <v>2026</v>
      </c>
      <c r="F2683" s="71" t="str">
        <f t="shared" si="83"/>
        <v>582. Cuidado Continuo por una vida con bienestarEducativo 2026</v>
      </c>
      <c r="G2683" s="7" t="s">
        <v>177</v>
      </c>
      <c r="H2683" s="7" t="s">
        <v>358</v>
      </c>
      <c r="I2683" s="75" t="s">
        <v>61</v>
      </c>
      <c r="J2683" s="71" t="s">
        <v>429</v>
      </c>
      <c r="K2683" t="s">
        <v>374</v>
      </c>
      <c r="L2683" t="s">
        <v>59</v>
      </c>
      <c r="M2683" t="s">
        <v>427</v>
      </c>
      <c r="N2683" s="12" t="s">
        <v>419</v>
      </c>
      <c r="O2683" s="71" t="str">
        <f t="shared" si="84"/>
        <v>582. Cuidado Continuo por una vida con bienestarEducativo 20265_ZONAL-SUBRED2_FEBRERO_2026</v>
      </c>
      <c r="P2683" s="86">
        <v>562157</v>
      </c>
      <c r="S2683" s="156"/>
      <c r="T2683" s="20">
        <v>0</v>
      </c>
    </row>
    <row r="2684" spans="2:20" ht="30" hidden="1" customHeight="1" x14ac:dyDescent="0.35">
      <c r="B2684">
        <v>59</v>
      </c>
      <c r="C2684" s="148" t="s">
        <v>101</v>
      </c>
      <c r="D2684" s="71" t="s">
        <v>115</v>
      </c>
      <c r="E2684" s="75">
        <v>2026</v>
      </c>
      <c r="F2684" s="71" t="str">
        <f t="shared" si="83"/>
        <v>592. Cuidado Continuo por una vida con bienestarEducativo 2026</v>
      </c>
      <c r="G2684" s="7" t="s">
        <v>178</v>
      </c>
      <c r="H2684" s="7" t="s">
        <v>358</v>
      </c>
      <c r="I2684" s="75" t="s">
        <v>61</v>
      </c>
      <c r="J2684" s="71" t="s">
        <v>429</v>
      </c>
      <c r="K2684" t="s">
        <v>353</v>
      </c>
      <c r="L2684" t="s">
        <v>354</v>
      </c>
      <c r="M2684" t="s">
        <v>427</v>
      </c>
      <c r="N2684" s="12" t="s">
        <v>419</v>
      </c>
      <c r="O2684" s="71" t="str">
        <f t="shared" si="84"/>
        <v>592. Cuidado Continuo por una vida con bienestarEducativo 20265_ZONAL-SUBRED2_FEBRERO_2026</v>
      </c>
      <c r="P2684" s="86">
        <v>14226512</v>
      </c>
      <c r="S2684" s="156"/>
      <c r="T2684" s="20">
        <v>0</v>
      </c>
    </row>
    <row r="2685" spans="2:20" ht="30" hidden="1" customHeight="1" x14ac:dyDescent="0.35">
      <c r="B2685">
        <v>60</v>
      </c>
      <c r="C2685" s="148" t="s">
        <v>101</v>
      </c>
      <c r="D2685" s="71" t="s">
        <v>115</v>
      </c>
      <c r="E2685" s="75">
        <v>2026</v>
      </c>
      <c r="F2685" s="71" t="str">
        <f t="shared" si="83"/>
        <v>602. Cuidado Continuo por una vida con bienestarEducativo 2026</v>
      </c>
      <c r="G2685" s="7" t="s">
        <v>179</v>
      </c>
      <c r="H2685" s="7" t="s">
        <v>358</v>
      </c>
      <c r="I2685" s="75" t="s">
        <v>61</v>
      </c>
      <c r="J2685" s="71" t="s">
        <v>429</v>
      </c>
      <c r="K2685" t="s">
        <v>371</v>
      </c>
      <c r="L2685" t="s">
        <v>59</v>
      </c>
      <c r="M2685" t="s">
        <v>427</v>
      </c>
      <c r="N2685" s="12" t="s">
        <v>419</v>
      </c>
      <c r="O2685" s="71" t="str">
        <f t="shared" si="84"/>
        <v>602. Cuidado Continuo por una vida con bienestarEducativo 20265_ZONAL-SUBRED2_FEBRERO_2026</v>
      </c>
      <c r="P2685" s="86">
        <v>105404</v>
      </c>
      <c r="S2685" s="156"/>
      <c r="T2685" s="20">
        <v>0</v>
      </c>
    </row>
    <row r="2686" spans="2:20" ht="30" hidden="1" customHeight="1" x14ac:dyDescent="0.35">
      <c r="B2686">
        <v>61</v>
      </c>
      <c r="C2686" s="148" t="s">
        <v>101</v>
      </c>
      <c r="D2686" s="71" t="s">
        <v>115</v>
      </c>
      <c r="E2686" s="75">
        <v>2026</v>
      </c>
      <c r="F2686" s="71" t="str">
        <f t="shared" si="83"/>
        <v>612. Cuidado Continuo por una vida con bienestarEducativo 2026</v>
      </c>
      <c r="G2686" s="7" t="s">
        <v>180</v>
      </c>
      <c r="H2686" s="7" t="s">
        <v>358</v>
      </c>
      <c r="I2686" s="75" t="s">
        <v>61</v>
      </c>
      <c r="J2686" s="71" t="s">
        <v>429</v>
      </c>
      <c r="K2686" t="s">
        <v>371</v>
      </c>
      <c r="L2686" t="s">
        <v>59</v>
      </c>
      <c r="M2686" t="s">
        <v>427</v>
      </c>
      <c r="N2686" s="12" t="s">
        <v>419</v>
      </c>
      <c r="O2686" s="71" t="str">
        <f t="shared" si="84"/>
        <v>612. Cuidado Continuo por una vida con bienestarEducativo 20265_ZONAL-SUBRED2_FEBRERO_2026</v>
      </c>
      <c r="P2686" s="86">
        <v>266747</v>
      </c>
      <c r="S2686" s="156"/>
      <c r="T2686" s="20">
        <v>0</v>
      </c>
    </row>
    <row r="2687" spans="2:20" ht="30" hidden="1" customHeight="1" x14ac:dyDescent="0.35">
      <c r="B2687">
        <v>62</v>
      </c>
      <c r="C2687" s="148" t="s">
        <v>101</v>
      </c>
      <c r="D2687" s="71" t="s">
        <v>115</v>
      </c>
      <c r="E2687" s="75">
        <v>2026</v>
      </c>
      <c r="F2687" s="71" t="str">
        <f t="shared" si="83"/>
        <v>622. Cuidado Continuo por una vida con bienestarEducativo 2026</v>
      </c>
      <c r="G2687" s="7" t="s">
        <v>181</v>
      </c>
      <c r="H2687" s="7" t="s">
        <v>360</v>
      </c>
      <c r="I2687" s="75" t="s">
        <v>61</v>
      </c>
      <c r="J2687" s="71" t="s">
        <v>429</v>
      </c>
      <c r="K2687" t="s">
        <v>353</v>
      </c>
      <c r="L2687" t="s">
        <v>354</v>
      </c>
      <c r="M2687" t="s">
        <v>427</v>
      </c>
      <c r="N2687" s="12" t="s">
        <v>419</v>
      </c>
      <c r="O2687" s="71" t="str">
        <f t="shared" si="84"/>
        <v>622. Cuidado Continuo por una vida con bienestarEducativo 20265_ZONAL-SUBRED2_FEBRERO_2026</v>
      </c>
      <c r="P2687" s="86">
        <v>13610112</v>
      </c>
      <c r="S2687" s="156"/>
      <c r="T2687" s="20">
        <v>0</v>
      </c>
    </row>
    <row r="2688" spans="2:20" ht="30" hidden="1" customHeight="1" x14ac:dyDescent="0.35">
      <c r="B2688">
        <v>63</v>
      </c>
      <c r="C2688" s="148" t="s">
        <v>101</v>
      </c>
      <c r="D2688" s="71" t="s">
        <v>115</v>
      </c>
      <c r="E2688" s="75">
        <v>2026</v>
      </c>
      <c r="F2688" s="71" t="str">
        <f t="shared" si="83"/>
        <v>632. Cuidado Continuo por una vida con bienestarEducativo 2026</v>
      </c>
      <c r="G2688" s="7" t="s">
        <v>182</v>
      </c>
      <c r="H2688" s="7" t="s">
        <v>360</v>
      </c>
      <c r="I2688" s="75" t="s">
        <v>61</v>
      </c>
      <c r="J2688" s="71" t="s">
        <v>429</v>
      </c>
      <c r="K2688" t="s">
        <v>371</v>
      </c>
      <c r="L2688" t="s">
        <v>59</v>
      </c>
      <c r="M2688" t="s">
        <v>427</v>
      </c>
      <c r="N2688" s="12" t="s">
        <v>419</v>
      </c>
      <c r="O2688" s="71" t="str">
        <f t="shared" si="84"/>
        <v>632. Cuidado Continuo por una vida con bienestarEducativo 20265_ZONAL-SUBRED2_FEBRERO_2026</v>
      </c>
      <c r="P2688" s="86">
        <v>105404</v>
      </c>
      <c r="S2688" s="156"/>
      <c r="T2688" s="20">
        <v>0</v>
      </c>
    </row>
    <row r="2689" spans="2:20" ht="30" hidden="1" customHeight="1" x14ac:dyDescent="0.35">
      <c r="B2689">
        <v>64</v>
      </c>
      <c r="C2689" s="148" t="s">
        <v>101</v>
      </c>
      <c r="D2689" s="71" t="s">
        <v>115</v>
      </c>
      <c r="E2689" s="75">
        <v>2026</v>
      </c>
      <c r="F2689" s="71" t="str">
        <f t="shared" si="83"/>
        <v>642. Cuidado Continuo por una vida con bienestarEducativo 2026</v>
      </c>
      <c r="G2689" s="7" t="s">
        <v>183</v>
      </c>
      <c r="H2689" s="7" t="s">
        <v>359</v>
      </c>
      <c r="I2689" s="75" t="s">
        <v>61</v>
      </c>
      <c r="J2689" s="71" t="s">
        <v>429</v>
      </c>
      <c r="K2689" t="s">
        <v>371</v>
      </c>
      <c r="L2689" t="s">
        <v>59</v>
      </c>
      <c r="M2689" t="s">
        <v>427</v>
      </c>
      <c r="N2689" s="12" t="s">
        <v>419</v>
      </c>
      <c r="O2689" s="71" t="str">
        <f t="shared" si="84"/>
        <v>642. Cuidado Continuo por una vida con bienestarEducativo 20265_ZONAL-SUBRED2_FEBRERO_2026</v>
      </c>
      <c r="P2689" s="86">
        <v>137765</v>
      </c>
      <c r="S2689" s="156"/>
      <c r="T2689" s="20">
        <v>0</v>
      </c>
    </row>
    <row r="2690" spans="2:20" ht="30" hidden="1" customHeight="1" x14ac:dyDescent="0.35">
      <c r="B2690">
        <v>65</v>
      </c>
      <c r="C2690" s="148" t="s">
        <v>101</v>
      </c>
      <c r="D2690" s="71" t="s">
        <v>115</v>
      </c>
      <c r="E2690" s="75">
        <v>2026</v>
      </c>
      <c r="F2690" s="71" t="str">
        <f t="shared" si="83"/>
        <v>652. Cuidado Continuo por una vida con bienestarEducativo 2026</v>
      </c>
      <c r="G2690" s="7" t="s">
        <v>184</v>
      </c>
      <c r="H2690" s="7" t="s">
        <v>359</v>
      </c>
      <c r="I2690" s="75" t="s">
        <v>61</v>
      </c>
      <c r="J2690" s="71" t="s">
        <v>429</v>
      </c>
      <c r="K2690" t="s">
        <v>371</v>
      </c>
      <c r="L2690" t="s">
        <v>59</v>
      </c>
      <c r="M2690" t="s">
        <v>427</v>
      </c>
      <c r="N2690" s="12" t="s">
        <v>419</v>
      </c>
      <c r="O2690" s="71" t="str">
        <f t="shared" si="84"/>
        <v>652. Cuidado Continuo por una vida con bienestarEducativo 20265_ZONAL-SUBRED2_FEBRERO_2026</v>
      </c>
      <c r="P2690" s="86">
        <v>105404</v>
      </c>
      <c r="S2690" s="156"/>
      <c r="T2690" s="20">
        <v>0</v>
      </c>
    </row>
    <row r="2691" spans="2:20" ht="30" hidden="1" customHeight="1" x14ac:dyDescent="0.35">
      <c r="B2691">
        <v>66</v>
      </c>
      <c r="C2691" s="148" t="s">
        <v>101</v>
      </c>
      <c r="D2691" s="71" t="s">
        <v>115</v>
      </c>
      <c r="E2691" s="75">
        <v>2026</v>
      </c>
      <c r="F2691" s="71" t="str">
        <f t="shared" si="83"/>
        <v>662. Cuidado Continuo por una vida con bienestarEducativo 2026</v>
      </c>
      <c r="G2691" s="7" t="s">
        <v>185</v>
      </c>
      <c r="H2691" s="7" t="s">
        <v>359</v>
      </c>
      <c r="I2691" s="75" t="s">
        <v>61</v>
      </c>
      <c r="J2691" s="71" t="s">
        <v>429</v>
      </c>
      <c r="K2691" t="s">
        <v>373</v>
      </c>
      <c r="L2691" t="s">
        <v>59</v>
      </c>
      <c r="M2691" t="s">
        <v>427</v>
      </c>
      <c r="N2691" s="12" t="s">
        <v>419</v>
      </c>
      <c r="O2691" s="71" t="str">
        <f t="shared" si="84"/>
        <v>662. Cuidado Continuo por una vida con bienestarEducativo 20265_ZONAL-SUBRED2_FEBRERO_2026</v>
      </c>
      <c r="P2691" s="86">
        <v>199714</v>
      </c>
      <c r="S2691" s="156"/>
      <c r="T2691" s="20">
        <v>0</v>
      </c>
    </row>
    <row r="2692" spans="2:20" ht="30" hidden="1" customHeight="1" x14ac:dyDescent="0.35">
      <c r="B2692">
        <v>67</v>
      </c>
      <c r="C2692" s="148" t="s">
        <v>101</v>
      </c>
      <c r="D2692" s="71" t="s">
        <v>115</v>
      </c>
      <c r="E2692" s="75">
        <v>2026</v>
      </c>
      <c r="F2692" s="71" t="str">
        <f t="shared" si="83"/>
        <v>672. Cuidado Continuo por una vida con bienestarEducativo 2026</v>
      </c>
      <c r="G2692" s="7" t="s">
        <v>186</v>
      </c>
      <c r="H2692" s="7" t="s">
        <v>359</v>
      </c>
      <c r="I2692" s="75" t="s">
        <v>61</v>
      </c>
      <c r="J2692" s="71" t="s">
        <v>429</v>
      </c>
      <c r="K2692" t="s">
        <v>371</v>
      </c>
      <c r="L2692" t="s">
        <v>59</v>
      </c>
      <c r="M2692" t="s">
        <v>427</v>
      </c>
      <c r="N2692" s="12" t="s">
        <v>419</v>
      </c>
      <c r="O2692" s="71" t="str">
        <f t="shared" si="84"/>
        <v>672. Cuidado Continuo por una vida con bienestarEducativo 20265_ZONAL-SUBRED2_FEBRERO_2026</v>
      </c>
      <c r="P2692" s="86">
        <v>88916</v>
      </c>
      <c r="S2692" s="156"/>
      <c r="T2692" s="20">
        <v>0</v>
      </c>
    </row>
    <row r="2693" spans="2:20" ht="30" hidden="1" customHeight="1" x14ac:dyDescent="0.35">
      <c r="B2693">
        <v>68</v>
      </c>
      <c r="C2693" s="148" t="s">
        <v>101</v>
      </c>
      <c r="D2693" s="71" t="s">
        <v>118</v>
      </c>
      <c r="E2693" s="75">
        <v>2026</v>
      </c>
      <c r="F2693" s="71" t="str">
        <f t="shared" si="83"/>
        <v>682. Cuidado Continuo por una vida con bienestarInstitucional2026</v>
      </c>
      <c r="G2693" s="7" t="s">
        <v>187</v>
      </c>
      <c r="H2693" s="7" t="s">
        <v>359</v>
      </c>
      <c r="I2693" s="75" t="s">
        <v>61</v>
      </c>
      <c r="J2693" s="71" t="s">
        <v>429</v>
      </c>
      <c r="K2693" t="s">
        <v>371</v>
      </c>
      <c r="L2693" t="s">
        <v>59</v>
      </c>
      <c r="M2693" t="s">
        <v>427</v>
      </c>
      <c r="N2693" s="12" t="s">
        <v>419</v>
      </c>
      <c r="O2693" s="71" t="str">
        <f t="shared" si="84"/>
        <v>682. Cuidado Continuo por una vida con bienestarInstitucional20265_ZONAL-SUBRED2_FEBRERO_2026</v>
      </c>
      <c r="P2693" s="86">
        <v>105404</v>
      </c>
      <c r="S2693" s="156"/>
      <c r="T2693" s="20">
        <v>0</v>
      </c>
    </row>
    <row r="2694" spans="2:20" ht="30" hidden="1" customHeight="1" x14ac:dyDescent="0.35">
      <c r="B2694">
        <v>69</v>
      </c>
      <c r="C2694" s="148" t="s">
        <v>101</v>
      </c>
      <c r="D2694" s="71" t="s">
        <v>118</v>
      </c>
      <c r="E2694" s="75">
        <v>2026</v>
      </c>
      <c r="F2694" s="71" t="str">
        <f t="shared" si="83"/>
        <v>692. Cuidado Continuo por una vida con bienestarInstitucional2026</v>
      </c>
      <c r="G2694" s="7" t="s">
        <v>188</v>
      </c>
      <c r="H2694" s="7" t="s">
        <v>360</v>
      </c>
      <c r="I2694" s="75" t="s">
        <v>61</v>
      </c>
      <c r="J2694" s="71" t="s">
        <v>429</v>
      </c>
      <c r="K2694" t="s">
        <v>371</v>
      </c>
      <c r="L2694" t="s">
        <v>59</v>
      </c>
      <c r="M2694" t="s">
        <v>427</v>
      </c>
      <c r="N2694" s="12" t="s">
        <v>419</v>
      </c>
      <c r="O2694" s="71" t="str">
        <f t="shared" si="84"/>
        <v>692. Cuidado Continuo por una vida con bienestarInstitucional20265_ZONAL-SUBRED2_FEBRERO_2026</v>
      </c>
      <c r="P2694" s="86">
        <v>105404</v>
      </c>
      <c r="S2694" s="156"/>
      <c r="T2694" s="20">
        <v>0</v>
      </c>
    </row>
    <row r="2695" spans="2:20" ht="30" hidden="1" customHeight="1" x14ac:dyDescent="0.35">
      <c r="B2695">
        <v>70</v>
      </c>
      <c r="C2695" s="148" t="s">
        <v>101</v>
      </c>
      <c r="D2695" s="71" t="s">
        <v>118</v>
      </c>
      <c r="E2695" s="75">
        <v>2026</v>
      </c>
      <c r="F2695" s="71" t="str">
        <f t="shared" si="83"/>
        <v>702. Cuidado Continuo por una vida con bienestarInstitucional2026</v>
      </c>
      <c r="G2695" s="7" t="s">
        <v>189</v>
      </c>
      <c r="H2695" s="7" t="s">
        <v>358</v>
      </c>
      <c r="I2695" s="75" t="s">
        <v>61</v>
      </c>
      <c r="J2695" s="71" t="s">
        <v>429</v>
      </c>
      <c r="K2695" t="s">
        <v>371</v>
      </c>
      <c r="L2695" t="s">
        <v>59</v>
      </c>
      <c r="M2695" t="s">
        <v>427</v>
      </c>
      <c r="N2695" s="12" t="s">
        <v>419</v>
      </c>
      <c r="O2695" s="71" t="str">
        <f t="shared" si="84"/>
        <v>702. Cuidado Continuo por una vida con bienestarInstitucional20265_ZONAL-SUBRED2_FEBRERO_2026</v>
      </c>
      <c r="P2695" s="86">
        <v>74893</v>
      </c>
      <c r="S2695" s="156"/>
      <c r="T2695" s="20">
        <v>0</v>
      </c>
    </row>
    <row r="2696" spans="2:20" ht="30" hidden="1" customHeight="1" x14ac:dyDescent="0.35">
      <c r="B2696">
        <v>71</v>
      </c>
      <c r="C2696" s="148" t="s">
        <v>101</v>
      </c>
      <c r="D2696" s="71" t="s">
        <v>119</v>
      </c>
      <c r="E2696" s="75">
        <v>2026</v>
      </c>
      <c r="F2696" s="71" t="str">
        <f t="shared" ref="F2696:F2759" si="85">B2696&amp;C2696&amp;D2696&amp;E2696</f>
        <v>712. Cuidado Continuo por una vida con bienestarLaboral2026</v>
      </c>
      <c r="G2696" s="7" t="s">
        <v>190</v>
      </c>
      <c r="H2696" s="7" t="s">
        <v>359</v>
      </c>
      <c r="I2696" s="75" t="s">
        <v>61</v>
      </c>
      <c r="J2696" s="71" t="s">
        <v>429</v>
      </c>
      <c r="K2696" t="s">
        <v>375</v>
      </c>
      <c r="L2696" t="s">
        <v>59</v>
      </c>
      <c r="M2696" t="s">
        <v>427</v>
      </c>
      <c r="N2696" s="12" t="s">
        <v>419</v>
      </c>
      <c r="O2696" s="71" t="str">
        <f t="shared" si="84"/>
        <v>712. Cuidado Continuo por una vida con bienestarLaboral20265_ZONAL-SUBRED2_FEBRERO_2026</v>
      </c>
      <c r="P2696" s="86">
        <v>59965</v>
      </c>
      <c r="S2696" s="156"/>
      <c r="T2696" s="20">
        <v>0</v>
      </c>
    </row>
    <row r="2697" spans="2:20" ht="30" hidden="1" customHeight="1" x14ac:dyDescent="0.35">
      <c r="B2697">
        <v>72</v>
      </c>
      <c r="C2697" s="148" t="s">
        <v>101</v>
      </c>
      <c r="D2697" s="71" t="s">
        <v>119</v>
      </c>
      <c r="E2697" s="75">
        <v>2026</v>
      </c>
      <c r="F2697" s="71" t="str">
        <f t="shared" si="85"/>
        <v>722. Cuidado Continuo por una vida con bienestarLaboral2026</v>
      </c>
      <c r="G2697" s="7" t="s">
        <v>191</v>
      </c>
      <c r="H2697" s="7" t="s">
        <v>359</v>
      </c>
      <c r="I2697" s="75" t="s">
        <v>61</v>
      </c>
      <c r="J2697" s="71" t="s">
        <v>429</v>
      </c>
      <c r="K2697" t="s">
        <v>375</v>
      </c>
      <c r="L2697" t="s">
        <v>59</v>
      </c>
      <c r="M2697" t="s">
        <v>427</v>
      </c>
      <c r="N2697" s="12" t="s">
        <v>419</v>
      </c>
      <c r="O2697" s="71" t="str">
        <f t="shared" ref="O2697:O2760" si="86">+F2697&amp;M2697&amp;N2697</f>
        <v>722. Cuidado Continuo por una vida con bienestarLaboral20265_ZONAL-SUBRED2_FEBRERO_2026</v>
      </c>
      <c r="P2697" s="86">
        <v>99830</v>
      </c>
      <c r="S2697" s="156"/>
      <c r="T2697" s="20">
        <v>0</v>
      </c>
    </row>
    <row r="2698" spans="2:20" ht="30" hidden="1" customHeight="1" x14ac:dyDescent="0.35">
      <c r="B2698">
        <v>73</v>
      </c>
      <c r="C2698" s="148" t="s">
        <v>101</v>
      </c>
      <c r="D2698" s="71" t="s">
        <v>119</v>
      </c>
      <c r="E2698" s="75">
        <v>2026</v>
      </c>
      <c r="F2698" s="71" t="str">
        <f t="shared" si="85"/>
        <v>732. Cuidado Continuo por una vida con bienestarLaboral2026</v>
      </c>
      <c r="G2698" s="7" t="s">
        <v>192</v>
      </c>
      <c r="H2698" s="7" t="s">
        <v>359</v>
      </c>
      <c r="I2698" s="75" t="s">
        <v>61</v>
      </c>
      <c r="J2698" s="71" t="s">
        <v>429</v>
      </c>
      <c r="K2698" t="s">
        <v>376</v>
      </c>
      <c r="L2698" t="s">
        <v>59</v>
      </c>
      <c r="M2698" t="s">
        <v>427</v>
      </c>
      <c r="N2698" s="12" t="s">
        <v>419</v>
      </c>
      <c r="O2698" s="71" t="str">
        <f t="shared" si="86"/>
        <v>732. Cuidado Continuo por una vida con bienestarLaboral20265_ZONAL-SUBRED2_FEBRERO_2026</v>
      </c>
      <c r="P2698" s="86">
        <v>220671</v>
      </c>
      <c r="S2698" s="156"/>
      <c r="T2698" s="20">
        <v>0</v>
      </c>
    </row>
    <row r="2699" spans="2:20" ht="30" hidden="1" customHeight="1" x14ac:dyDescent="0.35">
      <c r="B2699">
        <v>74</v>
      </c>
      <c r="C2699" s="148" t="s">
        <v>101</v>
      </c>
      <c r="D2699" s="71" t="s">
        <v>119</v>
      </c>
      <c r="E2699" s="75">
        <v>2026</v>
      </c>
      <c r="F2699" s="71" t="str">
        <f t="shared" si="85"/>
        <v>742. Cuidado Continuo por una vida con bienestarLaboral2026</v>
      </c>
      <c r="G2699" s="7" t="s">
        <v>193</v>
      </c>
      <c r="H2699" s="7" t="s">
        <v>359</v>
      </c>
      <c r="I2699" s="75" t="s">
        <v>61</v>
      </c>
      <c r="J2699" s="71" t="s">
        <v>429</v>
      </c>
      <c r="K2699" t="s">
        <v>376</v>
      </c>
      <c r="L2699" t="s">
        <v>59</v>
      </c>
      <c r="M2699" t="s">
        <v>427</v>
      </c>
      <c r="N2699" s="12" t="s">
        <v>419</v>
      </c>
      <c r="O2699" s="71" t="str">
        <f t="shared" si="86"/>
        <v>742. Cuidado Continuo por una vida con bienestarLaboral20265_ZONAL-SUBRED2_FEBRERO_2026</v>
      </c>
      <c r="P2699" s="86">
        <v>367374</v>
      </c>
      <c r="S2699" s="156"/>
      <c r="T2699" s="20">
        <v>0</v>
      </c>
    </row>
    <row r="2700" spans="2:20" ht="30" hidden="1" customHeight="1" x14ac:dyDescent="0.35">
      <c r="B2700">
        <v>75</v>
      </c>
      <c r="C2700" s="148" t="s">
        <v>101</v>
      </c>
      <c r="D2700" s="71" t="s">
        <v>119</v>
      </c>
      <c r="E2700" s="75">
        <v>2026</v>
      </c>
      <c r="F2700" s="71" t="str">
        <f t="shared" si="85"/>
        <v>752. Cuidado Continuo por una vida con bienestarLaboral2026</v>
      </c>
      <c r="G2700" s="7" t="s">
        <v>194</v>
      </c>
      <c r="H2700" s="7" t="s">
        <v>359</v>
      </c>
      <c r="I2700" s="75" t="s">
        <v>61</v>
      </c>
      <c r="J2700" s="71" t="s">
        <v>429</v>
      </c>
      <c r="K2700" t="s">
        <v>58</v>
      </c>
      <c r="L2700" t="s">
        <v>59</v>
      </c>
      <c r="M2700" t="s">
        <v>427</v>
      </c>
      <c r="N2700" s="12" t="s">
        <v>419</v>
      </c>
      <c r="O2700" s="71" t="str">
        <f t="shared" si="86"/>
        <v>752. Cuidado Continuo por una vida con bienestarLaboral20265_ZONAL-SUBRED2_FEBRERO_2026</v>
      </c>
      <c r="P2700" s="86">
        <v>210809</v>
      </c>
      <c r="S2700" s="156"/>
      <c r="T2700" s="20">
        <v>0</v>
      </c>
    </row>
    <row r="2701" spans="2:20" ht="30" hidden="1" customHeight="1" x14ac:dyDescent="0.35">
      <c r="B2701">
        <v>76</v>
      </c>
      <c r="C2701" s="148" t="s">
        <v>101</v>
      </c>
      <c r="D2701" s="71" t="s">
        <v>119</v>
      </c>
      <c r="E2701" s="75">
        <v>2026</v>
      </c>
      <c r="F2701" s="71" t="str">
        <f t="shared" si="85"/>
        <v>762. Cuidado Continuo por una vida con bienestarLaboral2026</v>
      </c>
      <c r="G2701" s="7" t="s">
        <v>195</v>
      </c>
      <c r="H2701" s="7" t="s">
        <v>359</v>
      </c>
      <c r="I2701" s="75" t="s">
        <v>61</v>
      </c>
      <c r="J2701" s="71" t="s">
        <v>429</v>
      </c>
      <c r="K2701" t="s">
        <v>58</v>
      </c>
      <c r="L2701" t="s">
        <v>59</v>
      </c>
      <c r="M2701" t="s">
        <v>427</v>
      </c>
      <c r="N2701" s="12" t="s">
        <v>419</v>
      </c>
      <c r="O2701" s="71" t="str">
        <f t="shared" si="86"/>
        <v>762. Cuidado Continuo por una vida con bienestarLaboral20265_ZONAL-SUBRED2_FEBRERO_2026</v>
      </c>
      <c r="P2701" s="86">
        <v>55168</v>
      </c>
      <c r="S2701" s="156"/>
      <c r="T2701" s="20">
        <v>0</v>
      </c>
    </row>
    <row r="2702" spans="2:20" ht="30" hidden="1" customHeight="1" x14ac:dyDescent="0.35">
      <c r="B2702">
        <v>77</v>
      </c>
      <c r="C2702" s="148" t="s">
        <v>101</v>
      </c>
      <c r="D2702" s="71" t="s">
        <v>119</v>
      </c>
      <c r="E2702" s="75">
        <v>2026</v>
      </c>
      <c r="F2702" s="71" t="str">
        <f t="shared" si="85"/>
        <v>772. Cuidado Continuo por una vida con bienestarLaboral2026</v>
      </c>
      <c r="G2702" s="7" t="s">
        <v>196</v>
      </c>
      <c r="H2702" s="7" t="s">
        <v>359</v>
      </c>
      <c r="I2702" s="75" t="s">
        <v>61</v>
      </c>
      <c r="J2702" s="71" t="s">
        <v>429</v>
      </c>
      <c r="K2702" t="s">
        <v>58</v>
      </c>
      <c r="L2702" t="s">
        <v>369</v>
      </c>
      <c r="M2702" t="s">
        <v>427</v>
      </c>
      <c r="N2702" s="12" t="s">
        <v>419</v>
      </c>
      <c r="O2702" s="71" t="str">
        <f t="shared" si="86"/>
        <v>772. Cuidado Continuo por una vida con bienestarLaboral20265_ZONAL-SUBRED2_FEBRERO_2026</v>
      </c>
      <c r="P2702" s="86">
        <v>91844</v>
      </c>
      <c r="S2702" s="156"/>
      <c r="T2702" s="20">
        <v>0</v>
      </c>
    </row>
    <row r="2703" spans="2:20" ht="30" hidden="1" customHeight="1" x14ac:dyDescent="0.35">
      <c r="B2703">
        <v>78</v>
      </c>
      <c r="C2703" s="148" t="s">
        <v>101</v>
      </c>
      <c r="D2703" s="71" t="s">
        <v>119</v>
      </c>
      <c r="E2703" s="75">
        <v>2026</v>
      </c>
      <c r="F2703" s="71" t="str">
        <f t="shared" si="85"/>
        <v>782. Cuidado Continuo por una vida con bienestarLaboral2026</v>
      </c>
      <c r="G2703" s="7" t="s">
        <v>197</v>
      </c>
      <c r="H2703" s="7" t="s">
        <v>359</v>
      </c>
      <c r="I2703" s="75" t="s">
        <v>61</v>
      </c>
      <c r="J2703" s="71" t="s">
        <v>429</v>
      </c>
      <c r="K2703" t="s">
        <v>58</v>
      </c>
      <c r="L2703" t="s">
        <v>369</v>
      </c>
      <c r="M2703" t="s">
        <v>427</v>
      </c>
      <c r="N2703" s="12" t="s">
        <v>419</v>
      </c>
      <c r="O2703" s="71" t="str">
        <f t="shared" si="86"/>
        <v>782. Cuidado Continuo por una vida con bienestarLaboral20265_ZONAL-SUBRED2_FEBRERO_2026</v>
      </c>
      <c r="P2703" s="86">
        <v>121585</v>
      </c>
      <c r="S2703" s="156"/>
      <c r="T2703" s="20">
        <v>0</v>
      </c>
    </row>
    <row r="2704" spans="2:20" ht="30" hidden="1" customHeight="1" x14ac:dyDescent="0.35">
      <c r="B2704">
        <v>79</v>
      </c>
      <c r="C2704" s="148" t="s">
        <v>101</v>
      </c>
      <c r="D2704" s="71" t="s">
        <v>119</v>
      </c>
      <c r="E2704" s="75">
        <v>2026</v>
      </c>
      <c r="F2704" s="71" t="str">
        <f t="shared" si="85"/>
        <v>792. Cuidado Continuo por una vida con bienestarLaboral2026</v>
      </c>
      <c r="G2704" s="7" t="s">
        <v>198</v>
      </c>
      <c r="H2704" s="7" t="s">
        <v>359</v>
      </c>
      <c r="I2704" s="75" t="s">
        <v>61</v>
      </c>
      <c r="J2704" s="71" t="s">
        <v>429</v>
      </c>
      <c r="K2704" t="s">
        <v>58</v>
      </c>
      <c r="L2704" t="s">
        <v>59</v>
      </c>
      <c r="M2704" t="s">
        <v>427</v>
      </c>
      <c r="N2704" s="12" t="s">
        <v>419</v>
      </c>
      <c r="O2704" s="71" t="str">
        <f t="shared" si="86"/>
        <v>792. Cuidado Continuo por una vida con bienestarLaboral20265_ZONAL-SUBRED2_FEBRERO_2026</v>
      </c>
      <c r="P2704" s="86">
        <v>125438</v>
      </c>
      <c r="S2704" s="156"/>
      <c r="T2704" s="20">
        <v>0</v>
      </c>
    </row>
    <row r="2705" spans="2:20" ht="30" hidden="1" customHeight="1" x14ac:dyDescent="0.35">
      <c r="B2705">
        <v>80</v>
      </c>
      <c r="C2705" s="148" t="s">
        <v>101</v>
      </c>
      <c r="D2705" s="71" t="s">
        <v>119</v>
      </c>
      <c r="E2705" s="75">
        <v>2026</v>
      </c>
      <c r="F2705" s="71" t="str">
        <f t="shared" si="85"/>
        <v>802. Cuidado Continuo por una vida con bienestarLaboral2026</v>
      </c>
      <c r="G2705" s="7" t="s">
        <v>199</v>
      </c>
      <c r="H2705" s="7" t="s">
        <v>359</v>
      </c>
      <c r="I2705" s="75" t="s">
        <v>61</v>
      </c>
      <c r="J2705" s="71" t="s">
        <v>429</v>
      </c>
      <c r="K2705" t="s">
        <v>377</v>
      </c>
      <c r="L2705" t="s">
        <v>354</v>
      </c>
      <c r="M2705" t="s">
        <v>427</v>
      </c>
      <c r="N2705" s="12" t="s">
        <v>419</v>
      </c>
      <c r="O2705" s="71" t="str">
        <f t="shared" si="86"/>
        <v>802. Cuidado Continuo por una vida con bienestarLaboral20265_ZONAL-SUBRED2_FEBRERO_2026</v>
      </c>
      <c r="P2705" s="86">
        <v>53781</v>
      </c>
      <c r="S2705" s="156"/>
      <c r="T2705" s="20">
        <v>0</v>
      </c>
    </row>
    <row r="2706" spans="2:20" ht="30" hidden="1" customHeight="1" x14ac:dyDescent="0.35">
      <c r="B2706">
        <v>81</v>
      </c>
      <c r="C2706" s="148" t="s">
        <v>101</v>
      </c>
      <c r="D2706" s="71" t="s">
        <v>119</v>
      </c>
      <c r="E2706" s="75">
        <v>2026</v>
      </c>
      <c r="F2706" s="71" t="str">
        <f t="shared" si="85"/>
        <v>812. Cuidado Continuo por una vida con bienestarLaboral2026</v>
      </c>
      <c r="G2706" s="7" t="s">
        <v>200</v>
      </c>
      <c r="H2706" s="7" t="s">
        <v>359</v>
      </c>
      <c r="I2706" s="75" t="s">
        <v>61</v>
      </c>
      <c r="J2706" s="71" t="s">
        <v>429</v>
      </c>
      <c r="K2706" t="s">
        <v>375</v>
      </c>
      <c r="L2706" t="s">
        <v>59</v>
      </c>
      <c r="M2706" t="s">
        <v>427</v>
      </c>
      <c r="N2706" s="12" t="s">
        <v>419</v>
      </c>
      <c r="O2706" s="71" t="str">
        <f t="shared" si="86"/>
        <v>812. Cuidado Continuo por una vida con bienestarLaboral20265_ZONAL-SUBRED2_FEBRERO_2026</v>
      </c>
      <c r="P2706" s="86">
        <v>82752</v>
      </c>
      <c r="S2706" s="156"/>
      <c r="T2706" s="20">
        <v>0</v>
      </c>
    </row>
    <row r="2707" spans="2:20" ht="30" hidden="1" customHeight="1" x14ac:dyDescent="0.35">
      <c r="B2707">
        <v>82</v>
      </c>
      <c r="C2707" s="148" t="s">
        <v>101</v>
      </c>
      <c r="D2707" s="71" t="s">
        <v>119</v>
      </c>
      <c r="E2707" s="75">
        <v>2026</v>
      </c>
      <c r="F2707" s="71" t="str">
        <f t="shared" si="85"/>
        <v>822. Cuidado Continuo por una vida con bienestarLaboral2026</v>
      </c>
      <c r="G2707" s="7" t="s">
        <v>201</v>
      </c>
      <c r="H2707" s="7" t="s">
        <v>359</v>
      </c>
      <c r="I2707" s="75" t="s">
        <v>61</v>
      </c>
      <c r="J2707" s="71" t="s">
        <v>429</v>
      </c>
      <c r="K2707" t="s">
        <v>378</v>
      </c>
      <c r="L2707" t="s">
        <v>59</v>
      </c>
      <c r="M2707" t="s">
        <v>427</v>
      </c>
      <c r="N2707" s="12" t="s">
        <v>419</v>
      </c>
      <c r="O2707" s="71" t="str">
        <f t="shared" si="86"/>
        <v>822. Cuidado Continuo por una vida con bienestarLaboral20265_ZONAL-SUBRED2_FEBRERO_2026</v>
      </c>
      <c r="P2707" s="86">
        <v>281078</v>
      </c>
      <c r="S2707" s="156"/>
      <c r="T2707" s="20">
        <v>0</v>
      </c>
    </row>
    <row r="2708" spans="2:20" ht="30" hidden="1" customHeight="1" x14ac:dyDescent="0.35">
      <c r="B2708">
        <v>83</v>
      </c>
      <c r="C2708" s="148" t="s">
        <v>101</v>
      </c>
      <c r="D2708" s="71" t="s">
        <v>119</v>
      </c>
      <c r="E2708" s="75">
        <v>2026</v>
      </c>
      <c r="F2708" s="71" t="str">
        <f t="shared" si="85"/>
        <v>832. Cuidado Continuo por una vida con bienestarLaboral2026</v>
      </c>
      <c r="G2708" s="7" t="s">
        <v>202</v>
      </c>
      <c r="H2708" s="7" t="s">
        <v>359</v>
      </c>
      <c r="I2708" s="75" t="s">
        <v>61</v>
      </c>
      <c r="J2708" s="71" t="s">
        <v>429</v>
      </c>
      <c r="K2708" t="s">
        <v>58</v>
      </c>
      <c r="L2708" t="s">
        <v>59</v>
      </c>
      <c r="M2708" t="s">
        <v>427</v>
      </c>
      <c r="N2708" s="12" t="s">
        <v>419</v>
      </c>
      <c r="O2708" s="71" t="str">
        <f t="shared" si="86"/>
        <v>832. Cuidado Continuo por una vida con bienestarLaboral20265_ZONAL-SUBRED2_FEBRERO_2026</v>
      </c>
      <c r="P2708" s="86">
        <v>70270</v>
      </c>
      <c r="S2708" s="156"/>
      <c r="T2708" s="20">
        <v>0</v>
      </c>
    </row>
    <row r="2709" spans="2:20" ht="30" hidden="1" customHeight="1" x14ac:dyDescent="0.35">
      <c r="B2709">
        <v>84</v>
      </c>
      <c r="C2709" s="148" t="s">
        <v>101</v>
      </c>
      <c r="D2709" s="71" t="s">
        <v>119</v>
      </c>
      <c r="E2709" s="75">
        <v>2026</v>
      </c>
      <c r="F2709" s="71" t="str">
        <f t="shared" si="85"/>
        <v>842. Cuidado Continuo por una vida con bienestarLaboral2026</v>
      </c>
      <c r="G2709" s="7" t="s">
        <v>203</v>
      </c>
      <c r="H2709" s="7" t="s">
        <v>359</v>
      </c>
      <c r="I2709" s="75" t="s">
        <v>61</v>
      </c>
      <c r="J2709" s="71" t="s">
        <v>429</v>
      </c>
      <c r="K2709" t="s">
        <v>58</v>
      </c>
      <c r="L2709" t="s">
        <v>59</v>
      </c>
      <c r="M2709" t="s">
        <v>427</v>
      </c>
      <c r="N2709" s="12" t="s">
        <v>419</v>
      </c>
      <c r="O2709" s="71" t="str">
        <f t="shared" si="86"/>
        <v>842. Cuidado Continuo por una vida con bienestarLaboral20265_ZONAL-SUBRED2_FEBRERO_2026</v>
      </c>
      <c r="P2709" s="86">
        <v>105404</v>
      </c>
      <c r="S2709" s="156"/>
      <c r="T2709" s="20">
        <v>0</v>
      </c>
    </row>
    <row r="2710" spans="2:20" ht="30" hidden="1" customHeight="1" x14ac:dyDescent="0.35">
      <c r="B2710">
        <v>85</v>
      </c>
      <c r="C2710" s="148" t="s">
        <v>101</v>
      </c>
      <c r="D2710" s="71" t="s">
        <v>119</v>
      </c>
      <c r="E2710" s="75">
        <v>2026</v>
      </c>
      <c r="F2710" s="71" t="str">
        <f t="shared" si="85"/>
        <v>852. Cuidado Continuo por una vida con bienestarLaboral2026</v>
      </c>
      <c r="G2710" s="7" t="s">
        <v>204</v>
      </c>
      <c r="H2710" s="7" t="s">
        <v>359</v>
      </c>
      <c r="I2710" s="75" t="s">
        <v>61</v>
      </c>
      <c r="J2710" s="71" t="s">
        <v>429</v>
      </c>
      <c r="K2710" t="s">
        <v>377</v>
      </c>
      <c r="L2710" t="s">
        <v>354</v>
      </c>
      <c r="M2710" t="s">
        <v>427</v>
      </c>
      <c r="N2710" s="12" t="s">
        <v>419</v>
      </c>
      <c r="O2710" s="71" t="str">
        <f t="shared" si="86"/>
        <v>852. Cuidado Continuo por una vida con bienestarLaboral20265_ZONAL-SUBRED2_FEBRERO_2026</v>
      </c>
      <c r="P2710" s="86">
        <v>35135</v>
      </c>
      <c r="S2710" s="156"/>
      <c r="T2710" s="20">
        <v>0</v>
      </c>
    </row>
    <row r="2711" spans="2:20" ht="30" hidden="1" customHeight="1" x14ac:dyDescent="0.35">
      <c r="B2711">
        <v>87</v>
      </c>
      <c r="C2711" s="148" t="s">
        <v>102</v>
      </c>
      <c r="D2711" s="71" t="s">
        <v>114</v>
      </c>
      <c r="E2711" s="75">
        <v>2026</v>
      </c>
      <c r="F2711" s="71" t="str">
        <f t="shared" si="85"/>
        <v>873. Cuidado Continuo por una vida con bienestar con enfoque diferencial étnicoComunitario2026</v>
      </c>
      <c r="G2711" s="7" t="s">
        <v>206</v>
      </c>
      <c r="H2711" s="7" t="s">
        <v>358</v>
      </c>
      <c r="I2711" s="75" t="s">
        <v>61</v>
      </c>
      <c r="J2711" s="71" t="s">
        <v>429</v>
      </c>
      <c r="K2711" t="s">
        <v>353</v>
      </c>
      <c r="L2711" t="s">
        <v>369</v>
      </c>
      <c r="M2711" t="s">
        <v>427</v>
      </c>
      <c r="N2711" s="12" t="s">
        <v>419</v>
      </c>
      <c r="O2711" s="71" t="str">
        <f t="shared" si="86"/>
        <v>873. Cuidado Continuo por una vida con bienestar con enfoque diferencial étnicoComunitario20265_ZONAL-SUBRED2_FEBRERO_2026</v>
      </c>
      <c r="P2711" s="86">
        <v>25814832</v>
      </c>
      <c r="S2711" s="156"/>
      <c r="T2711" s="20">
        <v>0</v>
      </c>
    </row>
    <row r="2712" spans="2:20" ht="30" hidden="1" customHeight="1" x14ac:dyDescent="0.35">
      <c r="B2712">
        <v>88</v>
      </c>
      <c r="C2712" s="148" t="s">
        <v>102</v>
      </c>
      <c r="D2712" s="71" t="s">
        <v>114</v>
      </c>
      <c r="E2712" s="75">
        <v>2026</v>
      </c>
      <c r="F2712" s="71" t="str">
        <f t="shared" si="85"/>
        <v>883. Cuidado Continuo por una vida con bienestar con enfoque diferencial étnicoComunitario2026</v>
      </c>
      <c r="G2712" s="7" t="s">
        <v>207</v>
      </c>
      <c r="H2712" s="7" t="s">
        <v>358</v>
      </c>
      <c r="I2712" s="75" t="s">
        <v>61</v>
      </c>
      <c r="J2712" s="71" t="s">
        <v>429</v>
      </c>
      <c r="K2712" t="s">
        <v>353</v>
      </c>
      <c r="L2712" t="s">
        <v>369</v>
      </c>
      <c r="M2712" t="s">
        <v>427</v>
      </c>
      <c r="N2712" s="12" t="s">
        <v>419</v>
      </c>
      <c r="O2712" s="71" t="str">
        <f t="shared" si="86"/>
        <v>883. Cuidado Continuo por una vida con bienestar con enfoque diferencial étnicoComunitario20265_ZONAL-SUBRED2_FEBRERO_2026</v>
      </c>
      <c r="P2712" s="86">
        <v>19848080</v>
      </c>
      <c r="S2712" s="156"/>
      <c r="T2712" s="20">
        <v>0</v>
      </c>
    </row>
    <row r="2713" spans="2:20" ht="30" hidden="1" customHeight="1" x14ac:dyDescent="0.35">
      <c r="B2713">
        <v>89</v>
      </c>
      <c r="C2713" s="148" t="s">
        <v>102</v>
      </c>
      <c r="D2713" s="71" t="s">
        <v>114</v>
      </c>
      <c r="E2713" s="75">
        <v>2026</v>
      </c>
      <c r="F2713" s="71" t="str">
        <f t="shared" si="85"/>
        <v>893. Cuidado Continuo por una vida con bienestar con enfoque diferencial étnicoComunitario2026</v>
      </c>
      <c r="G2713" s="7" t="s">
        <v>208</v>
      </c>
      <c r="H2713" s="7" t="s">
        <v>358</v>
      </c>
      <c r="I2713" s="75" t="s">
        <v>61</v>
      </c>
      <c r="J2713" s="71" t="s">
        <v>429</v>
      </c>
      <c r="K2713" t="s">
        <v>353</v>
      </c>
      <c r="L2713" t="s">
        <v>369</v>
      </c>
      <c r="M2713" t="s">
        <v>427</v>
      </c>
      <c r="N2713" s="12" t="s">
        <v>419</v>
      </c>
      <c r="O2713" s="71" t="str">
        <f t="shared" si="86"/>
        <v>893. Cuidado Continuo por una vida con bienestar con enfoque diferencial étnicoComunitario20265_ZONAL-SUBRED2_FEBRERO_2026</v>
      </c>
      <c r="P2713" s="86">
        <v>33729408</v>
      </c>
      <c r="S2713" s="156"/>
      <c r="T2713" s="20">
        <v>0</v>
      </c>
    </row>
    <row r="2714" spans="2:20" ht="30" hidden="1" customHeight="1" x14ac:dyDescent="0.35">
      <c r="B2714">
        <v>90</v>
      </c>
      <c r="C2714" s="148" t="s">
        <v>102</v>
      </c>
      <c r="D2714" s="71" t="s">
        <v>114</v>
      </c>
      <c r="E2714" s="75">
        <v>2026</v>
      </c>
      <c r="F2714" s="71" t="str">
        <f t="shared" si="85"/>
        <v>903. Cuidado Continuo por una vida con bienestar con enfoque diferencial étnicoComunitario2026</v>
      </c>
      <c r="G2714" s="7" t="s">
        <v>209</v>
      </c>
      <c r="H2714" s="7" t="s">
        <v>358</v>
      </c>
      <c r="I2714" s="75" t="s">
        <v>61</v>
      </c>
      <c r="J2714" s="71" t="s">
        <v>429</v>
      </c>
      <c r="K2714" t="s">
        <v>353</v>
      </c>
      <c r="L2714" t="s">
        <v>369</v>
      </c>
      <c r="M2714" t="s">
        <v>427</v>
      </c>
      <c r="N2714" s="12" t="s">
        <v>419</v>
      </c>
      <c r="O2714" s="71" t="str">
        <f t="shared" si="86"/>
        <v>903. Cuidado Continuo por una vida con bienestar con enfoque diferencial étnicoComunitario20265_ZONAL-SUBRED2_FEBRERO_2026</v>
      </c>
      <c r="P2714" s="86">
        <v>11243136</v>
      </c>
      <c r="S2714" s="156"/>
      <c r="T2714" s="20">
        <v>0</v>
      </c>
    </row>
    <row r="2715" spans="2:20" ht="30" hidden="1" customHeight="1" x14ac:dyDescent="0.35">
      <c r="B2715">
        <v>91</v>
      </c>
      <c r="C2715" s="148" t="s">
        <v>102</v>
      </c>
      <c r="D2715" s="71" t="s">
        <v>114</v>
      </c>
      <c r="E2715" s="75">
        <v>2026</v>
      </c>
      <c r="F2715" s="71" t="str">
        <f t="shared" si="85"/>
        <v>913. Cuidado Continuo por una vida con bienestar con enfoque diferencial étnicoComunitario2026</v>
      </c>
      <c r="G2715" s="7" t="s">
        <v>210</v>
      </c>
      <c r="H2715" s="7" t="s">
        <v>358</v>
      </c>
      <c r="I2715" s="75" t="s">
        <v>61</v>
      </c>
      <c r="J2715" s="71" t="s">
        <v>429</v>
      </c>
      <c r="K2715" t="s">
        <v>353</v>
      </c>
      <c r="L2715" t="s">
        <v>369</v>
      </c>
      <c r="M2715" t="s">
        <v>427</v>
      </c>
      <c r="N2715" s="12" t="s">
        <v>419</v>
      </c>
      <c r="O2715" s="71" t="str">
        <f t="shared" si="86"/>
        <v>913. Cuidado Continuo por una vida con bienestar con enfoque diferencial étnicoComunitario20265_ZONAL-SUBRED2_FEBRERO_2026</v>
      </c>
      <c r="P2715" s="86">
        <v>19305648</v>
      </c>
      <c r="S2715" s="156"/>
      <c r="T2715" s="20">
        <v>0</v>
      </c>
    </row>
    <row r="2716" spans="2:20" ht="30" hidden="1" customHeight="1" x14ac:dyDescent="0.35">
      <c r="B2716">
        <v>92</v>
      </c>
      <c r="C2716" s="148" t="s">
        <v>103</v>
      </c>
      <c r="D2716" s="71" t="s">
        <v>114</v>
      </c>
      <c r="E2716" s="75">
        <v>2026</v>
      </c>
      <c r="F2716" s="71" t="str">
        <f t="shared" si="85"/>
        <v>924. Cuidado Continuo por una vida con bienestar con enfoque GéneroComunitario2026</v>
      </c>
      <c r="G2716" s="7" t="s">
        <v>211</v>
      </c>
      <c r="H2716" s="7" t="s">
        <v>358</v>
      </c>
      <c r="I2716" s="75" t="s">
        <v>61</v>
      </c>
      <c r="J2716" s="71" t="s">
        <v>429</v>
      </c>
      <c r="K2716" t="s">
        <v>371</v>
      </c>
      <c r="L2716" t="s">
        <v>59</v>
      </c>
      <c r="M2716" t="s">
        <v>427</v>
      </c>
      <c r="N2716" s="12" t="s">
        <v>419</v>
      </c>
      <c r="O2716" s="71" t="str">
        <f t="shared" si="86"/>
        <v>924. Cuidado Continuo por una vida con bienestar con enfoque GéneroComunitario20265_ZONAL-SUBRED2_FEBRERO_2026</v>
      </c>
      <c r="P2716" s="86">
        <v>372151</v>
      </c>
      <c r="S2716" s="156"/>
      <c r="T2716" s="20">
        <v>0</v>
      </c>
    </row>
    <row r="2717" spans="2:20" ht="30" hidden="1" customHeight="1" x14ac:dyDescent="0.35">
      <c r="B2717">
        <v>93</v>
      </c>
      <c r="C2717" s="148" t="s">
        <v>103</v>
      </c>
      <c r="D2717" s="71" t="s">
        <v>114</v>
      </c>
      <c r="E2717" s="75">
        <v>2026</v>
      </c>
      <c r="F2717" s="71" t="str">
        <f t="shared" si="85"/>
        <v>934. Cuidado Continuo por una vida con bienestar con enfoque GéneroComunitario2026</v>
      </c>
      <c r="G2717" s="7" t="s">
        <v>212</v>
      </c>
      <c r="H2717" s="7" t="s">
        <v>359</v>
      </c>
      <c r="I2717" s="75" t="s">
        <v>61</v>
      </c>
      <c r="J2717" s="71" t="s">
        <v>429</v>
      </c>
      <c r="K2717" t="s">
        <v>371</v>
      </c>
      <c r="L2717" t="s">
        <v>59</v>
      </c>
      <c r="M2717" t="s">
        <v>427</v>
      </c>
      <c r="N2717" s="12" t="s">
        <v>419</v>
      </c>
      <c r="O2717" s="71" t="str">
        <f t="shared" si="86"/>
        <v>934. Cuidado Continuo por una vida con bienestar con enfoque GéneroComunitario20265_ZONAL-SUBRED2_FEBRERO_2026</v>
      </c>
      <c r="P2717" s="86">
        <v>372151</v>
      </c>
      <c r="S2717" s="156"/>
      <c r="T2717" s="20">
        <v>0</v>
      </c>
    </row>
    <row r="2718" spans="2:20" ht="30" hidden="1" customHeight="1" x14ac:dyDescent="0.35">
      <c r="B2718">
        <v>94</v>
      </c>
      <c r="C2718" s="148" t="s">
        <v>103</v>
      </c>
      <c r="D2718" s="71" t="s">
        <v>114</v>
      </c>
      <c r="E2718" s="75">
        <v>2026</v>
      </c>
      <c r="F2718" s="71" t="str">
        <f t="shared" si="85"/>
        <v>944. Cuidado Continuo por una vida con bienestar con enfoque GéneroComunitario2026</v>
      </c>
      <c r="G2718" s="7" t="s">
        <v>213</v>
      </c>
      <c r="H2718" s="7" t="s">
        <v>358</v>
      </c>
      <c r="I2718" s="75" t="s">
        <v>61</v>
      </c>
      <c r="J2718" s="71" t="s">
        <v>429</v>
      </c>
      <c r="K2718" t="s">
        <v>371</v>
      </c>
      <c r="L2718" t="s">
        <v>59</v>
      </c>
      <c r="M2718" t="s">
        <v>427</v>
      </c>
      <c r="N2718" s="12" t="s">
        <v>419</v>
      </c>
      <c r="O2718" s="71" t="str">
        <f t="shared" si="86"/>
        <v>944. Cuidado Continuo por una vida con bienestar con enfoque GéneroComunitario20265_ZONAL-SUBRED2_FEBRERO_2026</v>
      </c>
      <c r="P2718" s="86">
        <v>372151</v>
      </c>
      <c r="S2718" s="156"/>
      <c r="T2718" s="20">
        <v>0</v>
      </c>
    </row>
    <row r="2719" spans="2:20" ht="30" hidden="1" customHeight="1" x14ac:dyDescent="0.35">
      <c r="B2719">
        <v>95</v>
      </c>
      <c r="C2719" s="148" t="s">
        <v>103</v>
      </c>
      <c r="D2719" s="71" t="s">
        <v>114</v>
      </c>
      <c r="E2719" s="75">
        <v>2026</v>
      </c>
      <c r="F2719" s="71" t="str">
        <f t="shared" si="85"/>
        <v>954. Cuidado Continuo por una vida con bienestar con enfoque GéneroComunitario2026</v>
      </c>
      <c r="G2719" s="7" t="s">
        <v>214</v>
      </c>
      <c r="H2719" s="7" t="s">
        <v>359</v>
      </c>
      <c r="I2719" s="75" t="s">
        <v>61</v>
      </c>
      <c r="J2719" s="71" t="s">
        <v>429</v>
      </c>
      <c r="K2719" t="s">
        <v>371</v>
      </c>
      <c r="L2719" t="s">
        <v>59</v>
      </c>
      <c r="M2719" t="s">
        <v>427</v>
      </c>
      <c r="N2719" s="12" t="s">
        <v>419</v>
      </c>
      <c r="O2719" s="71" t="str">
        <f t="shared" si="86"/>
        <v>954. Cuidado Continuo por una vida con bienestar con enfoque GéneroComunitario20265_ZONAL-SUBRED2_FEBRERO_2026</v>
      </c>
      <c r="P2719" s="86">
        <v>70270</v>
      </c>
      <c r="S2719" s="156"/>
      <c r="T2719" s="20">
        <v>0</v>
      </c>
    </row>
    <row r="2720" spans="2:20" ht="30" hidden="1" customHeight="1" x14ac:dyDescent="0.35">
      <c r="B2720">
        <v>96</v>
      </c>
      <c r="C2720" s="148" t="s">
        <v>103</v>
      </c>
      <c r="D2720" s="71" t="s">
        <v>114</v>
      </c>
      <c r="E2720" s="75">
        <v>2026</v>
      </c>
      <c r="F2720" s="71" t="str">
        <f t="shared" si="85"/>
        <v>964. Cuidado Continuo por una vida con bienestar con enfoque GéneroComunitario2026</v>
      </c>
      <c r="G2720" s="7" t="s">
        <v>215</v>
      </c>
      <c r="H2720" s="7" t="s">
        <v>359</v>
      </c>
      <c r="I2720" s="75" t="s">
        <v>61</v>
      </c>
      <c r="J2720" s="71" t="s">
        <v>429</v>
      </c>
      <c r="K2720" t="s">
        <v>371</v>
      </c>
      <c r="L2720" t="s">
        <v>59</v>
      </c>
      <c r="M2720" t="s">
        <v>427</v>
      </c>
      <c r="N2720" s="12" t="s">
        <v>419</v>
      </c>
      <c r="O2720" s="71" t="str">
        <f t="shared" si="86"/>
        <v>964. Cuidado Continuo por una vida con bienestar con enfoque GéneroComunitario20265_ZONAL-SUBRED2_FEBRERO_2026</v>
      </c>
      <c r="P2720" s="86">
        <v>70270</v>
      </c>
      <c r="S2720" s="156"/>
      <c r="T2720" s="20">
        <v>0</v>
      </c>
    </row>
    <row r="2721" spans="2:20" ht="30" hidden="1" customHeight="1" x14ac:dyDescent="0.35">
      <c r="B2721">
        <v>97</v>
      </c>
      <c r="C2721" s="148" t="s">
        <v>103</v>
      </c>
      <c r="D2721" s="71" t="s">
        <v>114</v>
      </c>
      <c r="E2721" s="75">
        <v>2026</v>
      </c>
      <c r="F2721" s="71" t="str">
        <f t="shared" si="85"/>
        <v>974. Cuidado Continuo por una vida con bienestar con enfoque GéneroComunitario2026</v>
      </c>
      <c r="G2721" s="7" t="s">
        <v>216</v>
      </c>
      <c r="H2721" s="7" t="s">
        <v>358</v>
      </c>
      <c r="I2721" s="75" t="s">
        <v>61</v>
      </c>
      <c r="J2721" s="71" t="s">
        <v>429</v>
      </c>
      <c r="K2721" t="s">
        <v>371</v>
      </c>
      <c r="L2721" t="s">
        <v>59</v>
      </c>
      <c r="M2721" t="s">
        <v>427</v>
      </c>
      <c r="N2721" s="12" t="s">
        <v>419</v>
      </c>
      <c r="O2721" s="71" t="str">
        <f t="shared" si="86"/>
        <v>974. Cuidado Continuo por una vida con bienestar con enfoque GéneroComunitario20265_ZONAL-SUBRED2_FEBRERO_2026</v>
      </c>
      <c r="P2721" s="86">
        <v>215123</v>
      </c>
      <c r="S2721" s="156"/>
      <c r="T2721" s="20">
        <v>0</v>
      </c>
    </row>
    <row r="2722" spans="2:20" ht="30" hidden="1" customHeight="1" x14ac:dyDescent="0.35">
      <c r="B2722">
        <v>98</v>
      </c>
      <c r="C2722" s="148" t="s">
        <v>103</v>
      </c>
      <c r="D2722" s="71" t="s">
        <v>114</v>
      </c>
      <c r="E2722" s="75">
        <v>2026</v>
      </c>
      <c r="F2722" s="71" t="str">
        <f t="shared" si="85"/>
        <v>984. Cuidado Continuo por una vida con bienestar con enfoque GéneroComunitario2026</v>
      </c>
      <c r="G2722" s="7" t="s">
        <v>217</v>
      </c>
      <c r="H2722" s="7" t="s">
        <v>359</v>
      </c>
      <c r="I2722" s="75" t="s">
        <v>61</v>
      </c>
      <c r="J2722" s="71" t="s">
        <v>429</v>
      </c>
      <c r="K2722" t="s">
        <v>371</v>
      </c>
      <c r="L2722" t="s">
        <v>59</v>
      </c>
      <c r="M2722" t="s">
        <v>427</v>
      </c>
      <c r="N2722" s="12" t="s">
        <v>419</v>
      </c>
      <c r="O2722" s="71" t="str">
        <f t="shared" si="86"/>
        <v>984. Cuidado Continuo por una vida con bienestar con enfoque GéneroComunitario20265_ZONAL-SUBRED2_FEBRERO_2026</v>
      </c>
      <c r="P2722" s="86">
        <v>161342</v>
      </c>
      <c r="S2722" s="156"/>
      <c r="T2722" s="20">
        <v>0</v>
      </c>
    </row>
    <row r="2723" spans="2:20" ht="30" hidden="1" customHeight="1" x14ac:dyDescent="0.35">
      <c r="B2723">
        <v>99</v>
      </c>
      <c r="C2723" s="148" t="s">
        <v>103</v>
      </c>
      <c r="D2723" s="71" t="s">
        <v>114</v>
      </c>
      <c r="E2723" s="75">
        <v>2026</v>
      </c>
      <c r="F2723" s="71" t="str">
        <f t="shared" si="85"/>
        <v>994. Cuidado Continuo por una vida con bienestar con enfoque GéneroComunitario2026</v>
      </c>
      <c r="G2723" s="7" t="s">
        <v>218</v>
      </c>
      <c r="H2723" s="7" t="s">
        <v>359</v>
      </c>
      <c r="I2723" s="75" t="s">
        <v>61</v>
      </c>
      <c r="J2723" s="71" t="s">
        <v>429</v>
      </c>
      <c r="K2723" t="s">
        <v>353</v>
      </c>
      <c r="L2723" t="s">
        <v>369</v>
      </c>
      <c r="M2723" t="s">
        <v>427</v>
      </c>
      <c r="N2723" s="12" t="s">
        <v>419</v>
      </c>
      <c r="O2723" s="71" t="str">
        <f t="shared" si="86"/>
        <v>994. Cuidado Continuo por una vida con bienestar con enfoque GéneroComunitario20265_ZONAL-SUBRED2_FEBRERO_2026</v>
      </c>
      <c r="P2723" s="86">
        <v>5621568</v>
      </c>
      <c r="S2723" s="156"/>
      <c r="T2723" s="20">
        <v>0</v>
      </c>
    </row>
    <row r="2724" spans="2:20" ht="30" hidden="1" customHeight="1" x14ac:dyDescent="0.35">
      <c r="B2724">
        <v>100</v>
      </c>
      <c r="C2724" s="148" t="s">
        <v>103</v>
      </c>
      <c r="D2724" s="71" t="s">
        <v>114</v>
      </c>
      <c r="E2724" s="75">
        <v>2026</v>
      </c>
      <c r="F2724" s="71" t="str">
        <f t="shared" si="85"/>
        <v>1004. Cuidado Continuo por una vida con bienestar con enfoque GéneroComunitario2026</v>
      </c>
      <c r="G2724" s="7" t="s">
        <v>219</v>
      </c>
      <c r="H2724" s="7" t="s">
        <v>360</v>
      </c>
      <c r="I2724" s="75" t="s">
        <v>61</v>
      </c>
      <c r="J2724" s="71" t="s">
        <v>429</v>
      </c>
      <c r="K2724" t="s">
        <v>373</v>
      </c>
      <c r="L2724" t="s">
        <v>59</v>
      </c>
      <c r="M2724" t="s">
        <v>427</v>
      </c>
      <c r="N2724" s="12" t="s">
        <v>419</v>
      </c>
      <c r="O2724" s="71" t="str">
        <f t="shared" si="86"/>
        <v>1004. Cuidado Continuo por una vida con bienestar con enfoque GéneroComunitario20265_ZONAL-SUBRED2_FEBRERO_2026</v>
      </c>
      <c r="P2724" s="86">
        <v>199714</v>
      </c>
      <c r="S2724" s="156"/>
      <c r="T2724" s="20">
        <v>0</v>
      </c>
    </row>
    <row r="2725" spans="2:20" ht="30" hidden="1" customHeight="1" x14ac:dyDescent="0.35">
      <c r="B2725">
        <v>101</v>
      </c>
      <c r="C2725" s="148" t="s">
        <v>104</v>
      </c>
      <c r="D2725" s="71" t="s">
        <v>114</v>
      </c>
      <c r="E2725" s="75">
        <v>2026</v>
      </c>
      <c r="F2725" s="71" t="str">
        <f t="shared" si="85"/>
        <v>1015. Cuidado Continuo por una vida con bienestar con enfoque Población para formas extremas de exclusión:Comunitario2026</v>
      </c>
      <c r="G2725" s="7" t="s">
        <v>220</v>
      </c>
      <c r="H2725" s="7" t="s">
        <v>358</v>
      </c>
      <c r="I2725" s="75" t="s">
        <v>61</v>
      </c>
      <c r="J2725" s="71" t="s">
        <v>429</v>
      </c>
      <c r="K2725" t="s">
        <v>371</v>
      </c>
      <c r="L2725" t="s">
        <v>369</v>
      </c>
      <c r="M2725" t="s">
        <v>427</v>
      </c>
      <c r="N2725" s="12" t="s">
        <v>419</v>
      </c>
      <c r="O2725" s="71" t="str">
        <f t="shared" si="86"/>
        <v>1015. Cuidado Continuo por una vida con bienestar con enfoque Población para formas extremas de exclusión:Comunitario20265_ZONAL-SUBRED2_FEBRERO_2026</v>
      </c>
      <c r="P2725" s="86">
        <v>322686</v>
      </c>
      <c r="S2725" s="156"/>
      <c r="T2725" s="20">
        <v>0</v>
      </c>
    </row>
    <row r="2726" spans="2:20" ht="30" hidden="1" customHeight="1" x14ac:dyDescent="0.35">
      <c r="B2726">
        <v>102</v>
      </c>
      <c r="C2726" s="148" t="s">
        <v>104</v>
      </c>
      <c r="D2726" s="71" t="s">
        <v>114</v>
      </c>
      <c r="E2726" s="75">
        <v>2026</v>
      </c>
      <c r="F2726" s="71" t="str">
        <f t="shared" si="85"/>
        <v>1025. Cuidado Continuo por una vida con bienestar con enfoque Población para formas extremas de exclusión:Comunitario2026</v>
      </c>
      <c r="G2726" s="7" t="s">
        <v>221</v>
      </c>
      <c r="H2726" s="7" t="s">
        <v>359</v>
      </c>
      <c r="I2726" s="75" t="s">
        <v>61</v>
      </c>
      <c r="J2726" s="71" t="s">
        <v>429</v>
      </c>
      <c r="K2726" t="s">
        <v>371</v>
      </c>
      <c r="L2726" t="s">
        <v>369</v>
      </c>
      <c r="M2726" t="s">
        <v>427</v>
      </c>
      <c r="N2726" s="12" t="s">
        <v>419</v>
      </c>
      <c r="O2726" s="71" t="str">
        <f t="shared" si="86"/>
        <v>1025. Cuidado Continuo por una vida con bienestar con enfoque Población para formas extremas de exclusión:Comunitario20265_ZONAL-SUBRED2_FEBRERO_2026</v>
      </c>
      <c r="P2726" s="86">
        <v>322686</v>
      </c>
      <c r="S2726" s="156"/>
      <c r="T2726" s="20">
        <v>0</v>
      </c>
    </row>
    <row r="2727" spans="2:20" ht="30" hidden="1" customHeight="1" x14ac:dyDescent="0.35">
      <c r="B2727">
        <v>103</v>
      </c>
      <c r="C2727" s="148" t="s">
        <v>104</v>
      </c>
      <c r="D2727" s="71" t="s">
        <v>114</v>
      </c>
      <c r="E2727" s="75">
        <v>2026</v>
      </c>
      <c r="F2727" s="71" t="str">
        <f t="shared" si="85"/>
        <v>1035. Cuidado Continuo por una vida con bienestar con enfoque Población para formas extremas de exclusión:Comunitario2026</v>
      </c>
      <c r="G2727" s="7" t="s">
        <v>222</v>
      </c>
      <c r="H2727" s="7" t="s">
        <v>360</v>
      </c>
      <c r="I2727" s="75" t="s">
        <v>61</v>
      </c>
      <c r="J2727" s="71" t="s">
        <v>429</v>
      </c>
      <c r="K2727" t="s">
        <v>371</v>
      </c>
      <c r="L2727" t="s">
        <v>369</v>
      </c>
      <c r="M2727" t="s">
        <v>427</v>
      </c>
      <c r="N2727" s="12" t="s">
        <v>419</v>
      </c>
      <c r="O2727" s="71" t="str">
        <f t="shared" si="86"/>
        <v>1035. Cuidado Continuo por una vida con bienestar con enfoque Población para formas extremas de exclusión:Comunitario20265_ZONAL-SUBRED2_FEBRERO_2026</v>
      </c>
      <c r="P2727" s="86">
        <v>53781</v>
      </c>
      <c r="S2727" s="156"/>
      <c r="T2727" s="20">
        <v>0</v>
      </c>
    </row>
    <row r="2728" spans="2:20" ht="30" hidden="1" customHeight="1" x14ac:dyDescent="0.35">
      <c r="B2728">
        <v>104</v>
      </c>
      <c r="C2728" s="148" t="s">
        <v>104</v>
      </c>
      <c r="D2728" s="71" t="s">
        <v>114</v>
      </c>
      <c r="E2728" s="75">
        <v>2026</v>
      </c>
      <c r="F2728" s="71" t="str">
        <f t="shared" si="85"/>
        <v>1045. Cuidado Continuo por una vida con bienestar con enfoque Población para formas extremas de exclusión:Comunitario2026</v>
      </c>
      <c r="G2728" s="7" t="s">
        <v>223</v>
      </c>
      <c r="H2728" s="7" t="s">
        <v>358</v>
      </c>
      <c r="I2728" s="75" t="s">
        <v>61</v>
      </c>
      <c r="J2728" s="71" t="s">
        <v>429</v>
      </c>
      <c r="K2728" t="s">
        <v>371</v>
      </c>
      <c r="L2728" t="s">
        <v>369</v>
      </c>
      <c r="M2728" t="s">
        <v>427</v>
      </c>
      <c r="N2728" s="12" t="s">
        <v>419</v>
      </c>
      <c r="O2728" s="71" t="str">
        <f t="shared" si="86"/>
        <v>1045. Cuidado Continuo por una vida con bienestar con enfoque Población para formas extremas de exclusión:Comunitario20265_ZONAL-SUBRED2_FEBRERO_2026</v>
      </c>
      <c r="P2728" s="86">
        <v>210809</v>
      </c>
      <c r="S2728" s="156"/>
      <c r="T2728" s="20">
        <v>0</v>
      </c>
    </row>
    <row r="2729" spans="2:20" ht="30" hidden="1" customHeight="1" x14ac:dyDescent="0.35">
      <c r="B2729">
        <v>105</v>
      </c>
      <c r="C2729" s="148" t="s">
        <v>104</v>
      </c>
      <c r="D2729" s="71" t="s">
        <v>114</v>
      </c>
      <c r="E2729" s="75">
        <v>2026</v>
      </c>
      <c r="F2729" s="71" t="str">
        <f t="shared" si="85"/>
        <v>1055. Cuidado Continuo por una vida con bienestar con enfoque Población para formas extremas de exclusión:Comunitario2026</v>
      </c>
      <c r="G2729" s="7" t="s">
        <v>224</v>
      </c>
      <c r="H2729" s="7" t="s">
        <v>360</v>
      </c>
      <c r="I2729" s="75" t="s">
        <v>61</v>
      </c>
      <c r="J2729" s="71" t="s">
        <v>429</v>
      </c>
      <c r="K2729" t="s">
        <v>373</v>
      </c>
      <c r="L2729" t="s">
        <v>369</v>
      </c>
      <c r="M2729" t="s">
        <v>427</v>
      </c>
      <c r="N2729" s="12" t="s">
        <v>419</v>
      </c>
      <c r="O2729" s="71" t="str">
        <f t="shared" si="86"/>
        <v>1055. Cuidado Continuo por una vida con bienestar con enfoque Población para formas extremas de exclusión:Comunitario20265_ZONAL-SUBRED2_FEBRERO_2026</v>
      </c>
      <c r="P2729" s="86">
        <v>281078</v>
      </c>
      <c r="S2729" s="156"/>
      <c r="T2729" s="20">
        <v>0</v>
      </c>
    </row>
    <row r="2730" spans="2:20" ht="30" hidden="1" customHeight="1" x14ac:dyDescent="0.35">
      <c r="B2730">
        <v>106</v>
      </c>
      <c r="C2730" s="148" t="s">
        <v>104</v>
      </c>
      <c r="D2730" s="71" t="s">
        <v>114</v>
      </c>
      <c r="E2730" s="75">
        <v>2026</v>
      </c>
      <c r="F2730" s="71" t="str">
        <f t="shared" si="85"/>
        <v>1065. Cuidado Continuo por una vida con bienestar con enfoque Población para formas extremas de exclusión:Comunitario2026</v>
      </c>
      <c r="G2730" s="7" t="s">
        <v>225</v>
      </c>
      <c r="H2730" s="7" t="s">
        <v>358</v>
      </c>
      <c r="I2730" s="75" t="s">
        <v>61</v>
      </c>
      <c r="J2730" s="71" t="s">
        <v>429</v>
      </c>
      <c r="K2730" t="s">
        <v>371</v>
      </c>
      <c r="L2730" t="s">
        <v>59</v>
      </c>
      <c r="M2730" t="s">
        <v>427</v>
      </c>
      <c r="N2730" s="12" t="s">
        <v>419</v>
      </c>
      <c r="O2730" s="71" t="str">
        <f t="shared" si="86"/>
        <v>1065. Cuidado Continuo por una vida con bienestar con enfoque Población para formas extremas de exclusión:Comunitario20265_ZONAL-SUBRED2_FEBRERO_2026</v>
      </c>
      <c r="P2730" s="86">
        <v>210809</v>
      </c>
      <c r="S2730" s="156"/>
      <c r="T2730" s="20">
        <v>0</v>
      </c>
    </row>
    <row r="2731" spans="2:20" ht="30" hidden="1" customHeight="1" x14ac:dyDescent="0.35">
      <c r="B2731">
        <v>107</v>
      </c>
      <c r="C2731" s="148" t="s">
        <v>104</v>
      </c>
      <c r="D2731" s="71" t="s">
        <v>114</v>
      </c>
      <c r="E2731" s="75">
        <v>2026</v>
      </c>
      <c r="F2731" s="71" t="str">
        <f t="shared" si="85"/>
        <v>1075. Cuidado Continuo por una vida con bienestar con enfoque Población para formas extremas de exclusión:Comunitario2026</v>
      </c>
      <c r="G2731" s="7" t="s">
        <v>226</v>
      </c>
      <c r="H2731" s="7" t="s">
        <v>359</v>
      </c>
      <c r="I2731" s="75" t="s">
        <v>61</v>
      </c>
      <c r="J2731" s="71" t="s">
        <v>429</v>
      </c>
      <c r="K2731" t="s">
        <v>371</v>
      </c>
      <c r="L2731" t="s">
        <v>59</v>
      </c>
      <c r="M2731" t="s">
        <v>427</v>
      </c>
      <c r="N2731" s="12" t="s">
        <v>419</v>
      </c>
      <c r="O2731" s="71" t="str">
        <f t="shared" si="86"/>
        <v>1075. Cuidado Continuo por una vida con bienestar con enfoque Población para formas extremas de exclusión:Comunitario20265_ZONAL-SUBRED2_FEBRERO_2026</v>
      </c>
      <c r="P2731" s="86">
        <v>55938</v>
      </c>
      <c r="S2731" s="156"/>
      <c r="T2731" s="20">
        <v>0</v>
      </c>
    </row>
    <row r="2732" spans="2:20" ht="30" hidden="1" customHeight="1" x14ac:dyDescent="0.35">
      <c r="B2732">
        <v>108</v>
      </c>
      <c r="C2732" s="148" t="s">
        <v>104</v>
      </c>
      <c r="D2732" s="71" t="s">
        <v>114</v>
      </c>
      <c r="E2732" s="75">
        <v>2026</v>
      </c>
      <c r="F2732" s="71" t="str">
        <f t="shared" si="85"/>
        <v>1085. Cuidado Continuo por una vida con bienestar con enfoque Población para formas extremas de exclusión:Comunitario2026</v>
      </c>
      <c r="G2732" s="7" t="s">
        <v>227</v>
      </c>
      <c r="H2732" s="7" t="s">
        <v>359</v>
      </c>
      <c r="I2732" s="75" t="s">
        <v>61</v>
      </c>
      <c r="J2732" s="71" t="s">
        <v>429</v>
      </c>
      <c r="K2732" t="s">
        <v>371</v>
      </c>
      <c r="L2732" t="s">
        <v>59</v>
      </c>
      <c r="M2732" t="s">
        <v>427</v>
      </c>
      <c r="N2732" s="12" t="s">
        <v>419</v>
      </c>
      <c r="O2732" s="71" t="str">
        <f t="shared" si="86"/>
        <v>1085. Cuidado Continuo por una vida con bienestar con enfoque Población para formas extremas de exclusión:Comunitario20265_ZONAL-SUBRED2_FEBRERO_2026</v>
      </c>
      <c r="P2732" s="86">
        <v>210809</v>
      </c>
      <c r="S2732" s="156"/>
      <c r="T2732" s="20">
        <v>0</v>
      </c>
    </row>
    <row r="2733" spans="2:20" ht="30" hidden="1" customHeight="1" x14ac:dyDescent="0.35">
      <c r="B2733">
        <v>109</v>
      </c>
      <c r="C2733" s="148" t="s">
        <v>104</v>
      </c>
      <c r="D2733" s="71" t="s">
        <v>114</v>
      </c>
      <c r="E2733" s="75">
        <v>2026</v>
      </c>
      <c r="F2733" s="71" t="str">
        <f t="shared" si="85"/>
        <v>1095. Cuidado Continuo por una vida con bienestar con enfoque Población para formas extremas de exclusión:Comunitario2026</v>
      </c>
      <c r="G2733" s="7" t="s">
        <v>228</v>
      </c>
      <c r="H2733" s="7" t="s">
        <v>360</v>
      </c>
      <c r="I2733" s="75" t="s">
        <v>61</v>
      </c>
      <c r="J2733" s="71" t="s">
        <v>429</v>
      </c>
      <c r="K2733" t="s">
        <v>373</v>
      </c>
      <c r="L2733" t="s">
        <v>59</v>
      </c>
      <c r="M2733" t="s">
        <v>427</v>
      </c>
      <c r="N2733" s="12" t="s">
        <v>419</v>
      </c>
      <c r="O2733" s="71" t="str">
        <f t="shared" si="86"/>
        <v>1095. Cuidado Continuo por una vida con bienestar con enfoque Población para formas extremas de exclusión:Comunitario20265_ZONAL-SUBRED2_FEBRERO_2026</v>
      </c>
      <c r="P2733" s="86">
        <v>199714</v>
      </c>
      <c r="S2733" s="156"/>
      <c r="T2733" s="20">
        <v>0</v>
      </c>
    </row>
    <row r="2734" spans="2:20" ht="30" hidden="1" customHeight="1" x14ac:dyDescent="0.35">
      <c r="B2734">
        <v>110</v>
      </c>
      <c r="C2734" s="148" t="s">
        <v>104</v>
      </c>
      <c r="D2734" s="71" t="s">
        <v>119</v>
      </c>
      <c r="E2734" s="75">
        <v>2026</v>
      </c>
      <c r="F2734" s="71" t="str">
        <f t="shared" si="85"/>
        <v>1105. Cuidado Continuo por una vida con bienestar con enfoque Población para formas extremas de exclusión:Laboral2026</v>
      </c>
      <c r="G2734" s="7" t="s">
        <v>229</v>
      </c>
      <c r="H2734" s="7" t="s">
        <v>358</v>
      </c>
      <c r="I2734" s="75" t="s">
        <v>61</v>
      </c>
      <c r="J2734" s="71" t="s">
        <v>429</v>
      </c>
      <c r="K2734" t="s">
        <v>371</v>
      </c>
      <c r="L2734" t="s">
        <v>59</v>
      </c>
      <c r="M2734" t="s">
        <v>427</v>
      </c>
      <c r="N2734" s="12" t="s">
        <v>419</v>
      </c>
      <c r="O2734" s="71" t="str">
        <f t="shared" si="86"/>
        <v>1105. Cuidado Continuo por una vida con bienestar con enfoque Población para formas extremas de exclusión:Laboral20265_ZONAL-SUBRED2_FEBRERO_2026</v>
      </c>
      <c r="P2734" s="86">
        <v>316213</v>
      </c>
      <c r="S2734" s="156"/>
      <c r="T2734" s="20">
        <v>0</v>
      </c>
    </row>
    <row r="2735" spans="2:20" ht="30" hidden="1" customHeight="1" x14ac:dyDescent="0.35">
      <c r="B2735">
        <v>111</v>
      </c>
      <c r="C2735" s="148" t="s">
        <v>104</v>
      </c>
      <c r="D2735" s="71" t="s">
        <v>119</v>
      </c>
      <c r="E2735" s="75">
        <v>2026</v>
      </c>
      <c r="F2735" s="71" t="str">
        <f t="shared" si="85"/>
        <v>1115. Cuidado Continuo por una vida con bienestar con enfoque Población para formas extremas de exclusión:Laboral2026</v>
      </c>
      <c r="G2735" s="7" t="s">
        <v>230</v>
      </c>
      <c r="H2735" s="7" t="s">
        <v>359</v>
      </c>
      <c r="I2735" s="75" t="s">
        <v>61</v>
      </c>
      <c r="J2735" s="71" t="s">
        <v>429</v>
      </c>
      <c r="K2735" t="s">
        <v>379</v>
      </c>
      <c r="L2735" t="s">
        <v>59</v>
      </c>
      <c r="M2735" t="s">
        <v>427</v>
      </c>
      <c r="N2735" s="12" t="s">
        <v>419</v>
      </c>
      <c r="O2735" s="71" t="str">
        <f t="shared" si="86"/>
        <v>1115. Cuidado Continuo por una vida con bienestar con enfoque Población para formas extremas de exclusión:Laboral20265_ZONAL-SUBRED2_FEBRERO_2026</v>
      </c>
      <c r="P2735" s="86">
        <v>421618</v>
      </c>
      <c r="S2735" s="156"/>
      <c r="T2735" s="20">
        <v>0</v>
      </c>
    </row>
    <row r="2736" spans="2:20" ht="30" hidden="1" customHeight="1" x14ac:dyDescent="0.35">
      <c r="B2736">
        <v>112</v>
      </c>
      <c r="C2736" s="148" t="s">
        <v>104</v>
      </c>
      <c r="D2736" s="71" t="s">
        <v>119</v>
      </c>
      <c r="E2736" s="75">
        <v>2026</v>
      </c>
      <c r="F2736" s="71" t="str">
        <f t="shared" si="85"/>
        <v>1125. Cuidado Continuo por una vida con bienestar con enfoque Población para formas extremas de exclusión:Laboral2026</v>
      </c>
      <c r="G2736" s="7" t="s">
        <v>231</v>
      </c>
      <c r="H2736" s="7" t="s">
        <v>358</v>
      </c>
      <c r="I2736" s="75" t="s">
        <v>61</v>
      </c>
      <c r="J2736" s="71" t="s">
        <v>429</v>
      </c>
      <c r="K2736" t="s">
        <v>371</v>
      </c>
      <c r="L2736" t="s">
        <v>59</v>
      </c>
      <c r="M2736" t="s">
        <v>427</v>
      </c>
      <c r="N2736" s="12" t="s">
        <v>419</v>
      </c>
      <c r="O2736" s="71" t="str">
        <f t="shared" si="86"/>
        <v>1125. Cuidado Continuo por una vida con bienestar con enfoque Población para formas extremas de exclusión:Laboral20265_ZONAL-SUBRED2_FEBRERO_2026</v>
      </c>
      <c r="P2736" s="86">
        <v>140539</v>
      </c>
      <c r="S2736" s="156"/>
      <c r="T2736" s="20">
        <v>0</v>
      </c>
    </row>
    <row r="2737" spans="2:20" ht="30" hidden="1" customHeight="1" x14ac:dyDescent="0.35">
      <c r="B2737">
        <v>113</v>
      </c>
      <c r="C2737" s="148" t="s">
        <v>104</v>
      </c>
      <c r="D2737" s="71" t="s">
        <v>119</v>
      </c>
      <c r="E2737" s="75">
        <v>2026</v>
      </c>
      <c r="F2737" s="71" t="str">
        <f t="shared" si="85"/>
        <v>1135. Cuidado Continuo por una vida con bienestar con enfoque Población para formas extremas de exclusión:Laboral2026</v>
      </c>
      <c r="G2737" s="7" t="s">
        <v>232</v>
      </c>
      <c r="H2737" s="7" t="s">
        <v>359</v>
      </c>
      <c r="I2737" s="75" t="s">
        <v>61</v>
      </c>
      <c r="J2737" s="71" t="s">
        <v>429</v>
      </c>
      <c r="K2737" t="s">
        <v>58</v>
      </c>
      <c r="L2737" t="s">
        <v>59</v>
      </c>
      <c r="M2737" t="s">
        <v>427</v>
      </c>
      <c r="N2737" s="12" t="s">
        <v>419</v>
      </c>
      <c r="O2737" s="71" t="str">
        <f t="shared" si="86"/>
        <v>1135. Cuidado Continuo por una vida con bienestar con enfoque Población para formas extremas de exclusión:Laboral20265_ZONAL-SUBRED2_FEBRERO_2026</v>
      </c>
      <c r="P2737" s="86">
        <v>70270</v>
      </c>
      <c r="S2737" s="156"/>
      <c r="T2737" s="20">
        <v>0</v>
      </c>
    </row>
    <row r="2738" spans="2:20" ht="30" hidden="1" customHeight="1" x14ac:dyDescent="0.35">
      <c r="B2738">
        <v>114</v>
      </c>
      <c r="C2738" s="148" t="s">
        <v>104</v>
      </c>
      <c r="D2738" s="71" t="s">
        <v>119</v>
      </c>
      <c r="E2738" s="75">
        <v>2026</v>
      </c>
      <c r="F2738" s="71" t="str">
        <f t="shared" si="85"/>
        <v>1145. Cuidado Continuo por una vida con bienestar con enfoque Población para formas extremas de exclusión:Laboral2026</v>
      </c>
      <c r="G2738" s="7" t="s">
        <v>233</v>
      </c>
      <c r="H2738" s="7" t="s">
        <v>360</v>
      </c>
      <c r="I2738" s="75" t="s">
        <v>61</v>
      </c>
      <c r="J2738" s="71" t="s">
        <v>429</v>
      </c>
      <c r="K2738" t="s">
        <v>380</v>
      </c>
      <c r="L2738" t="s">
        <v>59</v>
      </c>
      <c r="M2738" t="s">
        <v>427</v>
      </c>
      <c r="N2738" s="12" t="s">
        <v>419</v>
      </c>
      <c r="O2738" s="71" t="str">
        <f t="shared" si="86"/>
        <v>1145. Cuidado Continuo por una vida con bienestar con enfoque Población para formas extremas de exclusión:Laboral20265_ZONAL-SUBRED2_FEBRERO_2026</v>
      </c>
      <c r="P2738" s="86">
        <v>19971</v>
      </c>
      <c r="S2738" s="156"/>
      <c r="T2738" s="20">
        <v>0</v>
      </c>
    </row>
    <row r="2739" spans="2:20" ht="30" hidden="1" customHeight="1" x14ac:dyDescent="0.35">
      <c r="B2739">
        <v>115</v>
      </c>
      <c r="C2739" s="148" t="s">
        <v>104</v>
      </c>
      <c r="D2739" s="71" t="s">
        <v>119</v>
      </c>
      <c r="E2739" s="75">
        <v>2026</v>
      </c>
      <c r="F2739" s="71" t="str">
        <f t="shared" si="85"/>
        <v>1155. Cuidado Continuo por una vida con bienestar con enfoque Población para formas extremas de exclusión:Laboral2026</v>
      </c>
      <c r="G2739" s="7" t="s">
        <v>234</v>
      </c>
      <c r="H2739" s="7" t="s">
        <v>359</v>
      </c>
      <c r="I2739" s="75" t="s">
        <v>61</v>
      </c>
      <c r="J2739" s="71" t="s">
        <v>429</v>
      </c>
      <c r="K2739" t="s">
        <v>381</v>
      </c>
      <c r="L2739" t="s">
        <v>59</v>
      </c>
      <c r="M2739" t="s">
        <v>427</v>
      </c>
      <c r="N2739" s="12" t="s">
        <v>419</v>
      </c>
      <c r="O2739" s="71" t="str">
        <f t="shared" si="86"/>
        <v>1155. Cuidado Continuo por una vida con bienestar con enfoque Población para formas extremas de exclusión:Laboral20265_ZONAL-SUBRED2_FEBRERO_2026</v>
      </c>
      <c r="P2739" s="86">
        <v>70270</v>
      </c>
      <c r="S2739" s="156"/>
      <c r="T2739" s="20">
        <v>0</v>
      </c>
    </row>
    <row r="2740" spans="2:20" ht="30" hidden="1" customHeight="1" x14ac:dyDescent="0.35">
      <c r="B2740">
        <v>116</v>
      </c>
      <c r="C2740" s="148" t="s">
        <v>105</v>
      </c>
      <c r="D2740" s="71" t="s">
        <v>115</v>
      </c>
      <c r="E2740" s="75">
        <v>2026</v>
      </c>
      <c r="F2740" s="71" t="str">
        <f t="shared" si="85"/>
        <v>1166. Cuidado Continuo por una vida con bienestar para la población migrante internacional de BogotáEducativo 2026</v>
      </c>
      <c r="G2740" s="7" t="s">
        <v>235</v>
      </c>
      <c r="H2740" s="7" t="s">
        <v>358</v>
      </c>
      <c r="I2740" s="75" t="s">
        <v>61</v>
      </c>
      <c r="J2740" s="71" t="s">
        <v>429</v>
      </c>
      <c r="K2740" t="s">
        <v>371</v>
      </c>
      <c r="L2740" t="s">
        <v>59</v>
      </c>
      <c r="M2740" t="s">
        <v>427</v>
      </c>
      <c r="N2740" s="12" t="s">
        <v>419</v>
      </c>
      <c r="O2740" s="71" t="str">
        <f t="shared" si="86"/>
        <v>1166. Cuidado Continuo por una vida con bienestar para la población migrante internacional de BogotáEducativo 20265_ZONAL-SUBRED2_FEBRERO_2026</v>
      </c>
      <c r="P2740" s="86">
        <v>105404</v>
      </c>
      <c r="S2740" s="156"/>
      <c r="T2740" s="20">
        <v>0</v>
      </c>
    </row>
    <row r="2741" spans="2:20" ht="30" hidden="1" customHeight="1" x14ac:dyDescent="0.35">
      <c r="B2741">
        <v>117</v>
      </c>
      <c r="C2741" s="148" t="s">
        <v>106</v>
      </c>
      <c r="D2741" s="71" t="s">
        <v>115</v>
      </c>
      <c r="E2741" s="75">
        <v>2026</v>
      </c>
      <c r="F2741" s="71" t="str">
        <f t="shared" si="85"/>
        <v>1177. Cuidado Continuo por una vida con bienestar para la población con discapacidadEducativo 2026</v>
      </c>
      <c r="G2741" s="7" t="s">
        <v>236</v>
      </c>
      <c r="H2741" s="7" t="s">
        <v>358</v>
      </c>
      <c r="I2741" s="75" t="s">
        <v>61</v>
      </c>
      <c r="J2741" s="71" t="s">
        <v>429</v>
      </c>
      <c r="K2741" t="s">
        <v>371</v>
      </c>
      <c r="L2741" t="s">
        <v>59</v>
      </c>
      <c r="M2741" t="s">
        <v>427</v>
      </c>
      <c r="N2741" s="12" t="s">
        <v>419</v>
      </c>
      <c r="O2741" s="71" t="str">
        <f t="shared" si="86"/>
        <v>1177. Cuidado Continuo por una vida con bienestar para la población con discapacidadEducativo 20265_ZONAL-SUBRED2_FEBRERO_2026</v>
      </c>
      <c r="P2741" s="86">
        <v>161342</v>
      </c>
      <c r="S2741" s="156"/>
      <c r="T2741" s="20">
        <v>0</v>
      </c>
    </row>
    <row r="2742" spans="2:20" ht="30" hidden="1" customHeight="1" x14ac:dyDescent="0.35">
      <c r="B2742">
        <v>117</v>
      </c>
      <c r="C2742" s="148" t="s">
        <v>106</v>
      </c>
      <c r="D2742" s="71" t="s">
        <v>119</v>
      </c>
      <c r="E2742" s="75">
        <v>2026</v>
      </c>
      <c r="F2742" s="71" t="str">
        <f t="shared" si="85"/>
        <v>1177. Cuidado Continuo por una vida con bienestar para la población con discapacidadLaboral2026</v>
      </c>
      <c r="G2742" s="7" t="s">
        <v>236</v>
      </c>
      <c r="H2742" s="7" t="s">
        <v>358</v>
      </c>
      <c r="I2742" s="75" t="s">
        <v>61</v>
      </c>
      <c r="J2742" s="71" t="s">
        <v>429</v>
      </c>
      <c r="K2742" t="s">
        <v>371</v>
      </c>
      <c r="L2742" t="s">
        <v>354</v>
      </c>
      <c r="M2742" t="s">
        <v>427</v>
      </c>
      <c r="N2742" s="12" t="s">
        <v>419</v>
      </c>
      <c r="O2742" s="71" t="str">
        <f t="shared" si="86"/>
        <v>1177. Cuidado Continuo por una vida con bienestar para la población con discapacidadLaboral20265_ZONAL-SUBRED2_FEBRERO_2026</v>
      </c>
      <c r="P2742" s="86">
        <v>161342</v>
      </c>
      <c r="S2742" s="156"/>
      <c r="T2742" s="20">
        <v>0</v>
      </c>
    </row>
    <row r="2743" spans="2:20" ht="30" hidden="1" customHeight="1" x14ac:dyDescent="0.35">
      <c r="B2743">
        <v>118</v>
      </c>
      <c r="C2743" s="148" t="s">
        <v>106</v>
      </c>
      <c r="D2743" s="71" t="s">
        <v>114</v>
      </c>
      <c r="E2743" s="75">
        <v>2026</v>
      </c>
      <c r="F2743" s="71" t="str">
        <f t="shared" si="85"/>
        <v>1187. Cuidado Continuo por una vida con bienestar para la población con discapacidadComunitario2026</v>
      </c>
      <c r="G2743" s="7" t="s">
        <v>237</v>
      </c>
      <c r="H2743" s="7" t="s">
        <v>358</v>
      </c>
      <c r="I2743" s="75" t="s">
        <v>61</v>
      </c>
      <c r="J2743" s="71" t="s">
        <v>429</v>
      </c>
      <c r="K2743" t="s">
        <v>372</v>
      </c>
      <c r="L2743" t="s">
        <v>59</v>
      </c>
      <c r="M2743" t="s">
        <v>427</v>
      </c>
      <c r="N2743" s="12" t="s">
        <v>419</v>
      </c>
      <c r="O2743" s="71" t="str">
        <f t="shared" si="86"/>
        <v>1187. Cuidado Continuo por una vida con bienestar para la población con discapacidadComunitario20265_ZONAL-SUBRED2_FEBRERO_2026</v>
      </c>
      <c r="P2743" s="86">
        <v>992404</v>
      </c>
      <c r="S2743" s="156"/>
      <c r="T2743" s="20">
        <v>0</v>
      </c>
    </row>
    <row r="2744" spans="2:20" ht="30" hidden="1" customHeight="1" x14ac:dyDescent="0.35">
      <c r="B2744">
        <v>119</v>
      </c>
      <c r="C2744" s="148" t="s">
        <v>106</v>
      </c>
      <c r="D2744" s="71" t="s">
        <v>114</v>
      </c>
      <c r="E2744" s="75">
        <v>2026</v>
      </c>
      <c r="F2744" s="71" t="str">
        <f t="shared" si="85"/>
        <v>1197. Cuidado Continuo por una vida con bienestar para la población con discapacidadComunitario2026</v>
      </c>
      <c r="G2744" s="7" t="s">
        <v>238</v>
      </c>
      <c r="H2744" s="7" t="s">
        <v>358</v>
      </c>
      <c r="I2744" s="75" t="s">
        <v>61</v>
      </c>
      <c r="J2744" s="71" t="s">
        <v>429</v>
      </c>
      <c r="K2744" t="s">
        <v>371</v>
      </c>
      <c r="L2744" t="s">
        <v>59</v>
      </c>
      <c r="M2744" t="s">
        <v>427</v>
      </c>
      <c r="N2744" s="12" t="s">
        <v>419</v>
      </c>
      <c r="O2744" s="71" t="str">
        <f t="shared" si="86"/>
        <v>1197. Cuidado Continuo por una vida con bienestar para la población con discapacidadComunitario20265_ZONAL-SUBRED2_FEBRERO_2026</v>
      </c>
      <c r="P2744" s="86">
        <v>355662</v>
      </c>
      <c r="S2744" s="156"/>
      <c r="T2744" s="20">
        <v>0</v>
      </c>
    </row>
    <row r="2745" spans="2:20" ht="30" hidden="1" customHeight="1" x14ac:dyDescent="0.35">
      <c r="B2745">
        <v>120</v>
      </c>
      <c r="C2745" s="148" t="s">
        <v>106</v>
      </c>
      <c r="D2745" s="71" t="s">
        <v>114</v>
      </c>
      <c r="E2745" s="75">
        <v>2026</v>
      </c>
      <c r="F2745" s="71" t="str">
        <f t="shared" si="85"/>
        <v>1207. Cuidado Continuo por una vida con bienestar para la población con discapacidadComunitario2026</v>
      </c>
      <c r="G2745" s="7" t="s">
        <v>239</v>
      </c>
      <c r="H2745" s="7" t="s">
        <v>358</v>
      </c>
      <c r="I2745" s="75" t="s">
        <v>61</v>
      </c>
      <c r="J2745" s="71" t="s">
        <v>429</v>
      </c>
      <c r="K2745" t="s">
        <v>382</v>
      </c>
      <c r="L2745" t="s">
        <v>59</v>
      </c>
      <c r="M2745" t="s">
        <v>427</v>
      </c>
      <c r="N2745" s="12" t="s">
        <v>419</v>
      </c>
      <c r="O2745" s="71" t="str">
        <f t="shared" si="86"/>
        <v>1207. Cuidado Continuo por una vida con bienestar para la población con discapacidadComunitario20265_ZONAL-SUBRED2_FEBRERO_2026</v>
      </c>
      <c r="P2745" s="86">
        <v>1422652</v>
      </c>
      <c r="S2745" s="156"/>
      <c r="T2745" s="20">
        <v>0</v>
      </c>
    </row>
    <row r="2746" spans="2:20" ht="30" hidden="1" customHeight="1" x14ac:dyDescent="0.35">
      <c r="B2746">
        <v>121</v>
      </c>
      <c r="C2746" s="148" t="s">
        <v>106</v>
      </c>
      <c r="D2746" s="71" t="s">
        <v>114</v>
      </c>
      <c r="E2746" s="75">
        <v>2026</v>
      </c>
      <c r="F2746" s="71" t="str">
        <f t="shared" si="85"/>
        <v>1217. Cuidado Continuo por una vida con bienestar para la población con discapacidadComunitario2026</v>
      </c>
      <c r="G2746" s="7" t="s">
        <v>240</v>
      </c>
      <c r="H2746" s="7" t="s">
        <v>360</v>
      </c>
      <c r="I2746" s="75" t="s">
        <v>61</v>
      </c>
      <c r="J2746" s="71" t="s">
        <v>429</v>
      </c>
      <c r="K2746" t="s">
        <v>58</v>
      </c>
      <c r="L2746" t="s">
        <v>59</v>
      </c>
      <c r="M2746" t="s">
        <v>427</v>
      </c>
      <c r="N2746" s="12" t="s">
        <v>419</v>
      </c>
      <c r="O2746" s="71" t="str">
        <f t="shared" si="86"/>
        <v>1217. Cuidado Continuo por una vida con bienestar para la población con discapacidadComunitario20265_ZONAL-SUBRED2_FEBRERO_2026</v>
      </c>
      <c r="P2746" s="86">
        <v>35135</v>
      </c>
      <c r="S2746" s="156"/>
      <c r="T2746" s="20">
        <v>0</v>
      </c>
    </row>
    <row r="2747" spans="2:20" ht="30" hidden="1" customHeight="1" x14ac:dyDescent="0.35">
      <c r="B2747">
        <v>122</v>
      </c>
      <c r="C2747" s="148" t="s">
        <v>106</v>
      </c>
      <c r="D2747" s="71" t="s">
        <v>114</v>
      </c>
      <c r="E2747" s="75">
        <v>2026</v>
      </c>
      <c r="F2747" s="71" t="str">
        <f t="shared" si="85"/>
        <v>1227. Cuidado Continuo por una vida con bienestar para la población con discapacidadComunitario2026</v>
      </c>
      <c r="G2747" s="7" t="s">
        <v>241</v>
      </c>
      <c r="H2747" s="7" t="s">
        <v>359</v>
      </c>
      <c r="I2747" s="75" t="s">
        <v>61</v>
      </c>
      <c r="J2747" s="71" t="s">
        <v>429</v>
      </c>
      <c r="K2747" t="s">
        <v>383</v>
      </c>
      <c r="L2747" t="s">
        <v>59</v>
      </c>
      <c r="M2747" t="s">
        <v>427</v>
      </c>
      <c r="N2747" s="12" t="s">
        <v>419</v>
      </c>
      <c r="O2747" s="71" t="str">
        <f t="shared" si="86"/>
        <v>1227. Cuidado Continuo por una vida con bienestar para la población con discapacidadComunitario20265_ZONAL-SUBRED2_FEBRERO_2026</v>
      </c>
      <c r="P2747" s="86">
        <v>53781</v>
      </c>
      <c r="S2747" s="156"/>
      <c r="T2747" s="20">
        <v>0</v>
      </c>
    </row>
    <row r="2748" spans="2:20" ht="30" hidden="1" customHeight="1" x14ac:dyDescent="0.35">
      <c r="B2748">
        <v>123</v>
      </c>
      <c r="C2748" s="148" t="s">
        <v>106</v>
      </c>
      <c r="D2748" s="71" t="s">
        <v>118</v>
      </c>
      <c r="E2748" s="75">
        <v>2026</v>
      </c>
      <c r="F2748" s="71" t="str">
        <f t="shared" si="85"/>
        <v>1237. Cuidado Continuo por una vida con bienestar para la población con discapacidadInstitucional2026</v>
      </c>
      <c r="G2748" s="7" t="s">
        <v>242</v>
      </c>
      <c r="H2748" s="7" t="s">
        <v>358</v>
      </c>
      <c r="I2748" s="75" t="s">
        <v>61</v>
      </c>
      <c r="J2748" s="71" t="s">
        <v>429</v>
      </c>
      <c r="K2748" t="s">
        <v>371</v>
      </c>
      <c r="L2748" t="s">
        <v>59</v>
      </c>
      <c r="M2748" t="s">
        <v>427</v>
      </c>
      <c r="N2748" s="12" t="s">
        <v>419</v>
      </c>
      <c r="O2748" s="71" t="str">
        <f t="shared" si="86"/>
        <v>1237. Cuidado Continuo por una vida con bienestar para la población con discapacidadInstitucional20265_ZONAL-SUBRED2_FEBRERO_2026</v>
      </c>
      <c r="P2748" s="86">
        <v>266747</v>
      </c>
      <c r="S2748" s="156"/>
      <c r="T2748" s="20">
        <v>0</v>
      </c>
    </row>
    <row r="2749" spans="2:20" ht="30" hidden="1" customHeight="1" x14ac:dyDescent="0.35">
      <c r="B2749">
        <v>124</v>
      </c>
      <c r="C2749" s="148" t="s">
        <v>106</v>
      </c>
      <c r="D2749" s="71" t="s">
        <v>114</v>
      </c>
      <c r="E2749" s="75">
        <v>2026</v>
      </c>
      <c r="F2749" s="71" t="str">
        <f t="shared" si="85"/>
        <v>1247. Cuidado Continuo por una vida con bienestar para la población con discapacidadComunitario2026</v>
      </c>
      <c r="G2749" s="7" t="s">
        <v>243</v>
      </c>
      <c r="H2749" s="7" t="s">
        <v>358</v>
      </c>
      <c r="I2749" s="75" t="s">
        <v>61</v>
      </c>
      <c r="J2749" s="71" t="s">
        <v>429</v>
      </c>
      <c r="K2749" t="s">
        <v>384</v>
      </c>
      <c r="L2749" t="s">
        <v>59</v>
      </c>
      <c r="M2749" t="s">
        <v>427</v>
      </c>
      <c r="N2749" s="12" t="s">
        <v>419</v>
      </c>
      <c r="O2749" s="71" t="str">
        <f t="shared" si="86"/>
        <v>1247. Cuidado Continuo por una vida con bienestar para la población con discapacidadComunitario20265_ZONAL-SUBRED2_FEBRERO_2026</v>
      </c>
      <c r="P2749" s="86">
        <v>851865</v>
      </c>
      <c r="S2749" s="156"/>
      <c r="T2749" s="20">
        <v>0</v>
      </c>
    </row>
    <row r="2750" spans="2:20" ht="30" hidden="1" customHeight="1" x14ac:dyDescent="0.35">
      <c r="B2750">
        <v>125</v>
      </c>
      <c r="C2750" s="148" t="s">
        <v>106</v>
      </c>
      <c r="D2750" s="71" t="s">
        <v>114</v>
      </c>
      <c r="E2750" s="75">
        <v>2026</v>
      </c>
      <c r="F2750" s="71" t="str">
        <f t="shared" si="85"/>
        <v>1257. Cuidado Continuo por una vida con bienestar para la población con discapacidadComunitario2026</v>
      </c>
      <c r="G2750" s="7" t="s">
        <v>244</v>
      </c>
      <c r="H2750" s="7" t="s">
        <v>358</v>
      </c>
      <c r="I2750" s="75" t="s">
        <v>61</v>
      </c>
      <c r="J2750" s="71" t="s">
        <v>429</v>
      </c>
      <c r="K2750" t="s">
        <v>353</v>
      </c>
      <c r="L2750" t="s">
        <v>369</v>
      </c>
      <c r="M2750" t="s">
        <v>427</v>
      </c>
      <c r="N2750" s="12" t="s">
        <v>419</v>
      </c>
      <c r="O2750" s="71" t="str">
        <f t="shared" si="86"/>
        <v>1257. Cuidado Continuo por una vida con bienestar para la población con discapacidadComunitario20265_ZONAL-SUBRED2_FEBRERO_2026</v>
      </c>
      <c r="P2750" s="86">
        <v>12879544</v>
      </c>
      <c r="S2750" s="156"/>
      <c r="T2750" s="20">
        <v>0</v>
      </c>
    </row>
    <row r="2751" spans="2:20" ht="30" hidden="1" customHeight="1" x14ac:dyDescent="0.35">
      <c r="B2751">
        <v>126</v>
      </c>
      <c r="C2751" s="148" t="s">
        <v>107</v>
      </c>
      <c r="D2751" s="71" t="s">
        <v>114</v>
      </c>
      <c r="E2751" s="75">
        <v>2026</v>
      </c>
      <c r="F2751" s="71" t="str">
        <f t="shared" si="85"/>
        <v>1268. Cuidado Continuo por una vida con bienestar para la ruralidad de BogotáComunitario2026</v>
      </c>
      <c r="G2751" s="7" t="s">
        <v>245</v>
      </c>
      <c r="H2751" s="7" t="s">
        <v>358</v>
      </c>
      <c r="I2751" s="75" t="s">
        <v>61</v>
      </c>
      <c r="J2751" s="71" t="s">
        <v>429</v>
      </c>
      <c r="K2751" t="s">
        <v>371</v>
      </c>
      <c r="L2751" t="s">
        <v>369</v>
      </c>
      <c r="M2751" t="s">
        <v>427</v>
      </c>
      <c r="N2751" s="12" t="s">
        <v>419</v>
      </c>
      <c r="O2751" s="71" t="str">
        <f t="shared" si="86"/>
        <v>1268. Cuidado Continuo por una vida con bienestar para la ruralidad de BogotáComunitario20265_ZONAL-SUBRED2_FEBRERO_2026</v>
      </c>
      <c r="P2751" s="86">
        <v>175674</v>
      </c>
      <c r="S2751" s="156"/>
      <c r="T2751" s="20">
        <v>0</v>
      </c>
    </row>
    <row r="2752" spans="2:20" ht="30" hidden="1" customHeight="1" x14ac:dyDescent="0.35">
      <c r="B2752">
        <v>127</v>
      </c>
      <c r="C2752" s="148" t="s">
        <v>107</v>
      </c>
      <c r="D2752" s="71" t="s">
        <v>114</v>
      </c>
      <c r="E2752" s="75">
        <v>2026</v>
      </c>
      <c r="F2752" s="71" t="str">
        <f t="shared" si="85"/>
        <v>1278. Cuidado Continuo por una vida con bienestar para la ruralidad de BogotáComunitario2026</v>
      </c>
      <c r="G2752" s="7" t="s">
        <v>246</v>
      </c>
      <c r="H2752" s="7" t="s">
        <v>358</v>
      </c>
      <c r="I2752" s="75" t="s">
        <v>61</v>
      </c>
      <c r="J2752" s="71" t="s">
        <v>429</v>
      </c>
      <c r="K2752" t="s">
        <v>371</v>
      </c>
      <c r="L2752" t="s">
        <v>59</v>
      </c>
      <c r="M2752" t="s">
        <v>427</v>
      </c>
      <c r="N2752" s="12" t="s">
        <v>419</v>
      </c>
      <c r="O2752" s="71" t="str">
        <f t="shared" si="86"/>
        <v>1278. Cuidado Continuo por una vida con bienestar para la ruralidad de BogotáComunitario20265_ZONAL-SUBRED2_FEBRERO_2026</v>
      </c>
      <c r="P2752" s="86">
        <v>468320</v>
      </c>
      <c r="S2752" s="156"/>
      <c r="T2752" s="20">
        <v>0</v>
      </c>
    </row>
    <row r="2753" spans="2:20" ht="30" hidden="1" customHeight="1" x14ac:dyDescent="0.35">
      <c r="B2753">
        <v>127</v>
      </c>
      <c r="C2753" s="148" t="s">
        <v>107</v>
      </c>
      <c r="D2753" s="71" t="s">
        <v>115</v>
      </c>
      <c r="E2753" s="75">
        <v>2026</v>
      </c>
      <c r="F2753" s="71" t="str">
        <f t="shared" si="85"/>
        <v>1278. Cuidado Continuo por una vida con bienestar para la ruralidad de BogotáEducativo 2026</v>
      </c>
      <c r="G2753" s="7" t="s">
        <v>246</v>
      </c>
      <c r="H2753" s="7" t="s">
        <v>358</v>
      </c>
      <c r="I2753" s="75" t="s">
        <v>61</v>
      </c>
      <c r="J2753" s="71" t="s">
        <v>429</v>
      </c>
      <c r="K2753" t="s">
        <v>371</v>
      </c>
      <c r="L2753" t="s">
        <v>59</v>
      </c>
      <c r="M2753" t="s">
        <v>427</v>
      </c>
      <c r="N2753" s="12" t="s">
        <v>419</v>
      </c>
      <c r="O2753" s="71" t="str">
        <f t="shared" si="86"/>
        <v>1278. Cuidado Continuo por una vida con bienestar para la ruralidad de BogotáEducativo 20265_ZONAL-SUBRED2_FEBRERO_2026</v>
      </c>
      <c r="P2753" s="86">
        <v>468320</v>
      </c>
      <c r="S2753" s="156"/>
      <c r="T2753" s="20">
        <v>0</v>
      </c>
    </row>
    <row r="2754" spans="2:20" ht="30" hidden="1" customHeight="1" x14ac:dyDescent="0.35">
      <c r="B2754">
        <v>127</v>
      </c>
      <c r="C2754" s="148" t="s">
        <v>107</v>
      </c>
      <c r="D2754" s="71" t="s">
        <v>118</v>
      </c>
      <c r="E2754" s="75">
        <v>2026</v>
      </c>
      <c r="F2754" s="71" t="str">
        <f t="shared" si="85"/>
        <v>1278. Cuidado Continuo por una vida con bienestar para la ruralidad de BogotáInstitucional2026</v>
      </c>
      <c r="G2754" s="7" t="s">
        <v>246</v>
      </c>
      <c r="H2754" s="7" t="s">
        <v>358</v>
      </c>
      <c r="I2754" s="75" t="s">
        <v>61</v>
      </c>
      <c r="J2754" s="71" t="s">
        <v>429</v>
      </c>
      <c r="K2754" t="s">
        <v>371</v>
      </c>
      <c r="L2754" t="s">
        <v>59</v>
      </c>
      <c r="M2754" t="s">
        <v>427</v>
      </c>
      <c r="N2754" s="12" t="s">
        <v>419</v>
      </c>
      <c r="O2754" s="71" t="str">
        <f t="shared" si="86"/>
        <v>1278. Cuidado Continuo por una vida con bienestar para la ruralidad de BogotáInstitucional20265_ZONAL-SUBRED2_FEBRERO_2026</v>
      </c>
      <c r="P2754" s="86">
        <v>468320</v>
      </c>
      <c r="S2754" s="156"/>
      <c r="T2754" s="20">
        <v>0</v>
      </c>
    </row>
    <row r="2755" spans="2:20" ht="30" hidden="1" customHeight="1" x14ac:dyDescent="0.35">
      <c r="B2755">
        <v>128</v>
      </c>
      <c r="C2755" s="148" t="s">
        <v>107</v>
      </c>
      <c r="D2755" s="71" t="s">
        <v>114</v>
      </c>
      <c r="E2755" s="75">
        <v>2026</v>
      </c>
      <c r="F2755" s="71" t="str">
        <f t="shared" si="85"/>
        <v>1288. Cuidado Continuo por una vida con bienestar para la ruralidad de BogotáComunitario2026</v>
      </c>
      <c r="G2755" s="7" t="s">
        <v>247</v>
      </c>
      <c r="H2755" s="7" t="s">
        <v>358</v>
      </c>
      <c r="I2755" s="75" t="s">
        <v>61</v>
      </c>
      <c r="J2755" s="71" t="s">
        <v>429</v>
      </c>
      <c r="K2755" t="s">
        <v>371</v>
      </c>
      <c r="L2755" t="s">
        <v>369</v>
      </c>
      <c r="M2755" t="s">
        <v>427</v>
      </c>
      <c r="N2755" s="12" t="s">
        <v>419</v>
      </c>
      <c r="O2755" s="71" t="str">
        <f t="shared" si="86"/>
        <v>1288. Cuidado Continuo por una vida con bienestar para la ruralidad de BogotáComunitario20265_ZONAL-SUBRED2_FEBRERO_2026</v>
      </c>
      <c r="P2755" s="86">
        <v>140539</v>
      </c>
      <c r="S2755" s="156"/>
      <c r="T2755" s="20">
        <v>0</v>
      </c>
    </row>
    <row r="2756" spans="2:20" ht="30" hidden="1" customHeight="1" x14ac:dyDescent="0.35">
      <c r="B2756">
        <v>128</v>
      </c>
      <c r="C2756" s="148" t="s">
        <v>107</v>
      </c>
      <c r="D2756" s="71" t="s">
        <v>115</v>
      </c>
      <c r="E2756" s="75">
        <v>2026</v>
      </c>
      <c r="F2756" s="71" t="str">
        <f t="shared" si="85"/>
        <v>1288. Cuidado Continuo por una vida con bienestar para la ruralidad de BogotáEducativo 2026</v>
      </c>
      <c r="G2756" s="7" t="s">
        <v>247</v>
      </c>
      <c r="H2756" s="7" t="s">
        <v>358</v>
      </c>
      <c r="I2756" s="75" t="s">
        <v>61</v>
      </c>
      <c r="J2756" s="71" t="s">
        <v>429</v>
      </c>
      <c r="K2756" t="s">
        <v>371</v>
      </c>
      <c r="L2756" t="s">
        <v>369</v>
      </c>
      <c r="M2756" t="s">
        <v>427</v>
      </c>
      <c r="N2756" s="12" t="s">
        <v>419</v>
      </c>
      <c r="O2756" s="71" t="str">
        <f t="shared" si="86"/>
        <v>1288. Cuidado Continuo por una vida con bienestar para la ruralidad de BogotáEducativo 20265_ZONAL-SUBRED2_FEBRERO_2026</v>
      </c>
      <c r="P2756" s="86">
        <v>140539</v>
      </c>
      <c r="S2756" s="156"/>
      <c r="T2756" s="20">
        <v>0</v>
      </c>
    </row>
    <row r="2757" spans="2:20" ht="30" hidden="1" customHeight="1" x14ac:dyDescent="0.35">
      <c r="B2757">
        <v>129</v>
      </c>
      <c r="C2757" s="148" t="s">
        <v>107</v>
      </c>
      <c r="D2757" s="71" t="s">
        <v>114</v>
      </c>
      <c r="E2757" s="75">
        <v>2026</v>
      </c>
      <c r="F2757" s="71" t="str">
        <f t="shared" si="85"/>
        <v>1298. Cuidado Continuo por una vida con bienestar para la ruralidad de BogotáComunitario2026</v>
      </c>
      <c r="G2757" s="7" t="s">
        <v>248</v>
      </c>
      <c r="H2757" s="7" t="s">
        <v>358</v>
      </c>
      <c r="I2757" s="75" t="s">
        <v>61</v>
      </c>
      <c r="J2757" s="71" t="s">
        <v>429</v>
      </c>
      <c r="K2757" t="s">
        <v>371</v>
      </c>
      <c r="L2757" t="s">
        <v>59</v>
      </c>
      <c r="M2757" t="s">
        <v>427</v>
      </c>
      <c r="N2757" s="12" t="s">
        <v>419</v>
      </c>
      <c r="O2757" s="71" t="str">
        <f t="shared" si="86"/>
        <v>1298. Cuidado Continuo por una vida con bienestar para la ruralidad de BogotáComunitario20265_ZONAL-SUBRED2_FEBRERO_2026</v>
      </c>
      <c r="P2757" s="86">
        <v>175674</v>
      </c>
      <c r="S2757" s="156"/>
      <c r="T2757" s="20">
        <v>0</v>
      </c>
    </row>
    <row r="2758" spans="2:20" ht="30" hidden="1" customHeight="1" x14ac:dyDescent="0.35">
      <c r="B2758">
        <v>130</v>
      </c>
      <c r="C2758" s="148" t="s">
        <v>107</v>
      </c>
      <c r="D2758" s="71" t="s">
        <v>114</v>
      </c>
      <c r="E2758" s="75">
        <v>2026</v>
      </c>
      <c r="F2758" s="71" t="str">
        <f t="shared" si="85"/>
        <v>1308. Cuidado Continuo por una vida con bienestar para la ruralidad de BogotáComunitario2026</v>
      </c>
      <c r="G2758" s="7" t="s">
        <v>249</v>
      </c>
      <c r="H2758" s="7" t="s">
        <v>358</v>
      </c>
      <c r="I2758" s="75" t="s">
        <v>61</v>
      </c>
      <c r="J2758" s="71" t="s">
        <v>429</v>
      </c>
      <c r="K2758" t="s">
        <v>371</v>
      </c>
      <c r="L2758" t="s">
        <v>369</v>
      </c>
      <c r="M2758" t="s">
        <v>427</v>
      </c>
      <c r="N2758" s="12" t="s">
        <v>419</v>
      </c>
      <c r="O2758" s="71" t="str">
        <f t="shared" si="86"/>
        <v>1308. Cuidado Continuo por una vida con bienestar para la ruralidad de BogotáComunitario20265_ZONAL-SUBRED2_FEBRERO_2026</v>
      </c>
      <c r="P2758" s="86">
        <v>140539</v>
      </c>
      <c r="S2758" s="156"/>
      <c r="T2758" s="20">
        <v>0</v>
      </c>
    </row>
    <row r="2759" spans="2:20" ht="30" hidden="1" customHeight="1" x14ac:dyDescent="0.35">
      <c r="B2759">
        <v>131</v>
      </c>
      <c r="C2759" s="148" t="s">
        <v>107</v>
      </c>
      <c r="D2759" s="71" t="s">
        <v>119</v>
      </c>
      <c r="E2759" s="75">
        <v>2026</v>
      </c>
      <c r="F2759" s="71" t="str">
        <f t="shared" si="85"/>
        <v>1318. Cuidado Continuo por una vida con bienestar para la ruralidad de BogotáLaboral2026</v>
      </c>
      <c r="G2759" s="7" t="s">
        <v>250</v>
      </c>
      <c r="H2759" s="7" t="s">
        <v>359</v>
      </c>
      <c r="I2759" s="75" t="s">
        <v>61</v>
      </c>
      <c r="J2759" s="71" t="s">
        <v>429</v>
      </c>
      <c r="K2759" t="s">
        <v>376</v>
      </c>
      <c r="L2759" t="s">
        <v>59</v>
      </c>
      <c r="M2759" t="s">
        <v>427</v>
      </c>
      <c r="N2759" s="12" t="s">
        <v>419</v>
      </c>
      <c r="O2759" s="71" t="str">
        <f t="shared" si="86"/>
        <v>1318. Cuidado Continuo por una vida con bienestar para la ruralidad de BogotáLaboral20265_ZONAL-SUBRED2_FEBRERO_2026</v>
      </c>
      <c r="P2759" s="86">
        <v>940787</v>
      </c>
      <c r="S2759" s="156"/>
      <c r="T2759" s="20">
        <v>0</v>
      </c>
    </row>
    <row r="2760" spans="2:20" ht="30" hidden="1" customHeight="1" x14ac:dyDescent="0.35">
      <c r="B2760">
        <v>132</v>
      </c>
      <c r="C2760" s="148" t="s">
        <v>107</v>
      </c>
      <c r="D2760" s="71" t="s">
        <v>119</v>
      </c>
      <c r="E2760" s="75">
        <v>2026</v>
      </c>
      <c r="F2760" s="71" t="str">
        <f t="shared" ref="F2760:F2823" si="87">B2760&amp;C2760&amp;D2760&amp;E2760</f>
        <v>1328. Cuidado Continuo por una vida con bienestar para la ruralidad de BogotáLaboral2026</v>
      </c>
      <c r="G2760" s="7" t="s">
        <v>251</v>
      </c>
      <c r="H2760" s="7" t="s">
        <v>359</v>
      </c>
      <c r="I2760" s="75" t="s">
        <v>61</v>
      </c>
      <c r="J2760" s="71" t="s">
        <v>429</v>
      </c>
      <c r="K2760" t="s">
        <v>385</v>
      </c>
      <c r="L2760" t="s">
        <v>369</v>
      </c>
      <c r="M2760" t="s">
        <v>427</v>
      </c>
      <c r="N2760" s="12" t="s">
        <v>419</v>
      </c>
      <c r="O2760" s="71" t="str">
        <f t="shared" si="86"/>
        <v>1328. Cuidado Continuo por una vida con bienestar para la ruralidad de BogotáLaboral20265_ZONAL-SUBRED2_FEBRERO_2026</v>
      </c>
      <c r="P2760" s="86">
        <v>250875</v>
      </c>
      <c r="S2760" s="156"/>
      <c r="T2760" s="20">
        <v>0</v>
      </c>
    </row>
    <row r="2761" spans="2:20" ht="30" hidden="1" customHeight="1" x14ac:dyDescent="0.35">
      <c r="B2761">
        <v>133</v>
      </c>
      <c r="C2761" s="148" t="s">
        <v>107</v>
      </c>
      <c r="D2761" s="71" t="s">
        <v>119</v>
      </c>
      <c r="E2761" s="75">
        <v>2026</v>
      </c>
      <c r="F2761" s="71" t="str">
        <f t="shared" si="87"/>
        <v>1338. Cuidado Continuo por una vida con bienestar para la ruralidad de BogotáLaboral2026</v>
      </c>
      <c r="G2761" s="7" t="s">
        <v>252</v>
      </c>
      <c r="H2761" s="7" t="s">
        <v>359</v>
      </c>
      <c r="I2761" s="75" t="s">
        <v>61</v>
      </c>
      <c r="J2761" s="71" t="s">
        <v>429</v>
      </c>
      <c r="K2761" t="s">
        <v>385</v>
      </c>
      <c r="L2761" t="s">
        <v>369</v>
      </c>
      <c r="M2761" t="s">
        <v>427</v>
      </c>
      <c r="N2761" s="12" t="s">
        <v>419</v>
      </c>
      <c r="O2761" s="71" t="str">
        <f t="shared" ref="O2761:O2824" si="88">+F2761&amp;M2761&amp;N2761</f>
        <v>1338. Cuidado Continuo por una vida con bienestar para la ruralidad de BogotáLaboral20265_ZONAL-SUBRED2_FEBRERO_2026</v>
      </c>
      <c r="P2761" s="86">
        <v>183687</v>
      </c>
      <c r="S2761" s="156"/>
      <c r="T2761" s="20">
        <v>0</v>
      </c>
    </row>
    <row r="2762" spans="2:20" ht="30" hidden="1" customHeight="1" x14ac:dyDescent="0.35">
      <c r="B2762">
        <v>134</v>
      </c>
      <c r="C2762" s="148" t="s">
        <v>107</v>
      </c>
      <c r="D2762" s="71" t="s">
        <v>119</v>
      </c>
      <c r="E2762" s="75">
        <v>2026</v>
      </c>
      <c r="F2762" s="71" t="str">
        <f t="shared" si="87"/>
        <v>1348. Cuidado Continuo por una vida con bienestar para la ruralidad de BogotáLaboral2026</v>
      </c>
      <c r="G2762" s="7" t="s">
        <v>253</v>
      </c>
      <c r="H2762" s="7" t="s">
        <v>359</v>
      </c>
      <c r="I2762" s="75" t="s">
        <v>61</v>
      </c>
      <c r="J2762" s="71" t="s">
        <v>429</v>
      </c>
      <c r="K2762" t="s">
        <v>375</v>
      </c>
      <c r="L2762" t="s">
        <v>369</v>
      </c>
      <c r="M2762" t="s">
        <v>427</v>
      </c>
      <c r="N2762" s="12" t="s">
        <v>419</v>
      </c>
      <c r="O2762" s="71" t="str">
        <f t="shared" si="88"/>
        <v>1348. Cuidado Continuo por una vida con bienestar para la ruralidad de BogotáLaboral20265_ZONAL-SUBRED2_FEBRERO_2026</v>
      </c>
      <c r="P2762" s="86">
        <v>110336</v>
      </c>
      <c r="S2762" s="156"/>
      <c r="T2762" s="20">
        <v>0</v>
      </c>
    </row>
    <row r="2763" spans="2:20" ht="30" hidden="1" customHeight="1" x14ac:dyDescent="0.35">
      <c r="B2763">
        <v>135</v>
      </c>
      <c r="C2763" s="148" t="s">
        <v>107</v>
      </c>
      <c r="D2763" s="71" t="s">
        <v>119</v>
      </c>
      <c r="E2763" s="75">
        <v>2026</v>
      </c>
      <c r="F2763" s="71" t="str">
        <f t="shared" si="87"/>
        <v>1358. Cuidado Continuo por una vida con bienestar para la ruralidad de BogotáLaboral2026</v>
      </c>
      <c r="G2763" s="7" t="s">
        <v>254</v>
      </c>
      <c r="H2763" s="7" t="s">
        <v>359</v>
      </c>
      <c r="I2763" s="75" t="s">
        <v>61</v>
      </c>
      <c r="J2763" s="71" t="s">
        <v>429</v>
      </c>
      <c r="K2763" t="s">
        <v>375</v>
      </c>
      <c r="L2763" t="s">
        <v>59</v>
      </c>
      <c r="M2763" t="s">
        <v>427</v>
      </c>
      <c r="N2763" s="12" t="s">
        <v>419</v>
      </c>
      <c r="O2763" s="71" t="str">
        <f t="shared" si="88"/>
        <v>1358. Cuidado Continuo por una vida con bienestar para la ruralidad de BogotáLaboral20265_ZONAL-SUBRED2_FEBRERO_2026</v>
      </c>
      <c r="P2763" s="86">
        <v>137922</v>
      </c>
      <c r="S2763" s="156"/>
      <c r="T2763" s="20">
        <v>0</v>
      </c>
    </row>
    <row r="2764" spans="2:20" ht="30" hidden="1" customHeight="1" x14ac:dyDescent="0.35">
      <c r="B2764">
        <v>86</v>
      </c>
      <c r="C2764" s="148" t="s">
        <v>108</v>
      </c>
      <c r="D2764" s="71" t="s">
        <v>116</v>
      </c>
      <c r="E2764" s="75">
        <v>2026</v>
      </c>
      <c r="F2764" s="71" t="str">
        <f t="shared" si="87"/>
        <v>869. Gestión de Programas Estrategias y Planes para el BienestarGestión Integral Estrategias y Programas2026</v>
      </c>
      <c r="G2764" s="7" t="s">
        <v>205</v>
      </c>
      <c r="H2764" s="7" t="s">
        <v>361</v>
      </c>
      <c r="I2764" s="75" t="s">
        <v>61</v>
      </c>
      <c r="J2764" s="71" t="s">
        <v>429</v>
      </c>
      <c r="K2764" t="s">
        <v>384</v>
      </c>
      <c r="L2764" t="s">
        <v>354</v>
      </c>
      <c r="M2764" t="s">
        <v>427</v>
      </c>
      <c r="N2764" s="12" t="s">
        <v>419</v>
      </c>
      <c r="O2764" s="71" t="str">
        <f t="shared" si="88"/>
        <v>869. Gestión de Programas Estrategias y Planes para el BienestarGestión Integral Estrategias y Programas20265_ZONAL-SUBRED2_FEBRERO_2026</v>
      </c>
      <c r="P2764" s="86">
        <v>73474880</v>
      </c>
      <c r="S2764" s="156"/>
      <c r="T2764" s="20">
        <v>0</v>
      </c>
    </row>
    <row r="2765" spans="2:20" ht="30" hidden="1" customHeight="1" x14ac:dyDescent="0.35">
      <c r="B2765">
        <v>136</v>
      </c>
      <c r="C2765" s="148" t="s">
        <v>108</v>
      </c>
      <c r="D2765" s="71" t="s">
        <v>116</v>
      </c>
      <c r="E2765" s="75">
        <v>2026</v>
      </c>
      <c r="F2765" s="71" t="str">
        <f t="shared" si="87"/>
        <v>1369. Gestión de Programas Estrategias y Planes para el BienestarGestión Integral Estrategias y Programas2026</v>
      </c>
      <c r="G2765" s="7" t="s">
        <v>255</v>
      </c>
      <c r="H2765" s="7" t="s">
        <v>362</v>
      </c>
      <c r="I2765" s="75" t="s">
        <v>60</v>
      </c>
      <c r="J2765" s="71" t="s">
        <v>429</v>
      </c>
      <c r="K2765" t="s">
        <v>353</v>
      </c>
      <c r="L2765" t="s">
        <v>354</v>
      </c>
      <c r="M2765" t="s">
        <v>427</v>
      </c>
      <c r="N2765" s="12" t="s">
        <v>419</v>
      </c>
      <c r="O2765" s="71" t="str">
        <f t="shared" si="88"/>
        <v>1369. Gestión de Programas Estrategias y Planes para el BienestarGestión Integral Estrategias y Programas20265_ZONAL-SUBRED2_FEBRERO_2026</v>
      </c>
      <c r="P2765" s="86">
        <v>5621568</v>
      </c>
      <c r="S2765" s="156">
        <v>2</v>
      </c>
      <c r="T2765" s="20">
        <v>11243136</v>
      </c>
    </row>
    <row r="2766" spans="2:20" ht="30" hidden="1" customHeight="1" x14ac:dyDescent="0.35">
      <c r="B2766">
        <v>137</v>
      </c>
      <c r="C2766" s="148" t="s">
        <v>108</v>
      </c>
      <c r="D2766" s="71" t="s">
        <v>116</v>
      </c>
      <c r="E2766" s="75">
        <v>2026</v>
      </c>
      <c r="F2766" s="71" t="str">
        <f t="shared" si="87"/>
        <v>1379. Gestión de Programas Estrategias y Planes para el BienestarGestión Integral Estrategias y Programas2026</v>
      </c>
      <c r="G2766" s="7" t="s">
        <v>256</v>
      </c>
      <c r="H2766" s="7" t="s">
        <v>362</v>
      </c>
      <c r="I2766" s="75" t="s">
        <v>60</v>
      </c>
      <c r="J2766" s="71" t="s">
        <v>429</v>
      </c>
      <c r="K2766" t="s">
        <v>353</v>
      </c>
      <c r="L2766" t="s">
        <v>354</v>
      </c>
      <c r="M2766" t="s">
        <v>427</v>
      </c>
      <c r="N2766" s="12" t="s">
        <v>419</v>
      </c>
      <c r="O2766" s="71" t="str">
        <f t="shared" si="88"/>
        <v>1379. Gestión de Programas Estrategias y Planes para el BienestarGestión Integral Estrategias y Programas20265_ZONAL-SUBRED2_FEBRERO_2026</v>
      </c>
      <c r="P2766" s="86">
        <v>3994272</v>
      </c>
      <c r="S2766" s="156">
        <v>1</v>
      </c>
      <c r="T2766" s="20">
        <v>3994272</v>
      </c>
    </row>
    <row r="2767" spans="2:20" ht="30" hidden="1" customHeight="1" x14ac:dyDescent="0.35">
      <c r="B2767">
        <v>138</v>
      </c>
      <c r="C2767" s="148" t="s">
        <v>108</v>
      </c>
      <c r="D2767" s="71" t="s">
        <v>116</v>
      </c>
      <c r="E2767" s="75">
        <v>2026</v>
      </c>
      <c r="F2767" s="71" t="str">
        <f t="shared" si="87"/>
        <v>1389. Gestión de Programas Estrategias y Planes para el BienestarGestión Integral Estrategias y Programas2026</v>
      </c>
      <c r="G2767" s="7" t="s">
        <v>257</v>
      </c>
      <c r="H2767" s="7" t="s">
        <v>362</v>
      </c>
      <c r="I2767" s="75" t="s">
        <v>60</v>
      </c>
      <c r="J2767" s="71" t="s">
        <v>429</v>
      </c>
      <c r="K2767" t="s">
        <v>353</v>
      </c>
      <c r="L2767" t="s">
        <v>354</v>
      </c>
      <c r="M2767" t="s">
        <v>427</v>
      </c>
      <c r="N2767" s="12" t="s">
        <v>419</v>
      </c>
      <c r="O2767" s="71" t="str">
        <f t="shared" si="88"/>
        <v>1389. Gestión de Programas Estrategias y Planes para el BienestarGestión Integral Estrategias y Programas20265_ZONAL-SUBRED2_FEBRERO_2026</v>
      </c>
      <c r="P2767" s="86">
        <v>12969056</v>
      </c>
      <c r="S2767" s="156">
        <v>1</v>
      </c>
      <c r="T2767" s="20">
        <v>12969056</v>
      </c>
    </row>
    <row r="2768" spans="2:20" ht="30" hidden="1" customHeight="1" x14ac:dyDescent="0.35">
      <c r="B2768">
        <v>139</v>
      </c>
      <c r="C2768" s="148" t="s">
        <v>108</v>
      </c>
      <c r="D2768" s="71" t="s">
        <v>116</v>
      </c>
      <c r="E2768" s="75">
        <v>2026</v>
      </c>
      <c r="F2768" s="71" t="str">
        <f t="shared" si="87"/>
        <v>1399. Gestión de Programas Estrategias y Planes para el BienestarGestión Integral Estrategias y Programas2026</v>
      </c>
      <c r="G2768" s="7" t="s">
        <v>258</v>
      </c>
      <c r="H2768" s="7" t="s">
        <v>362</v>
      </c>
      <c r="I2768" s="75" t="s">
        <v>60</v>
      </c>
      <c r="J2768" s="71" t="s">
        <v>429</v>
      </c>
      <c r="K2768" t="s">
        <v>353</v>
      </c>
      <c r="L2768" t="s">
        <v>354</v>
      </c>
      <c r="M2768" t="s">
        <v>427</v>
      </c>
      <c r="N2768" s="12" t="s">
        <v>419</v>
      </c>
      <c r="O2768" s="71" t="str">
        <f t="shared" si="88"/>
        <v>1399. Gestión de Programas Estrategias y Planes para el BienestarGestión Integral Estrategias y Programas20265_ZONAL-SUBRED2_FEBRERO_2026</v>
      </c>
      <c r="P2768" s="86">
        <v>3994272</v>
      </c>
      <c r="S2768" s="156">
        <v>3</v>
      </c>
      <c r="T2768" s="20">
        <v>11982816</v>
      </c>
    </row>
    <row r="2769" spans="2:20" ht="30" hidden="1" customHeight="1" x14ac:dyDescent="0.35">
      <c r="B2769">
        <v>140</v>
      </c>
      <c r="C2769" s="148" t="s">
        <v>108</v>
      </c>
      <c r="D2769" s="71" t="s">
        <v>116</v>
      </c>
      <c r="E2769" s="75">
        <v>2026</v>
      </c>
      <c r="F2769" s="71" t="str">
        <f t="shared" si="87"/>
        <v>1409. Gestión de Programas Estrategias y Planes para el BienestarGestión Integral Estrategias y Programas2026</v>
      </c>
      <c r="G2769" s="7" t="s">
        <v>259</v>
      </c>
      <c r="H2769" s="7" t="s">
        <v>362</v>
      </c>
      <c r="I2769" s="75" t="s">
        <v>60</v>
      </c>
      <c r="J2769" s="71" t="s">
        <v>429</v>
      </c>
      <c r="K2769" t="s">
        <v>353</v>
      </c>
      <c r="L2769" t="s">
        <v>354</v>
      </c>
      <c r="M2769" t="s">
        <v>427</v>
      </c>
      <c r="N2769" s="12" t="s">
        <v>419</v>
      </c>
      <c r="O2769" s="71" t="str">
        <f t="shared" si="88"/>
        <v>1409. Gestión de Programas Estrategias y Planes para el BienestarGestión Integral Estrategias y Programas20265_ZONAL-SUBRED2_FEBRERO_2026</v>
      </c>
      <c r="P2769" s="86">
        <v>5621568</v>
      </c>
      <c r="S2769" s="156">
        <v>1</v>
      </c>
      <c r="T2769" s="20">
        <v>5621568</v>
      </c>
    </row>
    <row r="2770" spans="2:20" ht="30" hidden="1" customHeight="1" x14ac:dyDescent="0.35">
      <c r="B2770">
        <v>141</v>
      </c>
      <c r="C2770" s="148" t="s">
        <v>108</v>
      </c>
      <c r="D2770" s="71" t="s">
        <v>116</v>
      </c>
      <c r="E2770" s="75">
        <v>2026</v>
      </c>
      <c r="F2770" s="71" t="str">
        <f t="shared" si="87"/>
        <v>1419. Gestión de Programas Estrategias y Planes para el BienestarGestión Integral Estrategias y Programas2026</v>
      </c>
      <c r="G2770" s="7" t="s">
        <v>47</v>
      </c>
      <c r="H2770" s="7" t="s">
        <v>362</v>
      </c>
      <c r="I2770" s="75" t="s">
        <v>60</v>
      </c>
      <c r="J2770" s="71" t="s">
        <v>429</v>
      </c>
      <c r="K2770" t="s">
        <v>353</v>
      </c>
      <c r="L2770" t="s">
        <v>354</v>
      </c>
      <c r="M2770" t="s">
        <v>427</v>
      </c>
      <c r="N2770" s="12" t="s">
        <v>419</v>
      </c>
      <c r="O2770" s="71" t="str">
        <f t="shared" si="88"/>
        <v>1419. Gestión de Programas Estrategias y Planes para el BienestarGestión Integral Estrategias y Programas20265_ZONAL-SUBRED2_FEBRERO_2026</v>
      </c>
      <c r="P2770" s="86">
        <v>3994272</v>
      </c>
      <c r="S2770" s="156">
        <v>1</v>
      </c>
      <c r="T2770" s="20">
        <v>3994272</v>
      </c>
    </row>
    <row r="2771" spans="2:20" ht="30" hidden="1" customHeight="1" x14ac:dyDescent="0.35">
      <c r="B2771">
        <v>142</v>
      </c>
      <c r="C2771" s="148" t="s">
        <v>108</v>
      </c>
      <c r="D2771" s="71" t="s">
        <v>116</v>
      </c>
      <c r="E2771" s="75">
        <v>2026</v>
      </c>
      <c r="F2771" s="71" t="str">
        <f t="shared" si="87"/>
        <v>1429. Gestión de Programas Estrategias y Planes para el BienestarGestión Integral Estrategias y Programas2026</v>
      </c>
      <c r="G2771" s="7" t="s">
        <v>77</v>
      </c>
      <c r="H2771" s="7" t="s">
        <v>362</v>
      </c>
      <c r="I2771" s="75" t="s">
        <v>60</v>
      </c>
      <c r="J2771" s="71" t="s">
        <v>429</v>
      </c>
      <c r="K2771" t="s">
        <v>353</v>
      </c>
      <c r="L2771" t="s">
        <v>369</v>
      </c>
      <c r="M2771" t="s">
        <v>427</v>
      </c>
      <c r="N2771" s="12" t="s">
        <v>419</v>
      </c>
      <c r="O2771" s="71" t="str">
        <f t="shared" si="88"/>
        <v>1429. Gestión de Programas Estrategias y Planes para el BienestarGestión Integral Estrategias y Programas20265_ZONAL-SUBRED2_FEBRERO_2026</v>
      </c>
      <c r="P2771" s="86">
        <v>3994272</v>
      </c>
      <c r="S2771" s="156">
        <v>0</v>
      </c>
      <c r="T2771" s="20">
        <v>0</v>
      </c>
    </row>
    <row r="2772" spans="2:20" ht="30" hidden="1" customHeight="1" x14ac:dyDescent="0.35">
      <c r="B2772">
        <v>143</v>
      </c>
      <c r="C2772" s="148" t="s">
        <v>108</v>
      </c>
      <c r="D2772" s="71" t="s">
        <v>116</v>
      </c>
      <c r="E2772" s="75">
        <v>2026</v>
      </c>
      <c r="F2772" s="71" t="str">
        <f t="shared" si="87"/>
        <v>1439. Gestión de Programas Estrategias y Planes para el BienestarGestión Integral Estrategias y Programas2026</v>
      </c>
      <c r="G2772" s="7" t="s">
        <v>260</v>
      </c>
      <c r="H2772" s="7" t="s">
        <v>363</v>
      </c>
      <c r="I2772" s="75" t="s">
        <v>60</v>
      </c>
      <c r="J2772" s="71" t="s">
        <v>429</v>
      </c>
      <c r="K2772" t="s">
        <v>353</v>
      </c>
      <c r="L2772" t="s">
        <v>354</v>
      </c>
      <c r="M2772" t="s">
        <v>427</v>
      </c>
      <c r="N2772" s="12" t="s">
        <v>419</v>
      </c>
      <c r="O2772" s="71" t="str">
        <f t="shared" si="88"/>
        <v>1439. Gestión de Programas Estrategias y Planes para el BienestarGestión Integral Estrategias y Programas20265_ZONAL-SUBRED2_FEBRERO_2026</v>
      </c>
      <c r="P2772" s="86">
        <v>7508288</v>
      </c>
      <c r="S2772" s="156">
        <v>1</v>
      </c>
      <c r="T2772" s="20">
        <v>7508288</v>
      </c>
    </row>
    <row r="2773" spans="2:20" ht="30" hidden="1" customHeight="1" x14ac:dyDescent="0.35">
      <c r="B2773">
        <v>144</v>
      </c>
      <c r="C2773" s="148" t="s">
        <v>108</v>
      </c>
      <c r="D2773" s="71" t="s">
        <v>116</v>
      </c>
      <c r="E2773" s="75">
        <v>2026</v>
      </c>
      <c r="F2773" s="71" t="str">
        <f t="shared" si="87"/>
        <v>1449. Gestión de Programas Estrategias y Planes para el BienestarGestión Integral Estrategias y Programas2026</v>
      </c>
      <c r="G2773" s="7" t="s">
        <v>261</v>
      </c>
      <c r="H2773" s="7" t="s">
        <v>363</v>
      </c>
      <c r="I2773" s="75" t="s">
        <v>60</v>
      </c>
      <c r="J2773" s="71" t="s">
        <v>429</v>
      </c>
      <c r="K2773" t="s">
        <v>353</v>
      </c>
      <c r="L2773" t="s">
        <v>354</v>
      </c>
      <c r="M2773" t="s">
        <v>427</v>
      </c>
      <c r="N2773" s="12" t="s">
        <v>419</v>
      </c>
      <c r="O2773" s="71" t="str">
        <f t="shared" si="88"/>
        <v>1449. Gestión de Programas Estrategias y Planes para el BienestarGestión Integral Estrategias y Programas20265_ZONAL-SUBRED2_FEBRERO_2026</v>
      </c>
      <c r="P2773" s="86">
        <v>7508288</v>
      </c>
      <c r="S2773" s="156">
        <v>1</v>
      </c>
      <c r="T2773" s="20">
        <v>7508288</v>
      </c>
    </row>
    <row r="2774" spans="2:20" ht="30" hidden="1" customHeight="1" x14ac:dyDescent="0.35">
      <c r="B2774">
        <v>145</v>
      </c>
      <c r="C2774" s="148" t="s">
        <v>108</v>
      </c>
      <c r="D2774" s="71" t="s">
        <v>116</v>
      </c>
      <c r="E2774" s="75">
        <v>2026</v>
      </c>
      <c r="F2774" s="71" t="str">
        <f t="shared" si="87"/>
        <v>1459. Gestión de Programas Estrategias y Planes para el BienestarGestión Integral Estrategias y Programas2026</v>
      </c>
      <c r="G2774" s="7" t="s">
        <v>262</v>
      </c>
      <c r="H2774" s="7" t="s">
        <v>363</v>
      </c>
      <c r="I2774" s="75" t="s">
        <v>60</v>
      </c>
      <c r="J2774" s="71" t="s">
        <v>429</v>
      </c>
      <c r="K2774" t="s">
        <v>353</v>
      </c>
      <c r="L2774" t="s">
        <v>354</v>
      </c>
      <c r="M2774" t="s">
        <v>427</v>
      </c>
      <c r="N2774" s="12" t="s">
        <v>419</v>
      </c>
      <c r="O2774" s="71" t="str">
        <f t="shared" si="88"/>
        <v>1459. Gestión de Programas Estrategias y Planes para el BienestarGestión Integral Estrategias y Programas20265_ZONAL-SUBRED2_FEBRERO_2026</v>
      </c>
      <c r="P2774" s="86">
        <v>5299968</v>
      </c>
      <c r="S2774" s="156">
        <v>1</v>
      </c>
      <c r="T2774" s="20">
        <v>5299968</v>
      </c>
    </row>
    <row r="2775" spans="2:20" ht="30" hidden="1" customHeight="1" x14ac:dyDescent="0.35">
      <c r="B2775">
        <v>146</v>
      </c>
      <c r="C2775" s="148" t="s">
        <v>108</v>
      </c>
      <c r="D2775" s="71" t="s">
        <v>116</v>
      </c>
      <c r="E2775" s="75">
        <v>2026</v>
      </c>
      <c r="F2775" s="71" t="str">
        <f t="shared" si="87"/>
        <v>1469. Gestión de Programas Estrategias y Planes para el BienestarGestión Integral Estrategias y Programas2026</v>
      </c>
      <c r="G2775" s="7" t="s">
        <v>263</v>
      </c>
      <c r="H2775" s="7" t="s">
        <v>363</v>
      </c>
      <c r="I2775" s="75" t="s">
        <v>60</v>
      </c>
      <c r="J2775" s="71" t="s">
        <v>429</v>
      </c>
      <c r="K2775" t="s">
        <v>371</v>
      </c>
      <c r="L2775" t="s">
        <v>369</v>
      </c>
      <c r="M2775" t="s">
        <v>427</v>
      </c>
      <c r="N2775" s="12" t="s">
        <v>419</v>
      </c>
      <c r="O2775" s="71" t="str">
        <f t="shared" si="88"/>
        <v>1469. Gestión de Programas Estrategias y Planes para el BienestarGestión Integral Estrategias y Programas20265_ZONAL-SUBRED2_FEBRERO_2026</v>
      </c>
      <c r="P2775" s="86">
        <v>122208</v>
      </c>
      <c r="S2775" s="156">
        <v>0</v>
      </c>
      <c r="T2775" s="20">
        <v>0</v>
      </c>
    </row>
    <row r="2776" spans="2:20" ht="30" hidden="1" customHeight="1" x14ac:dyDescent="0.35">
      <c r="B2776">
        <v>147</v>
      </c>
      <c r="C2776" s="148" t="s">
        <v>108</v>
      </c>
      <c r="D2776" s="71" t="s">
        <v>116</v>
      </c>
      <c r="E2776" s="75">
        <v>2026</v>
      </c>
      <c r="F2776" s="71" t="str">
        <f t="shared" si="87"/>
        <v>1479. Gestión de Programas Estrategias y Planes para el BienestarGestión Integral Estrategias y Programas2026</v>
      </c>
      <c r="G2776" s="7" t="s">
        <v>264</v>
      </c>
      <c r="H2776" s="7" t="s">
        <v>363</v>
      </c>
      <c r="I2776" s="75" t="s">
        <v>60</v>
      </c>
      <c r="J2776" s="71" t="s">
        <v>429</v>
      </c>
      <c r="K2776" t="s">
        <v>383</v>
      </c>
      <c r="L2776" t="s">
        <v>369</v>
      </c>
      <c r="M2776" t="s">
        <v>427</v>
      </c>
      <c r="N2776" s="12" t="s">
        <v>419</v>
      </c>
      <c r="O2776" s="71" t="str">
        <f t="shared" si="88"/>
        <v>1479. Gestión de Programas Estrategias y Planes para el BienestarGestión Integral Estrategias y Programas20265_ZONAL-SUBRED2_FEBRERO_2026</v>
      </c>
      <c r="P2776" s="86">
        <v>30552</v>
      </c>
      <c r="S2776" s="156">
        <v>0</v>
      </c>
      <c r="T2776" s="20">
        <v>0</v>
      </c>
    </row>
    <row r="2777" spans="2:20" ht="30" hidden="1" customHeight="1" x14ac:dyDescent="0.35">
      <c r="B2777">
        <v>148</v>
      </c>
      <c r="C2777" s="148" t="s">
        <v>108</v>
      </c>
      <c r="D2777" s="71" t="s">
        <v>116</v>
      </c>
      <c r="E2777" s="75">
        <v>2026</v>
      </c>
      <c r="F2777" s="71" t="str">
        <f t="shared" si="87"/>
        <v>1489. Gestión de Programas Estrategias y Planes para el BienestarGestión Integral Estrategias y Programas2026</v>
      </c>
      <c r="G2777" s="7" t="s">
        <v>265</v>
      </c>
      <c r="H2777" s="7" t="s">
        <v>363</v>
      </c>
      <c r="I2777" s="75" t="s">
        <v>60</v>
      </c>
      <c r="J2777" s="71" t="s">
        <v>429</v>
      </c>
      <c r="K2777" t="s">
        <v>371</v>
      </c>
      <c r="L2777" t="s">
        <v>369</v>
      </c>
      <c r="M2777" t="s">
        <v>427</v>
      </c>
      <c r="N2777" s="12" t="s">
        <v>419</v>
      </c>
      <c r="O2777" s="71" t="str">
        <f t="shared" si="88"/>
        <v>1489. Gestión de Programas Estrategias y Planes para el BienestarGestión Integral Estrategias y Programas20265_ZONAL-SUBRED2_FEBRERO_2026</v>
      </c>
      <c r="P2777" s="86">
        <v>122208</v>
      </c>
      <c r="S2777" s="156">
        <v>0</v>
      </c>
      <c r="T2777" s="20">
        <v>0</v>
      </c>
    </row>
    <row r="2778" spans="2:20" ht="30" hidden="1" customHeight="1" x14ac:dyDescent="0.35">
      <c r="B2778">
        <v>149</v>
      </c>
      <c r="C2778" s="148" t="s">
        <v>108</v>
      </c>
      <c r="D2778" s="71" t="s">
        <v>116</v>
      </c>
      <c r="E2778" s="75">
        <v>2026</v>
      </c>
      <c r="F2778" s="71" t="str">
        <f t="shared" si="87"/>
        <v>1499. Gestión de Programas Estrategias y Planes para el BienestarGestión Integral Estrategias y Programas2026</v>
      </c>
      <c r="G2778" s="7" t="s">
        <v>266</v>
      </c>
      <c r="H2778" s="7" t="s">
        <v>363</v>
      </c>
      <c r="I2778" s="75" t="s">
        <v>60</v>
      </c>
      <c r="J2778" s="71" t="s">
        <v>429</v>
      </c>
      <c r="K2778" t="s">
        <v>353</v>
      </c>
      <c r="L2778" t="s">
        <v>354</v>
      </c>
      <c r="M2778" t="s">
        <v>427</v>
      </c>
      <c r="N2778" s="12" t="s">
        <v>419</v>
      </c>
      <c r="O2778" s="71" t="str">
        <f t="shared" si="88"/>
        <v>1499. Gestión de Programas Estrategias y Planes para el BienestarGestión Integral Estrategias y Programas20265_ZONAL-SUBRED2_FEBRERO_2026</v>
      </c>
      <c r="P2778" s="86">
        <v>3665168</v>
      </c>
      <c r="S2778" s="156">
        <v>1</v>
      </c>
      <c r="T2778" s="20">
        <v>3665168</v>
      </c>
    </row>
    <row r="2779" spans="2:20" ht="30" hidden="1" customHeight="1" x14ac:dyDescent="0.35">
      <c r="B2779">
        <v>150</v>
      </c>
      <c r="C2779" s="148" t="s">
        <v>108</v>
      </c>
      <c r="D2779" s="71" t="s">
        <v>116</v>
      </c>
      <c r="E2779" s="75">
        <v>2026</v>
      </c>
      <c r="F2779" s="71" t="str">
        <f t="shared" si="87"/>
        <v>1509. Gestión de Programas Estrategias y Planes para el BienestarGestión Integral Estrategias y Programas2026</v>
      </c>
      <c r="G2779" s="7" t="s">
        <v>267</v>
      </c>
      <c r="H2779" s="7" t="s">
        <v>363</v>
      </c>
      <c r="I2779" s="75" t="s">
        <v>60</v>
      </c>
      <c r="J2779" s="71" t="s">
        <v>429</v>
      </c>
      <c r="K2779" t="s">
        <v>353</v>
      </c>
      <c r="L2779" t="s">
        <v>354</v>
      </c>
      <c r="M2779" t="s">
        <v>427</v>
      </c>
      <c r="N2779" s="12" t="s">
        <v>419</v>
      </c>
      <c r="O2779" s="71" t="str">
        <f t="shared" si="88"/>
        <v>1509. Gestión de Programas Estrategias y Planes para el BienestarGestión Integral Estrategias y Programas20265_ZONAL-SUBRED2_FEBRERO_2026</v>
      </c>
      <c r="P2779" s="86">
        <v>1057260</v>
      </c>
      <c r="S2779" s="156">
        <v>1</v>
      </c>
      <c r="T2779" s="20">
        <v>1057260</v>
      </c>
    </row>
    <row r="2780" spans="2:20" ht="30" hidden="1" customHeight="1" x14ac:dyDescent="0.35">
      <c r="B2780">
        <v>151</v>
      </c>
      <c r="C2780" s="148" t="s">
        <v>108</v>
      </c>
      <c r="D2780" s="71" t="s">
        <v>116</v>
      </c>
      <c r="E2780" s="75">
        <v>2026</v>
      </c>
      <c r="F2780" s="71" t="str">
        <f t="shared" si="87"/>
        <v>1519. Gestión de Programas Estrategias y Planes para el BienestarGestión Integral Estrategias y Programas2026</v>
      </c>
      <c r="G2780" s="7" t="s">
        <v>268</v>
      </c>
      <c r="H2780" s="7" t="s">
        <v>363</v>
      </c>
      <c r="I2780" s="75" t="s">
        <v>60</v>
      </c>
      <c r="J2780" s="71" t="s">
        <v>429</v>
      </c>
      <c r="K2780" t="s">
        <v>353</v>
      </c>
      <c r="L2780" t="s">
        <v>354</v>
      </c>
      <c r="M2780" t="s">
        <v>427</v>
      </c>
      <c r="N2780" s="12" t="s">
        <v>419</v>
      </c>
      <c r="O2780" s="71" t="str">
        <f t="shared" si="88"/>
        <v>1519. Gestión de Programas Estrategias y Planes para el BienestarGestión Integral Estrategias y Programas20265_ZONAL-SUBRED2_FEBRERO_2026</v>
      </c>
      <c r="P2780" s="86">
        <v>1409680</v>
      </c>
      <c r="S2780" s="156">
        <v>1</v>
      </c>
      <c r="T2780" s="20">
        <v>1409680</v>
      </c>
    </row>
    <row r="2781" spans="2:20" ht="30" hidden="1" customHeight="1" x14ac:dyDescent="0.35">
      <c r="B2781">
        <v>152</v>
      </c>
      <c r="C2781" s="148" t="s">
        <v>108</v>
      </c>
      <c r="D2781" s="71" t="s">
        <v>116</v>
      </c>
      <c r="E2781" s="75">
        <v>2026</v>
      </c>
      <c r="F2781" s="71" t="str">
        <f t="shared" si="87"/>
        <v>1529. Gestión de Programas Estrategias y Planes para el BienestarGestión Integral Estrategias y Programas2026</v>
      </c>
      <c r="G2781" s="7" t="s">
        <v>269</v>
      </c>
      <c r="H2781" s="7" t="s">
        <v>363</v>
      </c>
      <c r="I2781" s="75" t="s">
        <v>60</v>
      </c>
      <c r="J2781" s="71" t="s">
        <v>429</v>
      </c>
      <c r="K2781" t="s">
        <v>353</v>
      </c>
      <c r="L2781" t="s">
        <v>354</v>
      </c>
      <c r="M2781" t="s">
        <v>427</v>
      </c>
      <c r="N2781" s="12" t="s">
        <v>419</v>
      </c>
      <c r="O2781" s="71" t="str">
        <f t="shared" si="88"/>
        <v>1529. Gestión de Programas Estrategias y Planes para el BienestarGestión Integral Estrategias y Programas20265_ZONAL-SUBRED2_FEBRERO_2026</v>
      </c>
      <c r="P2781" s="86">
        <v>352420</v>
      </c>
      <c r="S2781" s="156">
        <v>1</v>
      </c>
      <c r="T2781" s="20">
        <v>352420</v>
      </c>
    </row>
    <row r="2782" spans="2:20" ht="30" hidden="1" customHeight="1" x14ac:dyDescent="0.35">
      <c r="B2782">
        <v>153</v>
      </c>
      <c r="C2782" s="148" t="s">
        <v>108</v>
      </c>
      <c r="D2782" s="71" t="s">
        <v>116</v>
      </c>
      <c r="E2782" s="75">
        <v>2026</v>
      </c>
      <c r="F2782" s="71" t="str">
        <f t="shared" si="87"/>
        <v>1539. Gestión de Programas Estrategias y Planes para el BienestarGestión Integral Estrategias y Programas2026</v>
      </c>
      <c r="G2782" s="7" t="s">
        <v>270</v>
      </c>
      <c r="H2782" s="7" t="s">
        <v>361</v>
      </c>
      <c r="I2782" s="75" t="s">
        <v>60</v>
      </c>
      <c r="J2782" s="71" t="s">
        <v>429</v>
      </c>
      <c r="K2782" t="s">
        <v>353</v>
      </c>
      <c r="L2782" t="s">
        <v>354</v>
      </c>
      <c r="M2782" t="s">
        <v>427</v>
      </c>
      <c r="N2782" s="12" t="s">
        <v>419</v>
      </c>
      <c r="O2782" s="71" t="str">
        <f t="shared" si="88"/>
        <v>1539. Gestión de Programas Estrategias y Planes para el BienestarGestión Integral Estrategias y Programas20265_ZONAL-SUBRED2_FEBRERO_2026</v>
      </c>
      <c r="P2782" s="86">
        <v>7347488</v>
      </c>
      <c r="S2782" s="156">
        <v>1</v>
      </c>
      <c r="T2782" s="20">
        <v>7347488</v>
      </c>
    </row>
    <row r="2783" spans="2:20" ht="30" hidden="1" customHeight="1" x14ac:dyDescent="0.35">
      <c r="B2783">
        <v>154</v>
      </c>
      <c r="C2783" s="148" t="s">
        <v>108</v>
      </c>
      <c r="D2783" s="71" t="s">
        <v>116</v>
      </c>
      <c r="E2783" s="75">
        <v>2026</v>
      </c>
      <c r="F2783" s="71" t="str">
        <f t="shared" si="87"/>
        <v>1549. Gestión de Programas Estrategias y Planes para el BienestarGestión Integral Estrategias y Programas2026</v>
      </c>
      <c r="G2783" s="7" t="s">
        <v>271</v>
      </c>
      <c r="H2783" s="7" t="s">
        <v>361</v>
      </c>
      <c r="I2783" s="75" t="s">
        <v>60</v>
      </c>
      <c r="J2783" s="71" t="s">
        <v>429</v>
      </c>
      <c r="K2783" t="s">
        <v>353</v>
      </c>
      <c r="L2783" t="s">
        <v>354</v>
      </c>
      <c r="M2783" t="s">
        <v>427</v>
      </c>
      <c r="N2783" s="12" t="s">
        <v>419</v>
      </c>
      <c r="O2783" s="71" t="str">
        <f t="shared" si="88"/>
        <v>1549. Gestión de Programas Estrategias y Planes para el BienestarGestión Integral Estrategias y Programas20265_ZONAL-SUBRED2_FEBRERO_2026</v>
      </c>
      <c r="P2783" s="86">
        <v>7347488</v>
      </c>
      <c r="S2783" s="156">
        <v>1</v>
      </c>
      <c r="T2783" s="20">
        <v>7347488</v>
      </c>
    </row>
    <row r="2784" spans="2:20" ht="30" hidden="1" customHeight="1" x14ac:dyDescent="0.35">
      <c r="B2784">
        <v>155</v>
      </c>
      <c r="C2784" s="148" t="s">
        <v>108</v>
      </c>
      <c r="D2784" s="71" t="s">
        <v>116</v>
      </c>
      <c r="E2784" s="75">
        <v>2026</v>
      </c>
      <c r="F2784" s="71" t="str">
        <f t="shared" si="87"/>
        <v>1559. Gestión de Programas Estrategias y Planes para el BienestarGestión Integral Estrategias y Programas2026</v>
      </c>
      <c r="G2784" s="7" t="s">
        <v>272</v>
      </c>
      <c r="H2784" s="7" t="s">
        <v>361</v>
      </c>
      <c r="I2784" s="75" t="s">
        <v>60</v>
      </c>
      <c r="J2784" s="71" t="s">
        <v>429</v>
      </c>
      <c r="K2784" t="s">
        <v>353</v>
      </c>
      <c r="L2784" t="s">
        <v>354</v>
      </c>
      <c r="M2784" t="s">
        <v>427</v>
      </c>
      <c r="N2784" s="12" t="s">
        <v>419</v>
      </c>
      <c r="O2784" s="71" t="str">
        <f t="shared" si="88"/>
        <v>1559. Gestión de Programas Estrategias y Planes para el BienestarGestión Integral Estrategias y Programas20265_ZONAL-SUBRED2_FEBRERO_2026</v>
      </c>
      <c r="P2784" s="86">
        <v>7347488</v>
      </c>
      <c r="S2784" s="156">
        <v>1</v>
      </c>
      <c r="T2784" s="20">
        <v>7347488</v>
      </c>
    </row>
    <row r="2785" spans="2:20" ht="30" hidden="1" customHeight="1" x14ac:dyDescent="0.35">
      <c r="B2785">
        <v>156</v>
      </c>
      <c r="C2785" s="148" t="s">
        <v>108</v>
      </c>
      <c r="D2785" s="71" t="s">
        <v>116</v>
      </c>
      <c r="E2785" s="75">
        <v>2026</v>
      </c>
      <c r="F2785" s="71" t="str">
        <f t="shared" si="87"/>
        <v>1569. Gestión de Programas Estrategias y Planes para el BienestarGestión Integral Estrategias y Programas2026</v>
      </c>
      <c r="G2785" s="7" t="s">
        <v>273</v>
      </c>
      <c r="H2785" s="7" t="s">
        <v>361</v>
      </c>
      <c r="I2785" s="75" t="s">
        <v>60</v>
      </c>
      <c r="J2785" s="71" t="s">
        <v>429</v>
      </c>
      <c r="K2785" t="s">
        <v>353</v>
      </c>
      <c r="L2785" t="s">
        <v>354</v>
      </c>
      <c r="M2785" t="s">
        <v>427</v>
      </c>
      <c r="N2785" s="12" t="s">
        <v>419</v>
      </c>
      <c r="O2785" s="71" t="str">
        <f t="shared" si="88"/>
        <v>1569. Gestión de Programas Estrategias y Planes para el BienestarGestión Integral Estrategias y Programas20265_ZONAL-SUBRED2_FEBRERO_2026</v>
      </c>
      <c r="P2785" s="86">
        <v>13832016</v>
      </c>
      <c r="S2785" s="156">
        <v>1</v>
      </c>
      <c r="T2785" s="20">
        <v>13832016</v>
      </c>
    </row>
    <row r="2786" spans="2:20" ht="30" hidden="1" customHeight="1" x14ac:dyDescent="0.35">
      <c r="B2786">
        <v>157</v>
      </c>
      <c r="C2786" s="148" t="s">
        <v>108</v>
      </c>
      <c r="D2786" s="71" t="s">
        <v>116</v>
      </c>
      <c r="E2786" s="75">
        <v>2026</v>
      </c>
      <c r="F2786" s="71" t="str">
        <f t="shared" si="87"/>
        <v>1579. Gestión de Programas Estrategias y Planes para el BienestarGestión Integral Estrategias y Programas2026</v>
      </c>
      <c r="G2786" s="7" t="s">
        <v>274</v>
      </c>
      <c r="H2786" s="7" t="s">
        <v>361</v>
      </c>
      <c r="I2786" s="75" t="s">
        <v>60</v>
      </c>
      <c r="J2786" s="71" t="s">
        <v>429</v>
      </c>
      <c r="K2786" t="s">
        <v>353</v>
      </c>
      <c r="L2786" t="s">
        <v>354</v>
      </c>
      <c r="M2786" t="s">
        <v>427</v>
      </c>
      <c r="N2786" s="12" t="s">
        <v>419</v>
      </c>
      <c r="O2786" s="71" t="str">
        <f t="shared" si="88"/>
        <v>1579. Gestión de Programas Estrategias y Planes para el BienestarGestión Integral Estrategias y Programas20265_ZONAL-SUBRED2_FEBRERO_2026</v>
      </c>
      <c r="P2786" s="86">
        <v>13832016</v>
      </c>
      <c r="S2786" s="156">
        <v>1</v>
      </c>
      <c r="T2786" s="20">
        <v>13832016</v>
      </c>
    </row>
    <row r="2787" spans="2:20" ht="30" hidden="1" customHeight="1" x14ac:dyDescent="0.35">
      <c r="B2787">
        <v>158</v>
      </c>
      <c r="C2787" s="148" t="s">
        <v>108</v>
      </c>
      <c r="D2787" s="71" t="s">
        <v>116</v>
      </c>
      <c r="E2787" s="75">
        <v>2026</v>
      </c>
      <c r="F2787" s="71" t="str">
        <f t="shared" si="87"/>
        <v>1589. Gestión de Programas Estrategias y Planes para el BienestarGestión Integral Estrategias y Programas2026</v>
      </c>
      <c r="G2787" s="7" t="s">
        <v>275</v>
      </c>
      <c r="H2787" s="7" t="s">
        <v>361</v>
      </c>
      <c r="I2787" s="75" t="s">
        <v>60</v>
      </c>
      <c r="J2787" s="71" t="s">
        <v>429</v>
      </c>
      <c r="K2787" t="s">
        <v>371</v>
      </c>
      <c r="L2787" t="s">
        <v>354</v>
      </c>
      <c r="M2787" t="s">
        <v>427</v>
      </c>
      <c r="N2787" s="12" t="s">
        <v>419</v>
      </c>
      <c r="O2787" s="71" t="str">
        <f t="shared" si="88"/>
        <v>1589. Gestión de Programas Estrategias y Planes para el BienestarGestión Integral Estrategias y Programas20265_ZONAL-SUBRED2_FEBRERO_2026</v>
      </c>
      <c r="P2787" s="86">
        <v>2114520</v>
      </c>
      <c r="S2787" s="156">
        <v>1</v>
      </c>
      <c r="T2787" s="20">
        <v>2114520</v>
      </c>
    </row>
    <row r="2788" spans="2:20" ht="30" hidden="1" customHeight="1" x14ac:dyDescent="0.35">
      <c r="B2788">
        <v>159</v>
      </c>
      <c r="C2788" s="148" t="s">
        <v>108</v>
      </c>
      <c r="D2788" s="71" t="s">
        <v>116</v>
      </c>
      <c r="E2788" s="75">
        <v>2026</v>
      </c>
      <c r="F2788" s="71" t="str">
        <f t="shared" si="87"/>
        <v>1599. Gestión de Programas Estrategias y Planes para el BienestarGestión Integral Estrategias y Programas2026</v>
      </c>
      <c r="G2788" s="7" t="s">
        <v>276</v>
      </c>
      <c r="H2788" s="7" t="s">
        <v>361</v>
      </c>
      <c r="I2788" s="75" t="s">
        <v>60</v>
      </c>
      <c r="J2788" s="71" t="s">
        <v>429</v>
      </c>
      <c r="K2788" t="s">
        <v>353</v>
      </c>
      <c r="L2788" t="s">
        <v>354</v>
      </c>
      <c r="M2788" t="s">
        <v>427</v>
      </c>
      <c r="N2788" s="12" t="s">
        <v>419</v>
      </c>
      <c r="O2788" s="71" t="str">
        <f t="shared" si="88"/>
        <v>1599. Gestión de Programas Estrategias y Planes para el BienestarGestión Integral Estrategias y Programas20265_ZONAL-SUBRED2_FEBRERO_2026</v>
      </c>
      <c r="P2788" s="86">
        <v>4370008</v>
      </c>
      <c r="S2788" s="156">
        <v>1</v>
      </c>
      <c r="T2788" s="20">
        <v>4370008</v>
      </c>
    </row>
    <row r="2789" spans="2:20" ht="30" hidden="1" customHeight="1" x14ac:dyDescent="0.35">
      <c r="B2789">
        <v>160</v>
      </c>
      <c r="C2789" s="148" t="s">
        <v>108</v>
      </c>
      <c r="D2789" s="71" t="s">
        <v>116</v>
      </c>
      <c r="E2789" s="75">
        <v>2026</v>
      </c>
      <c r="F2789" s="71" t="str">
        <f t="shared" si="87"/>
        <v>1609. Gestión de Programas Estrategias y Planes para el BienestarGestión Integral Estrategias y Programas2026</v>
      </c>
      <c r="G2789" s="7" t="s">
        <v>277</v>
      </c>
      <c r="H2789" s="7" t="s">
        <v>361</v>
      </c>
      <c r="I2789" s="75" t="s">
        <v>60</v>
      </c>
      <c r="J2789" s="71" t="s">
        <v>429</v>
      </c>
      <c r="K2789" t="s">
        <v>353</v>
      </c>
      <c r="L2789" t="s">
        <v>354</v>
      </c>
      <c r="M2789" t="s">
        <v>427</v>
      </c>
      <c r="N2789" s="12" t="s">
        <v>419</v>
      </c>
      <c r="O2789" s="71" t="str">
        <f t="shared" si="88"/>
        <v>1609. Gestión de Programas Estrategias y Planes para el BienestarGestión Integral Estrategias y Programas20265_ZONAL-SUBRED2_FEBRERO_2026</v>
      </c>
      <c r="P2789" s="86">
        <v>3994272</v>
      </c>
      <c r="S2789" s="156">
        <v>1</v>
      </c>
      <c r="T2789" s="20">
        <v>3994272</v>
      </c>
    </row>
    <row r="2790" spans="2:20" ht="30" hidden="1" customHeight="1" x14ac:dyDescent="0.35">
      <c r="B2790">
        <v>161</v>
      </c>
      <c r="C2790" s="148" t="s">
        <v>108</v>
      </c>
      <c r="D2790" s="71" t="s">
        <v>116</v>
      </c>
      <c r="E2790" s="75">
        <v>2026</v>
      </c>
      <c r="F2790" s="71" t="str">
        <f t="shared" si="87"/>
        <v>1619. Gestión de Programas Estrategias y Planes para el BienestarGestión Integral Estrategias y Programas2026</v>
      </c>
      <c r="G2790" s="7" t="s">
        <v>278</v>
      </c>
      <c r="H2790" s="7" t="s">
        <v>362</v>
      </c>
      <c r="I2790" s="75" t="s">
        <v>60</v>
      </c>
      <c r="J2790" s="71" t="s">
        <v>429</v>
      </c>
      <c r="K2790" t="s">
        <v>353</v>
      </c>
      <c r="L2790" t="s">
        <v>354</v>
      </c>
      <c r="M2790" t="s">
        <v>427</v>
      </c>
      <c r="N2790" s="12" t="s">
        <v>419</v>
      </c>
      <c r="O2790" s="71" t="str">
        <f t="shared" si="88"/>
        <v>1619. Gestión de Programas Estrategias y Planes para el BienestarGestión Integral Estrategias y Programas20265_ZONAL-SUBRED2_FEBRERO_2026</v>
      </c>
      <c r="P2790" s="86">
        <v>7347488</v>
      </c>
      <c r="S2790" s="156">
        <v>3</v>
      </c>
      <c r="T2790" s="20">
        <v>22042464</v>
      </c>
    </row>
    <row r="2791" spans="2:20" ht="30" hidden="1" customHeight="1" x14ac:dyDescent="0.35">
      <c r="B2791">
        <v>162</v>
      </c>
      <c r="C2791" s="148" t="s">
        <v>108</v>
      </c>
      <c r="D2791" s="71" t="s">
        <v>116</v>
      </c>
      <c r="E2791" s="75">
        <v>2026</v>
      </c>
      <c r="F2791" s="71" t="str">
        <f t="shared" si="87"/>
        <v>1629. Gestión de Programas Estrategias y Planes para el BienestarGestión Integral Estrategias y Programas2026</v>
      </c>
      <c r="G2791" s="7" t="s">
        <v>279</v>
      </c>
      <c r="H2791" s="7" t="s">
        <v>362</v>
      </c>
      <c r="I2791" s="75" t="s">
        <v>60</v>
      </c>
      <c r="J2791" s="71" t="s">
        <v>429</v>
      </c>
      <c r="K2791" t="s">
        <v>353</v>
      </c>
      <c r="L2791" t="s">
        <v>354</v>
      </c>
      <c r="M2791" t="s">
        <v>427</v>
      </c>
      <c r="N2791" s="12" t="s">
        <v>419</v>
      </c>
      <c r="O2791" s="71" t="str">
        <f t="shared" si="88"/>
        <v>1629. Gestión de Programas Estrategias y Planes para el BienestarGestión Integral Estrategias y Programas20265_ZONAL-SUBRED2_FEBRERO_2026</v>
      </c>
      <c r="P2791" s="86">
        <v>10478800</v>
      </c>
      <c r="S2791" s="156">
        <v>2.9836956521739131</v>
      </c>
      <c r="T2791" s="20">
        <v>31265550</v>
      </c>
    </row>
    <row r="2792" spans="2:20" ht="30" hidden="1" customHeight="1" x14ac:dyDescent="0.35">
      <c r="B2792">
        <v>163</v>
      </c>
      <c r="C2792" s="148" t="s">
        <v>108</v>
      </c>
      <c r="D2792" s="71" t="s">
        <v>116</v>
      </c>
      <c r="E2792" s="75">
        <v>2026</v>
      </c>
      <c r="F2792" s="71" t="str">
        <f t="shared" si="87"/>
        <v>1639. Gestión de Programas Estrategias y Planes para el BienestarGestión Integral Estrategias y Programas2026</v>
      </c>
      <c r="G2792" s="7" t="s">
        <v>280</v>
      </c>
      <c r="H2792" s="7" t="s">
        <v>362</v>
      </c>
      <c r="I2792" s="75" t="s">
        <v>60</v>
      </c>
      <c r="J2792" s="71" t="s">
        <v>429</v>
      </c>
      <c r="K2792" t="s">
        <v>353</v>
      </c>
      <c r="L2792" t="s">
        <v>354</v>
      </c>
      <c r="M2792" t="s">
        <v>427</v>
      </c>
      <c r="N2792" s="12" t="s">
        <v>419</v>
      </c>
      <c r="O2792" s="71" t="str">
        <f t="shared" si="88"/>
        <v>1639. Gestión de Programas Estrategias y Planes para el BienestarGestión Integral Estrategias y Programas20265_ZONAL-SUBRED2_FEBRERO_2026</v>
      </c>
      <c r="P2792" s="86">
        <v>3994272</v>
      </c>
      <c r="S2792" s="156">
        <v>0</v>
      </c>
      <c r="T2792" s="20">
        <v>0</v>
      </c>
    </row>
    <row r="2793" spans="2:20" ht="30" hidden="1" customHeight="1" x14ac:dyDescent="0.35">
      <c r="B2793">
        <v>164</v>
      </c>
      <c r="C2793" s="148" t="s">
        <v>108</v>
      </c>
      <c r="D2793" s="71" t="s">
        <v>116</v>
      </c>
      <c r="E2793" s="75">
        <v>2026</v>
      </c>
      <c r="F2793" s="71" t="str">
        <f t="shared" si="87"/>
        <v>1649. Gestión de Programas Estrategias y Planes para el BienestarGestión Integral Estrategias y Programas2026</v>
      </c>
      <c r="G2793" s="7" t="s">
        <v>281</v>
      </c>
      <c r="H2793" s="7" t="s">
        <v>362</v>
      </c>
      <c r="I2793" s="75" t="s">
        <v>60</v>
      </c>
      <c r="J2793" s="71" t="s">
        <v>429</v>
      </c>
      <c r="K2793" t="s">
        <v>353</v>
      </c>
      <c r="L2793" t="s">
        <v>354</v>
      </c>
      <c r="M2793" t="s">
        <v>427</v>
      </c>
      <c r="N2793" s="12" t="s">
        <v>419</v>
      </c>
      <c r="O2793" s="71" t="str">
        <f t="shared" si="88"/>
        <v>1649. Gestión de Programas Estrategias y Planes para el BienestarGestión Integral Estrategias y Programas20265_ZONAL-SUBRED2_FEBRERO_2026</v>
      </c>
      <c r="P2793" s="86">
        <v>6484528</v>
      </c>
      <c r="S2793" s="156">
        <v>4</v>
      </c>
      <c r="T2793" s="20">
        <v>25938112</v>
      </c>
    </row>
    <row r="2794" spans="2:20" ht="30" hidden="1" customHeight="1" x14ac:dyDescent="0.35">
      <c r="B2794">
        <v>165</v>
      </c>
      <c r="C2794" s="148" t="s">
        <v>108</v>
      </c>
      <c r="D2794" s="71" t="s">
        <v>116</v>
      </c>
      <c r="E2794" s="75">
        <v>2026</v>
      </c>
      <c r="F2794" s="71" t="str">
        <f t="shared" si="87"/>
        <v>1659. Gestión de Programas Estrategias y Planes para el BienestarGestión Integral Estrategias y Programas2026</v>
      </c>
      <c r="G2794" s="7" t="s">
        <v>282</v>
      </c>
      <c r="H2794" s="7" t="s">
        <v>362</v>
      </c>
      <c r="I2794" s="75" t="s">
        <v>60</v>
      </c>
      <c r="J2794" s="71" t="s">
        <v>429</v>
      </c>
      <c r="K2794" t="s">
        <v>353</v>
      </c>
      <c r="L2794" t="s">
        <v>354</v>
      </c>
      <c r="M2794" t="s">
        <v>427</v>
      </c>
      <c r="N2794" s="12" t="s">
        <v>419</v>
      </c>
      <c r="O2794" s="71" t="str">
        <f t="shared" si="88"/>
        <v>1659. Gestión de Programas Estrategias y Planes para el BienestarGestión Integral Estrategias y Programas20265_ZONAL-SUBRED2_FEBRERO_2026</v>
      </c>
      <c r="P2794" s="86">
        <v>3994272</v>
      </c>
      <c r="S2794" s="156">
        <v>57.842391304347828</v>
      </c>
      <c r="T2794" s="20">
        <v>231038244</v>
      </c>
    </row>
    <row r="2795" spans="2:20" ht="30" hidden="1" customHeight="1" x14ac:dyDescent="0.35">
      <c r="B2795">
        <v>166</v>
      </c>
      <c r="C2795" s="148" t="s">
        <v>108</v>
      </c>
      <c r="D2795" s="71" t="s">
        <v>116</v>
      </c>
      <c r="E2795" s="75">
        <v>2026</v>
      </c>
      <c r="F2795" s="71" t="str">
        <f t="shared" si="87"/>
        <v>1669. Gestión de Programas Estrategias y Planes para el BienestarGestión Integral Estrategias y Programas2026</v>
      </c>
      <c r="G2795" s="7" t="s">
        <v>283</v>
      </c>
      <c r="H2795" s="7" t="s">
        <v>362</v>
      </c>
      <c r="I2795" s="75" t="s">
        <v>60</v>
      </c>
      <c r="J2795" s="71" t="s">
        <v>429</v>
      </c>
      <c r="K2795" t="s">
        <v>353</v>
      </c>
      <c r="L2795" t="s">
        <v>354</v>
      </c>
      <c r="M2795" t="s">
        <v>427</v>
      </c>
      <c r="N2795" s="12" t="s">
        <v>419</v>
      </c>
      <c r="O2795" s="71" t="str">
        <f t="shared" si="88"/>
        <v>1669. Gestión de Programas Estrategias y Planes para el BienestarGestión Integral Estrategias y Programas20265_ZONAL-SUBRED2_FEBRERO_2026</v>
      </c>
      <c r="P2795" s="86">
        <v>2983376</v>
      </c>
      <c r="S2795" s="156">
        <v>7.2989130400000004</v>
      </c>
      <c r="T2795" s="20">
        <v>21775401.98962304</v>
      </c>
    </row>
    <row r="2796" spans="2:20" ht="30" hidden="1" customHeight="1" x14ac:dyDescent="0.35">
      <c r="B2796">
        <v>167</v>
      </c>
      <c r="C2796" s="148" t="s">
        <v>108</v>
      </c>
      <c r="D2796" s="71" t="s">
        <v>116</v>
      </c>
      <c r="E2796" s="75">
        <v>2026</v>
      </c>
      <c r="F2796" s="71" t="str">
        <f t="shared" si="87"/>
        <v>1679. Gestión de Programas Estrategias y Planes para el BienestarGestión Integral Estrategias y Programas2026</v>
      </c>
      <c r="G2796" s="7" t="s">
        <v>284</v>
      </c>
      <c r="H2796" s="7" t="s">
        <v>362</v>
      </c>
      <c r="I2796" s="75" t="s">
        <v>60</v>
      </c>
      <c r="J2796" s="71" t="s">
        <v>429</v>
      </c>
      <c r="K2796" t="s">
        <v>353</v>
      </c>
      <c r="L2796" t="s">
        <v>354</v>
      </c>
      <c r="M2796" t="s">
        <v>427</v>
      </c>
      <c r="N2796" s="12" t="s">
        <v>419</v>
      </c>
      <c r="O2796" s="71" t="str">
        <f t="shared" si="88"/>
        <v>1679. Gestión de Programas Estrategias y Planes para el BienestarGestión Integral Estrategias y Programas20265_ZONAL-SUBRED2_FEBRERO_2026</v>
      </c>
      <c r="P2796" s="86">
        <v>6484528</v>
      </c>
      <c r="S2796" s="156">
        <v>0</v>
      </c>
      <c r="T2796" s="20">
        <v>0</v>
      </c>
    </row>
    <row r="2797" spans="2:20" ht="30" hidden="1" customHeight="1" x14ac:dyDescent="0.35">
      <c r="B2797">
        <v>168</v>
      </c>
      <c r="C2797" s="148" t="s">
        <v>108</v>
      </c>
      <c r="D2797" s="71" t="s">
        <v>116</v>
      </c>
      <c r="E2797" s="75">
        <v>2026</v>
      </c>
      <c r="F2797" s="71" t="str">
        <f t="shared" si="87"/>
        <v>1689. Gestión de Programas Estrategias y Planes para el BienestarGestión Integral Estrategias y Programas2026</v>
      </c>
      <c r="G2797" s="7" t="s">
        <v>285</v>
      </c>
      <c r="H2797" s="7" t="s">
        <v>362</v>
      </c>
      <c r="I2797" s="75" t="s">
        <v>60</v>
      </c>
      <c r="J2797" s="71" t="s">
        <v>429</v>
      </c>
      <c r="K2797" t="s">
        <v>353</v>
      </c>
      <c r="L2797" t="s">
        <v>354</v>
      </c>
      <c r="M2797" t="s">
        <v>427</v>
      </c>
      <c r="N2797" s="12" t="s">
        <v>419</v>
      </c>
      <c r="O2797" s="71" t="str">
        <f t="shared" si="88"/>
        <v>1689. Gestión de Programas Estrategias y Planes para el BienestarGestión Integral Estrategias y Programas20265_ZONAL-SUBRED2_FEBRERO_2026</v>
      </c>
      <c r="P2797" s="86">
        <v>3994272</v>
      </c>
      <c r="S2797" s="156">
        <v>5</v>
      </c>
      <c r="T2797" s="20">
        <v>19971360</v>
      </c>
    </row>
    <row r="2798" spans="2:20" ht="30" hidden="1" customHeight="1" x14ac:dyDescent="0.35">
      <c r="B2798">
        <v>169</v>
      </c>
      <c r="C2798" s="148" t="s">
        <v>108</v>
      </c>
      <c r="D2798" s="71" t="s">
        <v>116</v>
      </c>
      <c r="E2798" s="75">
        <v>2026</v>
      </c>
      <c r="F2798" s="71" t="str">
        <f t="shared" si="87"/>
        <v>1699. Gestión de Programas Estrategias y Planes para el BienestarGestión Integral Estrategias y Programas2026</v>
      </c>
      <c r="G2798" s="7" t="s">
        <v>286</v>
      </c>
      <c r="H2798" s="7" t="s">
        <v>362</v>
      </c>
      <c r="I2798" s="75" t="s">
        <v>60</v>
      </c>
      <c r="J2798" s="71" t="s">
        <v>429</v>
      </c>
      <c r="K2798" t="s">
        <v>353</v>
      </c>
      <c r="L2798" t="s">
        <v>354</v>
      </c>
      <c r="M2798" t="s">
        <v>427</v>
      </c>
      <c r="N2798" s="12" t="s">
        <v>419</v>
      </c>
      <c r="O2798" s="71" t="str">
        <f t="shared" si="88"/>
        <v>1699. Gestión de Programas Estrategias y Planes para el BienestarGestión Integral Estrategias y Programas20265_ZONAL-SUBRED2_FEBRERO_2026</v>
      </c>
      <c r="P2798" s="86">
        <v>3994272</v>
      </c>
      <c r="S2798" s="156">
        <v>3</v>
      </c>
      <c r="T2798" s="20">
        <v>11982816</v>
      </c>
    </row>
    <row r="2799" spans="2:20" ht="30" hidden="1" customHeight="1" x14ac:dyDescent="0.35">
      <c r="B2799">
        <v>170</v>
      </c>
      <c r="C2799" s="148" t="s">
        <v>108</v>
      </c>
      <c r="D2799" s="71" t="s">
        <v>116</v>
      </c>
      <c r="E2799" s="75">
        <v>2026</v>
      </c>
      <c r="F2799" s="71" t="str">
        <f t="shared" si="87"/>
        <v>1709. Gestión de Programas Estrategias y Planes para el BienestarGestión Integral Estrategias y Programas2026</v>
      </c>
      <c r="G2799" s="7" t="s">
        <v>287</v>
      </c>
      <c r="H2799" s="7" t="s">
        <v>362</v>
      </c>
      <c r="I2799" s="75" t="s">
        <v>60</v>
      </c>
      <c r="J2799" s="71" t="s">
        <v>429</v>
      </c>
      <c r="K2799" t="s">
        <v>386</v>
      </c>
      <c r="L2799" t="s">
        <v>354</v>
      </c>
      <c r="M2799" t="s">
        <v>427</v>
      </c>
      <c r="N2799" s="12" t="s">
        <v>419</v>
      </c>
      <c r="O2799" s="71" t="str">
        <f t="shared" si="88"/>
        <v>1709. Gestión de Programas Estrategias y Planes para el BienestarGestión Integral Estrategias y Programas20265_ZONAL-SUBRED2_FEBRERO_2026</v>
      </c>
      <c r="P2799" s="86">
        <v>19450000</v>
      </c>
      <c r="S2799" s="156">
        <v>1.1808055012853471</v>
      </c>
      <c r="T2799" s="20">
        <v>22966667</v>
      </c>
    </row>
    <row r="2800" spans="2:20" ht="30" hidden="1" customHeight="1" x14ac:dyDescent="0.35">
      <c r="B2800">
        <v>171</v>
      </c>
      <c r="C2800" s="148" t="s">
        <v>108</v>
      </c>
      <c r="D2800" s="71" t="s">
        <v>116</v>
      </c>
      <c r="E2800" s="75">
        <v>2026</v>
      </c>
      <c r="F2800" s="71" t="str">
        <f t="shared" si="87"/>
        <v>1719. Gestión de Programas Estrategias y Planes para el BienestarGestión Integral Estrategias y Programas2026</v>
      </c>
      <c r="G2800" s="7" t="s">
        <v>288</v>
      </c>
      <c r="H2800" s="7" t="s">
        <v>362</v>
      </c>
      <c r="I2800" s="75" t="s">
        <v>60</v>
      </c>
      <c r="J2800" s="71" t="s">
        <v>429</v>
      </c>
      <c r="K2800" t="s">
        <v>387</v>
      </c>
      <c r="L2800" t="s">
        <v>354</v>
      </c>
      <c r="M2800" t="s">
        <v>427</v>
      </c>
      <c r="N2800" s="12" t="s">
        <v>419</v>
      </c>
      <c r="O2800" s="71" t="str">
        <f t="shared" si="88"/>
        <v>1719. Gestión de Programas Estrategias y Planes para el BienestarGestión Integral Estrategias y Programas20265_ZONAL-SUBRED2_FEBRERO_2026</v>
      </c>
      <c r="P2800" s="86">
        <v>3994272</v>
      </c>
      <c r="S2800" s="156">
        <v>5</v>
      </c>
      <c r="T2800" s="20">
        <v>19971360</v>
      </c>
    </row>
    <row r="2801" spans="2:20" ht="30" hidden="1" customHeight="1" x14ac:dyDescent="0.35">
      <c r="B2801">
        <v>172</v>
      </c>
      <c r="C2801" s="148" t="s">
        <v>108</v>
      </c>
      <c r="D2801" s="71" t="s">
        <v>116</v>
      </c>
      <c r="E2801" s="75">
        <v>2026</v>
      </c>
      <c r="F2801" s="71" t="str">
        <f t="shared" si="87"/>
        <v>1729. Gestión de Programas Estrategias y Planes para el BienestarGestión Integral Estrategias y Programas2026</v>
      </c>
      <c r="G2801" s="7" t="s">
        <v>289</v>
      </c>
      <c r="H2801" s="7" t="s">
        <v>362</v>
      </c>
      <c r="I2801" s="75" t="s">
        <v>60</v>
      </c>
      <c r="J2801" s="71" t="s">
        <v>429</v>
      </c>
      <c r="K2801" t="s">
        <v>353</v>
      </c>
      <c r="L2801" t="s">
        <v>354</v>
      </c>
      <c r="M2801" t="s">
        <v>427</v>
      </c>
      <c r="N2801" s="12" t="s">
        <v>419</v>
      </c>
      <c r="O2801" s="71" t="str">
        <f t="shared" si="88"/>
        <v>1729. Gestión de Programas Estrategias y Planes para el BienestarGestión Integral Estrategias y Programas20265_ZONAL-SUBRED2_FEBRERO_2026</v>
      </c>
      <c r="P2801" s="86">
        <v>9985680</v>
      </c>
      <c r="S2801" s="156">
        <v>0</v>
      </c>
      <c r="T2801" s="20">
        <v>0</v>
      </c>
    </row>
    <row r="2802" spans="2:20" ht="30" hidden="1" customHeight="1" x14ac:dyDescent="0.35">
      <c r="B2802">
        <v>173</v>
      </c>
      <c r="C2802" s="148" t="s">
        <v>108</v>
      </c>
      <c r="D2802" s="71" t="s">
        <v>116</v>
      </c>
      <c r="E2802" s="75">
        <v>2026</v>
      </c>
      <c r="F2802" s="71" t="str">
        <f t="shared" si="87"/>
        <v>1739. Gestión de Programas Estrategias y Planes para el BienestarGestión Integral Estrategias y Programas2026</v>
      </c>
      <c r="G2802" s="7" t="s">
        <v>290</v>
      </c>
      <c r="H2802" s="7" t="s">
        <v>362</v>
      </c>
      <c r="I2802" s="75" t="s">
        <v>60</v>
      </c>
      <c r="J2802" s="71" t="s">
        <v>429</v>
      </c>
      <c r="K2802" t="s">
        <v>353</v>
      </c>
      <c r="L2802" t="s">
        <v>354</v>
      </c>
      <c r="M2802" t="s">
        <v>427</v>
      </c>
      <c r="N2802" s="12" t="s">
        <v>419</v>
      </c>
      <c r="O2802" s="71" t="str">
        <f t="shared" si="88"/>
        <v>1739. Gestión de Programas Estrategias y Planes para el BienestarGestión Integral Estrategias y Programas20265_ZONAL-SUBRED2_FEBRERO_2026</v>
      </c>
      <c r="P2802" s="86">
        <v>2983376</v>
      </c>
      <c r="S2802" s="156">
        <v>0</v>
      </c>
      <c r="T2802" s="20">
        <v>0</v>
      </c>
    </row>
    <row r="2803" spans="2:20" ht="30" hidden="1" customHeight="1" x14ac:dyDescent="0.35">
      <c r="B2803">
        <v>174</v>
      </c>
      <c r="C2803" s="148" t="s">
        <v>109</v>
      </c>
      <c r="D2803" s="71" t="s">
        <v>44</v>
      </c>
      <c r="E2803" s="75">
        <v>2026</v>
      </c>
      <c r="F2803" s="71" t="str">
        <f t="shared" si="87"/>
        <v>17410. Proceso integral e integrado de la Vigilancia de la Salud PúblicaVigilancia en salud pública2026</v>
      </c>
      <c r="G2803" s="7" t="s">
        <v>291</v>
      </c>
      <c r="H2803" s="7" t="s">
        <v>364</v>
      </c>
      <c r="I2803" s="75" t="s">
        <v>60</v>
      </c>
      <c r="J2803" s="71" t="s">
        <v>429</v>
      </c>
      <c r="K2803" t="s">
        <v>353</v>
      </c>
      <c r="L2803" t="s">
        <v>354</v>
      </c>
      <c r="M2803" t="s">
        <v>427</v>
      </c>
      <c r="N2803" s="12" t="s">
        <v>419</v>
      </c>
      <c r="O2803" s="71" t="str">
        <f t="shared" si="88"/>
        <v>17410. Proceso integral e integrado de la Vigilancia de la Salud PúblicaVigilancia en salud pública20265_ZONAL-SUBRED2_FEBRERO_2026</v>
      </c>
      <c r="P2803" s="86">
        <v>37920928</v>
      </c>
      <c r="S2803" s="156">
        <v>1</v>
      </c>
      <c r="T2803" s="20">
        <v>37920928</v>
      </c>
    </row>
    <row r="2804" spans="2:20" s="43" customFormat="1" ht="30" hidden="1" customHeight="1" x14ac:dyDescent="0.35">
      <c r="B2804" s="43">
        <v>175</v>
      </c>
      <c r="C2804" s="150" t="s">
        <v>109</v>
      </c>
      <c r="D2804" s="139" t="s">
        <v>44</v>
      </c>
      <c r="E2804" s="75">
        <v>2026</v>
      </c>
      <c r="F2804" s="139" t="str">
        <f t="shared" si="87"/>
        <v>17510. Proceso integral e integrado de la Vigilancia de la Salud PúblicaVigilancia en salud pública2026</v>
      </c>
      <c r="G2804" s="154" t="s">
        <v>292</v>
      </c>
      <c r="H2804" s="154" t="s">
        <v>364</v>
      </c>
      <c r="I2804" s="136" t="s">
        <v>60</v>
      </c>
      <c r="J2804" s="71" t="s">
        <v>429</v>
      </c>
      <c r="K2804" s="43" t="s">
        <v>353</v>
      </c>
      <c r="L2804" s="43" t="s">
        <v>354</v>
      </c>
      <c r="M2804" t="s">
        <v>427</v>
      </c>
      <c r="N2804" s="12" t="s">
        <v>419</v>
      </c>
      <c r="O2804" s="139" t="str">
        <f t="shared" si="88"/>
        <v>17510. Proceso integral e integrado de la Vigilancia de la Salud PúblicaVigilancia en salud pública20265_ZONAL-SUBRED2_FEBRERO_2026</v>
      </c>
      <c r="P2804" s="152">
        <v>26899696</v>
      </c>
      <c r="Q2804" s="152"/>
      <c r="R2804" s="152"/>
      <c r="S2804" s="155">
        <v>0</v>
      </c>
      <c r="T2804" s="153">
        <v>0</v>
      </c>
    </row>
    <row r="2805" spans="2:20" ht="30" hidden="1" customHeight="1" x14ac:dyDescent="0.35">
      <c r="B2805">
        <v>176</v>
      </c>
      <c r="C2805" s="148" t="s">
        <v>109</v>
      </c>
      <c r="D2805" s="71" t="s">
        <v>44</v>
      </c>
      <c r="E2805" s="75">
        <v>2026</v>
      </c>
      <c r="F2805" s="71" t="str">
        <f t="shared" si="87"/>
        <v>17610. Proceso integral e integrado de la Vigilancia de la Salud PúblicaVigilancia en salud pública2026</v>
      </c>
      <c r="G2805" s="7" t="s">
        <v>293</v>
      </c>
      <c r="H2805" s="7" t="s">
        <v>364</v>
      </c>
      <c r="I2805" s="75" t="s">
        <v>60</v>
      </c>
      <c r="J2805" s="71" t="s">
        <v>429</v>
      </c>
      <c r="K2805" t="s">
        <v>353</v>
      </c>
      <c r="L2805" t="s">
        <v>369</v>
      </c>
      <c r="M2805" t="s">
        <v>427</v>
      </c>
      <c r="N2805" s="12" t="s">
        <v>419</v>
      </c>
      <c r="O2805" s="71" t="str">
        <f t="shared" si="88"/>
        <v>17610. Proceso integral e integrado de la Vigilancia de la Salud PúblicaVigilancia en salud pública20265_ZONAL-SUBRED2_FEBRERO_2026</v>
      </c>
      <c r="P2805" s="86">
        <v>28206464</v>
      </c>
      <c r="S2805" s="156">
        <v>0</v>
      </c>
      <c r="T2805" s="20">
        <v>0</v>
      </c>
    </row>
    <row r="2806" spans="2:20" ht="30" hidden="1" customHeight="1" x14ac:dyDescent="0.35">
      <c r="B2806">
        <v>177</v>
      </c>
      <c r="C2806" s="148" t="s">
        <v>109</v>
      </c>
      <c r="D2806" s="71" t="s">
        <v>44</v>
      </c>
      <c r="E2806" s="75">
        <v>2026</v>
      </c>
      <c r="F2806" s="71" t="str">
        <f t="shared" si="87"/>
        <v>17710. Proceso integral e integrado de la Vigilancia de la Salud PúblicaVigilancia en salud pública2026</v>
      </c>
      <c r="G2806" s="7" t="s">
        <v>294</v>
      </c>
      <c r="H2806" s="7" t="s">
        <v>364</v>
      </c>
      <c r="I2806" s="75" t="s">
        <v>60</v>
      </c>
      <c r="J2806" s="71" t="s">
        <v>429</v>
      </c>
      <c r="K2806" t="s">
        <v>353</v>
      </c>
      <c r="L2806" t="s">
        <v>369</v>
      </c>
      <c r="M2806" t="s">
        <v>427</v>
      </c>
      <c r="N2806" s="12" t="s">
        <v>419</v>
      </c>
      <c r="O2806" s="71" t="str">
        <f t="shared" si="88"/>
        <v>17710. Proceso integral e integrado de la Vigilancia de la Salud PúblicaVigilancia en salud pública20265_ZONAL-SUBRED2_FEBRERO_2026</v>
      </c>
      <c r="P2806" s="86">
        <v>37181248</v>
      </c>
      <c r="S2806" s="156">
        <v>0</v>
      </c>
      <c r="T2806" s="20">
        <v>0</v>
      </c>
    </row>
    <row r="2807" spans="2:20" ht="30" hidden="1" customHeight="1" x14ac:dyDescent="0.35">
      <c r="B2807">
        <v>178</v>
      </c>
      <c r="C2807" s="148" t="s">
        <v>109</v>
      </c>
      <c r="D2807" s="71" t="s">
        <v>44</v>
      </c>
      <c r="E2807" s="75">
        <v>2026</v>
      </c>
      <c r="F2807" s="71" t="str">
        <f t="shared" si="87"/>
        <v>17810. Proceso integral e integrado de la Vigilancia de la Salud PúblicaVigilancia en salud pública2026</v>
      </c>
      <c r="G2807" s="7" t="s">
        <v>48</v>
      </c>
      <c r="H2807" s="7" t="s">
        <v>364</v>
      </c>
      <c r="I2807" s="75" t="s">
        <v>60</v>
      </c>
      <c r="J2807" s="71" t="s">
        <v>429</v>
      </c>
      <c r="K2807" t="s">
        <v>353</v>
      </c>
      <c r="L2807" t="s">
        <v>354</v>
      </c>
      <c r="M2807" t="s">
        <v>427</v>
      </c>
      <c r="N2807" s="12" t="s">
        <v>419</v>
      </c>
      <c r="O2807" s="71" t="str">
        <f t="shared" si="88"/>
        <v>17810. Proceso integral e integrado de la Vigilancia de la Salud PúblicaVigilancia en salud pública20265_ZONAL-SUBRED2_FEBRERO_2026</v>
      </c>
      <c r="P2807" s="86">
        <v>7347488</v>
      </c>
      <c r="S2807" s="156">
        <v>1</v>
      </c>
      <c r="T2807" s="20">
        <v>7347488</v>
      </c>
    </row>
    <row r="2808" spans="2:20" ht="30" hidden="1" customHeight="1" x14ac:dyDescent="0.35">
      <c r="B2808">
        <v>179</v>
      </c>
      <c r="C2808" s="148" t="s">
        <v>109</v>
      </c>
      <c r="D2808" s="71" t="s">
        <v>44</v>
      </c>
      <c r="E2808" s="75">
        <v>2026</v>
      </c>
      <c r="F2808" s="71" t="str">
        <f t="shared" si="87"/>
        <v>17910. Proceso integral e integrado de la Vigilancia de la Salud PúblicaVigilancia en salud pública2026</v>
      </c>
      <c r="G2808" s="7" t="s">
        <v>295</v>
      </c>
      <c r="H2808" s="7" t="s">
        <v>364</v>
      </c>
      <c r="I2808" s="75" t="s">
        <v>60</v>
      </c>
      <c r="J2808" s="71" t="s">
        <v>429</v>
      </c>
      <c r="K2808" t="s">
        <v>353</v>
      </c>
      <c r="L2808" t="s">
        <v>354</v>
      </c>
      <c r="M2808" t="s">
        <v>427</v>
      </c>
      <c r="N2808" s="12" t="s">
        <v>419</v>
      </c>
      <c r="O2808" s="71" t="str">
        <f t="shared" si="88"/>
        <v>17910. Proceso integral e integrado de la Vigilancia de la Salud PúblicaVigilancia en salud pública20265_ZONAL-SUBRED2_FEBRERO_2026</v>
      </c>
      <c r="P2808" s="86">
        <v>3673744</v>
      </c>
      <c r="S2808" s="156">
        <v>1</v>
      </c>
      <c r="T2808" s="20">
        <v>3673744</v>
      </c>
    </row>
    <row r="2809" spans="2:20" ht="30" hidden="1" customHeight="1" x14ac:dyDescent="0.35">
      <c r="B2809">
        <v>180</v>
      </c>
      <c r="C2809" s="148" t="s">
        <v>109</v>
      </c>
      <c r="D2809" s="71" t="s">
        <v>44</v>
      </c>
      <c r="E2809" s="75">
        <v>2026</v>
      </c>
      <c r="F2809" s="71" t="str">
        <f t="shared" si="87"/>
        <v>18010. Proceso integral e integrado de la Vigilancia de la Salud PúblicaVigilancia en salud pública2026</v>
      </c>
      <c r="G2809" s="7" t="s">
        <v>296</v>
      </c>
      <c r="H2809" s="7" t="s">
        <v>364</v>
      </c>
      <c r="I2809" s="75" t="s">
        <v>60</v>
      </c>
      <c r="J2809" s="71" t="s">
        <v>429</v>
      </c>
      <c r="K2809" t="s">
        <v>353</v>
      </c>
      <c r="L2809" t="s">
        <v>354</v>
      </c>
      <c r="M2809" t="s">
        <v>427</v>
      </c>
      <c r="N2809" s="12" t="s">
        <v>419</v>
      </c>
      <c r="O2809" s="71" t="str">
        <f t="shared" si="88"/>
        <v>18010. Proceso integral e integrado de la Vigilancia de la Salud PúblicaVigilancia en salud pública20265_ZONAL-SUBRED2_FEBRERO_2026</v>
      </c>
      <c r="P2809" s="86">
        <v>3673744</v>
      </c>
      <c r="S2809" s="156">
        <v>0</v>
      </c>
      <c r="T2809" s="20">
        <v>0</v>
      </c>
    </row>
    <row r="2810" spans="2:20" ht="30" hidden="1" customHeight="1" x14ac:dyDescent="0.35">
      <c r="B2810">
        <v>181</v>
      </c>
      <c r="C2810" s="148" t="s">
        <v>109</v>
      </c>
      <c r="D2810" s="71" t="s">
        <v>44</v>
      </c>
      <c r="E2810" s="75">
        <v>2026</v>
      </c>
      <c r="F2810" s="71" t="str">
        <f t="shared" si="87"/>
        <v>18110. Proceso integral e integrado de la Vigilancia de la Salud PúblicaVigilancia en salud pública2026</v>
      </c>
      <c r="G2810" s="7" t="s">
        <v>297</v>
      </c>
      <c r="H2810" s="7" t="s">
        <v>364</v>
      </c>
      <c r="I2810" s="75" t="s">
        <v>60</v>
      </c>
      <c r="J2810" s="71" t="s">
        <v>429</v>
      </c>
      <c r="K2810" t="s">
        <v>353</v>
      </c>
      <c r="L2810" t="s">
        <v>354</v>
      </c>
      <c r="M2810" t="s">
        <v>427</v>
      </c>
      <c r="N2810" s="12" t="s">
        <v>419</v>
      </c>
      <c r="O2810" s="71" t="str">
        <f t="shared" si="88"/>
        <v>18110. Proceso integral e integrado de la Vigilancia de la Salud PúblicaVigilancia en salud pública20265_ZONAL-SUBRED2_FEBRERO_2026</v>
      </c>
      <c r="P2810" s="86">
        <v>87405520</v>
      </c>
      <c r="S2810" s="156">
        <v>1</v>
      </c>
      <c r="T2810" s="20">
        <v>87405520</v>
      </c>
    </row>
    <row r="2811" spans="2:20" ht="30" hidden="1" customHeight="1" x14ac:dyDescent="0.35">
      <c r="B2811">
        <v>182</v>
      </c>
      <c r="C2811" s="148" t="s">
        <v>109</v>
      </c>
      <c r="D2811" s="71" t="s">
        <v>44</v>
      </c>
      <c r="E2811" s="75">
        <v>2026</v>
      </c>
      <c r="F2811" s="71" t="str">
        <f t="shared" si="87"/>
        <v>18210. Proceso integral e integrado de la Vigilancia de la Salud PúblicaVigilancia en salud pública2026</v>
      </c>
      <c r="G2811" s="7" t="s">
        <v>298</v>
      </c>
      <c r="H2811" s="7" t="s">
        <v>364</v>
      </c>
      <c r="I2811" s="75" t="s">
        <v>60</v>
      </c>
      <c r="J2811" s="71" t="s">
        <v>429</v>
      </c>
      <c r="K2811" t="s">
        <v>353</v>
      </c>
      <c r="L2811" t="s">
        <v>354</v>
      </c>
      <c r="M2811" t="s">
        <v>427</v>
      </c>
      <c r="N2811" s="12" t="s">
        <v>419</v>
      </c>
      <c r="O2811" s="71" t="str">
        <f t="shared" si="88"/>
        <v>18210. Proceso integral e integrado de la Vigilancia de la Salud PúblicaVigilancia en salud pública20265_ZONAL-SUBRED2_FEBRERO_2026</v>
      </c>
      <c r="P2811" s="86">
        <v>17288787</v>
      </c>
      <c r="S2811" s="156">
        <v>0.84997147746719903</v>
      </c>
      <c r="T2811" s="20">
        <v>14694975.830005703</v>
      </c>
    </row>
    <row r="2812" spans="2:20" ht="30" hidden="1" customHeight="1" x14ac:dyDescent="0.35">
      <c r="B2812">
        <v>183</v>
      </c>
      <c r="C2812" s="148" t="s">
        <v>109</v>
      </c>
      <c r="D2812" s="71" t="s">
        <v>44</v>
      </c>
      <c r="E2812" s="75">
        <v>2026</v>
      </c>
      <c r="F2812" s="71" t="str">
        <f t="shared" si="87"/>
        <v>18310. Proceso integral e integrado de la Vigilancia de la Salud PúblicaVigilancia en salud pública2026</v>
      </c>
      <c r="G2812" s="7" t="s">
        <v>78</v>
      </c>
      <c r="H2812" s="7" t="s">
        <v>364</v>
      </c>
      <c r="I2812" s="75" t="s">
        <v>60</v>
      </c>
      <c r="J2812" s="71" t="s">
        <v>429</v>
      </c>
      <c r="K2812" t="s">
        <v>353</v>
      </c>
      <c r="L2812" t="s">
        <v>354</v>
      </c>
      <c r="M2812" t="s">
        <v>427</v>
      </c>
      <c r="N2812" s="12" t="s">
        <v>419</v>
      </c>
      <c r="O2812" s="71" t="str">
        <f t="shared" si="88"/>
        <v>18310. Proceso integral e integrado de la Vigilancia de la Salud PúblicaVigilancia en salud pública20265_ZONAL-SUBRED2_FEBRERO_2026</v>
      </c>
      <c r="P2812" s="86">
        <v>61146880</v>
      </c>
      <c r="S2812" s="156">
        <v>0</v>
      </c>
      <c r="T2812" s="20">
        <v>0</v>
      </c>
    </row>
    <row r="2813" spans="2:20" ht="30" hidden="1" customHeight="1" x14ac:dyDescent="0.35">
      <c r="B2813">
        <v>184</v>
      </c>
      <c r="C2813" s="148" t="s">
        <v>109</v>
      </c>
      <c r="D2813" s="71" t="s">
        <v>44</v>
      </c>
      <c r="E2813" s="75">
        <v>2026</v>
      </c>
      <c r="F2813" s="71" t="str">
        <f t="shared" si="87"/>
        <v>18410. Proceso integral e integrado de la Vigilancia de la Salud PúblicaVigilancia en salud pública2026</v>
      </c>
      <c r="G2813" s="7" t="s">
        <v>299</v>
      </c>
      <c r="H2813" s="7" t="s">
        <v>364</v>
      </c>
      <c r="I2813" s="75" t="s">
        <v>60</v>
      </c>
      <c r="J2813" s="71" t="s">
        <v>429</v>
      </c>
      <c r="K2813" t="s">
        <v>353</v>
      </c>
      <c r="L2813" t="s">
        <v>354</v>
      </c>
      <c r="M2813" t="s">
        <v>427</v>
      </c>
      <c r="N2813" s="12" t="s">
        <v>419</v>
      </c>
      <c r="O2813" s="71" t="str">
        <f t="shared" si="88"/>
        <v>18410. Proceso integral e integrado de la Vigilancia de la Salud PúblicaVigilancia en salud pública20265_ZONAL-SUBRED2_FEBRERO_2026</v>
      </c>
      <c r="P2813" s="86">
        <v>9941299</v>
      </c>
      <c r="S2813" s="156">
        <v>0</v>
      </c>
      <c r="T2813" s="20">
        <v>0</v>
      </c>
    </row>
    <row r="2814" spans="2:20" ht="30" hidden="1" customHeight="1" x14ac:dyDescent="0.35">
      <c r="B2814">
        <v>185</v>
      </c>
      <c r="C2814" s="148" t="s">
        <v>109</v>
      </c>
      <c r="D2814" s="71" t="s">
        <v>44</v>
      </c>
      <c r="E2814" s="75">
        <v>2026</v>
      </c>
      <c r="F2814" s="71" t="str">
        <f t="shared" si="87"/>
        <v>18510. Proceso integral e integrado de la Vigilancia de la Salud PúblicaVigilancia en salud pública2026</v>
      </c>
      <c r="G2814" s="7" t="s">
        <v>300</v>
      </c>
      <c r="H2814" s="7" t="s">
        <v>364</v>
      </c>
      <c r="I2814" s="75" t="s">
        <v>60</v>
      </c>
      <c r="J2814" s="71" t="s">
        <v>429</v>
      </c>
      <c r="K2814" t="s">
        <v>353</v>
      </c>
      <c r="L2814" t="s">
        <v>354</v>
      </c>
      <c r="M2814" t="s">
        <v>427</v>
      </c>
      <c r="N2814" s="12" t="s">
        <v>419</v>
      </c>
      <c r="O2814" s="71" t="str">
        <f t="shared" si="88"/>
        <v>18510. Proceso integral e integrado de la Vigilancia de la Salud PúblicaVigilancia en salud pública20265_ZONAL-SUBRED2_FEBRERO_2026</v>
      </c>
      <c r="P2814" s="86">
        <v>40189280</v>
      </c>
      <c r="S2814" s="156">
        <v>0</v>
      </c>
      <c r="T2814" s="20">
        <v>0</v>
      </c>
    </row>
    <row r="2815" spans="2:20" ht="30" hidden="1" customHeight="1" x14ac:dyDescent="0.35">
      <c r="B2815">
        <v>186</v>
      </c>
      <c r="C2815" s="148" t="s">
        <v>109</v>
      </c>
      <c r="D2815" s="71" t="s">
        <v>44</v>
      </c>
      <c r="E2815" s="75">
        <v>2026</v>
      </c>
      <c r="F2815" s="71" t="str">
        <f t="shared" si="87"/>
        <v>18610. Proceso integral e integrado de la Vigilancia de la Salud PúblicaVigilancia en salud pública2026</v>
      </c>
      <c r="G2815" s="7" t="s">
        <v>82</v>
      </c>
      <c r="H2815" s="7" t="s">
        <v>364</v>
      </c>
      <c r="I2815" s="75" t="s">
        <v>60</v>
      </c>
      <c r="J2815" s="71" t="s">
        <v>429</v>
      </c>
      <c r="K2815" t="s">
        <v>353</v>
      </c>
      <c r="L2815" t="s">
        <v>369</v>
      </c>
      <c r="M2815" t="s">
        <v>427</v>
      </c>
      <c r="N2815" s="12" t="s">
        <v>419</v>
      </c>
      <c r="O2815" s="71" t="str">
        <f t="shared" si="88"/>
        <v>18610. Proceso integral e integrado de la Vigilancia de la Salud PúblicaVigilancia en salud pública20265_ZONAL-SUBRED2_FEBRERO_2026</v>
      </c>
      <c r="P2815" s="86">
        <v>7347488</v>
      </c>
      <c r="S2815" s="156">
        <v>0</v>
      </c>
      <c r="T2815" s="20">
        <v>0</v>
      </c>
    </row>
    <row r="2816" spans="2:20" ht="30" hidden="1" customHeight="1" x14ac:dyDescent="0.35">
      <c r="B2816">
        <v>187</v>
      </c>
      <c r="C2816" s="148" t="s">
        <v>109</v>
      </c>
      <c r="D2816" s="71" t="s">
        <v>44</v>
      </c>
      <c r="E2816" s="75">
        <v>2026</v>
      </c>
      <c r="F2816" s="71" t="str">
        <f t="shared" si="87"/>
        <v>18710. Proceso integral e integrado de la Vigilancia de la Salud PúblicaVigilancia en salud pública2026</v>
      </c>
      <c r="G2816" s="7" t="s">
        <v>301</v>
      </c>
      <c r="H2816" s="7" t="s">
        <v>365</v>
      </c>
      <c r="I2816" s="75" t="s">
        <v>60</v>
      </c>
      <c r="J2816" s="71" t="s">
        <v>429</v>
      </c>
      <c r="K2816" t="s">
        <v>353</v>
      </c>
      <c r="L2816" t="s">
        <v>354</v>
      </c>
      <c r="M2816" t="s">
        <v>427</v>
      </c>
      <c r="N2816" s="12" t="s">
        <v>419</v>
      </c>
      <c r="O2816" s="71" t="str">
        <f t="shared" si="88"/>
        <v>18710. Proceso integral e integrado de la Vigilancia de la Salud PúblicaVigilancia en salud pública20265_ZONAL-SUBRED2_FEBRERO_2026</v>
      </c>
      <c r="P2816" s="86">
        <v>3994272</v>
      </c>
      <c r="S2816" s="156">
        <v>12</v>
      </c>
      <c r="T2816" s="20">
        <v>47931264</v>
      </c>
    </row>
    <row r="2817" spans="2:20" ht="30" hidden="1" customHeight="1" x14ac:dyDescent="0.35">
      <c r="B2817">
        <v>188</v>
      </c>
      <c r="C2817" s="148" t="s">
        <v>109</v>
      </c>
      <c r="D2817" s="71" t="s">
        <v>44</v>
      </c>
      <c r="E2817" s="75">
        <v>2026</v>
      </c>
      <c r="F2817" s="71" t="str">
        <f t="shared" si="87"/>
        <v>18810. Proceso integral e integrado de la Vigilancia de la Salud PúblicaVigilancia en salud pública2026</v>
      </c>
      <c r="G2817" s="7" t="s">
        <v>302</v>
      </c>
      <c r="H2817" s="7" t="s">
        <v>365</v>
      </c>
      <c r="I2817" s="75" t="s">
        <v>60</v>
      </c>
      <c r="J2817" s="71" t="s">
        <v>429</v>
      </c>
      <c r="K2817" t="s">
        <v>353</v>
      </c>
      <c r="L2817" t="s">
        <v>354</v>
      </c>
      <c r="M2817" t="s">
        <v>427</v>
      </c>
      <c r="N2817" s="12" t="s">
        <v>419</v>
      </c>
      <c r="O2817" s="71" t="str">
        <f t="shared" si="88"/>
        <v>18810. Proceso integral e integrado de la Vigilancia de la Salud PúblicaVigilancia en salud pública20265_ZONAL-SUBRED2_FEBRERO_2026</v>
      </c>
      <c r="P2817" s="86">
        <v>33280669</v>
      </c>
      <c r="S2817" s="156">
        <v>0.9</v>
      </c>
      <c r="T2817" s="20">
        <v>29952602.100000001</v>
      </c>
    </row>
    <row r="2818" spans="2:20" ht="30" hidden="1" customHeight="1" x14ac:dyDescent="0.35">
      <c r="B2818">
        <v>189</v>
      </c>
      <c r="C2818" s="148" t="s">
        <v>109</v>
      </c>
      <c r="D2818" s="71" t="s">
        <v>44</v>
      </c>
      <c r="E2818" s="75">
        <v>2026</v>
      </c>
      <c r="F2818" s="71" t="str">
        <f t="shared" si="87"/>
        <v>18910. Proceso integral e integrado de la Vigilancia de la Salud PúblicaVigilancia en salud pública2026</v>
      </c>
      <c r="G2818" s="7" t="s">
        <v>303</v>
      </c>
      <c r="H2818" s="7" t="s">
        <v>365</v>
      </c>
      <c r="I2818" s="75" t="s">
        <v>60</v>
      </c>
      <c r="J2818" s="71" t="s">
        <v>429</v>
      </c>
      <c r="K2818" t="s">
        <v>353</v>
      </c>
      <c r="L2818" t="s">
        <v>354</v>
      </c>
      <c r="M2818" t="s">
        <v>427</v>
      </c>
      <c r="N2818" s="12" t="s">
        <v>419</v>
      </c>
      <c r="O2818" s="71" t="str">
        <f t="shared" si="88"/>
        <v>18910. Proceso integral e integrado de la Vigilancia de la Salud PúblicaVigilancia en salud pública20265_ZONAL-SUBRED2_FEBRERO_2026</v>
      </c>
      <c r="P2818" s="86">
        <v>25933181</v>
      </c>
      <c r="S2818" s="156">
        <v>0</v>
      </c>
      <c r="T2818" s="20">
        <v>0</v>
      </c>
    </row>
    <row r="2819" spans="2:20" ht="30" hidden="1" customHeight="1" x14ac:dyDescent="0.35">
      <c r="B2819">
        <v>190</v>
      </c>
      <c r="C2819" s="148" t="s">
        <v>109</v>
      </c>
      <c r="D2819" s="71" t="s">
        <v>44</v>
      </c>
      <c r="E2819" s="75">
        <v>2026</v>
      </c>
      <c r="F2819" s="71" t="str">
        <f t="shared" si="87"/>
        <v>19010. Proceso integral e integrado de la Vigilancia de la Salud PúblicaVigilancia en salud pública2026</v>
      </c>
      <c r="G2819" s="7" t="s">
        <v>304</v>
      </c>
      <c r="H2819" s="7" t="s">
        <v>365</v>
      </c>
      <c r="I2819" s="75" t="s">
        <v>60</v>
      </c>
      <c r="J2819" s="71" t="s">
        <v>429</v>
      </c>
      <c r="K2819" t="s">
        <v>353</v>
      </c>
      <c r="L2819" t="s">
        <v>354</v>
      </c>
      <c r="M2819" t="s">
        <v>427</v>
      </c>
      <c r="N2819" s="12" t="s">
        <v>419</v>
      </c>
      <c r="O2819" s="71" t="str">
        <f t="shared" si="88"/>
        <v>19010. Proceso integral e integrado de la Vigilancia de la Salud PúblicaVigilancia en salud pública20265_ZONAL-SUBRED2_FEBRERO_2026</v>
      </c>
      <c r="P2819" s="86">
        <v>8432352</v>
      </c>
      <c r="S2819" s="156">
        <v>1</v>
      </c>
      <c r="T2819" s="20">
        <v>8432352</v>
      </c>
    </row>
    <row r="2820" spans="2:20" ht="30" hidden="1" customHeight="1" x14ac:dyDescent="0.35">
      <c r="B2820">
        <v>191</v>
      </c>
      <c r="C2820" s="148" t="s">
        <v>109</v>
      </c>
      <c r="D2820" s="71" t="s">
        <v>44</v>
      </c>
      <c r="E2820" s="75">
        <v>2026</v>
      </c>
      <c r="F2820" s="71" t="str">
        <f t="shared" si="87"/>
        <v>19110. Proceso integral e integrado de la Vigilancia de la Salud PúblicaVigilancia en salud pública2026</v>
      </c>
      <c r="G2820" s="7" t="s">
        <v>305</v>
      </c>
      <c r="H2820" s="7" t="s">
        <v>364</v>
      </c>
      <c r="I2820" s="75" t="s">
        <v>60</v>
      </c>
      <c r="J2820" s="71" t="s">
        <v>429</v>
      </c>
      <c r="K2820" t="s">
        <v>353</v>
      </c>
      <c r="L2820" t="s">
        <v>354</v>
      </c>
      <c r="M2820" t="s">
        <v>427</v>
      </c>
      <c r="N2820" s="12" t="s">
        <v>419</v>
      </c>
      <c r="O2820" s="71" t="str">
        <f t="shared" si="88"/>
        <v>19110. Proceso integral e integrado de la Vigilancia de la Salud PúblicaVigilancia en salud pública20265_ZONAL-SUBRED2_FEBRERO_2026</v>
      </c>
      <c r="P2820" s="86">
        <v>7347488</v>
      </c>
      <c r="S2820" s="156">
        <v>0</v>
      </c>
      <c r="T2820" s="20">
        <v>0</v>
      </c>
    </row>
    <row r="2821" spans="2:20" ht="30" hidden="1" customHeight="1" x14ac:dyDescent="0.35">
      <c r="B2821">
        <v>192</v>
      </c>
      <c r="C2821" s="148" t="s">
        <v>109</v>
      </c>
      <c r="D2821" s="71" t="s">
        <v>44</v>
      </c>
      <c r="E2821" s="75">
        <v>2026</v>
      </c>
      <c r="F2821" s="71" t="str">
        <f t="shared" si="87"/>
        <v>19210. Proceso integral e integrado de la Vigilancia de la Salud PúblicaVigilancia en salud pública2026</v>
      </c>
      <c r="G2821" s="7" t="s">
        <v>306</v>
      </c>
      <c r="H2821" s="7" t="s">
        <v>364</v>
      </c>
      <c r="I2821" s="75" t="s">
        <v>60</v>
      </c>
      <c r="J2821" s="71" t="s">
        <v>429</v>
      </c>
      <c r="K2821" t="s">
        <v>353</v>
      </c>
      <c r="L2821" t="s">
        <v>354</v>
      </c>
      <c r="M2821" t="s">
        <v>427</v>
      </c>
      <c r="N2821" s="12" t="s">
        <v>419</v>
      </c>
      <c r="O2821" s="71" t="str">
        <f t="shared" si="88"/>
        <v>19210. Proceso integral e integrado de la Vigilancia de la Salud PúblicaVigilancia en salud pública20265_ZONAL-SUBRED2_FEBRERO_2026</v>
      </c>
      <c r="P2821" s="86">
        <v>3673744</v>
      </c>
      <c r="S2821" s="156">
        <v>1</v>
      </c>
      <c r="T2821" s="20">
        <v>3673744</v>
      </c>
    </row>
    <row r="2822" spans="2:20" ht="30" hidden="1" customHeight="1" x14ac:dyDescent="0.35">
      <c r="B2822">
        <v>193</v>
      </c>
      <c r="C2822" s="148" t="s">
        <v>109</v>
      </c>
      <c r="D2822" s="71" t="s">
        <v>44</v>
      </c>
      <c r="E2822" s="75">
        <v>2026</v>
      </c>
      <c r="F2822" s="71" t="str">
        <f t="shared" si="87"/>
        <v>19310. Proceso integral e integrado de la Vigilancia de la Salud PúblicaVigilancia en salud pública2026</v>
      </c>
      <c r="G2822" s="7" t="s">
        <v>81</v>
      </c>
      <c r="H2822" s="7" t="s">
        <v>365</v>
      </c>
      <c r="I2822" s="75" t="s">
        <v>60</v>
      </c>
      <c r="J2822" s="71" t="s">
        <v>429</v>
      </c>
      <c r="K2822" t="s">
        <v>353</v>
      </c>
      <c r="L2822" t="s">
        <v>354</v>
      </c>
      <c r="M2822" t="s">
        <v>427</v>
      </c>
      <c r="N2822" s="12" t="s">
        <v>419</v>
      </c>
      <c r="O2822" s="71" t="str">
        <f t="shared" si="88"/>
        <v>19310. Proceso integral e integrado de la Vigilancia de la Salud PúblicaVigilancia en salud pública20265_ZONAL-SUBRED2_FEBRERO_2026</v>
      </c>
      <c r="P2822" s="86">
        <v>42556256</v>
      </c>
      <c r="S2822" s="156">
        <v>0</v>
      </c>
      <c r="T2822" s="20">
        <v>0</v>
      </c>
    </row>
    <row r="2823" spans="2:20" ht="30" hidden="1" customHeight="1" x14ac:dyDescent="0.35">
      <c r="B2823">
        <v>194</v>
      </c>
      <c r="C2823" s="148" t="s">
        <v>109</v>
      </c>
      <c r="D2823" s="71" t="s">
        <v>44</v>
      </c>
      <c r="E2823" s="75">
        <v>2026</v>
      </c>
      <c r="F2823" s="71" t="str">
        <f t="shared" si="87"/>
        <v>19410. Proceso integral e integrado de la Vigilancia de la Salud PúblicaVigilancia en salud pública2026</v>
      </c>
      <c r="G2823" s="7" t="s">
        <v>307</v>
      </c>
      <c r="H2823" s="7" t="s">
        <v>365</v>
      </c>
      <c r="I2823" s="75" t="s">
        <v>60</v>
      </c>
      <c r="J2823" s="71" t="s">
        <v>429</v>
      </c>
      <c r="K2823" t="s">
        <v>353</v>
      </c>
      <c r="L2823" t="s">
        <v>354</v>
      </c>
      <c r="M2823" t="s">
        <v>427</v>
      </c>
      <c r="N2823" s="12" t="s">
        <v>419</v>
      </c>
      <c r="O2823" s="71" t="str">
        <f t="shared" si="88"/>
        <v>19410. Proceso integral e integrado de la Vigilancia de la Salud PúblicaVigilancia en salud pública20265_ZONAL-SUBRED2_FEBRERO_2026</v>
      </c>
      <c r="P2823" s="86">
        <v>38561984</v>
      </c>
      <c r="S2823" s="156">
        <v>0</v>
      </c>
      <c r="T2823" s="20">
        <v>0</v>
      </c>
    </row>
    <row r="2824" spans="2:20" ht="30" hidden="1" customHeight="1" x14ac:dyDescent="0.35">
      <c r="B2824">
        <v>195</v>
      </c>
      <c r="C2824" s="148" t="s">
        <v>109</v>
      </c>
      <c r="D2824" s="71" t="s">
        <v>44</v>
      </c>
      <c r="E2824" s="75">
        <v>2026</v>
      </c>
      <c r="F2824" s="71" t="str">
        <f t="shared" ref="F2824:F2887" si="89">B2824&amp;C2824&amp;D2824&amp;E2824</f>
        <v>19510. Proceso integral e integrado de la Vigilancia de la Salud PúblicaVigilancia en salud pública2026</v>
      </c>
      <c r="G2824" s="7" t="s">
        <v>308</v>
      </c>
      <c r="H2824" s="7" t="s">
        <v>364</v>
      </c>
      <c r="I2824" s="75" t="s">
        <v>60</v>
      </c>
      <c r="J2824" s="71" t="s">
        <v>429</v>
      </c>
      <c r="K2824" t="s">
        <v>353</v>
      </c>
      <c r="L2824" t="s">
        <v>354</v>
      </c>
      <c r="M2824" t="s">
        <v>427</v>
      </c>
      <c r="N2824" s="12" t="s">
        <v>419</v>
      </c>
      <c r="O2824" s="71" t="str">
        <f t="shared" si="88"/>
        <v>19510. Proceso integral e integrado de la Vigilancia de la Salud PúblicaVigilancia en salud pública20265_ZONAL-SUBRED2_FEBRERO_2026</v>
      </c>
      <c r="P2824" s="86">
        <v>125967504</v>
      </c>
      <c r="S2824" s="156">
        <v>0</v>
      </c>
      <c r="T2824" s="20">
        <v>0</v>
      </c>
    </row>
    <row r="2825" spans="2:20" ht="30" hidden="1" customHeight="1" x14ac:dyDescent="0.35">
      <c r="B2825">
        <v>196</v>
      </c>
      <c r="C2825" s="148" t="s">
        <v>109</v>
      </c>
      <c r="D2825" s="71" t="s">
        <v>44</v>
      </c>
      <c r="E2825" s="75">
        <v>2026</v>
      </c>
      <c r="F2825" s="71" t="str">
        <f t="shared" si="89"/>
        <v>19610. Proceso integral e integrado de la Vigilancia de la Salud PúblicaVigilancia en salud pública2026</v>
      </c>
      <c r="G2825" s="7" t="s">
        <v>309</v>
      </c>
      <c r="H2825" s="7" t="s">
        <v>364</v>
      </c>
      <c r="I2825" s="75" t="s">
        <v>60</v>
      </c>
      <c r="J2825" s="71" t="s">
        <v>429</v>
      </c>
      <c r="K2825" t="s">
        <v>353</v>
      </c>
      <c r="L2825" t="s">
        <v>354</v>
      </c>
      <c r="M2825" t="s">
        <v>427</v>
      </c>
      <c r="N2825" s="12" t="s">
        <v>419</v>
      </c>
      <c r="O2825" s="71" t="str">
        <f t="shared" ref="O2825:O2888" si="90">+F2825&amp;M2825&amp;N2825</f>
        <v>19610. Proceso integral e integrado de la Vigilancia de la Salud PúblicaVigilancia en salud pública20265_ZONAL-SUBRED2_FEBRERO_2026</v>
      </c>
      <c r="P2825" s="86">
        <v>59199056</v>
      </c>
      <c r="S2825" s="156">
        <v>1</v>
      </c>
      <c r="T2825" s="20">
        <v>59199056</v>
      </c>
    </row>
    <row r="2826" spans="2:20" ht="30" hidden="1" customHeight="1" x14ac:dyDescent="0.35">
      <c r="B2826">
        <v>197</v>
      </c>
      <c r="C2826" s="148" t="s">
        <v>109</v>
      </c>
      <c r="D2826" s="71" t="s">
        <v>44</v>
      </c>
      <c r="E2826" s="75">
        <v>2026</v>
      </c>
      <c r="F2826" s="71" t="str">
        <f t="shared" si="89"/>
        <v>19710. Proceso integral e integrado de la Vigilancia de la Salud PúblicaVigilancia en salud pública2026</v>
      </c>
      <c r="G2826" s="7" t="s">
        <v>310</v>
      </c>
      <c r="H2826" s="7" t="s">
        <v>364</v>
      </c>
      <c r="I2826" s="75" t="s">
        <v>60</v>
      </c>
      <c r="J2826" s="71" t="s">
        <v>429</v>
      </c>
      <c r="K2826" t="s">
        <v>353</v>
      </c>
      <c r="L2826" t="s">
        <v>354</v>
      </c>
      <c r="M2826" t="s">
        <v>427</v>
      </c>
      <c r="N2826" s="12" t="s">
        <v>419</v>
      </c>
      <c r="O2826" s="71" t="str">
        <f t="shared" si="90"/>
        <v>19710. Proceso integral e integrado de la Vigilancia de la Salud PúblicaVigilancia en salud pública20265_ZONAL-SUBRED2_FEBRERO_2026</v>
      </c>
      <c r="P2826" s="86">
        <v>34888240</v>
      </c>
      <c r="S2826" s="156">
        <v>0</v>
      </c>
      <c r="T2826" s="20">
        <v>0</v>
      </c>
    </row>
    <row r="2827" spans="2:20" ht="30" hidden="1" customHeight="1" x14ac:dyDescent="0.35">
      <c r="B2827">
        <v>198</v>
      </c>
      <c r="C2827" s="148" t="s">
        <v>109</v>
      </c>
      <c r="D2827" s="71" t="s">
        <v>44</v>
      </c>
      <c r="E2827" s="75">
        <v>2026</v>
      </c>
      <c r="F2827" s="71" t="str">
        <f t="shared" si="89"/>
        <v>19810. Proceso integral e integrado de la Vigilancia de la Salud PúblicaVigilancia en salud pública2026</v>
      </c>
      <c r="G2827" s="7" t="s">
        <v>311</v>
      </c>
      <c r="H2827" s="7" t="s">
        <v>364</v>
      </c>
      <c r="I2827" s="75" t="s">
        <v>60</v>
      </c>
      <c r="J2827" s="71" t="s">
        <v>429</v>
      </c>
      <c r="K2827" t="s">
        <v>353</v>
      </c>
      <c r="L2827" t="s">
        <v>354</v>
      </c>
      <c r="M2827" t="s">
        <v>427</v>
      </c>
      <c r="N2827" s="12" t="s">
        <v>419</v>
      </c>
      <c r="O2827" s="71" t="str">
        <f t="shared" si="90"/>
        <v>19810. Proceso integral e integrado de la Vigilancia de la Salud PúblicaVigilancia en salud pública20265_ZONAL-SUBRED2_FEBRERO_2026</v>
      </c>
      <c r="P2827" s="86">
        <v>73252976</v>
      </c>
      <c r="S2827" s="156">
        <v>0</v>
      </c>
      <c r="T2827" s="20">
        <v>0</v>
      </c>
    </row>
    <row r="2828" spans="2:20" ht="30" hidden="1" customHeight="1" x14ac:dyDescent="0.35">
      <c r="B2828">
        <v>199</v>
      </c>
      <c r="C2828" s="148" t="s">
        <v>109</v>
      </c>
      <c r="D2828" s="71" t="s">
        <v>44</v>
      </c>
      <c r="E2828" s="75">
        <v>2026</v>
      </c>
      <c r="F2828" s="71" t="str">
        <f t="shared" si="89"/>
        <v>19910. Proceso integral e integrado de la Vigilancia de la Salud PúblicaVigilancia en salud pública2026</v>
      </c>
      <c r="G2828" s="7" t="s">
        <v>312</v>
      </c>
      <c r="H2828" s="7" t="s">
        <v>364</v>
      </c>
      <c r="I2828" s="75" t="s">
        <v>60</v>
      </c>
      <c r="J2828" s="71" t="s">
        <v>429</v>
      </c>
      <c r="K2828" t="s">
        <v>353</v>
      </c>
      <c r="L2828" t="s">
        <v>354</v>
      </c>
      <c r="M2828" t="s">
        <v>427</v>
      </c>
      <c r="N2828" s="12" t="s">
        <v>419</v>
      </c>
      <c r="O2828" s="71" t="str">
        <f t="shared" si="90"/>
        <v>19910. Proceso integral e integrado de la Vigilancia de la Salud PúblicaVigilancia en salud pública20265_ZONAL-SUBRED2_FEBRERO_2026</v>
      </c>
      <c r="P2828" s="86">
        <v>67631408</v>
      </c>
      <c r="S2828" s="156">
        <v>1</v>
      </c>
      <c r="T2828" s="20">
        <v>67631408</v>
      </c>
    </row>
    <row r="2829" spans="2:20" ht="30" hidden="1" customHeight="1" x14ac:dyDescent="0.35">
      <c r="B2829">
        <v>200</v>
      </c>
      <c r="C2829" s="148" t="s">
        <v>109</v>
      </c>
      <c r="D2829" s="71" t="s">
        <v>44</v>
      </c>
      <c r="E2829" s="75">
        <v>2026</v>
      </c>
      <c r="F2829" s="71" t="str">
        <f t="shared" si="89"/>
        <v>20010. Proceso integral e integrado de la Vigilancia de la Salud PúblicaVigilancia en salud pública2026</v>
      </c>
      <c r="G2829" s="7" t="s">
        <v>313</v>
      </c>
      <c r="H2829" s="7" t="s">
        <v>364</v>
      </c>
      <c r="I2829" s="75" t="s">
        <v>60</v>
      </c>
      <c r="J2829" s="71" t="s">
        <v>429</v>
      </c>
      <c r="K2829" t="s">
        <v>353</v>
      </c>
      <c r="L2829" t="s">
        <v>354</v>
      </c>
      <c r="M2829" t="s">
        <v>427</v>
      </c>
      <c r="N2829" s="12" t="s">
        <v>419</v>
      </c>
      <c r="O2829" s="71" t="str">
        <f t="shared" si="90"/>
        <v>20010. Proceso integral e integrado de la Vigilancia de la Salud PúblicaVigilancia en salud pública20265_ZONAL-SUBRED2_FEBRERO_2026</v>
      </c>
      <c r="P2829" s="86">
        <v>62009840</v>
      </c>
      <c r="S2829" s="156">
        <v>0</v>
      </c>
      <c r="T2829" s="20">
        <v>0</v>
      </c>
    </row>
    <row r="2830" spans="2:20" ht="30" hidden="1" customHeight="1" x14ac:dyDescent="0.35">
      <c r="B2830">
        <v>201</v>
      </c>
      <c r="C2830" s="148" t="s">
        <v>109</v>
      </c>
      <c r="D2830" s="71" t="s">
        <v>44</v>
      </c>
      <c r="E2830" s="75">
        <v>2026</v>
      </c>
      <c r="F2830" s="71" t="str">
        <f t="shared" si="89"/>
        <v>20110. Proceso integral e integrado de la Vigilancia de la Salud PúblicaVigilancia en salud pública2026</v>
      </c>
      <c r="G2830" s="7" t="s">
        <v>50</v>
      </c>
      <c r="H2830" s="7" t="s">
        <v>365</v>
      </c>
      <c r="I2830" s="75" t="s">
        <v>60</v>
      </c>
      <c r="J2830" s="71" t="s">
        <v>429</v>
      </c>
      <c r="K2830" t="s">
        <v>57</v>
      </c>
      <c r="L2830" t="s">
        <v>354</v>
      </c>
      <c r="M2830" t="s">
        <v>427</v>
      </c>
      <c r="N2830" s="12" t="s">
        <v>419</v>
      </c>
      <c r="O2830" s="71" t="str">
        <f t="shared" si="90"/>
        <v>20110. Proceso integral e integrado de la Vigilancia de la Salud PúblicaVigilancia en salud pública20265_ZONAL-SUBRED2_FEBRERO_2026</v>
      </c>
      <c r="P2830" s="86">
        <v>152760</v>
      </c>
      <c r="S2830" s="156">
        <v>168</v>
      </c>
      <c r="T2830" s="20">
        <v>25663680</v>
      </c>
    </row>
    <row r="2831" spans="2:20" ht="30" hidden="1" customHeight="1" x14ac:dyDescent="0.35">
      <c r="B2831">
        <v>202</v>
      </c>
      <c r="C2831" s="148" t="s">
        <v>109</v>
      </c>
      <c r="D2831" s="71" t="s">
        <v>44</v>
      </c>
      <c r="E2831" s="75">
        <v>2026</v>
      </c>
      <c r="F2831" s="71" t="str">
        <f t="shared" si="89"/>
        <v>20210. Proceso integral e integrado de la Vigilancia de la Salud PúblicaVigilancia en salud pública2026</v>
      </c>
      <c r="G2831" s="7" t="s">
        <v>314</v>
      </c>
      <c r="H2831" s="7" t="s">
        <v>364</v>
      </c>
      <c r="I2831" s="75" t="s">
        <v>60</v>
      </c>
      <c r="J2831" s="71" t="s">
        <v>429</v>
      </c>
      <c r="K2831" t="s">
        <v>353</v>
      </c>
      <c r="L2831" t="s">
        <v>354</v>
      </c>
      <c r="M2831" t="s">
        <v>427</v>
      </c>
      <c r="N2831" s="12" t="s">
        <v>419</v>
      </c>
      <c r="O2831" s="71" t="str">
        <f t="shared" si="90"/>
        <v>20210. Proceso integral e integrado de la Vigilancia de la Salud PúblicaVigilancia en salud pública20265_ZONAL-SUBRED2_FEBRERO_2026</v>
      </c>
      <c r="P2831" s="86">
        <v>41150864</v>
      </c>
      <c r="S2831" s="156">
        <v>0</v>
      </c>
      <c r="T2831" s="20">
        <v>0</v>
      </c>
    </row>
    <row r="2832" spans="2:20" ht="30" hidden="1" customHeight="1" x14ac:dyDescent="0.35">
      <c r="B2832">
        <v>203</v>
      </c>
      <c r="C2832" s="148" t="s">
        <v>109</v>
      </c>
      <c r="D2832" s="71" t="s">
        <v>44</v>
      </c>
      <c r="E2832" s="75">
        <v>2026</v>
      </c>
      <c r="F2832" s="71" t="str">
        <f t="shared" si="89"/>
        <v>20310. Proceso integral e integrado de la Vigilancia de la Salud PúblicaVigilancia en salud pública2026</v>
      </c>
      <c r="G2832" s="7" t="s">
        <v>315</v>
      </c>
      <c r="H2832" s="7" t="s">
        <v>364</v>
      </c>
      <c r="I2832" s="75" t="s">
        <v>60</v>
      </c>
      <c r="J2832" s="71" t="s">
        <v>429</v>
      </c>
      <c r="K2832" t="s">
        <v>353</v>
      </c>
      <c r="L2832" t="s">
        <v>354</v>
      </c>
      <c r="M2832" t="s">
        <v>427</v>
      </c>
      <c r="N2832" s="12" t="s">
        <v>419</v>
      </c>
      <c r="O2832" s="71" t="str">
        <f t="shared" si="90"/>
        <v>20310. Proceso integral e integrado de la Vigilancia de la Salud PúblicaVigilancia en salud pública20265_ZONAL-SUBRED2_FEBRERO_2026</v>
      </c>
      <c r="P2832" s="86">
        <v>37156592</v>
      </c>
      <c r="S2832" s="156">
        <v>1</v>
      </c>
      <c r="T2832" s="20">
        <v>37156592</v>
      </c>
    </row>
    <row r="2833" spans="2:20" ht="30" hidden="1" customHeight="1" x14ac:dyDescent="0.35">
      <c r="B2833">
        <v>204</v>
      </c>
      <c r="C2833" s="148" t="s">
        <v>109</v>
      </c>
      <c r="D2833" s="71" t="s">
        <v>44</v>
      </c>
      <c r="E2833" s="75">
        <v>2026</v>
      </c>
      <c r="F2833" s="71" t="str">
        <f t="shared" si="89"/>
        <v>20410. Proceso integral e integrado de la Vigilancia de la Salud PúblicaVigilancia en salud pública2026</v>
      </c>
      <c r="G2833" s="7" t="s">
        <v>79</v>
      </c>
      <c r="H2833" s="7" t="s">
        <v>364</v>
      </c>
      <c r="I2833" s="75" t="s">
        <v>60</v>
      </c>
      <c r="J2833" s="71" t="s">
        <v>429</v>
      </c>
      <c r="K2833" t="s">
        <v>353</v>
      </c>
      <c r="L2833" t="s">
        <v>354</v>
      </c>
      <c r="M2833" t="s">
        <v>427</v>
      </c>
      <c r="N2833" s="12" t="s">
        <v>419</v>
      </c>
      <c r="O2833" s="71" t="str">
        <f t="shared" si="90"/>
        <v>20410. Proceso integral e integrado de la Vigilancia de la Salud PúblicaVigilancia en salud pública20265_ZONAL-SUBRED2_FEBRERO_2026</v>
      </c>
      <c r="P2833" s="86">
        <v>33162320</v>
      </c>
      <c r="S2833" s="156">
        <v>0</v>
      </c>
      <c r="T2833" s="20">
        <v>0</v>
      </c>
    </row>
    <row r="2834" spans="2:20" ht="30" hidden="1" customHeight="1" x14ac:dyDescent="0.35">
      <c r="B2834">
        <v>205</v>
      </c>
      <c r="C2834" s="148" t="s">
        <v>109</v>
      </c>
      <c r="D2834" s="71" t="s">
        <v>44</v>
      </c>
      <c r="E2834" s="75">
        <v>2026</v>
      </c>
      <c r="F2834" s="71" t="str">
        <f t="shared" si="89"/>
        <v>20510. Proceso integral e integrado de la Vigilancia de la Salud PúblicaVigilancia en salud pública2026</v>
      </c>
      <c r="G2834" s="7" t="s">
        <v>316</v>
      </c>
      <c r="H2834" s="7" t="s">
        <v>364</v>
      </c>
      <c r="I2834" s="75" t="s">
        <v>60</v>
      </c>
      <c r="J2834" s="71" t="s">
        <v>429</v>
      </c>
      <c r="K2834" t="s">
        <v>353</v>
      </c>
      <c r="L2834" t="s">
        <v>354</v>
      </c>
      <c r="M2834" t="s">
        <v>427</v>
      </c>
      <c r="N2834" s="12" t="s">
        <v>419</v>
      </c>
      <c r="O2834" s="71" t="str">
        <f t="shared" si="90"/>
        <v>20510. Proceso integral e integrado de la Vigilancia de la Salud PúblicaVigilancia en salud pública20265_ZONAL-SUBRED2_FEBRERO_2026</v>
      </c>
      <c r="P2834" s="86">
        <v>11243136</v>
      </c>
      <c r="S2834" s="156">
        <v>1</v>
      </c>
      <c r="T2834" s="20">
        <v>11243136</v>
      </c>
    </row>
    <row r="2835" spans="2:20" ht="30" hidden="1" customHeight="1" x14ac:dyDescent="0.35">
      <c r="B2835">
        <v>206</v>
      </c>
      <c r="C2835" s="148" t="s">
        <v>109</v>
      </c>
      <c r="D2835" s="71" t="s">
        <v>44</v>
      </c>
      <c r="E2835" s="75">
        <v>2026</v>
      </c>
      <c r="F2835" s="71" t="str">
        <f t="shared" si="89"/>
        <v>20610. Proceso integral e integrado de la Vigilancia de la Salud PúblicaVigilancia en salud pública2026</v>
      </c>
      <c r="G2835" s="7" t="s">
        <v>51</v>
      </c>
      <c r="H2835" s="7" t="s">
        <v>364</v>
      </c>
      <c r="I2835" s="75" t="s">
        <v>60</v>
      </c>
      <c r="J2835" s="71" t="s">
        <v>429</v>
      </c>
      <c r="K2835" t="s">
        <v>353</v>
      </c>
      <c r="L2835" t="s">
        <v>354</v>
      </c>
      <c r="M2835" t="s">
        <v>427</v>
      </c>
      <c r="N2835" s="12" t="s">
        <v>419</v>
      </c>
      <c r="O2835" s="71" t="str">
        <f t="shared" si="90"/>
        <v>20610. Proceso integral e integrado de la Vigilancia de la Salud PúblicaVigilancia en salud pública20265_ZONAL-SUBRED2_FEBRERO_2026</v>
      </c>
      <c r="P2835" s="86">
        <v>7347488</v>
      </c>
      <c r="S2835" s="156">
        <v>1</v>
      </c>
      <c r="T2835" s="20">
        <v>7347488</v>
      </c>
    </row>
    <row r="2836" spans="2:20" ht="30" hidden="1" customHeight="1" x14ac:dyDescent="0.35">
      <c r="B2836">
        <v>207</v>
      </c>
      <c r="C2836" s="148" t="s">
        <v>109</v>
      </c>
      <c r="D2836" s="71" t="s">
        <v>44</v>
      </c>
      <c r="E2836" s="75">
        <v>2026</v>
      </c>
      <c r="F2836" s="71" t="str">
        <f t="shared" si="89"/>
        <v>20710. Proceso integral e integrado de la Vigilancia de la Salud PúblicaVigilancia en salud pública2026</v>
      </c>
      <c r="G2836" s="7" t="s">
        <v>49</v>
      </c>
      <c r="H2836" s="7" t="s">
        <v>364</v>
      </c>
      <c r="I2836" s="75" t="s">
        <v>60</v>
      </c>
      <c r="J2836" s="71" t="s">
        <v>429</v>
      </c>
      <c r="K2836" t="s">
        <v>353</v>
      </c>
      <c r="L2836" t="s">
        <v>354</v>
      </c>
      <c r="M2836" t="s">
        <v>427</v>
      </c>
      <c r="N2836" s="12" t="s">
        <v>419</v>
      </c>
      <c r="O2836" s="71" t="str">
        <f t="shared" si="90"/>
        <v>20710. Proceso integral e integrado de la Vigilancia de la Salud PúblicaVigilancia en salud pública20265_ZONAL-SUBRED2_FEBRERO_2026</v>
      </c>
      <c r="P2836" s="86">
        <v>8210448</v>
      </c>
      <c r="S2836" s="156">
        <v>1</v>
      </c>
      <c r="T2836" s="20">
        <v>8210448</v>
      </c>
    </row>
    <row r="2837" spans="2:20" ht="30" hidden="1" customHeight="1" x14ac:dyDescent="0.35">
      <c r="B2837">
        <v>208</v>
      </c>
      <c r="C2837" s="148" t="s">
        <v>109</v>
      </c>
      <c r="D2837" s="71" t="s">
        <v>44</v>
      </c>
      <c r="E2837" s="75">
        <v>2026</v>
      </c>
      <c r="F2837" s="71" t="str">
        <f t="shared" si="89"/>
        <v>20810. Proceso integral e integrado de la Vigilancia de la Salud PúblicaVigilancia en salud pública2026</v>
      </c>
      <c r="G2837" s="7" t="s">
        <v>317</v>
      </c>
      <c r="H2837" s="7" t="s">
        <v>365</v>
      </c>
      <c r="I2837" s="75" t="s">
        <v>60</v>
      </c>
      <c r="J2837" s="71" t="s">
        <v>429</v>
      </c>
      <c r="K2837" t="s">
        <v>353</v>
      </c>
      <c r="L2837" t="s">
        <v>354</v>
      </c>
      <c r="M2837" t="s">
        <v>427</v>
      </c>
      <c r="N2837" s="12" t="s">
        <v>419</v>
      </c>
      <c r="O2837" s="71" t="str">
        <f t="shared" si="90"/>
        <v>20810. Proceso integral e integrado de la Vigilancia de la Salud PúblicaVigilancia en salud pública20265_ZONAL-SUBRED2_FEBRERO_2026</v>
      </c>
      <c r="P2837" s="86">
        <v>12969056</v>
      </c>
      <c r="S2837" s="156">
        <v>3</v>
      </c>
      <c r="T2837" s="20">
        <v>38907168</v>
      </c>
    </row>
    <row r="2838" spans="2:20" ht="30" hidden="1" customHeight="1" x14ac:dyDescent="0.35">
      <c r="B2838">
        <v>209</v>
      </c>
      <c r="C2838" s="148" t="s">
        <v>109</v>
      </c>
      <c r="D2838" s="71" t="s">
        <v>44</v>
      </c>
      <c r="E2838" s="75">
        <v>2026</v>
      </c>
      <c r="F2838" s="71" t="str">
        <f t="shared" si="89"/>
        <v>20910. Proceso integral e integrado de la Vigilancia de la Salud PúblicaVigilancia en salud pública2026</v>
      </c>
      <c r="G2838" s="7" t="s">
        <v>318</v>
      </c>
      <c r="H2838" s="7" t="s">
        <v>365</v>
      </c>
      <c r="I2838" s="75" t="s">
        <v>60</v>
      </c>
      <c r="J2838" s="71" t="s">
        <v>429</v>
      </c>
      <c r="K2838" t="s">
        <v>353</v>
      </c>
      <c r="L2838" t="s">
        <v>354</v>
      </c>
      <c r="M2838" t="s">
        <v>427</v>
      </c>
      <c r="N2838" s="12" t="s">
        <v>419</v>
      </c>
      <c r="O2838" s="71" t="str">
        <f t="shared" si="90"/>
        <v>20910. Proceso integral e integrado de la Vigilancia de la Salud PúblicaVigilancia en salud pública20265_ZONAL-SUBRED2_FEBRERO_2026</v>
      </c>
      <c r="P2838" s="86">
        <v>7988544</v>
      </c>
      <c r="S2838" s="156">
        <v>1</v>
      </c>
      <c r="T2838" s="20">
        <v>7988544</v>
      </c>
    </row>
    <row r="2839" spans="2:20" ht="30" hidden="1" customHeight="1" x14ac:dyDescent="0.35">
      <c r="B2839">
        <v>210</v>
      </c>
      <c r="C2839" s="148" t="s">
        <v>109</v>
      </c>
      <c r="D2839" s="71" t="s">
        <v>44</v>
      </c>
      <c r="E2839" s="75">
        <v>2026</v>
      </c>
      <c r="F2839" s="71" t="str">
        <f t="shared" si="89"/>
        <v>21010. Proceso integral e integrado de la Vigilancia de la Salud PúblicaVigilancia en salud pública2026</v>
      </c>
      <c r="G2839" s="7" t="s">
        <v>319</v>
      </c>
      <c r="H2839" s="7" t="s">
        <v>365</v>
      </c>
      <c r="I2839" s="75" t="s">
        <v>60</v>
      </c>
      <c r="J2839" s="71" t="s">
        <v>429</v>
      </c>
      <c r="K2839" t="s">
        <v>353</v>
      </c>
      <c r="L2839" t="s">
        <v>369</v>
      </c>
      <c r="M2839" t="s">
        <v>427</v>
      </c>
      <c r="N2839" s="12" t="s">
        <v>419</v>
      </c>
      <c r="O2839" s="71" t="str">
        <f t="shared" si="90"/>
        <v>21010. Proceso integral e integrado de la Vigilancia de la Salud PúblicaVigilancia en salud pública20265_ZONAL-SUBRED2_FEBRERO_2026</v>
      </c>
      <c r="P2839" s="86">
        <v>70836688</v>
      </c>
      <c r="S2839" s="156">
        <v>0</v>
      </c>
      <c r="T2839" s="20">
        <v>0</v>
      </c>
    </row>
    <row r="2840" spans="2:20" ht="30" hidden="1" customHeight="1" x14ac:dyDescent="0.35">
      <c r="B2840">
        <v>211</v>
      </c>
      <c r="C2840" s="148" t="s">
        <v>109</v>
      </c>
      <c r="D2840" s="71" t="s">
        <v>44</v>
      </c>
      <c r="E2840" s="75">
        <v>2026</v>
      </c>
      <c r="F2840" s="71" t="str">
        <f t="shared" si="89"/>
        <v>21110. Proceso integral e integrado de la Vigilancia de la Salud PúblicaVigilancia en salud pública2026</v>
      </c>
      <c r="G2840" s="7" t="s">
        <v>320</v>
      </c>
      <c r="H2840" s="7" t="s">
        <v>365</v>
      </c>
      <c r="I2840" s="75" t="s">
        <v>60</v>
      </c>
      <c r="J2840" s="71" t="s">
        <v>429</v>
      </c>
      <c r="K2840" t="s">
        <v>353</v>
      </c>
      <c r="L2840" t="s">
        <v>369</v>
      </c>
      <c r="M2840" t="s">
        <v>427</v>
      </c>
      <c r="N2840" s="12" t="s">
        <v>419</v>
      </c>
      <c r="O2840" s="71" t="str">
        <f t="shared" si="90"/>
        <v>21110. Proceso integral e integrado de la Vigilancia de la Salud PúblicaVigilancia en salud pública20265_ZONAL-SUBRED2_FEBRERO_2026</v>
      </c>
      <c r="P2840" s="86">
        <v>25938112</v>
      </c>
      <c r="S2840" s="156">
        <v>0</v>
      </c>
      <c r="T2840" s="20">
        <v>0</v>
      </c>
    </row>
    <row r="2841" spans="2:20" ht="30" hidden="1" customHeight="1" x14ac:dyDescent="0.35">
      <c r="B2841">
        <v>212</v>
      </c>
      <c r="C2841" s="148" t="s">
        <v>109</v>
      </c>
      <c r="D2841" s="71" t="s">
        <v>44</v>
      </c>
      <c r="E2841" s="75">
        <v>2026</v>
      </c>
      <c r="F2841" s="71" t="str">
        <f t="shared" si="89"/>
        <v>21210. Proceso integral e integrado de la Vigilancia de la Salud PúblicaVigilancia en salud pública2026</v>
      </c>
      <c r="G2841" s="7" t="s">
        <v>321</v>
      </c>
      <c r="H2841" s="7" t="s">
        <v>365</v>
      </c>
      <c r="I2841" s="75" t="s">
        <v>60</v>
      </c>
      <c r="J2841" s="71" t="s">
        <v>429</v>
      </c>
      <c r="K2841" t="s">
        <v>353</v>
      </c>
      <c r="L2841" t="s">
        <v>369</v>
      </c>
      <c r="M2841" t="s">
        <v>427</v>
      </c>
      <c r="N2841" s="12" t="s">
        <v>419</v>
      </c>
      <c r="O2841" s="71" t="str">
        <f t="shared" si="90"/>
        <v>21210. Proceso integral e integrado de la Vigilancia de la Salud PúblicaVigilancia en salud pública20265_ZONAL-SUBRED2_FEBRERO_2026</v>
      </c>
      <c r="P2841" s="86">
        <v>100000000</v>
      </c>
      <c r="S2841" s="156">
        <v>0</v>
      </c>
      <c r="T2841" s="20">
        <v>0</v>
      </c>
    </row>
    <row r="2842" spans="2:20" ht="30" hidden="1" customHeight="1" x14ac:dyDescent="0.35">
      <c r="B2842">
        <v>213</v>
      </c>
      <c r="C2842" s="148" t="s">
        <v>109</v>
      </c>
      <c r="D2842" s="71" t="s">
        <v>44</v>
      </c>
      <c r="E2842" s="75">
        <v>2026</v>
      </c>
      <c r="F2842" s="71" t="str">
        <f t="shared" si="89"/>
        <v>21310. Proceso integral e integrado de la Vigilancia de la Salud PúblicaVigilancia en salud pública2026</v>
      </c>
      <c r="G2842" s="7" t="s">
        <v>322</v>
      </c>
      <c r="H2842" s="7" t="s">
        <v>364</v>
      </c>
      <c r="I2842" s="75" t="s">
        <v>60</v>
      </c>
      <c r="J2842" s="71" t="s">
        <v>429</v>
      </c>
      <c r="K2842" t="s">
        <v>353</v>
      </c>
      <c r="L2842" t="s">
        <v>354</v>
      </c>
      <c r="M2842" t="s">
        <v>427</v>
      </c>
      <c r="N2842" s="12" t="s">
        <v>419</v>
      </c>
      <c r="O2842" s="71" t="str">
        <f t="shared" si="90"/>
        <v>21310. Proceso integral e integrado de la Vigilancia de la Salud PúblicaVigilancia en salud pública20265_ZONAL-SUBRED2_FEBRERO_2026</v>
      </c>
      <c r="P2842" s="86">
        <v>92953120</v>
      </c>
      <c r="S2842" s="156">
        <v>1</v>
      </c>
      <c r="T2842" s="20">
        <v>92953120</v>
      </c>
    </row>
    <row r="2843" spans="2:20" ht="30" hidden="1" customHeight="1" x14ac:dyDescent="0.35">
      <c r="B2843">
        <v>214</v>
      </c>
      <c r="C2843" s="148" t="s">
        <v>109</v>
      </c>
      <c r="D2843" s="71" t="s">
        <v>44</v>
      </c>
      <c r="E2843" s="75">
        <v>2026</v>
      </c>
      <c r="F2843" s="71" t="str">
        <f t="shared" si="89"/>
        <v>21410. Proceso integral e integrado de la Vigilancia de la Salud PúblicaVigilancia en salud pública2026</v>
      </c>
      <c r="G2843" s="7" t="s">
        <v>80</v>
      </c>
      <c r="H2843" s="7" t="s">
        <v>364</v>
      </c>
      <c r="I2843" s="75" t="s">
        <v>60</v>
      </c>
      <c r="J2843" s="71" t="s">
        <v>429</v>
      </c>
      <c r="K2843" t="s">
        <v>353</v>
      </c>
      <c r="L2843" t="s">
        <v>354</v>
      </c>
      <c r="M2843" t="s">
        <v>427</v>
      </c>
      <c r="N2843" s="12" t="s">
        <v>419</v>
      </c>
      <c r="O2843" s="71" t="str">
        <f t="shared" si="90"/>
        <v>21410. Proceso integral e integrado de la Vigilancia de la Salud PúblicaVigilancia en salud pública20265_ZONAL-SUBRED2_FEBRERO_2026</v>
      </c>
      <c r="P2843" s="86">
        <v>72587264</v>
      </c>
      <c r="S2843" s="156">
        <v>0</v>
      </c>
      <c r="T2843" s="20">
        <v>0</v>
      </c>
    </row>
    <row r="2844" spans="2:20" ht="30" hidden="1" customHeight="1" x14ac:dyDescent="0.35">
      <c r="B2844">
        <v>215</v>
      </c>
      <c r="C2844" s="148" t="s">
        <v>109</v>
      </c>
      <c r="D2844" s="71" t="s">
        <v>44</v>
      </c>
      <c r="E2844" s="75">
        <v>2026</v>
      </c>
      <c r="F2844" s="71" t="str">
        <f t="shared" si="89"/>
        <v>21510. Proceso integral e integrado de la Vigilancia de la Salud PúblicaVigilancia en salud pública2026</v>
      </c>
      <c r="G2844" s="7" t="s">
        <v>52</v>
      </c>
      <c r="H2844" s="7" t="s">
        <v>365</v>
      </c>
      <c r="I2844" s="75" t="s">
        <v>60</v>
      </c>
      <c r="J2844" s="71" t="s">
        <v>429</v>
      </c>
      <c r="K2844" t="s">
        <v>388</v>
      </c>
      <c r="L2844" t="s">
        <v>354</v>
      </c>
      <c r="M2844" t="s">
        <v>427</v>
      </c>
      <c r="N2844" s="12" t="s">
        <v>419</v>
      </c>
      <c r="O2844" s="71" t="str">
        <f t="shared" si="90"/>
        <v>21510. Proceso integral e integrado de la Vigilancia de la Salud PúblicaVigilancia en salud pública20265_ZONAL-SUBRED2_FEBRERO_2026</v>
      </c>
      <c r="P2844" s="86">
        <v>211452</v>
      </c>
      <c r="S2844" s="156">
        <v>993</v>
      </c>
      <c r="T2844" s="20">
        <v>209971836</v>
      </c>
    </row>
    <row r="2845" spans="2:20" ht="30" hidden="1" customHeight="1" x14ac:dyDescent="0.35">
      <c r="B2845">
        <v>216</v>
      </c>
      <c r="C2845" s="148" t="s">
        <v>109</v>
      </c>
      <c r="D2845" s="71" t="s">
        <v>44</v>
      </c>
      <c r="E2845" s="75">
        <v>2026</v>
      </c>
      <c r="F2845" s="71" t="str">
        <f t="shared" si="89"/>
        <v>21610. Proceso integral e integrado de la Vigilancia de la Salud PúblicaVigilancia en salud pública2026</v>
      </c>
      <c r="G2845" s="7" t="s">
        <v>323</v>
      </c>
      <c r="H2845" s="7" t="s">
        <v>364</v>
      </c>
      <c r="I2845" s="75" t="s">
        <v>60</v>
      </c>
      <c r="J2845" s="71" t="s">
        <v>429</v>
      </c>
      <c r="K2845" t="s">
        <v>353</v>
      </c>
      <c r="L2845" t="s">
        <v>369</v>
      </c>
      <c r="M2845" t="s">
        <v>427</v>
      </c>
      <c r="N2845" s="12" t="s">
        <v>419</v>
      </c>
      <c r="O2845" s="71" t="str">
        <f t="shared" si="90"/>
        <v>21610. Proceso integral e integrado de la Vigilancia de la Salud PúblicaVigilancia en salud pública20265_ZONAL-SUBRED2_FEBRERO_2026</v>
      </c>
      <c r="P2845" s="86">
        <v>30252912</v>
      </c>
      <c r="S2845" s="156">
        <v>0</v>
      </c>
      <c r="T2845" s="20">
        <v>0</v>
      </c>
    </row>
    <row r="2846" spans="2:20" ht="30" hidden="1" customHeight="1" x14ac:dyDescent="0.35">
      <c r="B2846">
        <v>217</v>
      </c>
      <c r="C2846" s="148" t="s">
        <v>109</v>
      </c>
      <c r="D2846" s="71" t="s">
        <v>44</v>
      </c>
      <c r="E2846" s="75">
        <v>2026</v>
      </c>
      <c r="F2846" s="71" t="str">
        <f t="shared" si="89"/>
        <v>21710. Proceso integral e integrado de la Vigilancia de la Salud PúblicaVigilancia en salud pública2026</v>
      </c>
      <c r="G2846" s="7" t="s">
        <v>324</v>
      </c>
      <c r="H2846" s="7" t="s">
        <v>364</v>
      </c>
      <c r="I2846" s="75" t="s">
        <v>60</v>
      </c>
      <c r="J2846" s="71" t="s">
        <v>429</v>
      </c>
      <c r="K2846" t="s">
        <v>353</v>
      </c>
      <c r="L2846" t="s">
        <v>354</v>
      </c>
      <c r="M2846" t="s">
        <v>427</v>
      </c>
      <c r="N2846" s="12" t="s">
        <v>419</v>
      </c>
      <c r="O2846" s="71" t="str">
        <f t="shared" si="90"/>
        <v>21710. Proceso integral e integrado de la Vigilancia de la Salud PúblicaVigilancia en salud pública20265_ZONAL-SUBRED2_FEBRERO_2026</v>
      </c>
      <c r="P2846" s="86">
        <v>3994272</v>
      </c>
      <c r="S2846" s="156">
        <v>1</v>
      </c>
      <c r="T2846" s="20">
        <v>3994272</v>
      </c>
    </row>
    <row r="2847" spans="2:20" ht="30" hidden="1" customHeight="1" x14ac:dyDescent="0.35">
      <c r="B2847">
        <v>218</v>
      </c>
      <c r="C2847" s="148" t="s">
        <v>109</v>
      </c>
      <c r="D2847" s="71" t="s">
        <v>44</v>
      </c>
      <c r="E2847" s="75">
        <v>2026</v>
      </c>
      <c r="F2847" s="71" t="str">
        <f t="shared" si="89"/>
        <v>21810. Proceso integral e integrado de la Vigilancia de la Salud PúblicaVigilancia en salud pública2026</v>
      </c>
      <c r="G2847" s="7" t="s">
        <v>325</v>
      </c>
      <c r="H2847" s="7" t="s">
        <v>364</v>
      </c>
      <c r="I2847" s="75" t="s">
        <v>60</v>
      </c>
      <c r="J2847" s="71" t="s">
        <v>429</v>
      </c>
      <c r="K2847" t="s">
        <v>353</v>
      </c>
      <c r="L2847" t="s">
        <v>354</v>
      </c>
      <c r="M2847" t="s">
        <v>427</v>
      </c>
      <c r="N2847" s="12" t="s">
        <v>419</v>
      </c>
      <c r="O2847" s="71" t="str">
        <f t="shared" si="90"/>
        <v>21810. Proceso integral e integrado de la Vigilancia de la Salud PúblicaVigilancia en salud pública20265_ZONAL-SUBRED2_FEBRERO_2026</v>
      </c>
      <c r="P2847" s="86">
        <v>7347488</v>
      </c>
      <c r="S2847" s="156">
        <v>1</v>
      </c>
      <c r="T2847" s="20">
        <v>7347488</v>
      </c>
    </row>
    <row r="2848" spans="2:20" ht="30" hidden="1" customHeight="1" x14ac:dyDescent="0.35">
      <c r="B2848">
        <v>219</v>
      </c>
      <c r="C2848" s="148" t="s">
        <v>109</v>
      </c>
      <c r="D2848" s="71" t="s">
        <v>44</v>
      </c>
      <c r="E2848" s="75">
        <v>2026</v>
      </c>
      <c r="F2848" s="71" t="str">
        <f t="shared" si="89"/>
        <v>21910. Proceso integral e integrado de la Vigilancia de la Salud PúblicaVigilancia en salud pública2026</v>
      </c>
      <c r="G2848" s="7" t="s">
        <v>53</v>
      </c>
      <c r="H2848" s="7" t="s">
        <v>364</v>
      </c>
      <c r="I2848" s="75" t="s">
        <v>60</v>
      </c>
      <c r="J2848" s="71" t="s">
        <v>429</v>
      </c>
      <c r="K2848" t="s">
        <v>353</v>
      </c>
      <c r="L2848" t="s">
        <v>354</v>
      </c>
      <c r="M2848" t="s">
        <v>427</v>
      </c>
      <c r="N2848" s="12" t="s">
        <v>419</v>
      </c>
      <c r="O2848" s="71" t="str">
        <f t="shared" si="90"/>
        <v>21910. Proceso integral e integrado de la Vigilancia de la Salud PúblicaVigilancia en salud pública20265_ZONAL-SUBRED2_FEBRERO_2026</v>
      </c>
      <c r="P2848" s="86">
        <v>6484528</v>
      </c>
      <c r="S2848" s="156">
        <v>1</v>
      </c>
      <c r="T2848" s="20">
        <v>6484528</v>
      </c>
    </row>
    <row r="2849" spans="2:20" ht="30" hidden="1" customHeight="1" x14ac:dyDescent="0.35">
      <c r="B2849">
        <v>220</v>
      </c>
      <c r="C2849" s="148" t="s">
        <v>109</v>
      </c>
      <c r="D2849" s="71" t="s">
        <v>44</v>
      </c>
      <c r="E2849" s="75">
        <v>2026</v>
      </c>
      <c r="F2849" s="71" t="str">
        <f t="shared" si="89"/>
        <v>22010. Proceso integral e integrado de la Vigilancia de la Salud PúblicaVigilancia en salud pública2026</v>
      </c>
      <c r="G2849" s="7" t="s">
        <v>54</v>
      </c>
      <c r="H2849" s="7" t="s">
        <v>364</v>
      </c>
      <c r="I2849" s="75" t="s">
        <v>60</v>
      </c>
      <c r="J2849" s="71" t="s">
        <v>429</v>
      </c>
      <c r="K2849" t="s">
        <v>353</v>
      </c>
      <c r="L2849" t="s">
        <v>354</v>
      </c>
      <c r="M2849" t="s">
        <v>427</v>
      </c>
      <c r="N2849" s="12" t="s">
        <v>419</v>
      </c>
      <c r="O2849" s="71" t="str">
        <f t="shared" si="90"/>
        <v>22010. Proceso integral e integrado de la Vigilancia de la Salud PúblicaVigilancia en salud pública20265_ZONAL-SUBRED2_FEBRERO_2026</v>
      </c>
      <c r="P2849" s="86">
        <v>5621568</v>
      </c>
      <c r="S2849" s="156">
        <v>1</v>
      </c>
      <c r="T2849" s="20">
        <v>5621568</v>
      </c>
    </row>
    <row r="2850" spans="2:20" ht="30" hidden="1" customHeight="1" x14ac:dyDescent="0.35">
      <c r="B2850">
        <v>221</v>
      </c>
      <c r="C2850" s="148" t="s">
        <v>109</v>
      </c>
      <c r="D2850" s="71" t="s">
        <v>44</v>
      </c>
      <c r="E2850" s="75">
        <v>2026</v>
      </c>
      <c r="F2850" s="71" t="str">
        <f t="shared" si="89"/>
        <v>22110. Proceso integral e integrado de la Vigilancia de la Salud PúblicaVigilancia en salud pública2026</v>
      </c>
      <c r="G2850" s="7" t="s">
        <v>326</v>
      </c>
      <c r="H2850" s="7" t="s">
        <v>365</v>
      </c>
      <c r="I2850" s="75" t="s">
        <v>60</v>
      </c>
      <c r="J2850" s="71" t="s">
        <v>429</v>
      </c>
      <c r="K2850" t="s">
        <v>353</v>
      </c>
      <c r="L2850" t="s">
        <v>369</v>
      </c>
      <c r="M2850" t="s">
        <v>427</v>
      </c>
      <c r="N2850" s="12" t="s">
        <v>419</v>
      </c>
      <c r="O2850" s="71" t="str">
        <f t="shared" si="90"/>
        <v>22110. Proceso integral e integrado de la Vigilancia de la Salud PúblicaVigilancia en salud pública20265_ZONAL-SUBRED2_FEBRERO_2026</v>
      </c>
      <c r="P2850" s="86">
        <v>149094832</v>
      </c>
      <c r="S2850" s="156">
        <v>0</v>
      </c>
      <c r="T2850" s="20">
        <v>0</v>
      </c>
    </row>
    <row r="2851" spans="2:20" ht="30" hidden="1" customHeight="1" x14ac:dyDescent="0.35">
      <c r="B2851">
        <v>222</v>
      </c>
      <c r="C2851" s="148" t="s">
        <v>109</v>
      </c>
      <c r="D2851" s="71" t="s">
        <v>44</v>
      </c>
      <c r="E2851" s="75">
        <v>2026</v>
      </c>
      <c r="F2851" s="71" t="str">
        <f t="shared" si="89"/>
        <v>22210. Proceso integral e integrado de la Vigilancia de la Salud PúblicaVigilancia en salud pública2026</v>
      </c>
      <c r="G2851" s="7" t="s">
        <v>55</v>
      </c>
      <c r="H2851" s="7" t="s">
        <v>364</v>
      </c>
      <c r="I2851" s="75" t="s">
        <v>60</v>
      </c>
      <c r="J2851" s="71" t="s">
        <v>429</v>
      </c>
      <c r="K2851" t="s">
        <v>353</v>
      </c>
      <c r="L2851" t="s">
        <v>354</v>
      </c>
      <c r="M2851" t="s">
        <v>427</v>
      </c>
      <c r="N2851" s="12" t="s">
        <v>419</v>
      </c>
      <c r="O2851" s="71" t="str">
        <f t="shared" si="90"/>
        <v>22210. Proceso integral e integrado de la Vigilancia de la Salud PúblicaVigilancia en salud pública20265_ZONAL-SUBRED2_FEBRERO_2026</v>
      </c>
      <c r="P2851" s="86">
        <v>18590624</v>
      </c>
      <c r="S2851" s="156">
        <v>1</v>
      </c>
      <c r="T2851" s="20">
        <v>18590624</v>
      </c>
    </row>
    <row r="2852" spans="2:20" ht="30" hidden="1" customHeight="1" x14ac:dyDescent="0.35">
      <c r="B2852">
        <v>223</v>
      </c>
      <c r="C2852" s="148" t="s">
        <v>109</v>
      </c>
      <c r="D2852" s="71" t="s">
        <v>44</v>
      </c>
      <c r="E2852" s="75">
        <v>2026</v>
      </c>
      <c r="F2852" s="71" t="str">
        <f t="shared" si="89"/>
        <v>22310. Proceso integral e integrado de la Vigilancia de la Salud PúblicaVigilancia en salud pública2026</v>
      </c>
      <c r="G2852" s="7" t="s">
        <v>327</v>
      </c>
      <c r="H2852" s="7" t="s">
        <v>364</v>
      </c>
      <c r="I2852" s="75" t="s">
        <v>60</v>
      </c>
      <c r="J2852" s="71" t="s">
        <v>429</v>
      </c>
      <c r="K2852" t="s">
        <v>353</v>
      </c>
      <c r="L2852" t="s">
        <v>354</v>
      </c>
      <c r="M2852" t="s">
        <v>427</v>
      </c>
      <c r="N2852" s="12" t="s">
        <v>419</v>
      </c>
      <c r="O2852" s="71" t="str">
        <f t="shared" si="90"/>
        <v>22310. Proceso integral e integrado de la Vigilancia de la Salud PúblicaVigilancia en salud pública20265_ZONAL-SUBRED2_FEBRERO_2026</v>
      </c>
      <c r="P2852" s="86">
        <v>29488576</v>
      </c>
      <c r="S2852" s="156">
        <v>0</v>
      </c>
      <c r="T2852" s="20">
        <v>0</v>
      </c>
    </row>
    <row r="2853" spans="2:20" ht="30" hidden="1" customHeight="1" x14ac:dyDescent="0.35">
      <c r="B2853">
        <v>224</v>
      </c>
      <c r="C2853" s="148" t="s">
        <v>109</v>
      </c>
      <c r="D2853" s="71" t="s">
        <v>44</v>
      </c>
      <c r="E2853" s="75">
        <v>2026</v>
      </c>
      <c r="F2853" s="71" t="str">
        <f t="shared" si="89"/>
        <v>22410. Proceso integral e integrado de la Vigilancia de la Salud PúblicaVigilancia en salud pública2026</v>
      </c>
      <c r="G2853" s="7" t="s">
        <v>56</v>
      </c>
      <c r="H2853" s="7" t="s">
        <v>365</v>
      </c>
      <c r="I2853" s="75" t="s">
        <v>60</v>
      </c>
      <c r="J2853" s="71" t="s">
        <v>429</v>
      </c>
      <c r="K2853" t="s">
        <v>353</v>
      </c>
      <c r="L2853" t="s">
        <v>354</v>
      </c>
      <c r="M2853" t="s">
        <v>427</v>
      </c>
      <c r="N2853" s="12" t="s">
        <v>419</v>
      </c>
      <c r="O2853" s="71" t="str">
        <f t="shared" si="90"/>
        <v>22410. Proceso integral e integrado de la Vigilancia de la Salud PúblicaVigilancia en salud pública20265_ZONAL-SUBRED2_FEBRERO_2026</v>
      </c>
      <c r="P2853" s="86">
        <v>3994272</v>
      </c>
      <c r="S2853" s="156">
        <v>1</v>
      </c>
      <c r="T2853" s="20">
        <v>3994272</v>
      </c>
    </row>
    <row r="2854" spans="2:20" ht="30" hidden="1" customHeight="1" x14ac:dyDescent="0.35">
      <c r="B2854">
        <v>225</v>
      </c>
      <c r="C2854" s="148" t="s">
        <v>109</v>
      </c>
      <c r="D2854" s="71" t="s">
        <v>44</v>
      </c>
      <c r="E2854" s="75">
        <v>2026</v>
      </c>
      <c r="F2854" s="71" t="str">
        <f t="shared" si="89"/>
        <v>22510. Proceso integral e integrado de la Vigilancia de la Salud PúblicaVigilancia en salud pública2026</v>
      </c>
      <c r="G2854" s="7" t="s">
        <v>328</v>
      </c>
      <c r="H2854" s="7" t="s">
        <v>364</v>
      </c>
      <c r="I2854" s="75" t="s">
        <v>60</v>
      </c>
      <c r="J2854" s="71" t="s">
        <v>429</v>
      </c>
      <c r="K2854" t="s">
        <v>353</v>
      </c>
      <c r="L2854" t="s">
        <v>354</v>
      </c>
      <c r="M2854" t="s">
        <v>427</v>
      </c>
      <c r="N2854" s="12" t="s">
        <v>419</v>
      </c>
      <c r="O2854" s="71" t="str">
        <f t="shared" si="90"/>
        <v>22510. Proceso integral e integrado de la Vigilancia de la Salud PúblicaVigilancia en salud pública20265_ZONAL-SUBRED2_FEBRERO_2026</v>
      </c>
      <c r="P2854" s="86">
        <v>7347488</v>
      </c>
      <c r="S2854" s="156">
        <v>1</v>
      </c>
      <c r="T2854" s="20">
        <v>7347488</v>
      </c>
    </row>
    <row r="2855" spans="2:20" ht="30" hidden="1" customHeight="1" x14ac:dyDescent="0.35">
      <c r="B2855">
        <v>226</v>
      </c>
      <c r="C2855" s="148" t="s">
        <v>109</v>
      </c>
      <c r="D2855" s="71" t="s">
        <v>44</v>
      </c>
      <c r="E2855" s="75">
        <v>2026</v>
      </c>
      <c r="F2855" s="71" t="str">
        <f t="shared" si="89"/>
        <v>22610. Proceso integral e integrado de la Vigilancia de la Salud PúblicaVigilancia en salud pública2026</v>
      </c>
      <c r="G2855" s="7" t="s">
        <v>329</v>
      </c>
      <c r="H2855" s="7" t="s">
        <v>364</v>
      </c>
      <c r="I2855" s="75" t="s">
        <v>60</v>
      </c>
      <c r="J2855" s="71" t="s">
        <v>429</v>
      </c>
      <c r="K2855" t="s">
        <v>353</v>
      </c>
      <c r="L2855" t="s">
        <v>369</v>
      </c>
      <c r="M2855" t="s">
        <v>427</v>
      </c>
      <c r="N2855" s="12" t="s">
        <v>419</v>
      </c>
      <c r="O2855" s="71" t="str">
        <f t="shared" si="90"/>
        <v>22610. Proceso integral e integrado de la Vigilancia de la Salud PúblicaVigilancia en salud pública20265_ZONAL-SUBRED2_FEBRERO_2026</v>
      </c>
      <c r="P2855" s="86">
        <v>95295440</v>
      </c>
      <c r="S2855" s="156">
        <v>0</v>
      </c>
      <c r="T2855" s="20">
        <v>0</v>
      </c>
    </row>
    <row r="2856" spans="2:20" ht="30" hidden="1" customHeight="1" x14ac:dyDescent="0.35">
      <c r="B2856">
        <v>227</v>
      </c>
      <c r="C2856" s="148" t="s">
        <v>109</v>
      </c>
      <c r="D2856" s="71" t="s">
        <v>44</v>
      </c>
      <c r="E2856" s="75">
        <v>2026</v>
      </c>
      <c r="F2856" s="71" t="str">
        <f t="shared" si="89"/>
        <v>22710. Proceso integral e integrado de la Vigilancia de la Salud PúblicaVigilancia en salud pública2026</v>
      </c>
      <c r="G2856" s="7" t="s">
        <v>330</v>
      </c>
      <c r="H2856" s="7" t="s">
        <v>364</v>
      </c>
      <c r="I2856" s="75" t="s">
        <v>60</v>
      </c>
      <c r="J2856" s="71" t="s">
        <v>429</v>
      </c>
      <c r="K2856" t="s">
        <v>353</v>
      </c>
      <c r="L2856" t="s">
        <v>369</v>
      </c>
      <c r="M2856" t="s">
        <v>427</v>
      </c>
      <c r="N2856" s="12" t="s">
        <v>419</v>
      </c>
      <c r="O2856" s="71" t="str">
        <f t="shared" si="90"/>
        <v>22710. Proceso integral e integrado de la Vigilancia de la Salud PúblicaVigilancia en salud pública20265_ZONAL-SUBRED2_FEBRERO_2026</v>
      </c>
      <c r="P2856" s="86">
        <v>53602144</v>
      </c>
      <c r="S2856" s="156">
        <v>0</v>
      </c>
      <c r="T2856" s="20">
        <v>0</v>
      </c>
    </row>
    <row r="2857" spans="2:20" ht="30" hidden="1" customHeight="1" x14ac:dyDescent="0.35">
      <c r="B2857">
        <v>228</v>
      </c>
      <c r="C2857" s="148" t="s">
        <v>109</v>
      </c>
      <c r="D2857" s="71" t="s">
        <v>44</v>
      </c>
      <c r="E2857" s="75">
        <v>2026</v>
      </c>
      <c r="F2857" s="71" t="str">
        <f t="shared" si="89"/>
        <v>22810. Proceso integral e integrado de la Vigilancia de la Salud PúblicaVigilancia en salud pública2026</v>
      </c>
      <c r="G2857" s="7" t="s">
        <v>331</v>
      </c>
      <c r="H2857" s="7" t="s">
        <v>365</v>
      </c>
      <c r="I2857" s="75" t="s">
        <v>60</v>
      </c>
      <c r="J2857" s="71" t="s">
        <v>429</v>
      </c>
      <c r="K2857" t="s">
        <v>353</v>
      </c>
      <c r="L2857" t="s">
        <v>59</v>
      </c>
      <c r="M2857" t="s">
        <v>427</v>
      </c>
      <c r="N2857" s="12" t="s">
        <v>419</v>
      </c>
      <c r="O2857" s="71" t="str">
        <f t="shared" si="90"/>
        <v>22810. Proceso integral e integrado de la Vigilancia de la Salud PúblicaVigilancia en salud pública20265_ZONAL-SUBRED2_FEBRERO_2026</v>
      </c>
      <c r="P2857" s="86">
        <v>3513480</v>
      </c>
      <c r="S2857" s="156">
        <v>0</v>
      </c>
      <c r="T2857" s="20">
        <v>0</v>
      </c>
    </row>
    <row r="2858" spans="2:20" ht="30" hidden="1" customHeight="1" x14ac:dyDescent="0.35">
      <c r="B2858">
        <v>229</v>
      </c>
      <c r="C2858" s="148" t="s">
        <v>109</v>
      </c>
      <c r="D2858" s="71" t="s">
        <v>44</v>
      </c>
      <c r="E2858" s="75">
        <v>2026</v>
      </c>
      <c r="F2858" s="71" t="str">
        <f t="shared" si="89"/>
        <v>22910. Proceso integral e integrado de la Vigilancia de la Salud PúblicaVigilancia en salud pública2026</v>
      </c>
      <c r="G2858" s="7" t="s">
        <v>332</v>
      </c>
      <c r="H2858" s="7" t="s">
        <v>365</v>
      </c>
      <c r="I2858" s="75" t="s">
        <v>60</v>
      </c>
      <c r="J2858" s="71" t="s">
        <v>429</v>
      </c>
      <c r="K2858" t="s">
        <v>389</v>
      </c>
      <c r="L2858" t="s">
        <v>354</v>
      </c>
      <c r="M2858" t="s">
        <v>427</v>
      </c>
      <c r="N2858" s="12" t="s">
        <v>419</v>
      </c>
      <c r="O2858" s="71" t="str">
        <f t="shared" si="90"/>
        <v>22910. Proceso integral e integrado de la Vigilancia de la Salud PúblicaVigilancia en salud pública20265_ZONAL-SUBRED2_FEBRERO_2026</v>
      </c>
      <c r="P2858" s="86">
        <v>281936</v>
      </c>
      <c r="S2858" s="156">
        <v>34</v>
      </c>
      <c r="T2858" s="20">
        <v>9585824</v>
      </c>
    </row>
    <row r="2859" spans="2:20" ht="30" hidden="1" customHeight="1" x14ac:dyDescent="0.35">
      <c r="B2859">
        <v>230</v>
      </c>
      <c r="C2859" s="148" t="s">
        <v>109</v>
      </c>
      <c r="D2859" s="71" t="s">
        <v>44</v>
      </c>
      <c r="E2859" s="75">
        <v>2026</v>
      </c>
      <c r="F2859" s="71" t="str">
        <f t="shared" si="89"/>
        <v>23010. Proceso integral e integrado de la Vigilancia de la Salud PúblicaVigilancia en salud pública2026</v>
      </c>
      <c r="G2859" s="7" t="s">
        <v>333</v>
      </c>
      <c r="H2859" s="7" t="s">
        <v>365</v>
      </c>
      <c r="I2859" s="75" t="s">
        <v>60</v>
      </c>
      <c r="J2859" s="71" t="s">
        <v>429</v>
      </c>
      <c r="K2859" t="s">
        <v>389</v>
      </c>
      <c r="L2859" t="s">
        <v>354</v>
      </c>
      <c r="M2859" t="s">
        <v>427</v>
      </c>
      <c r="N2859" s="12" t="s">
        <v>419</v>
      </c>
      <c r="O2859" s="71" t="str">
        <f t="shared" si="90"/>
        <v>23010. Proceso integral e integrado de la Vigilancia de la Salud PúblicaVigilancia en salud pública20265_ZONAL-SUBRED2_FEBRERO_2026</v>
      </c>
      <c r="P2859" s="86">
        <v>244416</v>
      </c>
      <c r="S2859" s="156">
        <v>4.5</v>
      </c>
      <c r="T2859" s="20">
        <v>1099872</v>
      </c>
    </row>
    <row r="2860" spans="2:20" ht="30" hidden="1" customHeight="1" x14ac:dyDescent="0.35">
      <c r="B2860">
        <v>231</v>
      </c>
      <c r="C2860" s="148" t="s">
        <v>110</v>
      </c>
      <c r="D2860" s="71" t="s">
        <v>44</v>
      </c>
      <c r="E2860" s="75">
        <v>2026</v>
      </c>
      <c r="F2860" s="71" t="str">
        <f t="shared" si="89"/>
        <v>23111. Proceso integral e integrado de la Vigilancia basada en ComunidadVigilancia en salud pública2026</v>
      </c>
      <c r="G2860" s="7" t="s">
        <v>334</v>
      </c>
      <c r="H2860" s="7" t="s">
        <v>334</v>
      </c>
      <c r="I2860" s="75" t="s">
        <v>60</v>
      </c>
      <c r="J2860" s="71" t="s">
        <v>429</v>
      </c>
      <c r="K2860" t="s">
        <v>353</v>
      </c>
      <c r="L2860" t="s">
        <v>354</v>
      </c>
      <c r="M2860" t="s">
        <v>427</v>
      </c>
      <c r="N2860" s="12" t="s">
        <v>419</v>
      </c>
      <c r="O2860" s="71" t="str">
        <f t="shared" si="90"/>
        <v>23111. Proceso integral e integrado de la Vigilancia basada en ComunidadVigilancia en salud pública20265_ZONAL-SUBRED2_FEBRERO_2026</v>
      </c>
      <c r="P2860" s="86">
        <v>25173776</v>
      </c>
      <c r="S2860" s="156">
        <v>1</v>
      </c>
      <c r="T2860" s="20">
        <v>25173776</v>
      </c>
    </row>
    <row r="2861" spans="2:20" ht="30" hidden="1" customHeight="1" x14ac:dyDescent="0.35">
      <c r="B2861">
        <v>232</v>
      </c>
      <c r="C2861" s="148" t="s">
        <v>110</v>
      </c>
      <c r="D2861" s="71" t="s">
        <v>44</v>
      </c>
      <c r="E2861" s="75">
        <v>2026</v>
      </c>
      <c r="F2861" s="71" t="str">
        <f t="shared" si="89"/>
        <v>23211. Proceso integral e integrado de la Vigilancia basada en ComunidadVigilancia en salud pública2026</v>
      </c>
      <c r="G2861" s="7" t="s">
        <v>335</v>
      </c>
      <c r="H2861" s="7" t="s">
        <v>335</v>
      </c>
      <c r="I2861" s="75" t="s">
        <v>60</v>
      </c>
      <c r="J2861" s="71" t="s">
        <v>429</v>
      </c>
      <c r="K2861" t="s">
        <v>353</v>
      </c>
      <c r="L2861" t="s">
        <v>59</v>
      </c>
      <c r="M2861" t="s">
        <v>427</v>
      </c>
      <c r="N2861" s="12" t="s">
        <v>419</v>
      </c>
      <c r="O2861" s="71" t="str">
        <f t="shared" si="90"/>
        <v>23211. Proceso integral e integrado de la Vigilancia basada en ComunidadVigilancia en salud pública20265_ZONAL-SUBRED2_FEBRERO_2026</v>
      </c>
      <c r="P2861" s="86">
        <v>5621568</v>
      </c>
      <c r="S2861" s="156"/>
      <c r="T2861" s="20">
        <v>0</v>
      </c>
    </row>
    <row r="2862" spans="2:20" ht="30" hidden="1" customHeight="1" x14ac:dyDescent="0.35">
      <c r="B2862">
        <v>233</v>
      </c>
      <c r="C2862" s="148" t="s">
        <v>110</v>
      </c>
      <c r="D2862" s="71" t="s">
        <v>44</v>
      </c>
      <c r="E2862" s="75">
        <v>2026</v>
      </c>
      <c r="F2862" s="71" t="str">
        <f t="shared" si="89"/>
        <v>23311. Proceso integral e integrado de la Vigilancia basada en ComunidadVigilancia en salud pública2026</v>
      </c>
      <c r="G2862" s="7" t="s">
        <v>336</v>
      </c>
      <c r="H2862" s="7" t="s">
        <v>335</v>
      </c>
      <c r="I2862" s="75" t="s">
        <v>60</v>
      </c>
      <c r="J2862" s="71" t="s">
        <v>429</v>
      </c>
      <c r="K2862" t="s">
        <v>353</v>
      </c>
      <c r="L2862" t="s">
        <v>59</v>
      </c>
      <c r="M2862" t="s">
        <v>427</v>
      </c>
      <c r="N2862" s="12" t="s">
        <v>419</v>
      </c>
      <c r="O2862" s="71" t="str">
        <f t="shared" si="90"/>
        <v>23311. Proceso integral e integrado de la Vigilancia basada en ComunidadVigilancia en salud pública20265_ZONAL-SUBRED2_FEBRERO_2026</v>
      </c>
      <c r="P2862" s="86">
        <v>7026960</v>
      </c>
      <c r="S2862" s="156"/>
      <c r="T2862" s="20">
        <v>0</v>
      </c>
    </row>
    <row r="2863" spans="2:20" ht="30" hidden="1" customHeight="1" x14ac:dyDescent="0.35">
      <c r="B2863">
        <v>234</v>
      </c>
      <c r="C2863" s="148" t="s">
        <v>112</v>
      </c>
      <c r="D2863" s="71" t="s">
        <v>113</v>
      </c>
      <c r="E2863" s="75">
        <v>2026</v>
      </c>
      <c r="F2863" s="71" t="str">
        <f t="shared" si="89"/>
        <v>23413. Proceso integral e integrado de gestión y análisis de políticas para el bienestarAnálisis de Politicas2026</v>
      </c>
      <c r="G2863" s="7" t="s">
        <v>337</v>
      </c>
      <c r="H2863" s="7" t="s">
        <v>366</v>
      </c>
      <c r="I2863" s="75" t="s">
        <v>60</v>
      </c>
      <c r="J2863" s="71" t="s">
        <v>429</v>
      </c>
      <c r="K2863" t="s">
        <v>353</v>
      </c>
      <c r="L2863" t="s">
        <v>59</v>
      </c>
      <c r="M2863" t="s">
        <v>427</v>
      </c>
      <c r="N2863" s="12" t="s">
        <v>419</v>
      </c>
      <c r="O2863" s="71" t="str">
        <f t="shared" si="90"/>
        <v>23413. Proceso integral e integrado de gestión y análisis de políticas para el bienestarAnálisis de Politicas20265_ZONAL-SUBRED2_FEBRERO_2026</v>
      </c>
      <c r="P2863" s="86">
        <v>24853248</v>
      </c>
      <c r="S2863" s="156"/>
      <c r="T2863" s="20">
        <v>0</v>
      </c>
    </row>
    <row r="2864" spans="2:20" ht="30" hidden="1" customHeight="1" x14ac:dyDescent="0.35">
      <c r="B2864">
        <v>235</v>
      </c>
      <c r="C2864" s="148" t="s">
        <v>112</v>
      </c>
      <c r="D2864" s="71" t="s">
        <v>113</v>
      </c>
      <c r="E2864" s="75">
        <v>2026</v>
      </c>
      <c r="F2864" s="71" t="str">
        <f t="shared" si="89"/>
        <v>23513. Proceso integral e integrado de gestión y análisis de políticas para el bienestarAnálisis de Politicas2026</v>
      </c>
      <c r="G2864" s="7" t="s">
        <v>338</v>
      </c>
      <c r="H2864" s="7" t="s">
        <v>366</v>
      </c>
      <c r="I2864" s="75" t="s">
        <v>60</v>
      </c>
      <c r="J2864" s="71" t="s">
        <v>429</v>
      </c>
      <c r="K2864" t="s">
        <v>353</v>
      </c>
      <c r="L2864" t="s">
        <v>354</v>
      </c>
      <c r="M2864" t="s">
        <v>427</v>
      </c>
      <c r="N2864" s="12" t="s">
        <v>419</v>
      </c>
      <c r="O2864" s="71" t="str">
        <f t="shared" si="90"/>
        <v>23513. Proceso integral e integrado de gestión y análisis de políticas para el bienestarAnálisis de Politicas20265_ZONAL-SUBRED2_FEBRERO_2026</v>
      </c>
      <c r="P2864" s="86">
        <v>7332480</v>
      </c>
      <c r="S2864" s="156">
        <v>1</v>
      </c>
      <c r="T2864" s="20">
        <v>7332480</v>
      </c>
    </row>
    <row r="2865" spans="2:20" ht="30" hidden="1" customHeight="1" x14ac:dyDescent="0.35">
      <c r="B2865">
        <v>236</v>
      </c>
      <c r="C2865" s="148" t="s">
        <v>112</v>
      </c>
      <c r="D2865" s="71" t="s">
        <v>113</v>
      </c>
      <c r="E2865" s="75">
        <v>2026</v>
      </c>
      <c r="F2865" s="71" t="str">
        <f t="shared" si="89"/>
        <v>23613. Proceso integral e integrado de gestión y análisis de políticas para el bienestarAnálisis de Politicas2026</v>
      </c>
      <c r="G2865" s="7" t="s">
        <v>339</v>
      </c>
      <c r="H2865" s="7" t="s">
        <v>366</v>
      </c>
      <c r="I2865" s="75" t="s">
        <v>60</v>
      </c>
      <c r="J2865" s="71" t="s">
        <v>429</v>
      </c>
      <c r="K2865" t="s">
        <v>353</v>
      </c>
      <c r="L2865" t="s">
        <v>369</v>
      </c>
      <c r="M2865" t="s">
        <v>427</v>
      </c>
      <c r="N2865" s="12" t="s">
        <v>419</v>
      </c>
      <c r="O2865" s="71" t="str">
        <f t="shared" si="90"/>
        <v>23613. Proceso integral e integrado de gestión y análisis de políticas para el bienestarAnálisis de Politicas20265_ZONAL-SUBRED2_FEBRERO_2026</v>
      </c>
      <c r="P2865" s="86">
        <v>7332480</v>
      </c>
      <c r="S2865" s="156"/>
      <c r="T2865" s="20">
        <v>0</v>
      </c>
    </row>
    <row r="2866" spans="2:20" ht="30" hidden="1" customHeight="1" x14ac:dyDescent="0.35">
      <c r="B2866">
        <v>237</v>
      </c>
      <c r="C2866" s="148" t="s">
        <v>112</v>
      </c>
      <c r="D2866" s="71" t="s">
        <v>113</v>
      </c>
      <c r="E2866" s="75">
        <v>2026</v>
      </c>
      <c r="F2866" s="71" t="str">
        <f t="shared" si="89"/>
        <v>23713. Proceso integral e integrado de gestión y análisis de políticas para el bienestarAnálisis de Politicas2026</v>
      </c>
      <c r="G2866" s="7" t="s">
        <v>340</v>
      </c>
      <c r="H2866" s="7" t="s">
        <v>366</v>
      </c>
      <c r="I2866" s="75" t="s">
        <v>60</v>
      </c>
      <c r="J2866" s="71" t="s">
        <v>429</v>
      </c>
      <c r="K2866" t="s">
        <v>353</v>
      </c>
      <c r="L2866" t="s">
        <v>59</v>
      </c>
      <c r="M2866" t="s">
        <v>427</v>
      </c>
      <c r="N2866" s="12" t="s">
        <v>419</v>
      </c>
      <c r="O2866" s="71" t="str">
        <f t="shared" si="90"/>
        <v>23713. Proceso integral e integrado de gestión y análisis de políticas para el bienestarAnálisis de Politicas20265_ZONAL-SUBRED2_FEBRERO_2026</v>
      </c>
      <c r="P2866" s="86">
        <v>22914000</v>
      </c>
      <c r="S2866" s="156"/>
      <c r="T2866" s="20">
        <v>0</v>
      </c>
    </row>
    <row r="2867" spans="2:20" ht="30" hidden="1" customHeight="1" x14ac:dyDescent="0.35">
      <c r="B2867">
        <v>238</v>
      </c>
      <c r="C2867" s="148" t="s">
        <v>112</v>
      </c>
      <c r="D2867" s="71" t="s">
        <v>113</v>
      </c>
      <c r="E2867" s="75">
        <v>2026</v>
      </c>
      <c r="F2867" s="71" t="str">
        <f t="shared" si="89"/>
        <v>23813. Proceso integral e integrado de gestión y análisis de políticas para el bienestarAnálisis de Politicas2026</v>
      </c>
      <c r="G2867" s="7" t="s">
        <v>341</v>
      </c>
      <c r="H2867" s="7" t="s">
        <v>366</v>
      </c>
      <c r="I2867" s="75" t="s">
        <v>60</v>
      </c>
      <c r="J2867" s="71" t="s">
        <v>429</v>
      </c>
      <c r="K2867" t="s">
        <v>353</v>
      </c>
      <c r="L2867" t="s">
        <v>369</v>
      </c>
      <c r="M2867" t="s">
        <v>427</v>
      </c>
      <c r="N2867" s="12" t="s">
        <v>419</v>
      </c>
      <c r="O2867" s="71" t="str">
        <f t="shared" si="90"/>
        <v>23813. Proceso integral e integrado de gestión y análisis de políticas para el bienestarAnálisis de Politicas20265_ZONAL-SUBRED2_FEBRERO_2026</v>
      </c>
      <c r="P2867" s="86">
        <v>29329920</v>
      </c>
      <c r="S2867" s="156"/>
      <c r="T2867" s="20">
        <v>0</v>
      </c>
    </row>
    <row r="2868" spans="2:20" ht="30" hidden="1" customHeight="1" x14ac:dyDescent="0.35">
      <c r="B2868">
        <v>239</v>
      </c>
      <c r="C2868" s="148" t="s">
        <v>112</v>
      </c>
      <c r="D2868" s="71" t="s">
        <v>113</v>
      </c>
      <c r="E2868" s="75">
        <v>2026</v>
      </c>
      <c r="F2868" s="71" t="str">
        <f t="shared" si="89"/>
        <v>23913. Proceso integral e integrado de gestión y análisis de políticas para el bienestarAnálisis de Politicas2026</v>
      </c>
      <c r="G2868" s="7" t="s">
        <v>342</v>
      </c>
      <c r="H2868" s="7" t="s">
        <v>367</v>
      </c>
      <c r="I2868" s="75" t="s">
        <v>60</v>
      </c>
      <c r="J2868" s="71" t="s">
        <v>429</v>
      </c>
      <c r="K2868" t="s">
        <v>353</v>
      </c>
      <c r="L2868" t="s">
        <v>59</v>
      </c>
      <c r="M2868" t="s">
        <v>427</v>
      </c>
      <c r="N2868" s="12" t="s">
        <v>419</v>
      </c>
      <c r="O2868" s="71" t="str">
        <f t="shared" si="90"/>
        <v>23913. Proceso integral e integrado de gestión y análisis de políticas para el bienestarAnálisis de Politicas20265_ZONAL-SUBRED2_FEBRERO_2026</v>
      </c>
      <c r="P2868" s="86">
        <v>17086608</v>
      </c>
      <c r="S2868" s="156"/>
      <c r="T2868" s="20">
        <v>0</v>
      </c>
    </row>
    <row r="2869" spans="2:20" ht="30" hidden="1" customHeight="1" x14ac:dyDescent="0.35">
      <c r="B2869">
        <v>240</v>
      </c>
      <c r="C2869" s="148" t="s">
        <v>112</v>
      </c>
      <c r="D2869" s="71" t="s">
        <v>113</v>
      </c>
      <c r="E2869" s="75">
        <v>2026</v>
      </c>
      <c r="F2869" s="71" t="str">
        <f t="shared" si="89"/>
        <v>24013. Proceso integral e integrado de gestión y análisis de políticas para el bienestarAnálisis de Politicas2026</v>
      </c>
      <c r="G2869" s="7" t="s">
        <v>343</v>
      </c>
      <c r="H2869" s="7" t="s">
        <v>367</v>
      </c>
      <c r="I2869" s="75" t="s">
        <v>60</v>
      </c>
      <c r="J2869" s="71" t="s">
        <v>429</v>
      </c>
      <c r="K2869" t="s">
        <v>353</v>
      </c>
      <c r="L2869" t="s">
        <v>354</v>
      </c>
      <c r="M2869" t="s">
        <v>427</v>
      </c>
      <c r="N2869" s="12" t="s">
        <v>419</v>
      </c>
      <c r="O2869" s="71" t="str">
        <f t="shared" si="90"/>
        <v>24013. Proceso integral e integrado de gestión y análisis de políticas para el bienestarAnálisis de Politicas20265_ZONAL-SUBRED2_FEBRERO_2026</v>
      </c>
      <c r="P2869" s="86">
        <v>3910656</v>
      </c>
      <c r="S2869" s="156">
        <v>1</v>
      </c>
      <c r="T2869" s="20">
        <v>3910656</v>
      </c>
    </row>
    <row r="2870" spans="2:20" ht="30" hidden="1" customHeight="1" x14ac:dyDescent="0.35">
      <c r="B2870">
        <v>241</v>
      </c>
      <c r="C2870" s="148" t="s">
        <v>112</v>
      </c>
      <c r="D2870" s="71" t="s">
        <v>113</v>
      </c>
      <c r="E2870" s="75">
        <v>2026</v>
      </c>
      <c r="F2870" s="71" t="str">
        <f t="shared" si="89"/>
        <v>24113. Proceso integral e integrado de gestión y análisis de políticas para el bienestarAnálisis de Politicas2026</v>
      </c>
      <c r="G2870" s="7" t="s">
        <v>344</v>
      </c>
      <c r="H2870" s="7" t="s">
        <v>367</v>
      </c>
      <c r="I2870" s="75" t="s">
        <v>60</v>
      </c>
      <c r="J2870" s="71" t="s">
        <v>429</v>
      </c>
      <c r="K2870" t="s">
        <v>353</v>
      </c>
      <c r="L2870" t="s">
        <v>369</v>
      </c>
      <c r="M2870" t="s">
        <v>427</v>
      </c>
      <c r="N2870" s="12" t="s">
        <v>419</v>
      </c>
      <c r="O2870" s="71" t="str">
        <f t="shared" si="90"/>
        <v>24113. Proceso integral e integrado de gestión y análisis de políticas para el bienestarAnálisis de Politicas20265_ZONAL-SUBRED2_FEBRERO_2026</v>
      </c>
      <c r="P2870" s="86">
        <v>3910656</v>
      </c>
      <c r="S2870" s="156"/>
      <c r="T2870" s="20">
        <v>0</v>
      </c>
    </row>
    <row r="2871" spans="2:20" ht="30" hidden="1" customHeight="1" x14ac:dyDescent="0.35">
      <c r="B2871">
        <v>242</v>
      </c>
      <c r="C2871" s="148" t="s">
        <v>112</v>
      </c>
      <c r="D2871" s="71" t="s">
        <v>113</v>
      </c>
      <c r="E2871" s="75">
        <v>2026</v>
      </c>
      <c r="F2871" s="71" t="str">
        <f t="shared" si="89"/>
        <v>24213. Proceso integral e integrado de gestión y análisis de políticas para el bienestarAnálisis de Politicas2026</v>
      </c>
      <c r="G2871" s="7" t="s">
        <v>345</v>
      </c>
      <c r="H2871" s="7" t="s">
        <v>367</v>
      </c>
      <c r="I2871" s="75" t="s">
        <v>60</v>
      </c>
      <c r="J2871" s="71" t="s">
        <v>429</v>
      </c>
      <c r="K2871" t="s">
        <v>353</v>
      </c>
      <c r="L2871" t="s">
        <v>59</v>
      </c>
      <c r="M2871" t="s">
        <v>427</v>
      </c>
      <c r="N2871" s="12" t="s">
        <v>419</v>
      </c>
      <c r="O2871" s="71" t="str">
        <f t="shared" si="90"/>
        <v>24213. Proceso integral e integrado de gestión y análisis de políticas para el bienestarAnálisis de Politicas20265_ZONAL-SUBRED2_FEBRERO_2026</v>
      </c>
      <c r="P2871" s="86">
        <v>12220800</v>
      </c>
      <c r="S2871" s="156"/>
      <c r="T2871" s="20">
        <v>0</v>
      </c>
    </row>
    <row r="2872" spans="2:20" ht="30" hidden="1" customHeight="1" x14ac:dyDescent="0.35">
      <c r="B2872">
        <v>243</v>
      </c>
      <c r="C2872" s="148" t="s">
        <v>112</v>
      </c>
      <c r="D2872" s="71" t="s">
        <v>113</v>
      </c>
      <c r="E2872" s="75">
        <v>2026</v>
      </c>
      <c r="F2872" s="71" t="str">
        <f t="shared" si="89"/>
        <v>24313. Proceso integral e integrado de gestión y análisis de políticas para el bienestarAnálisis de Politicas2026</v>
      </c>
      <c r="G2872" s="7" t="s">
        <v>346</v>
      </c>
      <c r="H2872" s="7" t="s">
        <v>367</v>
      </c>
      <c r="I2872" s="75" t="s">
        <v>60</v>
      </c>
      <c r="J2872" s="71" t="s">
        <v>429</v>
      </c>
      <c r="K2872" t="s">
        <v>370</v>
      </c>
      <c r="L2872" t="s">
        <v>369</v>
      </c>
      <c r="M2872" t="s">
        <v>427</v>
      </c>
      <c r="N2872" s="12" t="s">
        <v>419</v>
      </c>
      <c r="O2872" s="71" t="str">
        <f t="shared" si="90"/>
        <v>24313. Proceso integral e integrado de gestión y análisis de políticas para el bienestarAnálisis de Politicas20265_ZONAL-SUBRED2_FEBRERO_2026</v>
      </c>
      <c r="P2872" s="86">
        <v>15642624</v>
      </c>
      <c r="S2872" s="156"/>
      <c r="T2872" s="20">
        <v>0</v>
      </c>
    </row>
    <row r="2873" spans="2:20" ht="30" hidden="1" customHeight="1" x14ac:dyDescent="0.35">
      <c r="B2873">
        <v>244</v>
      </c>
      <c r="C2873" s="148" t="s">
        <v>112</v>
      </c>
      <c r="D2873" s="71" t="s">
        <v>113</v>
      </c>
      <c r="E2873" s="75">
        <v>2026</v>
      </c>
      <c r="F2873" s="71" t="str">
        <f t="shared" si="89"/>
        <v>24413. Proceso integral e integrado de gestión y análisis de políticas para el bienestarAnálisis de Politicas2026</v>
      </c>
      <c r="G2873" s="7" t="s">
        <v>347</v>
      </c>
      <c r="H2873" s="7" t="s">
        <v>368</v>
      </c>
      <c r="I2873" s="75" t="s">
        <v>60</v>
      </c>
      <c r="J2873" s="71" t="s">
        <v>429</v>
      </c>
      <c r="K2873" t="s">
        <v>370</v>
      </c>
      <c r="L2873" t="s">
        <v>354</v>
      </c>
      <c r="M2873" t="s">
        <v>427</v>
      </c>
      <c r="N2873" s="12" t="s">
        <v>419</v>
      </c>
      <c r="O2873" s="71" t="str">
        <f t="shared" si="90"/>
        <v>24413. Proceso integral e integrado de gestión y análisis de políticas para el bienestarAnálisis de Politicas20265_ZONAL-SUBRED2_FEBRERO_2026</v>
      </c>
      <c r="P2873" s="86">
        <v>20316544</v>
      </c>
      <c r="S2873" s="156">
        <v>1</v>
      </c>
      <c r="T2873" s="20">
        <v>20316544</v>
      </c>
    </row>
    <row r="2874" spans="2:20" ht="30" hidden="1" customHeight="1" x14ac:dyDescent="0.35">
      <c r="B2874">
        <v>245</v>
      </c>
      <c r="C2874" s="148" t="s">
        <v>112</v>
      </c>
      <c r="D2874" s="71" t="s">
        <v>113</v>
      </c>
      <c r="E2874" s="75">
        <v>2026</v>
      </c>
      <c r="F2874" s="71" t="str">
        <f t="shared" si="89"/>
        <v>24513. Proceso integral e integrado de gestión y análisis de políticas para el bienestarAnálisis de Politicas2026</v>
      </c>
      <c r="G2874" s="7" t="s">
        <v>348</v>
      </c>
      <c r="H2874" s="7" t="s">
        <v>368</v>
      </c>
      <c r="I2874" s="75" t="s">
        <v>60</v>
      </c>
      <c r="J2874" s="71" t="s">
        <v>429</v>
      </c>
      <c r="K2874" t="s">
        <v>370</v>
      </c>
      <c r="L2874" t="s">
        <v>369</v>
      </c>
      <c r="M2874" t="s">
        <v>427</v>
      </c>
      <c r="N2874" s="12" t="s">
        <v>419</v>
      </c>
      <c r="O2874" s="71" t="str">
        <f t="shared" si="90"/>
        <v>24513. Proceso integral e integrado de gestión y análisis de políticas para el bienestarAnálisis de Politicas20265_ZONAL-SUBRED2_FEBRERO_2026</v>
      </c>
      <c r="P2874" s="86">
        <v>24729968</v>
      </c>
      <c r="S2874" s="156"/>
      <c r="T2874" s="20">
        <v>0</v>
      </c>
    </row>
    <row r="2875" spans="2:20" ht="30" hidden="1" customHeight="1" x14ac:dyDescent="0.35">
      <c r="B2875">
        <v>246</v>
      </c>
      <c r="C2875" s="148" t="s">
        <v>112</v>
      </c>
      <c r="D2875" s="71" t="s">
        <v>113</v>
      </c>
      <c r="E2875" s="75">
        <v>2026</v>
      </c>
      <c r="F2875" s="71" t="str">
        <f t="shared" si="89"/>
        <v>24613. Proceso integral e integrado de gestión y análisis de políticas para el bienestarAnálisis de Politicas2026</v>
      </c>
      <c r="G2875" s="7" t="s">
        <v>349</v>
      </c>
      <c r="H2875" s="7" t="s">
        <v>366</v>
      </c>
      <c r="I2875" s="75" t="s">
        <v>60</v>
      </c>
      <c r="J2875" s="71" t="s">
        <v>429</v>
      </c>
      <c r="K2875" t="s">
        <v>390</v>
      </c>
      <c r="L2875" t="s">
        <v>369</v>
      </c>
      <c r="M2875" t="s">
        <v>427</v>
      </c>
      <c r="N2875" s="12" t="s">
        <v>419</v>
      </c>
      <c r="O2875" s="71" t="str">
        <f t="shared" si="90"/>
        <v>24613. Proceso integral e integrado de gestión y análisis de políticas para el bienestarAnálisis de Politicas20265_ZONAL-SUBRED2_FEBRERO_2026</v>
      </c>
      <c r="P2875" s="86">
        <v>67458816</v>
      </c>
      <c r="S2875" s="156"/>
      <c r="T2875" s="20">
        <v>0</v>
      </c>
    </row>
    <row r="2876" spans="2:20" s="188" customFormat="1" ht="30" hidden="1" customHeight="1" x14ac:dyDescent="0.35">
      <c r="B2876" s="188">
        <v>1</v>
      </c>
      <c r="C2876" s="192" t="s">
        <v>100</v>
      </c>
      <c r="D2876" s="182" t="s">
        <v>117</v>
      </c>
      <c r="E2876" s="75">
        <v>2026</v>
      </c>
      <c r="F2876" s="182" t="str">
        <f t="shared" si="89"/>
        <v>11. Gestión Territorial para la Atención Primaria Social de los procesos de Gestión de la Salud Pública (GSP) y el Plan de Salud Pública de Intervenciones Colectivas (PSPIC)Gestión Territorial2026</v>
      </c>
      <c r="G2876" s="194" t="s">
        <v>121</v>
      </c>
      <c r="H2876" s="194" t="s">
        <v>355</v>
      </c>
      <c r="I2876" s="179" t="s">
        <v>350</v>
      </c>
      <c r="J2876" s="71" t="s">
        <v>429</v>
      </c>
      <c r="K2876" s="188" t="s">
        <v>353</v>
      </c>
      <c r="L2876" s="188" t="s">
        <v>354</v>
      </c>
      <c r="M2876" s="188" t="s">
        <v>428</v>
      </c>
      <c r="N2876" s="12" t="s">
        <v>419</v>
      </c>
      <c r="O2876" s="182" t="str">
        <f t="shared" si="90"/>
        <v>11. Gestión Territorial para la Atención Primaria Social de los procesos de Gestión de la Salud Pública (GSP) y el Plan de Salud Pública de Intervenciones Colectivas (PSPIC)Gestión Territorial20266_DISTRITO2_FEBRERO_2026</v>
      </c>
      <c r="P2876" s="195">
        <v>30277568</v>
      </c>
      <c r="Q2876" s="195"/>
      <c r="R2876" s="195"/>
      <c r="S2876" s="196"/>
      <c r="T2876" s="197">
        <v>0</v>
      </c>
    </row>
    <row r="2877" spans="2:20" ht="30" hidden="1" customHeight="1" x14ac:dyDescent="0.35">
      <c r="B2877">
        <v>3</v>
      </c>
      <c r="C2877" s="148" t="s">
        <v>100</v>
      </c>
      <c r="D2877" s="71" t="s">
        <v>117</v>
      </c>
      <c r="E2877" s="75">
        <v>2026</v>
      </c>
      <c r="F2877" s="71" t="str">
        <f t="shared" si="89"/>
        <v>31. Gestión Territorial para la Atención Primaria Social de los procesos de Gestión de la Salud Pública (GSP) y el Plan de Salud Pública de Intervenciones Colectivas (PSPIC)Gestión Territorial2026</v>
      </c>
      <c r="G2877" s="7" t="s">
        <v>122</v>
      </c>
      <c r="H2877" s="7" t="s">
        <v>355</v>
      </c>
      <c r="I2877" s="75" t="s">
        <v>351</v>
      </c>
      <c r="J2877" s="71" t="s">
        <v>429</v>
      </c>
      <c r="K2877" t="s">
        <v>353</v>
      </c>
      <c r="L2877" t="s">
        <v>59</v>
      </c>
      <c r="M2877" t="s">
        <v>428</v>
      </c>
      <c r="N2877" s="12" t="s">
        <v>419</v>
      </c>
      <c r="O2877" s="71" t="str">
        <f t="shared" si="90"/>
        <v>31. Gestión Territorial para la Atención Primaria Social de los procesos de Gestión de la Salud Pública (GSP) y el Plan de Salud Pública de Intervenciones Colectivas (PSPIC)Gestión Territorial20266_DISTRITO2_FEBRERO_2026</v>
      </c>
      <c r="P2877" s="86">
        <v>12204720</v>
      </c>
      <c r="S2877" s="156"/>
      <c r="T2877" s="20">
        <v>0</v>
      </c>
    </row>
    <row r="2878" spans="2:20" ht="30" hidden="1" customHeight="1" x14ac:dyDescent="0.35">
      <c r="B2878">
        <v>4</v>
      </c>
      <c r="C2878" s="148" t="s">
        <v>100</v>
      </c>
      <c r="D2878" s="71" t="s">
        <v>117</v>
      </c>
      <c r="E2878" s="75">
        <v>2026</v>
      </c>
      <c r="F2878" s="71" t="str">
        <f t="shared" si="89"/>
        <v>41. Gestión Territorial para la Atención Primaria Social de los procesos de Gestión de la Salud Pública (GSP) y el Plan de Salud Pública de Intervenciones Colectivas (PSPIC)Gestión Territorial2026</v>
      </c>
      <c r="G2878" s="7" t="s">
        <v>123</v>
      </c>
      <c r="H2878" s="7" t="s">
        <v>355</v>
      </c>
      <c r="I2878" s="75" t="s">
        <v>351</v>
      </c>
      <c r="J2878" s="71" t="s">
        <v>429</v>
      </c>
      <c r="K2878" t="s">
        <v>353</v>
      </c>
      <c r="L2878" t="s">
        <v>59</v>
      </c>
      <c r="M2878" t="s">
        <v>428</v>
      </c>
      <c r="N2878" s="12" t="s">
        <v>419</v>
      </c>
      <c r="O2878" s="71" t="str">
        <f t="shared" si="90"/>
        <v>41. Gestión Territorial para la Atención Primaria Social de los procesos de Gestión de la Salud Pública (GSP) y el Plan de Salud Pública de Intervenciones Colectivas (PSPIC)Gestión Territorial20266_DISTRITO2_FEBRERO_2026</v>
      </c>
      <c r="P2878" s="86">
        <v>6484528</v>
      </c>
      <c r="S2878" s="156"/>
      <c r="T2878" s="20">
        <v>0</v>
      </c>
    </row>
    <row r="2879" spans="2:20" ht="30" hidden="1" customHeight="1" x14ac:dyDescent="0.35">
      <c r="B2879">
        <v>5</v>
      </c>
      <c r="C2879" s="148" t="s">
        <v>100</v>
      </c>
      <c r="D2879" s="71" t="s">
        <v>117</v>
      </c>
      <c r="E2879" s="75">
        <v>2026</v>
      </c>
      <c r="F2879" s="71" t="str">
        <f t="shared" si="89"/>
        <v>51. Gestión Territorial para la Atención Primaria Social de los procesos de Gestión de la Salud Pública (GSP) y el Plan de Salud Pública de Intervenciones Colectivas (PSPIC)Gestión Territorial2026</v>
      </c>
      <c r="G2879" s="7" t="s">
        <v>124</v>
      </c>
      <c r="H2879" s="7" t="s">
        <v>355</v>
      </c>
      <c r="I2879" s="75" t="s">
        <v>351</v>
      </c>
      <c r="J2879" s="71" t="s">
        <v>429</v>
      </c>
      <c r="K2879" t="s">
        <v>353</v>
      </c>
      <c r="L2879" t="s">
        <v>59</v>
      </c>
      <c r="M2879" t="s">
        <v>428</v>
      </c>
      <c r="N2879" s="12" t="s">
        <v>419</v>
      </c>
      <c r="O2879" s="71" t="str">
        <f t="shared" si="90"/>
        <v>51. Gestión Territorial para la Atención Primaria Social de los procesos de Gestión de la Salud Pública (GSP) y el Plan de Salud Pública de Intervenciones Colectivas (PSPIC)Gestión Territorial20266_DISTRITO2_FEBRERO_2026</v>
      </c>
      <c r="P2879" s="86">
        <v>5621568</v>
      </c>
      <c r="S2879" s="156"/>
      <c r="T2879" s="20">
        <v>0</v>
      </c>
    </row>
    <row r="2880" spans="2:20" ht="30" hidden="1" customHeight="1" x14ac:dyDescent="0.35">
      <c r="B2880">
        <v>6</v>
      </c>
      <c r="C2880" s="148" t="s">
        <v>100</v>
      </c>
      <c r="D2880" s="71" t="s">
        <v>117</v>
      </c>
      <c r="E2880" s="75">
        <v>2026</v>
      </c>
      <c r="F2880" s="71" t="str">
        <f t="shared" si="89"/>
        <v>61. Gestión Territorial para la Atención Primaria Social de los procesos de Gestión de la Salud Pública (GSP) y el Plan de Salud Pública de Intervenciones Colectivas (PSPIC)Gestión Territorial2026</v>
      </c>
      <c r="G2880" s="7" t="s">
        <v>125</v>
      </c>
      <c r="H2880" s="7" t="s">
        <v>355</v>
      </c>
      <c r="I2880" s="75" t="s">
        <v>351</v>
      </c>
      <c r="J2880" s="71" t="s">
        <v>429</v>
      </c>
      <c r="K2880" t="s">
        <v>353</v>
      </c>
      <c r="L2880" t="s">
        <v>59</v>
      </c>
      <c r="M2880" t="s">
        <v>428</v>
      </c>
      <c r="N2880" s="12" t="s">
        <v>419</v>
      </c>
      <c r="O2880" s="71" t="str">
        <f t="shared" si="90"/>
        <v>61. Gestión Territorial para la Atención Primaria Social de los procesos de Gestión de la Salud Pública (GSP) y el Plan de Salud Pública de Intervenciones Colectivas (PSPIC)Gestión Territorial20266_DISTRITO2_FEBRERO_2026</v>
      </c>
      <c r="P2880" s="86">
        <v>15132712</v>
      </c>
      <c r="S2880" s="156"/>
      <c r="T2880" s="20">
        <v>0</v>
      </c>
    </row>
    <row r="2881" spans="2:20" ht="30" hidden="1" customHeight="1" x14ac:dyDescent="0.35">
      <c r="B2881">
        <v>7</v>
      </c>
      <c r="C2881" s="148" t="s">
        <v>100</v>
      </c>
      <c r="D2881" s="71" t="s">
        <v>117</v>
      </c>
      <c r="E2881" s="75">
        <v>2026</v>
      </c>
      <c r="F2881" s="71" t="str">
        <f t="shared" si="89"/>
        <v>71. Gestión Territorial para la Atención Primaria Social de los procesos de Gestión de la Salud Pública (GSP) y el Plan de Salud Pública de Intervenciones Colectivas (PSPIC)Gestión Territorial2026</v>
      </c>
      <c r="G2881" s="7" t="s">
        <v>126</v>
      </c>
      <c r="H2881" s="7" t="s">
        <v>355</v>
      </c>
      <c r="I2881" s="75" t="s">
        <v>60</v>
      </c>
      <c r="J2881" s="71" t="s">
        <v>429</v>
      </c>
      <c r="K2881" t="s">
        <v>353</v>
      </c>
      <c r="L2881" t="s">
        <v>354</v>
      </c>
      <c r="M2881" t="s">
        <v>428</v>
      </c>
      <c r="N2881" s="12" t="s">
        <v>419</v>
      </c>
      <c r="O2881" s="71" t="str">
        <f t="shared" si="90"/>
        <v>71. Gestión Territorial para la Atención Primaria Social de los procesos de Gestión de la Salud Pública (GSP) y el Plan de Salud Pública de Intervenciones Colectivas (PSPIC)Gestión Territorial20266_DISTRITO2_FEBRERO_2026</v>
      </c>
      <c r="P2881" s="86">
        <v>25617584</v>
      </c>
      <c r="S2881" s="156"/>
      <c r="T2881" s="20">
        <v>0</v>
      </c>
    </row>
    <row r="2882" spans="2:20" ht="30" hidden="1" customHeight="1" x14ac:dyDescent="0.35">
      <c r="B2882">
        <v>8</v>
      </c>
      <c r="C2882" s="148" t="s">
        <v>100</v>
      </c>
      <c r="D2882" s="71" t="s">
        <v>117</v>
      </c>
      <c r="E2882" s="75">
        <v>2026</v>
      </c>
      <c r="F2882" s="71" t="str">
        <f t="shared" si="89"/>
        <v>81. Gestión Territorial para la Atención Primaria Social de los procesos de Gestión de la Salud Pública (GSP) y el Plan de Salud Pública de Intervenciones Colectivas (PSPIC)Gestión Territorial2026</v>
      </c>
      <c r="G2882" s="7" t="s">
        <v>127</v>
      </c>
      <c r="H2882" s="7" t="s">
        <v>355</v>
      </c>
      <c r="I2882" s="75" t="s">
        <v>60</v>
      </c>
      <c r="J2882" s="71" t="s">
        <v>429</v>
      </c>
      <c r="K2882" t="s">
        <v>353</v>
      </c>
      <c r="L2882" t="s">
        <v>354</v>
      </c>
      <c r="M2882" t="s">
        <v>428</v>
      </c>
      <c r="N2882" s="12" t="s">
        <v>419</v>
      </c>
      <c r="O2882" s="71" t="str">
        <f t="shared" si="90"/>
        <v>81. Gestión Territorial para la Atención Primaria Social de los procesos de Gestión de la Salud Pública (GSP) y el Plan de Salud Pública de Intervenciones Colectivas (PSPIC)Gestión Territorial20266_DISTRITO2_FEBRERO_2026</v>
      </c>
      <c r="P2882" s="86">
        <v>9098064</v>
      </c>
      <c r="S2882" s="156"/>
      <c r="T2882" s="20">
        <v>0</v>
      </c>
    </row>
    <row r="2883" spans="2:20" ht="30" hidden="1" customHeight="1" x14ac:dyDescent="0.35">
      <c r="B2883">
        <v>9</v>
      </c>
      <c r="C2883" s="148" t="s">
        <v>100</v>
      </c>
      <c r="D2883" s="71" t="s">
        <v>117</v>
      </c>
      <c r="E2883" s="75">
        <v>2026</v>
      </c>
      <c r="F2883" s="71" t="str">
        <f t="shared" si="89"/>
        <v>91. Gestión Territorial para la Atención Primaria Social de los procesos de Gestión de la Salud Pública (GSP) y el Plan de Salud Pública de Intervenciones Colectivas (PSPIC)Gestión Territorial2026</v>
      </c>
      <c r="G2883" s="7" t="s">
        <v>128</v>
      </c>
      <c r="H2883" s="7" t="s">
        <v>355</v>
      </c>
      <c r="I2883" s="75" t="s">
        <v>60</v>
      </c>
      <c r="J2883" s="71" t="s">
        <v>429</v>
      </c>
      <c r="K2883" t="s">
        <v>353</v>
      </c>
      <c r="L2883" t="s">
        <v>354</v>
      </c>
      <c r="M2883" t="s">
        <v>428</v>
      </c>
      <c r="N2883" s="12" t="s">
        <v>419</v>
      </c>
      <c r="O2883" s="71" t="str">
        <f t="shared" si="90"/>
        <v>91. Gestión Territorial para la Atención Primaria Social de los procesos de Gestión de la Salud Pública (GSP) y el Plan de Salud Pública de Intervenciones Colectivas (PSPIC)Gestión Territorial20266_DISTRITO2_FEBRERO_2026</v>
      </c>
      <c r="P2883" s="86">
        <v>28674928</v>
      </c>
      <c r="S2883" s="156"/>
      <c r="T2883" s="20">
        <v>0</v>
      </c>
    </row>
    <row r="2884" spans="2:20" ht="30" hidden="1" customHeight="1" x14ac:dyDescent="0.35">
      <c r="B2884">
        <v>10</v>
      </c>
      <c r="C2884" s="148" t="s">
        <v>100</v>
      </c>
      <c r="D2884" s="71" t="s">
        <v>117</v>
      </c>
      <c r="E2884" s="75">
        <v>2026</v>
      </c>
      <c r="F2884" s="71" t="str">
        <f t="shared" si="89"/>
        <v>101. Gestión Territorial para la Atención Primaria Social de los procesos de Gestión de la Salud Pública (GSP) y el Plan de Salud Pública de Intervenciones Colectivas (PSPIC)Gestión Territorial2026</v>
      </c>
      <c r="G2884" s="7" t="s">
        <v>129</v>
      </c>
      <c r="H2884" s="7" t="s">
        <v>355</v>
      </c>
      <c r="I2884" s="75" t="s">
        <v>60</v>
      </c>
      <c r="J2884" s="71" t="s">
        <v>429</v>
      </c>
      <c r="K2884" t="s">
        <v>353</v>
      </c>
      <c r="L2884" t="s">
        <v>354</v>
      </c>
      <c r="M2884" t="s">
        <v>428</v>
      </c>
      <c r="N2884" s="12" t="s">
        <v>419</v>
      </c>
      <c r="O2884" s="71" t="str">
        <f t="shared" si="90"/>
        <v>101. Gestión Territorial para la Atención Primaria Social de los procesos de Gestión de la Salud Pública (GSP) y el Plan de Salud Pública de Intervenciones Colectivas (PSPIC)Gestión Territorial20266_DISTRITO2_FEBRERO_2026</v>
      </c>
      <c r="P2884" s="86">
        <v>13092336</v>
      </c>
      <c r="S2884" s="156"/>
      <c r="T2884" s="20">
        <v>0</v>
      </c>
    </row>
    <row r="2885" spans="2:20" ht="30" hidden="1" customHeight="1" x14ac:dyDescent="0.35">
      <c r="B2885">
        <v>11</v>
      </c>
      <c r="C2885" s="148" t="s">
        <v>100</v>
      </c>
      <c r="D2885" s="71" t="s">
        <v>117</v>
      </c>
      <c r="E2885" s="75">
        <v>2026</v>
      </c>
      <c r="F2885" s="71" t="str">
        <f t="shared" si="89"/>
        <v>111. Gestión Territorial para la Atención Primaria Social de los procesos de Gestión de la Salud Pública (GSP) y el Plan de Salud Pública de Intervenciones Colectivas (PSPIC)Gestión Territorial2026</v>
      </c>
      <c r="G2885" s="7" t="s">
        <v>130</v>
      </c>
      <c r="H2885" s="7" t="s">
        <v>355</v>
      </c>
      <c r="I2885" s="75" t="s">
        <v>60</v>
      </c>
      <c r="J2885" s="71" t="s">
        <v>429</v>
      </c>
      <c r="K2885" t="s">
        <v>353</v>
      </c>
      <c r="L2885" t="s">
        <v>354</v>
      </c>
      <c r="M2885" t="s">
        <v>428</v>
      </c>
      <c r="N2885" s="12" t="s">
        <v>419</v>
      </c>
      <c r="O2885" s="71" t="str">
        <f t="shared" si="90"/>
        <v>111. Gestión Territorial para la Atención Primaria Social de los procesos de Gestión de la Salud Pública (GSP) y el Plan de Salud Pública de Intervenciones Colectivas (PSPIC)Gestión Territorial20266_DISTRITO2_FEBRERO_2026</v>
      </c>
      <c r="P2885" s="86">
        <v>29389952</v>
      </c>
      <c r="S2885" s="156"/>
      <c r="T2885" s="20">
        <v>0</v>
      </c>
    </row>
    <row r="2886" spans="2:20" ht="30" hidden="1" customHeight="1" x14ac:dyDescent="0.35">
      <c r="B2886">
        <v>12</v>
      </c>
      <c r="C2886" s="148" t="s">
        <v>100</v>
      </c>
      <c r="D2886" s="71" t="s">
        <v>117</v>
      </c>
      <c r="E2886" s="75">
        <v>2026</v>
      </c>
      <c r="F2886" s="71" t="str">
        <f t="shared" si="89"/>
        <v>121. Gestión Territorial para la Atención Primaria Social de los procesos de Gestión de la Salud Pública (GSP) y el Plan de Salud Pública de Intervenciones Colectivas (PSPIC)Gestión Territorial2026</v>
      </c>
      <c r="G2886" s="7" t="s">
        <v>131</v>
      </c>
      <c r="H2886" s="7" t="s">
        <v>356</v>
      </c>
      <c r="I2886" s="75" t="s">
        <v>60</v>
      </c>
      <c r="J2886" s="71" t="s">
        <v>429</v>
      </c>
      <c r="K2886" t="s">
        <v>353</v>
      </c>
      <c r="L2886" t="s">
        <v>354</v>
      </c>
      <c r="M2886" t="s">
        <v>428</v>
      </c>
      <c r="N2886" s="12" t="s">
        <v>419</v>
      </c>
      <c r="O2886" s="71" t="str">
        <f t="shared" si="90"/>
        <v>121. Gestión Territorial para la Atención Primaria Social de los procesos de Gestión de la Salud Pública (GSP) y el Plan de Salud Pública de Intervenciones Colectivas (PSPIC)Gestión Territorial20266_DISTRITO2_FEBRERO_2026</v>
      </c>
      <c r="P2886" s="86">
        <v>100029392</v>
      </c>
      <c r="S2886" s="156"/>
      <c r="T2886" s="20">
        <v>0</v>
      </c>
    </row>
    <row r="2887" spans="2:20" ht="30" hidden="1" customHeight="1" x14ac:dyDescent="0.35">
      <c r="B2887">
        <v>13</v>
      </c>
      <c r="C2887" s="148" t="s">
        <v>100</v>
      </c>
      <c r="D2887" s="71" t="s">
        <v>117</v>
      </c>
      <c r="E2887" s="75">
        <v>2026</v>
      </c>
      <c r="F2887" s="71" t="str">
        <f t="shared" si="89"/>
        <v>131. Gestión Territorial para la Atención Primaria Social de los procesos de Gestión de la Salud Pública (GSP) y el Plan de Salud Pública de Intervenciones Colectivas (PSPIC)Gestión Territorial2026</v>
      </c>
      <c r="G2887" s="7" t="s">
        <v>132</v>
      </c>
      <c r="H2887" s="7" t="s">
        <v>356</v>
      </c>
      <c r="I2887" s="75" t="s">
        <v>60</v>
      </c>
      <c r="J2887" s="71" t="s">
        <v>429</v>
      </c>
      <c r="K2887" t="s">
        <v>353</v>
      </c>
      <c r="L2887" t="s">
        <v>354</v>
      </c>
      <c r="M2887" t="s">
        <v>428</v>
      </c>
      <c r="N2887" s="12" t="s">
        <v>419</v>
      </c>
      <c r="O2887" s="71" t="str">
        <f t="shared" si="90"/>
        <v>131. Gestión Territorial para la Atención Primaria Social de los procesos de Gestión de la Salud Pública (GSP) y el Plan de Salud Pública de Intervenciones Colectivas (PSPIC)Gestión Territorial20266_DISTRITO2_FEBRERO_2026</v>
      </c>
      <c r="P2887" s="86">
        <v>29833760</v>
      </c>
      <c r="S2887" s="156"/>
      <c r="T2887" s="20">
        <v>0</v>
      </c>
    </row>
    <row r="2888" spans="2:20" ht="30" hidden="1" customHeight="1" x14ac:dyDescent="0.35">
      <c r="B2888">
        <v>14</v>
      </c>
      <c r="C2888" s="148" t="s">
        <v>100</v>
      </c>
      <c r="D2888" s="71" t="s">
        <v>117</v>
      </c>
      <c r="E2888" s="75">
        <v>2026</v>
      </c>
      <c r="F2888" s="71" t="str">
        <f t="shared" ref="F2888:F2951" si="91">B2888&amp;C2888&amp;D2888&amp;E2888</f>
        <v>141. Gestión Territorial para la Atención Primaria Social de los procesos de Gestión de la Salud Pública (GSP) y el Plan de Salud Pública de Intervenciones Colectivas (PSPIC)Gestión Territorial2026</v>
      </c>
      <c r="G2888" s="7" t="s">
        <v>133</v>
      </c>
      <c r="H2888" s="7" t="s">
        <v>356</v>
      </c>
      <c r="I2888" s="75" t="s">
        <v>60</v>
      </c>
      <c r="J2888" s="71" t="s">
        <v>429</v>
      </c>
      <c r="K2888" t="s">
        <v>353</v>
      </c>
      <c r="L2888" t="s">
        <v>354</v>
      </c>
      <c r="M2888" t="s">
        <v>428</v>
      </c>
      <c r="N2888" s="12" t="s">
        <v>419</v>
      </c>
      <c r="O2888" s="71" t="str">
        <f t="shared" si="90"/>
        <v>141. Gestión Territorial para la Atención Primaria Social de los procesos de Gestión de la Salud Pública (GSP) y el Plan de Salud Pública de Intervenciones Colectivas (PSPIC)Gestión Territorial20266_DISTRITO2_FEBRERO_2026</v>
      </c>
      <c r="P2888" s="86">
        <v>54021296</v>
      </c>
      <c r="S2888" s="156"/>
      <c r="T2888" s="20">
        <v>0</v>
      </c>
    </row>
    <row r="2889" spans="2:20" ht="30" hidden="1" customHeight="1" x14ac:dyDescent="0.35">
      <c r="B2889">
        <v>15</v>
      </c>
      <c r="C2889" s="148" t="s">
        <v>100</v>
      </c>
      <c r="D2889" s="71" t="s">
        <v>117</v>
      </c>
      <c r="E2889" s="75">
        <v>2026</v>
      </c>
      <c r="F2889" s="71" t="str">
        <f t="shared" si="91"/>
        <v>151. Gestión Territorial para la Atención Primaria Social de los procesos de Gestión de la Salud Pública (GSP) y el Plan de Salud Pública de Intervenciones Colectivas (PSPIC)Gestión Territorial2026</v>
      </c>
      <c r="G2889" s="7" t="s">
        <v>134</v>
      </c>
      <c r="H2889" s="7" t="s">
        <v>356</v>
      </c>
      <c r="I2889" s="75" t="s">
        <v>60</v>
      </c>
      <c r="J2889" s="71" t="s">
        <v>429</v>
      </c>
      <c r="K2889" t="s">
        <v>353</v>
      </c>
      <c r="L2889" t="s">
        <v>354</v>
      </c>
      <c r="M2889" t="s">
        <v>428</v>
      </c>
      <c r="N2889" s="12" t="s">
        <v>419</v>
      </c>
      <c r="O2889" s="71" t="str">
        <f t="shared" ref="O2889:O2952" si="92">+F2889&amp;M2889&amp;N2889</f>
        <v>151. Gestión Territorial para la Atención Primaria Social de los procesos de Gestión de la Salud Pública (GSP) y el Plan de Salud Pública de Intervenciones Colectivas (PSPIC)Gestión Territorial20266_DISTRITO2_FEBRERO_2026</v>
      </c>
      <c r="P2889" s="86">
        <v>5621568</v>
      </c>
      <c r="S2889" s="156"/>
      <c r="T2889" s="20">
        <v>0</v>
      </c>
    </row>
    <row r="2890" spans="2:20" ht="30" hidden="1" customHeight="1" x14ac:dyDescent="0.35">
      <c r="B2890">
        <v>16</v>
      </c>
      <c r="C2890" s="148" t="s">
        <v>100</v>
      </c>
      <c r="D2890" s="71" t="s">
        <v>117</v>
      </c>
      <c r="E2890" s="75">
        <v>2026</v>
      </c>
      <c r="F2890" s="71" t="str">
        <f t="shared" si="91"/>
        <v>161. Gestión Territorial para la Atención Primaria Social de los procesos de Gestión de la Salud Pública (GSP) y el Plan de Salud Pública de Intervenciones Colectivas (PSPIC)Gestión Territorial2026</v>
      </c>
      <c r="G2890" s="7" t="s">
        <v>135</v>
      </c>
      <c r="H2890" s="7" t="s">
        <v>356</v>
      </c>
      <c r="I2890" s="75" t="s">
        <v>60</v>
      </c>
      <c r="J2890" s="71" t="s">
        <v>429</v>
      </c>
      <c r="K2890" t="s">
        <v>353</v>
      </c>
      <c r="L2890" t="s">
        <v>369</v>
      </c>
      <c r="M2890" t="s">
        <v>428</v>
      </c>
      <c r="N2890" s="12" t="s">
        <v>419</v>
      </c>
      <c r="O2890" s="71" t="str">
        <f t="shared" si="92"/>
        <v>161. Gestión Territorial para la Atención Primaria Social de los procesos de Gestión de la Salud Pública (GSP) y el Plan de Salud Pública de Intervenciones Colectivas (PSPIC)Gestión Territorial20266_DISTRITO2_FEBRERO_2026</v>
      </c>
      <c r="P2890" s="86">
        <v>3994272</v>
      </c>
      <c r="S2890" s="156"/>
      <c r="T2890" s="20">
        <v>0</v>
      </c>
    </row>
    <row r="2891" spans="2:20" ht="30" hidden="1" customHeight="1" x14ac:dyDescent="0.35">
      <c r="B2891">
        <v>17</v>
      </c>
      <c r="C2891" s="148" t="s">
        <v>100</v>
      </c>
      <c r="D2891" s="71" t="s">
        <v>117</v>
      </c>
      <c r="E2891" s="75">
        <v>2026</v>
      </c>
      <c r="F2891" s="71" t="str">
        <f t="shared" si="91"/>
        <v>171. Gestión Territorial para la Atención Primaria Social de los procesos de Gestión de la Salud Pública (GSP) y el Plan de Salud Pública de Intervenciones Colectivas (PSPIC)Gestión Territorial2026</v>
      </c>
      <c r="G2891" s="7" t="s">
        <v>136</v>
      </c>
      <c r="H2891" s="7" t="s">
        <v>357</v>
      </c>
      <c r="I2891" s="75" t="s">
        <v>60</v>
      </c>
      <c r="J2891" s="71" t="s">
        <v>429</v>
      </c>
      <c r="K2891" t="s">
        <v>370</v>
      </c>
      <c r="L2891" t="s">
        <v>369</v>
      </c>
      <c r="M2891" t="s">
        <v>428</v>
      </c>
      <c r="N2891" s="12" t="s">
        <v>419</v>
      </c>
      <c r="O2891" s="71" t="str">
        <f t="shared" si="92"/>
        <v>171. Gestión Territorial para la Atención Primaria Social de los procesos de Gestión de la Salud Pública (GSP) y el Plan de Salud Pública de Intervenciones Colectivas (PSPIC)Gestión Territorial20266_DISTRITO2_FEBRERO_2026</v>
      </c>
      <c r="P2891" s="86">
        <v>5621568</v>
      </c>
      <c r="S2891" s="156">
        <v>1</v>
      </c>
      <c r="T2891" s="20">
        <v>5621568</v>
      </c>
    </row>
    <row r="2892" spans="2:20" ht="30" hidden="1" customHeight="1" x14ac:dyDescent="0.35">
      <c r="B2892">
        <v>18</v>
      </c>
      <c r="C2892" s="148" t="s">
        <v>100</v>
      </c>
      <c r="D2892" s="71" t="s">
        <v>117</v>
      </c>
      <c r="E2892" s="75">
        <v>2026</v>
      </c>
      <c r="F2892" s="71" t="str">
        <f t="shared" si="91"/>
        <v>181. Gestión Territorial para la Atención Primaria Social de los procesos de Gestión de la Salud Pública (GSP) y el Plan de Salud Pública de Intervenciones Colectivas (PSPIC)Gestión Territorial2026</v>
      </c>
      <c r="G2892" s="7" t="s">
        <v>137</v>
      </c>
      <c r="H2892" s="7" t="s">
        <v>357</v>
      </c>
      <c r="I2892" s="75" t="s">
        <v>60</v>
      </c>
      <c r="J2892" s="71" t="s">
        <v>429</v>
      </c>
      <c r="K2892" t="s">
        <v>370</v>
      </c>
      <c r="L2892" t="s">
        <v>354</v>
      </c>
      <c r="M2892" t="s">
        <v>428</v>
      </c>
      <c r="N2892" s="12" t="s">
        <v>419</v>
      </c>
      <c r="O2892" s="71" t="str">
        <f t="shared" si="92"/>
        <v>181. Gestión Territorial para la Atención Primaria Social de los procesos de Gestión de la Salud Pública (GSP) y el Plan de Salud Pública de Intervenciones Colectivas (PSPIC)Gestión Territorial20266_DISTRITO2_FEBRERO_2026</v>
      </c>
      <c r="P2892" s="86">
        <v>32422640</v>
      </c>
      <c r="S2892" s="156"/>
      <c r="T2892" s="20">
        <v>0</v>
      </c>
    </row>
    <row r="2893" spans="2:20" ht="30" hidden="1" customHeight="1" x14ac:dyDescent="0.35">
      <c r="B2893">
        <v>19</v>
      </c>
      <c r="C2893" s="148" t="s">
        <v>100</v>
      </c>
      <c r="D2893" s="71" t="s">
        <v>117</v>
      </c>
      <c r="E2893" s="75">
        <v>2026</v>
      </c>
      <c r="F2893" s="71" t="str">
        <f t="shared" si="91"/>
        <v>191. Gestión Territorial para la Atención Primaria Social de los procesos de Gestión de la Salud Pública (GSP) y el Plan de Salud Pública de Intervenciones Colectivas (PSPIC)Gestión Territorial2026</v>
      </c>
      <c r="G2893" s="7" t="s">
        <v>138</v>
      </c>
      <c r="H2893" s="7" t="s">
        <v>357</v>
      </c>
      <c r="I2893" s="75" t="s">
        <v>60</v>
      </c>
      <c r="J2893" s="71" t="s">
        <v>429</v>
      </c>
      <c r="K2893" t="s">
        <v>370</v>
      </c>
      <c r="L2893" t="s">
        <v>354</v>
      </c>
      <c r="M2893" t="s">
        <v>428</v>
      </c>
      <c r="N2893" s="12" t="s">
        <v>419</v>
      </c>
      <c r="O2893" s="71" t="str">
        <f t="shared" si="92"/>
        <v>191. Gestión Territorial para la Atención Primaria Social de los procesos de Gestión de la Salud Pública (GSP) y el Plan de Salud Pública de Intervenciones Colectivas (PSPIC)Gestión Territorial20266_DISTRITO2_FEBRERO_2026</v>
      </c>
      <c r="P2893" s="86">
        <v>20316544</v>
      </c>
      <c r="S2893" s="156"/>
      <c r="T2893" s="20">
        <v>0</v>
      </c>
    </row>
    <row r="2894" spans="2:20" ht="30" hidden="1" customHeight="1" x14ac:dyDescent="0.35">
      <c r="B2894">
        <v>20</v>
      </c>
      <c r="C2894" s="148" t="s">
        <v>101</v>
      </c>
      <c r="D2894" s="71" t="s">
        <v>114</v>
      </c>
      <c r="E2894" s="75">
        <v>2026</v>
      </c>
      <c r="F2894" s="71" t="str">
        <f t="shared" si="91"/>
        <v>202. Cuidado Continuo por una vida con bienestarComunitario2026</v>
      </c>
      <c r="G2894" s="7" t="s">
        <v>139</v>
      </c>
      <c r="H2894" s="7" t="s">
        <v>358</v>
      </c>
      <c r="I2894" s="75" t="s">
        <v>61</v>
      </c>
      <c r="J2894" s="71" t="s">
        <v>429</v>
      </c>
      <c r="K2894" t="s">
        <v>371</v>
      </c>
      <c r="L2894" t="s">
        <v>59</v>
      </c>
      <c r="M2894" t="s">
        <v>428</v>
      </c>
      <c r="N2894" s="12" t="s">
        <v>419</v>
      </c>
      <c r="O2894" s="71" t="str">
        <f t="shared" si="92"/>
        <v>202. Cuidado Continuo por una vida con bienestarComunitario20266_DISTRITO2_FEBRERO_2026</v>
      </c>
      <c r="P2894" s="86">
        <v>105404</v>
      </c>
      <c r="S2894" s="156"/>
      <c r="T2894" s="20">
        <v>0</v>
      </c>
    </row>
    <row r="2895" spans="2:20" ht="30" hidden="1" customHeight="1" x14ac:dyDescent="0.35">
      <c r="B2895">
        <v>20</v>
      </c>
      <c r="C2895" s="148" t="s">
        <v>101</v>
      </c>
      <c r="D2895" s="71" t="s">
        <v>115</v>
      </c>
      <c r="E2895" s="75">
        <v>2026</v>
      </c>
      <c r="F2895" s="71" t="str">
        <f t="shared" si="91"/>
        <v>202. Cuidado Continuo por una vida con bienestarEducativo 2026</v>
      </c>
      <c r="G2895" s="7" t="s">
        <v>139</v>
      </c>
      <c r="H2895" s="7" t="s">
        <v>358</v>
      </c>
      <c r="I2895" s="75" t="s">
        <v>61</v>
      </c>
      <c r="J2895" s="71" t="s">
        <v>429</v>
      </c>
      <c r="K2895" t="s">
        <v>371</v>
      </c>
      <c r="L2895" t="s">
        <v>59</v>
      </c>
      <c r="M2895" t="s">
        <v>428</v>
      </c>
      <c r="N2895" s="12" t="s">
        <v>419</v>
      </c>
      <c r="O2895" s="71" t="str">
        <f t="shared" si="92"/>
        <v>202. Cuidado Continuo por una vida con bienestarEducativo 20266_DISTRITO2_FEBRERO_2026</v>
      </c>
      <c r="P2895" s="86">
        <v>105404</v>
      </c>
      <c r="S2895" s="156"/>
      <c r="T2895" s="20">
        <v>0</v>
      </c>
    </row>
    <row r="2896" spans="2:20" ht="30" hidden="1" customHeight="1" x14ac:dyDescent="0.35">
      <c r="B2896">
        <v>20</v>
      </c>
      <c r="C2896" s="148" t="s">
        <v>101</v>
      </c>
      <c r="D2896" s="71" t="s">
        <v>118</v>
      </c>
      <c r="E2896" s="75">
        <v>2026</v>
      </c>
      <c r="F2896" s="71" t="str">
        <f t="shared" si="91"/>
        <v>202. Cuidado Continuo por una vida con bienestarInstitucional2026</v>
      </c>
      <c r="G2896" s="7" t="s">
        <v>139</v>
      </c>
      <c r="H2896" s="7" t="s">
        <v>358</v>
      </c>
      <c r="I2896" s="75" t="s">
        <v>61</v>
      </c>
      <c r="J2896" s="71" t="s">
        <v>429</v>
      </c>
      <c r="K2896" t="s">
        <v>371</v>
      </c>
      <c r="L2896" t="s">
        <v>59</v>
      </c>
      <c r="M2896" t="s">
        <v>428</v>
      </c>
      <c r="N2896" s="12" t="s">
        <v>419</v>
      </c>
      <c r="O2896" s="71" t="str">
        <f t="shared" si="92"/>
        <v>202. Cuidado Continuo por una vida con bienestarInstitucional20266_DISTRITO2_FEBRERO_2026</v>
      </c>
      <c r="P2896" s="86">
        <v>105404</v>
      </c>
      <c r="S2896" s="156"/>
      <c r="T2896" s="20">
        <v>0</v>
      </c>
    </row>
    <row r="2897" spans="2:20" ht="30" hidden="1" customHeight="1" x14ac:dyDescent="0.35">
      <c r="B2897">
        <v>21</v>
      </c>
      <c r="C2897" s="148" t="s">
        <v>101</v>
      </c>
      <c r="D2897" s="71" t="s">
        <v>114</v>
      </c>
      <c r="E2897" s="75">
        <v>2026</v>
      </c>
      <c r="F2897" s="71" t="str">
        <f t="shared" si="91"/>
        <v>212. Cuidado Continuo por una vida con bienestarComunitario2026</v>
      </c>
      <c r="G2897" s="7" t="s">
        <v>140</v>
      </c>
      <c r="H2897" s="7" t="s">
        <v>358</v>
      </c>
      <c r="I2897" s="75" t="s">
        <v>61</v>
      </c>
      <c r="J2897" s="71" t="s">
        <v>429</v>
      </c>
      <c r="K2897" t="s">
        <v>371</v>
      </c>
      <c r="L2897" t="s">
        <v>59</v>
      </c>
      <c r="M2897" t="s">
        <v>428</v>
      </c>
      <c r="N2897" s="12" t="s">
        <v>419</v>
      </c>
      <c r="O2897" s="71" t="str">
        <f t="shared" si="92"/>
        <v>212. Cuidado Continuo por una vida con bienestarComunitario20266_DISTRITO2_FEBRERO_2026</v>
      </c>
      <c r="P2897" s="86">
        <v>55938</v>
      </c>
      <c r="S2897" s="156"/>
      <c r="T2897" s="20">
        <v>0</v>
      </c>
    </row>
    <row r="2898" spans="2:20" ht="30" hidden="1" customHeight="1" x14ac:dyDescent="0.35">
      <c r="B2898">
        <v>22</v>
      </c>
      <c r="C2898" s="148" t="s">
        <v>101</v>
      </c>
      <c r="D2898" s="71" t="s">
        <v>114</v>
      </c>
      <c r="E2898" s="75">
        <v>2026</v>
      </c>
      <c r="F2898" s="71" t="str">
        <f t="shared" si="91"/>
        <v>222. Cuidado Continuo por una vida con bienestarComunitario2026</v>
      </c>
      <c r="G2898" s="7" t="s">
        <v>141</v>
      </c>
      <c r="H2898" s="7" t="s">
        <v>358</v>
      </c>
      <c r="I2898" s="75" t="s">
        <v>61</v>
      </c>
      <c r="J2898" s="71" t="s">
        <v>429</v>
      </c>
      <c r="K2898" t="s">
        <v>371</v>
      </c>
      <c r="L2898" t="s">
        <v>369</v>
      </c>
      <c r="M2898" t="s">
        <v>428</v>
      </c>
      <c r="N2898" s="12" t="s">
        <v>419</v>
      </c>
      <c r="O2898" s="71" t="str">
        <f t="shared" si="92"/>
        <v>222. Cuidado Continuo por una vida con bienestarComunitario20266_DISTRITO2_FEBRERO_2026</v>
      </c>
      <c r="P2898" s="86">
        <v>105404</v>
      </c>
      <c r="S2898" s="156"/>
      <c r="T2898" s="20">
        <v>0</v>
      </c>
    </row>
    <row r="2899" spans="2:20" ht="30" hidden="1" customHeight="1" x14ac:dyDescent="0.35">
      <c r="B2899">
        <v>23</v>
      </c>
      <c r="C2899" s="148" t="s">
        <v>101</v>
      </c>
      <c r="D2899" s="71" t="s">
        <v>114</v>
      </c>
      <c r="E2899" s="75">
        <v>2026</v>
      </c>
      <c r="F2899" s="71" t="str">
        <f t="shared" si="91"/>
        <v>232. Cuidado Continuo por una vida con bienestarComunitario2026</v>
      </c>
      <c r="G2899" s="7" t="s">
        <v>142</v>
      </c>
      <c r="H2899" s="7" t="s">
        <v>358</v>
      </c>
      <c r="I2899" s="75" t="s">
        <v>61</v>
      </c>
      <c r="J2899" s="71" t="s">
        <v>429</v>
      </c>
      <c r="K2899" t="s">
        <v>371</v>
      </c>
      <c r="L2899" t="s">
        <v>369</v>
      </c>
      <c r="M2899" t="s">
        <v>428</v>
      </c>
      <c r="N2899" s="12" t="s">
        <v>419</v>
      </c>
      <c r="O2899" s="71" t="str">
        <f t="shared" si="92"/>
        <v>232. Cuidado Continuo por una vida con bienestarComunitario20266_DISTRITO2_FEBRERO_2026</v>
      </c>
      <c r="P2899" s="86">
        <v>55938</v>
      </c>
      <c r="S2899" s="156"/>
      <c r="T2899" s="20">
        <v>0</v>
      </c>
    </row>
    <row r="2900" spans="2:20" ht="30" hidden="1" customHeight="1" x14ac:dyDescent="0.35">
      <c r="B2900">
        <v>24</v>
      </c>
      <c r="C2900" s="148" t="s">
        <v>101</v>
      </c>
      <c r="D2900" s="71" t="s">
        <v>115</v>
      </c>
      <c r="E2900" s="75">
        <v>2026</v>
      </c>
      <c r="F2900" s="71" t="str">
        <f t="shared" si="91"/>
        <v>242. Cuidado Continuo por una vida con bienestarEducativo 2026</v>
      </c>
      <c r="G2900" s="7" t="s">
        <v>143</v>
      </c>
      <c r="H2900" s="7" t="s">
        <v>358</v>
      </c>
      <c r="I2900" s="75" t="s">
        <v>61</v>
      </c>
      <c r="J2900" s="71" t="s">
        <v>429</v>
      </c>
      <c r="K2900" t="s">
        <v>371</v>
      </c>
      <c r="L2900" t="s">
        <v>59</v>
      </c>
      <c r="M2900" t="s">
        <v>428</v>
      </c>
      <c r="N2900" s="12" t="s">
        <v>419</v>
      </c>
      <c r="O2900" s="71" t="str">
        <f t="shared" si="92"/>
        <v>242. Cuidado Continuo por una vida con bienestarEducativo 20266_DISTRITO2_FEBRERO_2026</v>
      </c>
      <c r="P2900" s="86">
        <v>180297</v>
      </c>
      <c r="S2900" s="156"/>
      <c r="T2900" s="20">
        <v>0</v>
      </c>
    </row>
    <row r="2901" spans="2:20" ht="30" hidden="1" customHeight="1" x14ac:dyDescent="0.35">
      <c r="B2901">
        <v>25</v>
      </c>
      <c r="C2901" s="148" t="s">
        <v>101</v>
      </c>
      <c r="D2901" s="71" t="s">
        <v>119</v>
      </c>
      <c r="E2901" s="75">
        <v>2026</v>
      </c>
      <c r="F2901" s="71" t="str">
        <f t="shared" si="91"/>
        <v>252. Cuidado Continuo por una vida con bienestarLaboral2026</v>
      </c>
      <c r="G2901" s="7" t="s">
        <v>144</v>
      </c>
      <c r="H2901" s="7" t="s">
        <v>358</v>
      </c>
      <c r="I2901" s="75" t="s">
        <v>61</v>
      </c>
      <c r="J2901" s="71" t="s">
        <v>429</v>
      </c>
      <c r="K2901" t="s">
        <v>371</v>
      </c>
      <c r="L2901" t="s">
        <v>59</v>
      </c>
      <c r="M2901" t="s">
        <v>428</v>
      </c>
      <c r="N2901" s="12" t="s">
        <v>419</v>
      </c>
      <c r="O2901" s="71" t="str">
        <f t="shared" si="92"/>
        <v>252. Cuidado Continuo por una vida con bienestarLaboral20266_DISTRITO2_FEBRERO_2026</v>
      </c>
      <c r="P2901" s="86">
        <v>210809</v>
      </c>
      <c r="S2901" s="156"/>
      <c r="T2901" s="20">
        <v>0</v>
      </c>
    </row>
    <row r="2902" spans="2:20" ht="30" hidden="1" customHeight="1" x14ac:dyDescent="0.35">
      <c r="B2902">
        <v>26</v>
      </c>
      <c r="C2902" s="148" t="s">
        <v>101</v>
      </c>
      <c r="D2902" s="71" t="s">
        <v>114</v>
      </c>
      <c r="E2902" s="75">
        <v>2026</v>
      </c>
      <c r="F2902" s="71" t="str">
        <f t="shared" si="91"/>
        <v>262. Cuidado Continuo por una vida con bienestarComunitario2026</v>
      </c>
      <c r="G2902" s="7" t="s">
        <v>145</v>
      </c>
      <c r="H2902" s="7" t="s">
        <v>358</v>
      </c>
      <c r="I2902" s="75" t="s">
        <v>61</v>
      </c>
      <c r="J2902" s="71" t="s">
        <v>429</v>
      </c>
      <c r="K2902" t="s">
        <v>371</v>
      </c>
      <c r="L2902" t="s">
        <v>59</v>
      </c>
      <c r="M2902" t="s">
        <v>428</v>
      </c>
      <c r="N2902" s="12" t="s">
        <v>419</v>
      </c>
      <c r="O2902" s="71" t="str">
        <f t="shared" si="92"/>
        <v>262. Cuidado Continuo por una vida con bienestarComunitario20266_DISTRITO2_FEBRERO_2026</v>
      </c>
      <c r="P2902" s="86">
        <v>140539</v>
      </c>
      <c r="S2902" s="156"/>
      <c r="T2902" s="20">
        <v>0</v>
      </c>
    </row>
    <row r="2903" spans="2:20" ht="30" hidden="1" customHeight="1" x14ac:dyDescent="0.35">
      <c r="B2903">
        <v>27</v>
      </c>
      <c r="C2903" s="148" t="s">
        <v>101</v>
      </c>
      <c r="D2903" s="71" t="s">
        <v>114</v>
      </c>
      <c r="E2903" s="75">
        <v>2026</v>
      </c>
      <c r="F2903" s="71" t="str">
        <f t="shared" si="91"/>
        <v>272. Cuidado Continuo por una vida con bienestarComunitario2026</v>
      </c>
      <c r="G2903" s="7" t="s">
        <v>146</v>
      </c>
      <c r="H2903" s="7" t="s">
        <v>358</v>
      </c>
      <c r="I2903" s="75" t="s">
        <v>61</v>
      </c>
      <c r="J2903" s="71" t="s">
        <v>429</v>
      </c>
      <c r="K2903" t="s">
        <v>371</v>
      </c>
      <c r="L2903" t="s">
        <v>59</v>
      </c>
      <c r="M2903" t="s">
        <v>428</v>
      </c>
      <c r="N2903" s="12" t="s">
        <v>419</v>
      </c>
      <c r="O2903" s="71" t="str">
        <f t="shared" si="92"/>
        <v>272. Cuidado Continuo por una vida con bienestarComunitario20266_DISTRITO2_FEBRERO_2026</v>
      </c>
      <c r="P2903" s="86">
        <v>74584</v>
      </c>
      <c r="S2903" s="156"/>
      <c r="T2903" s="20">
        <v>0</v>
      </c>
    </row>
    <row r="2904" spans="2:20" ht="30" hidden="1" customHeight="1" x14ac:dyDescent="0.35">
      <c r="B2904">
        <v>28</v>
      </c>
      <c r="C2904" s="148" t="s">
        <v>101</v>
      </c>
      <c r="D2904" s="71" t="s">
        <v>114</v>
      </c>
      <c r="E2904" s="75">
        <v>2026</v>
      </c>
      <c r="F2904" s="71" t="str">
        <f t="shared" si="91"/>
        <v>282. Cuidado Continuo por una vida con bienestarComunitario2026</v>
      </c>
      <c r="G2904" s="7" t="s">
        <v>147</v>
      </c>
      <c r="H2904" s="7" t="s">
        <v>358</v>
      </c>
      <c r="I2904" s="75" t="s">
        <v>61</v>
      </c>
      <c r="J2904" s="71" t="s">
        <v>429</v>
      </c>
      <c r="K2904" t="s">
        <v>371</v>
      </c>
      <c r="L2904" t="s">
        <v>59</v>
      </c>
      <c r="M2904" t="s">
        <v>428</v>
      </c>
      <c r="N2904" s="12" t="s">
        <v>419</v>
      </c>
      <c r="O2904" s="71" t="str">
        <f t="shared" si="92"/>
        <v>282. Cuidado Continuo por una vida con bienestarComunitario20266_DISTRITO2_FEBRERO_2026</v>
      </c>
      <c r="P2904" s="86">
        <v>215123</v>
      </c>
      <c r="S2904" s="156"/>
      <c r="T2904" s="20">
        <v>0</v>
      </c>
    </row>
    <row r="2905" spans="2:20" ht="30" hidden="1" customHeight="1" x14ac:dyDescent="0.35">
      <c r="B2905">
        <v>29</v>
      </c>
      <c r="C2905" s="148" t="s">
        <v>101</v>
      </c>
      <c r="D2905" s="71" t="s">
        <v>114</v>
      </c>
      <c r="E2905" s="75">
        <v>2026</v>
      </c>
      <c r="F2905" s="71" t="str">
        <f t="shared" si="91"/>
        <v>292. Cuidado Continuo por una vida con bienestarComunitario2026</v>
      </c>
      <c r="G2905" s="7" t="s">
        <v>148</v>
      </c>
      <c r="H2905" s="7" t="s">
        <v>358</v>
      </c>
      <c r="I2905" s="75" t="s">
        <v>61</v>
      </c>
      <c r="J2905" s="71" t="s">
        <v>429</v>
      </c>
      <c r="K2905" t="s">
        <v>371</v>
      </c>
      <c r="L2905" t="s">
        <v>369</v>
      </c>
      <c r="M2905" t="s">
        <v>428</v>
      </c>
      <c r="N2905" s="12" t="s">
        <v>419</v>
      </c>
      <c r="O2905" s="71" t="str">
        <f t="shared" si="92"/>
        <v>292. Cuidado Continuo por una vida con bienestarComunitario20266_DISTRITO2_FEBRERO_2026</v>
      </c>
      <c r="P2905" s="86">
        <v>140539</v>
      </c>
      <c r="S2905" s="156"/>
      <c r="T2905" s="20">
        <v>0</v>
      </c>
    </row>
    <row r="2906" spans="2:20" ht="30" hidden="1" customHeight="1" x14ac:dyDescent="0.35">
      <c r="B2906">
        <v>30</v>
      </c>
      <c r="C2906" s="148" t="s">
        <v>101</v>
      </c>
      <c r="D2906" s="71" t="s">
        <v>114</v>
      </c>
      <c r="E2906" s="75">
        <v>2026</v>
      </c>
      <c r="F2906" s="71" t="str">
        <f t="shared" si="91"/>
        <v>302. Cuidado Continuo por una vida con bienestarComunitario2026</v>
      </c>
      <c r="G2906" s="7" t="s">
        <v>149</v>
      </c>
      <c r="H2906" s="7" t="s">
        <v>358</v>
      </c>
      <c r="I2906" s="75" t="s">
        <v>61</v>
      </c>
      <c r="J2906" s="71" t="s">
        <v>429</v>
      </c>
      <c r="K2906" t="s">
        <v>371</v>
      </c>
      <c r="L2906" t="s">
        <v>369</v>
      </c>
      <c r="M2906" t="s">
        <v>428</v>
      </c>
      <c r="N2906" s="12" t="s">
        <v>419</v>
      </c>
      <c r="O2906" s="71" t="str">
        <f t="shared" si="92"/>
        <v>302. Cuidado Continuo por una vida con bienestarComunitario20266_DISTRITO2_FEBRERO_2026</v>
      </c>
      <c r="P2906" s="86">
        <v>74584</v>
      </c>
      <c r="S2906" s="156"/>
      <c r="T2906" s="20">
        <v>0</v>
      </c>
    </row>
    <row r="2907" spans="2:20" ht="30" hidden="1" customHeight="1" x14ac:dyDescent="0.35">
      <c r="B2907">
        <v>31</v>
      </c>
      <c r="C2907" s="148" t="s">
        <v>101</v>
      </c>
      <c r="D2907" s="71" t="s">
        <v>114</v>
      </c>
      <c r="E2907" s="75">
        <v>2026</v>
      </c>
      <c r="F2907" s="71" t="str">
        <f t="shared" si="91"/>
        <v>312. Cuidado Continuo por una vida con bienestarComunitario2026</v>
      </c>
      <c r="G2907" s="7" t="s">
        <v>150</v>
      </c>
      <c r="H2907" s="7" t="s">
        <v>358</v>
      </c>
      <c r="I2907" s="75" t="s">
        <v>61</v>
      </c>
      <c r="J2907" s="71" t="s">
        <v>429</v>
      </c>
      <c r="K2907" t="s">
        <v>371</v>
      </c>
      <c r="L2907" t="s">
        <v>59</v>
      </c>
      <c r="M2907" t="s">
        <v>428</v>
      </c>
      <c r="N2907" s="12" t="s">
        <v>419</v>
      </c>
      <c r="O2907" s="71" t="str">
        <f t="shared" si="92"/>
        <v>312. Cuidado Continuo por una vida con bienestarComunitario20266_DISTRITO2_FEBRERO_2026</v>
      </c>
      <c r="P2907" s="86">
        <v>215123</v>
      </c>
      <c r="S2907" s="156"/>
      <c r="T2907" s="20">
        <v>0</v>
      </c>
    </row>
    <row r="2908" spans="2:20" ht="30" hidden="1" customHeight="1" x14ac:dyDescent="0.35">
      <c r="B2908">
        <v>31</v>
      </c>
      <c r="C2908" s="148" t="s">
        <v>101</v>
      </c>
      <c r="D2908" s="71" t="s">
        <v>115</v>
      </c>
      <c r="E2908" s="75">
        <v>2026</v>
      </c>
      <c r="F2908" s="71" t="str">
        <f t="shared" si="91"/>
        <v>312. Cuidado Continuo por una vida con bienestarEducativo 2026</v>
      </c>
      <c r="G2908" s="7" t="s">
        <v>150</v>
      </c>
      <c r="H2908" s="7" t="s">
        <v>358</v>
      </c>
      <c r="I2908" s="75" t="s">
        <v>61</v>
      </c>
      <c r="J2908" s="71" t="s">
        <v>429</v>
      </c>
      <c r="K2908" t="s">
        <v>371</v>
      </c>
      <c r="L2908" t="s">
        <v>59</v>
      </c>
      <c r="M2908" t="s">
        <v>428</v>
      </c>
      <c r="N2908" s="12" t="s">
        <v>419</v>
      </c>
      <c r="O2908" s="71" t="str">
        <f t="shared" si="92"/>
        <v>312. Cuidado Continuo por una vida con bienestarEducativo 20266_DISTRITO2_FEBRERO_2026</v>
      </c>
      <c r="P2908" s="86">
        <v>215123</v>
      </c>
      <c r="S2908" s="156"/>
      <c r="T2908" s="20">
        <v>0</v>
      </c>
    </row>
    <row r="2909" spans="2:20" ht="30" hidden="1" customHeight="1" x14ac:dyDescent="0.35">
      <c r="B2909">
        <v>31</v>
      </c>
      <c r="C2909" s="148" t="s">
        <v>101</v>
      </c>
      <c r="D2909" s="71" t="s">
        <v>119</v>
      </c>
      <c r="E2909" s="75">
        <v>2026</v>
      </c>
      <c r="F2909" s="71" t="str">
        <f t="shared" si="91"/>
        <v>312. Cuidado Continuo por una vida con bienestarLaboral2026</v>
      </c>
      <c r="G2909" s="7" t="s">
        <v>150</v>
      </c>
      <c r="H2909" s="7" t="s">
        <v>358</v>
      </c>
      <c r="I2909" s="75" t="s">
        <v>61</v>
      </c>
      <c r="J2909" s="71" t="s">
        <v>429</v>
      </c>
      <c r="K2909" t="s">
        <v>371</v>
      </c>
      <c r="L2909" t="s">
        <v>59</v>
      </c>
      <c r="M2909" t="s">
        <v>428</v>
      </c>
      <c r="N2909" s="12" t="s">
        <v>419</v>
      </c>
      <c r="O2909" s="71" t="str">
        <f t="shared" si="92"/>
        <v>312. Cuidado Continuo por una vida con bienestarLaboral20266_DISTRITO2_FEBRERO_2026</v>
      </c>
      <c r="P2909" s="86">
        <v>215123</v>
      </c>
      <c r="S2909" s="156"/>
      <c r="T2909" s="20">
        <v>0</v>
      </c>
    </row>
    <row r="2910" spans="2:20" ht="30" hidden="1" customHeight="1" x14ac:dyDescent="0.35">
      <c r="B2910">
        <v>31</v>
      </c>
      <c r="C2910" s="148" t="s">
        <v>101</v>
      </c>
      <c r="D2910" s="71" t="s">
        <v>118</v>
      </c>
      <c r="E2910" s="75">
        <v>2026</v>
      </c>
      <c r="F2910" s="71" t="str">
        <f t="shared" si="91"/>
        <v>312. Cuidado Continuo por una vida con bienestarInstitucional2026</v>
      </c>
      <c r="G2910" s="7" t="s">
        <v>150</v>
      </c>
      <c r="H2910" s="7" t="s">
        <v>358</v>
      </c>
      <c r="I2910" s="75" t="s">
        <v>61</v>
      </c>
      <c r="J2910" s="71" t="s">
        <v>429</v>
      </c>
      <c r="K2910" t="s">
        <v>371</v>
      </c>
      <c r="L2910" t="s">
        <v>59</v>
      </c>
      <c r="M2910" t="s">
        <v>428</v>
      </c>
      <c r="N2910" s="12" t="s">
        <v>419</v>
      </c>
      <c r="O2910" s="71" t="str">
        <f t="shared" si="92"/>
        <v>312. Cuidado Continuo por una vida con bienestarInstitucional20266_DISTRITO2_FEBRERO_2026</v>
      </c>
      <c r="P2910" s="86">
        <v>215123</v>
      </c>
      <c r="S2910" s="156"/>
      <c r="T2910" s="20">
        <v>0</v>
      </c>
    </row>
    <row r="2911" spans="2:20" ht="30" hidden="1" customHeight="1" x14ac:dyDescent="0.35">
      <c r="B2911">
        <v>32</v>
      </c>
      <c r="C2911" s="148" t="s">
        <v>101</v>
      </c>
      <c r="D2911" s="71" t="s">
        <v>115</v>
      </c>
      <c r="E2911" s="75">
        <v>2026</v>
      </c>
      <c r="F2911" s="71" t="str">
        <f t="shared" si="91"/>
        <v>322. Cuidado Continuo por una vida con bienestarEducativo 2026</v>
      </c>
      <c r="G2911" s="7" t="s">
        <v>151</v>
      </c>
      <c r="H2911" s="7" t="s">
        <v>358</v>
      </c>
      <c r="I2911" s="75" t="s">
        <v>61</v>
      </c>
      <c r="J2911" s="71" t="s">
        <v>429</v>
      </c>
      <c r="K2911" t="s">
        <v>371</v>
      </c>
      <c r="L2911" t="s">
        <v>59</v>
      </c>
      <c r="M2911" t="s">
        <v>428</v>
      </c>
      <c r="N2911" s="12" t="s">
        <v>419</v>
      </c>
      <c r="O2911" s="71" t="str">
        <f t="shared" si="92"/>
        <v>322. Cuidado Continuo por una vida con bienestarEducativo 20266_DISTRITO2_FEBRERO_2026</v>
      </c>
      <c r="P2911" s="86">
        <v>281078</v>
      </c>
      <c r="S2911" s="156"/>
      <c r="T2911" s="20">
        <v>0</v>
      </c>
    </row>
    <row r="2912" spans="2:20" ht="30" hidden="1" customHeight="1" x14ac:dyDescent="0.35">
      <c r="B2912">
        <v>33</v>
      </c>
      <c r="C2912" s="148" t="s">
        <v>101</v>
      </c>
      <c r="D2912" s="71" t="s">
        <v>119</v>
      </c>
      <c r="E2912" s="75">
        <v>2026</v>
      </c>
      <c r="F2912" s="71" t="str">
        <f t="shared" si="91"/>
        <v>332. Cuidado Continuo por una vida con bienestarLaboral2026</v>
      </c>
      <c r="G2912" s="7" t="s">
        <v>152</v>
      </c>
      <c r="H2912" s="7" t="s">
        <v>358</v>
      </c>
      <c r="I2912" s="75" t="s">
        <v>61</v>
      </c>
      <c r="J2912" s="71" t="s">
        <v>429</v>
      </c>
      <c r="K2912" t="s">
        <v>372</v>
      </c>
      <c r="L2912" t="s">
        <v>59</v>
      </c>
      <c r="M2912" t="s">
        <v>428</v>
      </c>
      <c r="N2912" s="12" t="s">
        <v>419</v>
      </c>
      <c r="O2912" s="71" t="str">
        <f t="shared" si="92"/>
        <v>332. Cuidado Continuo por una vida con bienestarLaboral20266_DISTRITO2_FEBRERO_2026</v>
      </c>
      <c r="P2912" s="86">
        <v>1094110</v>
      </c>
      <c r="S2912" s="156"/>
      <c r="T2912" s="20">
        <v>0</v>
      </c>
    </row>
    <row r="2913" spans="2:20" ht="30" hidden="1" customHeight="1" x14ac:dyDescent="0.35">
      <c r="B2913">
        <v>34</v>
      </c>
      <c r="C2913" s="148" t="s">
        <v>101</v>
      </c>
      <c r="D2913" s="71" t="s">
        <v>114</v>
      </c>
      <c r="E2913" s="75">
        <v>2026</v>
      </c>
      <c r="F2913" s="71" t="str">
        <f t="shared" si="91"/>
        <v>342. Cuidado Continuo por una vida con bienestarComunitario2026</v>
      </c>
      <c r="G2913" s="7" t="s">
        <v>153</v>
      </c>
      <c r="H2913" s="7" t="s">
        <v>359</v>
      </c>
      <c r="I2913" s="75" t="s">
        <v>61</v>
      </c>
      <c r="J2913" s="71" t="s">
        <v>429</v>
      </c>
      <c r="K2913" t="s">
        <v>371</v>
      </c>
      <c r="L2913" t="s">
        <v>59</v>
      </c>
      <c r="M2913" t="s">
        <v>428</v>
      </c>
      <c r="N2913" s="12" t="s">
        <v>419</v>
      </c>
      <c r="O2913" s="71" t="str">
        <f t="shared" si="92"/>
        <v>342. Cuidado Continuo por una vida con bienestarComunitario20266_DISTRITO2_FEBRERO_2026</v>
      </c>
      <c r="P2913" s="86">
        <v>161342</v>
      </c>
      <c r="S2913" s="156"/>
      <c r="T2913" s="20">
        <v>0</v>
      </c>
    </row>
    <row r="2914" spans="2:20" ht="30" hidden="1" customHeight="1" x14ac:dyDescent="0.35">
      <c r="B2914">
        <v>35</v>
      </c>
      <c r="C2914" s="148" t="s">
        <v>101</v>
      </c>
      <c r="D2914" s="71" t="s">
        <v>114</v>
      </c>
      <c r="E2914" s="75">
        <v>2026</v>
      </c>
      <c r="F2914" s="71" t="str">
        <f t="shared" si="91"/>
        <v>352. Cuidado Continuo por una vida con bienestarComunitario2026</v>
      </c>
      <c r="G2914" s="7" t="s">
        <v>154</v>
      </c>
      <c r="H2914" s="7" t="s">
        <v>358</v>
      </c>
      <c r="I2914" s="75" t="s">
        <v>61</v>
      </c>
      <c r="J2914" s="71" t="s">
        <v>429</v>
      </c>
      <c r="K2914" t="s">
        <v>371</v>
      </c>
      <c r="L2914" t="s">
        <v>59</v>
      </c>
      <c r="M2914" t="s">
        <v>428</v>
      </c>
      <c r="N2914" s="12" t="s">
        <v>419</v>
      </c>
      <c r="O2914" s="71" t="str">
        <f t="shared" si="92"/>
        <v>352. Cuidado Continuo por una vida con bienestarComunitario20266_DISTRITO2_FEBRERO_2026</v>
      </c>
      <c r="P2914" s="86">
        <v>215123</v>
      </c>
      <c r="S2914" s="156"/>
      <c r="T2914" s="20">
        <v>0</v>
      </c>
    </row>
    <row r="2915" spans="2:20" ht="30" hidden="1" customHeight="1" x14ac:dyDescent="0.35">
      <c r="B2915">
        <v>36</v>
      </c>
      <c r="C2915" s="148" t="s">
        <v>101</v>
      </c>
      <c r="D2915" s="71" t="s">
        <v>114</v>
      </c>
      <c r="E2915" s="75">
        <v>2026</v>
      </c>
      <c r="F2915" s="71" t="str">
        <f t="shared" si="91"/>
        <v>362. Cuidado Continuo por una vida con bienestarComunitario2026</v>
      </c>
      <c r="G2915" s="7" t="s">
        <v>155</v>
      </c>
      <c r="H2915" s="7" t="s">
        <v>358</v>
      </c>
      <c r="I2915" s="75" t="s">
        <v>61</v>
      </c>
      <c r="J2915" s="71" t="s">
        <v>429</v>
      </c>
      <c r="K2915" t="s">
        <v>371</v>
      </c>
      <c r="L2915" t="s">
        <v>369</v>
      </c>
      <c r="M2915" t="s">
        <v>428</v>
      </c>
      <c r="N2915" s="12" t="s">
        <v>419</v>
      </c>
      <c r="O2915" s="71" t="str">
        <f t="shared" si="92"/>
        <v>362. Cuidado Continuo por una vida con bienestarComunitario20266_DISTRITO2_FEBRERO_2026</v>
      </c>
      <c r="P2915" s="86">
        <v>140539</v>
      </c>
      <c r="S2915" s="156"/>
      <c r="T2915" s="20">
        <v>0</v>
      </c>
    </row>
    <row r="2916" spans="2:20" ht="30" hidden="1" customHeight="1" x14ac:dyDescent="0.35">
      <c r="B2916">
        <v>37</v>
      </c>
      <c r="C2916" s="148" t="s">
        <v>101</v>
      </c>
      <c r="D2916" s="71" t="s">
        <v>114</v>
      </c>
      <c r="E2916" s="75">
        <v>2026</v>
      </c>
      <c r="F2916" s="71" t="str">
        <f t="shared" si="91"/>
        <v>372. Cuidado Continuo por una vida con bienestarComunitario2026</v>
      </c>
      <c r="G2916" s="7" t="s">
        <v>156</v>
      </c>
      <c r="H2916" s="7" t="s">
        <v>358</v>
      </c>
      <c r="I2916" s="75" t="s">
        <v>61</v>
      </c>
      <c r="J2916" s="71" t="s">
        <v>429</v>
      </c>
      <c r="K2916" t="s">
        <v>371</v>
      </c>
      <c r="L2916" t="s">
        <v>369</v>
      </c>
      <c r="M2916" t="s">
        <v>428</v>
      </c>
      <c r="N2916" s="12" t="s">
        <v>419</v>
      </c>
      <c r="O2916" s="71" t="str">
        <f t="shared" si="92"/>
        <v>372. Cuidado Continuo por una vida con bienestarComunitario20266_DISTRITO2_FEBRERO_2026</v>
      </c>
      <c r="P2916" s="86">
        <v>74584</v>
      </c>
      <c r="S2916" s="156"/>
      <c r="T2916" s="20">
        <v>0</v>
      </c>
    </row>
    <row r="2917" spans="2:20" ht="30" hidden="1" customHeight="1" x14ac:dyDescent="0.35">
      <c r="B2917">
        <v>38</v>
      </c>
      <c r="C2917" s="148" t="s">
        <v>101</v>
      </c>
      <c r="D2917" s="71" t="s">
        <v>114</v>
      </c>
      <c r="E2917" s="75">
        <v>2026</v>
      </c>
      <c r="F2917" s="71" t="str">
        <f t="shared" si="91"/>
        <v>382. Cuidado Continuo por una vida con bienestarComunitario2026</v>
      </c>
      <c r="G2917" s="7" t="s">
        <v>157</v>
      </c>
      <c r="H2917" s="7" t="s">
        <v>358</v>
      </c>
      <c r="I2917" s="75" t="s">
        <v>61</v>
      </c>
      <c r="J2917" s="71" t="s">
        <v>429</v>
      </c>
      <c r="K2917" t="s">
        <v>371</v>
      </c>
      <c r="L2917" t="s">
        <v>59</v>
      </c>
      <c r="M2917" t="s">
        <v>428</v>
      </c>
      <c r="N2917" s="12" t="s">
        <v>419</v>
      </c>
      <c r="O2917" s="71" t="str">
        <f t="shared" si="92"/>
        <v>382. Cuidado Continuo por una vida con bienestarComunitario20266_DISTRITO2_FEBRERO_2026</v>
      </c>
      <c r="P2917" s="86">
        <v>355662</v>
      </c>
      <c r="S2917" s="156"/>
      <c r="T2917" s="20">
        <v>0</v>
      </c>
    </row>
    <row r="2918" spans="2:20" ht="30" hidden="1" customHeight="1" x14ac:dyDescent="0.35">
      <c r="B2918">
        <v>39</v>
      </c>
      <c r="C2918" s="148" t="s">
        <v>101</v>
      </c>
      <c r="D2918" s="71" t="s">
        <v>114</v>
      </c>
      <c r="E2918" s="75">
        <v>2026</v>
      </c>
      <c r="F2918" s="71" t="str">
        <f t="shared" si="91"/>
        <v>392. Cuidado Continuo por una vida con bienestarComunitario2026</v>
      </c>
      <c r="G2918" s="7" t="s">
        <v>158</v>
      </c>
      <c r="H2918" s="7" t="s">
        <v>358</v>
      </c>
      <c r="I2918" s="75" t="s">
        <v>61</v>
      </c>
      <c r="J2918" s="71" t="s">
        <v>429</v>
      </c>
      <c r="K2918" t="s">
        <v>371</v>
      </c>
      <c r="L2918" t="s">
        <v>59</v>
      </c>
      <c r="M2918" t="s">
        <v>428</v>
      </c>
      <c r="N2918" s="12" t="s">
        <v>419</v>
      </c>
      <c r="O2918" s="71" t="str">
        <f t="shared" si="92"/>
        <v>392. Cuidado Continuo por una vida con bienestarComunitario20266_DISTRITO2_FEBRERO_2026</v>
      </c>
      <c r="P2918" s="86">
        <v>140539</v>
      </c>
      <c r="S2918" s="156"/>
      <c r="T2918" s="20">
        <v>0</v>
      </c>
    </row>
    <row r="2919" spans="2:20" ht="30" hidden="1" customHeight="1" x14ac:dyDescent="0.35">
      <c r="B2919">
        <v>40</v>
      </c>
      <c r="C2919" s="148" t="s">
        <v>101</v>
      </c>
      <c r="D2919" s="71" t="s">
        <v>114</v>
      </c>
      <c r="E2919" s="75">
        <v>2026</v>
      </c>
      <c r="F2919" s="71" t="str">
        <f t="shared" si="91"/>
        <v>402. Cuidado Continuo por una vida con bienestarComunitario2026</v>
      </c>
      <c r="G2919" s="7" t="s">
        <v>159</v>
      </c>
      <c r="H2919" s="7" t="s">
        <v>358</v>
      </c>
      <c r="I2919" s="75" t="s">
        <v>61</v>
      </c>
      <c r="J2919" s="71" t="s">
        <v>429</v>
      </c>
      <c r="K2919" t="s">
        <v>371</v>
      </c>
      <c r="L2919" t="s">
        <v>59</v>
      </c>
      <c r="M2919" t="s">
        <v>428</v>
      </c>
      <c r="N2919" s="12" t="s">
        <v>419</v>
      </c>
      <c r="O2919" s="71" t="str">
        <f t="shared" si="92"/>
        <v>402. Cuidado Continuo por una vida con bienestarComunitario20266_DISTRITO2_FEBRERO_2026</v>
      </c>
      <c r="P2919" s="86">
        <v>74584</v>
      </c>
      <c r="S2919" s="156"/>
      <c r="T2919" s="20">
        <v>0</v>
      </c>
    </row>
    <row r="2920" spans="2:20" ht="30" hidden="1" customHeight="1" x14ac:dyDescent="0.35">
      <c r="B2920">
        <v>41</v>
      </c>
      <c r="C2920" s="148" t="s">
        <v>101</v>
      </c>
      <c r="D2920" s="71" t="s">
        <v>114</v>
      </c>
      <c r="E2920" s="75">
        <v>2026</v>
      </c>
      <c r="F2920" s="71" t="str">
        <f t="shared" si="91"/>
        <v>412. Cuidado Continuo por una vida con bienestarComunitario2026</v>
      </c>
      <c r="G2920" s="7" t="s">
        <v>160</v>
      </c>
      <c r="H2920" s="7" t="s">
        <v>360</v>
      </c>
      <c r="I2920" s="75" t="s">
        <v>61</v>
      </c>
      <c r="J2920" s="71" t="s">
        <v>429</v>
      </c>
      <c r="K2920" t="s">
        <v>373</v>
      </c>
      <c r="L2920" t="s">
        <v>59</v>
      </c>
      <c r="M2920" t="s">
        <v>428</v>
      </c>
      <c r="N2920" s="12" t="s">
        <v>419</v>
      </c>
      <c r="O2920" s="71" t="str">
        <f t="shared" si="92"/>
        <v>412. Cuidado Continuo por una vida con bienestarComunitario20266_DISTRITO2_FEBRERO_2026</v>
      </c>
      <c r="P2920" s="86">
        <v>621332</v>
      </c>
      <c r="S2920" s="156"/>
      <c r="T2920" s="20">
        <v>0</v>
      </c>
    </row>
    <row r="2921" spans="2:20" ht="30" hidden="1" customHeight="1" x14ac:dyDescent="0.35">
      <c r="B2921">
        <v>42</v>
      </c>
      <c r="C2921" s="148" t="s">
        <v>101</v>
      </c>
      <c r="D2921" s="71" t="s">
        <v>114</v>
      </c>
      <c r="E2921" s="75">
        <v>2026</v>
      </c>
      <c r="F2921" s="71" t="str">
        <f t="shared" si="91"/>
        <v>422. Cuidado Continuo por una vida con bienestarComunitario2026</v>
      </c>
      <c r="G2921" s="7" t="s">
        <v>161</v>
      </c>
      <c r="H2921" s="7" t="s">
        <v>358</v>
      </c>
      <c r="I2921" s="75" t="s">
        <v>61</v>
      </c>
      <c r="J2921" s="71" t="s">
        <v>429</v>
      </c>
      <c r="K2921" t="s">
        <v>373</v>
      </c>
      <c r="L2921" t="s">
        <v>59</v>
      </c>
      <c r="M2921" t="s">
        <v>428</v>
      </c>
      <c r="N2921" s="12" t="s">
        <v>419</v>
      </c>
      <c r="O2921" s="71" t="str">
        <f t="shared" si="92"/>
        <v>422. Cuidado Continuo por una vida con bienestarComunitario20266_DISTRITO2_FEBRERO_2026</v>
      </c>
      <c r="P2921" s="86">
        <v>340253</v>
      </c>
      <c r="S2921" s="156"/>
      <c r="T2921" s="20">
        <v>0</v>
      </c>
    </row>
    <row r="2922" spans="2:20" ht="30" hidden="1" customHeight="1" x14ac:dyDescent="0.35">
      <c r="B2922">
        <v>43</v>
      </c>
      <c r="C2922" s="148" t="s">
        <v>101</v>
      </c>
      <c r="D2922" s="71" t="s">
        <v>114</v>
      </c>
      <c r="E2922" s="75">
        <v>2026</v>
      </c>
      <c r="F2922" s="71" t="str">
        <f t="shared" si="91"/>
        <v>432. Cuidado Continuo por una vida con bienestarComunitario2026</v>
      </c>
      <c r="G2922" s="7" t="s">
        <v>162</v>
      </c>
      <c r="H2922" s="7" t="s">
        <v>360</v>
      </c>
      <c r="I2922" s="75" t="s">
        <v>61</v>
      </c>
      <c r="J2922" s="71" t="s">
        <v>429</v>
      </c>
      <c r="K2922" t="s">
        <v>373</v>
      </c>
      <c r="L2922" t="s">
        <v>59</v>
      </c>
      <c r="M2922" t="s">
        <v>428</v>
      </c>
      <c r="N2922" s="12" t="s">
        <v>419</v>
      </c>
      <c r="O2922" s="71" t="str">
        <f t="shared" si="92"/>
        <v>432. Cuidado Continuo por una vida con bienestarComunitario20266_DISTRITO2_FEBRERO_2026</v>
      </c>
      <c r="P2922" s="86">
        <v>548596</v>
      </c>
      <c r="S2922" s="156"/>
      <c r="T2922" s="20">
        <v>0</v>
      </c>
    </row>
    <row r="2923" spans="2:20" ht="30" hidden="1" customHeight="1" x14ac:dyDescent="0.35">
      <c r="B2923">
        <v>44</v>
      </c>
      <c r="C2923" s="148" t="s">
        <v>101</v>
      </c>
      <c r="D2923" s="71" t="s">
        <v>114</v>
      </c>
      <c r="E2923" s="75">
        <v>2026</v>
      </c>
      <c r="F2923" s="71" t="str">
        <f t="shared" si="91"/>
        <v>442. Cuidado Continuo por una vida con bienestarComunitario2026</v>
      </c>
      <c r="G2923" s="7" t="s">
        <v>163</v>
      </c>
      <c r="H2923" s="7" t="s">
        <v>358</v>
      </c>
      <c r="I2923" s="75" t="s">
        <v>61</v>
      </c>
      <c r="J2923" s="71" t="s">
        <v>429</v>
      </c>
      <c r="K2923" t="s">
        <v>373</v>
      </c>
      <c r="L2923" t="s">
        <v>59</v>
      </c>
      <c r="M2923" t="s">
        <v>428</v>
      </c>
      <c r="N2923" s="12" t="s">
        <v>419</v>
      </c>
      <c r="O2923" s="71" t="str">
        <f t="shared" si="92"/>
        <v>442. Cuidado Continuo por una vida con bienestarComunitario20266_DISTRITO2_FEBRERO_2026</v>
      </c>
      <c r="P2923" s="86">
        <v>711326</v>
      </c>
      <c r="S2923" s="156"/>
      <c r="T2923" s="20">
        <v>0</v>
      </c>
    </row>
    <row r="2924" spans="2:20" ht="30" hidden="1" customHeight="1" x14ac:dyDescent="0.35">
      <c r="B2924">
        <v>45</v>
      </c>
      <c r="C2924" s="148" t="s">
        <v>101</v>
      </c>
      <c r="D2924" s="71" t="s">
        <v>114</v>
      </c>
      <c r="E2924" s="75">
        <v>2026</v>
      </c>
      <c r="F2924" s="71" t="str">
        <f t="shared" si="91"/>
        <v>452. Cuidado Continuo por una vida con bienestarComunitario2026</v>
      </c>
      <c r="G2924" s="7" t="s">
        <v>164</v>
      </c>
      <c r="H2924" s="7" t="s">
        <v>360</v>
      </c>
      <c r="I2924" s="75" t="s">
        <v>61</v>
      </c>
      <c r="J2924" s="71" t="s">
        <v>429</v>
      </c>
      <c r="K2924" t="s">
        <v>373</v>
      </c>
      <c r="L2924" t="s">
        <v>59</v>
      </c>
      <c r="M2924" t="s">
        <v>428</v>
      </c>
      <c r="N2924" s="12" t="s">
        <v>419</v>
      </c>
      <c r="O2924" s="71" t="str">
        <f t="shared" si="92"/>
        <v>452. Cuidado Continuo por una vida con bienestarComunitario20266_DISTRITO2_FEBRERO_2026</v>
      </c>
      <c r="P2924" s="86">
        <v>281078</v>
      </c>
      <c r="S2924" s="156"/>
      <c r="T2924" s="20">
        <v>0</v>
      </c>
    </row>
    <row r="2925" spans="2:20" ht="30" hidden="1" customHeight="1" x14ac:dyDescent="0.35">
      <c r="B2925">
        <v>46</v>
      </c>
      <c r="C2925" s="148" t="s">
        <v>101</v>
      </c>
      <c r="D2925" s="71" t="s">
        <v>115</v>
      </c>
      <c r="E2925" s="75">
        <v>2026</v>
      </c>
      <c r="F2925" s="71" t="str">
        <f t="shared" si="91"/>
        <v>462. Cuidado Continuo por una vida con bienestarEducativo 2026</v>
      </c>
      <c r="G2925" s="7" t="s">
        <v>165</v>
      </c>
      <c r="H2925" s="7" t="s">
        <v>358</v>
      </c>
      <c r="I2925" s="75" t="s">
        <v>61</v>
      </c>
      <c r="J2925" s="71" t="s">
        <v>429</v>
      </c>
      <c r="K2925" t="s">
        <v>373</v>
      </c>
      <c r="L2925" t="s">
        <v>59</v>
      </c>
      <c r="M2925" t="s">
        <v>428</v>
      </c>
      <c r="N2925" s="12" t="s">
        <v>419</v>
      </c>
      <c r="O2925" s="71" t="str">
        <f t="shared" si="92"/>
        <v>462. Cuidado Continuo por una vida con bienestarEducativo 20266_DISTRITO2_FEBRERO_2026</v>
      </c>
      <c r="P2925" s="86">
        <v>2366976</v>
      </c>
      <c r="S2925" s="156"/>
      <c r="T2925" s="20">
        <v>0</v>
      </c>
    </row>
    <row r="2926" spans="2:20" ht="30" hidden="1" customHeight="1" x14ac:dyDescent="0.35">
      <c r="B2926">
        <v>47</v>
      </c>
      <c r="C2926" s="148" t="s">
        <v>101</v>
      </c>
      <c r="D2926" s="71" t="s">
        <v>119</v>
      </c>
      <c r="E2926" s="75">
        <v>2026</v>
      </c>
      <c r="F2926" s="71" t="str">
        <f t="shared" si="91"/>
        <v>472. Cuidado Continuo por una vida con bienestarLaboral2026</v>
      </c>
      <c r="G2926" s="7" t="s">
        <v>166</v>
      </c>
      <c r="H2926" s="7" t="s">
        <v>358</v>
      </c>
      <c r="I2926" s="75" t="s">
        <v>61</v>
      </c>
      <c r="J2926" s="71" t="s">
        <v>429</v>
      </c>
      <c r="K2926" t="s">
        <v>373</v>
      </c>
      <c r="L2926" t="s">
        <v>59</v>
      </c>
      <c r="M2926" t="s">
        <v>428</v>
      </c>
      <c r="N2926" s="12" t="s">
        <v>419</v>
      </c>
      <c r="O2926" s="71" t="str">
        <f t="shared" si="92"/>
        <v>472. Cuidado Continuo por una vida con bienestarLaboral20266_DISTRITO2_FEBRERO_2026</v>
      </c>
      <c r="P2926" s="86">
        <v>110336</v>
      </c>
      <c r="S2926" s="156"/>
      <c r="T2926" s="20">
        <v>0</v>
      </c>
    </row>
    <row r="2927" spans="2:20" ht="30" hidden="1" customHeight="1" x14ac:dyDescent="0.35">
      <c r="B2927">
        <v>48</v>
      </c>
      <c r="C2927" s="148" t="s">
        <v>101</v>
      </c>
      <c r="D2927" s="71" t="s">
        <v>114</v>
      </c>
      <c r="E2927" s="75">
        <v>2026</v>
      </c>
      <c r="F2927" s="71" t="str">
        <f t="shared" si="91"/>
        <v>482. Cuidado Continuo por una vida con bienestarComunitario2026</v>
      </c>
      <c r="G2927" s="7" t="s">
        <v>167</v>
      </c>
      <c r="H2927" s="7" t="s">
        <v>358</v>
      </c>
      <c r="I2927" s="75" t="s">
        <v>61</v>
      </c>
      <c r="J2927" s="71" t="s">
        <v>429</v>
      </c>
      <c r="K2927" t="s">
        <v>373</v>
      </c>
      <c r="L2927" t="s">
        <v>59</v>
      </c>
      <c r="M2927" t="s">
        <v>428</v>
      </c>
      <c r="N2927" s="12" t="s">
        <v>419</v>
      </c>
      <c r="O2927" s="71" t="str">
        <f t="shared" si="92"/>
        <v>482. Cuidado Continuo por una vida con bienestarComunitario20266_DISTRITO2_FEBRERO_2026</v>
      </c>
      <c r="P2927" s="86">
        <v>430247</v>
      </c>
      <c r="S2927" s="156"/>
      <c r="T2927" s="20">
        <v>0</v>
      </c>
    </row>
    <row r="2928" spans="2:20" ht="30" hidden="1" customHeight="1" x14ac:dyDescent="0.35">
      <c r="B2928">
        <v>49</v>
      </c>
      <c r="C2928" s="148" t="s">
        <v>101</v>
      </c>
      <c r="D2928" s="71" t="s">
        <v>114</v>
      </c>
      <c r="E2928" s="75">
        <v>2026</v>
      </c>
      <c r="F2928" s="71" t="str">
        <f t="shared" si="91"/>
        <v>492. Cuidado Continuo por una vida con bienestarComunitario2026</v>
      </c>
      <c r="G2928" s="7" t="s">
        <v>168</v>
      </c>
      <c r="H2928" s="7" t="s">
        <v>358</v>
      </c>
      <c r="I2928" s="75" t="s">
        <v>61</v>
      </c>
      <c r="J2928" s="71" t="s">
        <v>429</v>
      </c>
      <c r="K2928" t="s">
        <v>373</v>
      </c>
      <c r="L2928" t="s">
        <v>59</v>
      </c>
      <c r="M2928" t="s">
        <v>428</v>
      </c>
      <c r="N2928" s="12" t="s">
        <v>419</v>
      </c>
      <c r="O2928" s="71" t="str">
        <f t="shared" si="92"/>
        <v>492. Cuidado Continuo por una vida con bienestarComunitario20266_DISTRITO2_FEBRERO_2026</v>
      </c>
      <c r="P2928" s="86">
        <v>711326</v>
      </c>
      <c r="S2928" s="156"/>
      <c r="T2928" s="20">
        <v>0</v>
      </c>
    </row>
    <row r="2929" spans="2:20" ht="30" hidden="1" customHeight="1" x14ac:dyDescent="0.35">
      <c r="B2929">
        <v>50</v>
      </c>
      <c r="C2929" s="148" t="s">
        <v>101</v>
      </c>
      <c r="D2929" s="71" t="s">
        <v>114</v>
      </c>
      <c r="E2929" s="75">
        <v>2026</v>
      </c>
      <c r="F2929" s="71" t="str">
        <f t="shared" si="91"/>
        <v>502. Cuidado Continuo por una vida con bienestarComunitario2026</v>
      </c>
      <c r="G2929" s="7" t="s">
        <v>169</v>
      </c>
      <c r="H2929" s="7" t="s">
        <v>358</v>
      </c>
      <c r="I2929" s="75" t="s">
        <v>61</v>
      </c>
      <c r="J2929" s="71" t="s">
        <v>429</v>
      </c>
      <c r="K2929" t="s">
        <v>371</v>
      </c>
      <c r="L2929" t="s">
        <v>59</v>
      </c>
      <c r="M2929" t="s">
        <v>428</v>
      </c>
      <c r="N2929" s="12" t="s">
        <v>419</v>
      </c>
      <c r="O2929" s="71" t="str">
        <f t="shared" si="92"/>
        <v>502. Cuidado Continuo por una vida con bienestarComunitario20266_DISTRITO2_FEBRERO_2026</v>
      </c>
      <c r="P2929" s="86">
        <v>266747</v>
      </c>
      <c r="S2929" s="156"/>
      <c r="T2929" s="20">
        <v>0</v>
      </c>
    </row>
    <row r="2930" spans="2:20" ht="30" hidden="1" customHeight="1" x14ac:dyDescent="0.35">
      <c r="B2930">
        <v>51</v>
      </c>
      <c r="C2930" s="148" t="s">
        <v>101</v>
      </c>
      <c r="D2930" s="71" t="s">
        <v>114</v>
      </c>
      <c r="E2930" s="75">
        <v>2026</v>
      </c>
      <c r="F2930" s="71" t="str">
        <f t="shared" si="91"/>
        <v>512. Cuidado Continuo por una vida con bienestarComunitario2026</v>
      </c>
      <c r="G2930" s="7" t="s">
        <v>170</v>
      </c>
      <c r="H2930" s="7" t="s">
        <v>358</v>
      </c>
      <c r="I2930" s="75" t="s">
        <v>61</v>
      </c>
      <c r="J2930" s="71" t="s">
        <v>429</v>
      </c>
      <c r="K2930" t="s">
        <v>353</v>
      </c>
      <c r="L2930" t="s">
        <v>369</v>
      </c>
      <c r="M2930" t="s">
        <v>428</v>
      </c>
      <c r="N2930" s="12" t="s">
        <v>419</v>
      </c>
      <c r="O2930" s="71" t="str">
        <f t="shared" si="92"/>
        <v>512. Cuidado Continuo por una vida con bienestarComunitario20266_DISTRITO2_FEBRERO_2026</v>
      </c>
      <c r="P2930" s="86">
        <v>5621568</v>
      </c>
      <c r="S2930" s="156"/>
      <c r="T2930" s="20">
        <v>0</v>
      </c>
    </row>
    <row r="2931" spans="2:20" ht="30" hidden="1" customHeight="1" x14ac:dyDescent="0.35">
      <c r="B2931">
        <v>52</v>
      </c>
      <c r="C2931" s="148" t="s">
        <v>101</v>
      </c>
      <c r="D2931" s="71" t="s">
        <v>114</v>
      </c>
      <c r="E2931" s="75">
        <v>2026</v>
      </c>
      <c r="F2931" s="71" t="str">
        <f t="shared" si="91"/>
        <v>522. Cuidado Continuo por una vida con bienestarComunitario2026</v>
      </c>
      <c r="G2931" s="7" t="s">
        <v>171</v>
      </c>
      <c r="H2931" s="7" t="s">
        <v>359</v>
      </c>
      <c r="I2931" s="75" t="s">
        <v>61</v>
      </c>
      <c r="J2931" s="71" t="s">
        <v>429</v>
      </c>
      <c r="K2931" t="s">
        <v>373</v>
      </c>
      <c r="L2931" t="s">
        <v>59</v>
      </c>
      <c r="M2931" t="s">
        <v>428</v>
      </c>
      <c r="N2931" s="12" t="s">
        <v>419</v>
      </c>
      <c r="O2931" s="71" t="str">
        <f t="shared" si="92"/>
        <v>522. Cuidado Continuo por una vida con bienestarComunitario20266_DISTRITO2_FEBRERO_2026</v>
      </c>
      <c r="P2931" s="86">
        <v>711326</v>
      </c>
      <c r="S2931" s="156"/>
      <c r="T2931" s="20">
        <v>0</v>
      </c>
    </row>
    <row r="2932" spans="2:20" ht="30" hidden="1" customHeight="1" x14ac:dyDescent="0.35">
      <c r="B2932">
        <v>53</v>
      </c>
      <c r="C2932" s="148" t="s">
        <v>101</v>
      </c>
      <c r="D2932" s="71" t="s">
        <v>114</v>
      </c>
      <c r="E2932" s="75">
        <v>2026</v>
      </c>
      <c r="F2932" s="71" t="str">
        <f t="shared" si="91"/>
        <v>532. Cuidado Continuo por una vida con bienestarComunitario2026</v>
      </c>
      <c r="G2932" s="7" t="s">
        <v>172</v>
      </c>
      <c r="H2932" s="7" t="s">
        <v>358</v>
      </c>
      <c r="I2932" s="75" t="s">
        <v>61</v>
      </c>
      <c r="J2932" s="71" t="s">
        <v>429</v>
      </c>
      <c r="K2932" t="s">
        <v>353</v>
      </c>
      <c r="L2932" t="s">
        <v>354</v>
      </c>
      <c r="M2932" t="s">
        <v>428</v>
      </c>
      <c r="N2932" s="12" t="s">
        <v>419</v>
      </c>
      <c r="O2932" s="71" t="str">
        <f t="shared" si="92"/>
        <v>532. Cuidado Continuo por una vida con bienestarComunitario20266_DISTRITO2_FEBRERO_2026</v>
      </c>
      <c r="P2932" s="86">
        <v>5621568</v>
      </c>
      <c r="S2932" s="156"/>
      <c r="T2932" s="20">
        <v>0</v>
      </c>
    </row>
    <row r="2933" spans="2:20" ht="30" hidden="1" customHeight="1" x14ac:dyDescent="0.35">
      <c r="B2933">
        <v>54</v>
      </c>
      <c r="C2933" s="148" t="s">
        <v>101</v>
      </c>
      <c r="D2933" s="71" t="s">
        <v>114</v>
      </c>
      <c r="E2933" s="75">
        <v>2026</v>
      </c>
      <c r="F2933" s="71" t="str">
        <f t="shared" si="91"/>
        <v>542. Cuidado Continuo por una vida con bienestarComunitario2026</v>
      </c>
      <c r="G2933" s="7" t="s">
        <v>173</v>
      </c>
      <c r="H2933" s="7" t="s">
        <v>358</v>
      </c>
      <c r="I2933" s="75" t="s">
        <v>61</v>
      </c>
      <c r="J2933" s="71" t="s">
        <v>429</v>
      </c>
      <c r="K2933" t="s">
        <v>371</v>
      </c>
      <c r="L2933" t="s">
        <v>59</v>
      </c>
      <c r="M2933" t="s">
        <v>428</v>
      </c>
      <c r="N2933" s="12" t="s">
        <v>419</v>
      </c>
      <c r="O2933" s="71" t="str">
        <f t="shared" si="92"/>
        <v>542. Cuidado Continuo por una vida con bienestarComunitario20266_DISTRITO2_FEBRERO_2026</v>
      </c>
      <c r="P2933" s="86">
        <v>285702</v>
      </c>
      <c r="S2933" s="156"/>
      <c r="T2933" s="20">
        <v>0</v>
      </c>
    </row>
    <row r="2934" spans="2:20" ht="30" hidden="1" customHeight="1" x14ac:dyDescent="0.35">
      <c r="B2934">
        <v>55</v>
      </c>
      <c r="C2934" s="148" t="s">
        <v>101</v>
      </c>
      <c r="D2934" s="71" t="s">
        <v>114</v>
      </c>
      <c r="E2934" s="75">
        <v>2026</v>
      </c>
      <c r="F2934" s="71" t="str">
        <f t="shared" si="91"/>
        <v>552. Cuidado Continuo por una vida con bienestarComunitario2026</v>
      </c>
      <c r="G2934" s="7" t="s">
        <v>174</v>
      </c>
      <c r="H2934" s="7" t="s">
        <v>358</v>
      </c>
      <c r="I2934" s="75" t="s">
        <v>61</v>
      </c>
      <c r="J2934" s="71" t="s">
        <v>429</v>
      </c>
      <c r="K2934" t="s">
        <v>371</v>
      </c>
      <c r="L2934" t="s">
        <v>59</v>
      </c>
      <c r="M2934" t="s">
        <v>428</v>
      </c>
      <c r="N2934" s="12" t="s">
        <v>419</v>
      </c>
      <c r="O2934" s="71" t="str">
        <f t="shared" si="92"/>
        <v>552. Cuidado Continuo por una vida con bienestarComunitario20266_DISTRITO2_FEBRERO_2026</v>
      </c>
      <c r="P2934" s="86">
        <v>380935</v>
      </c>
      <c r="S2934" s="156"/>
      <c r="T2934" s="20">
        <v>0</v>
      </c>
    </row>
    <row r="2935" spans="2:20" ht="30" hidden="1" customHeight="1" x14ac:dyDescent="0.35">
      <c r="B2935">
        <v>56</v>
      </c>
      <c r="C2935" s="148" t="s">
        <v>101</v>
      </c>
      <c r="D2935" s="71" t="s">
        <v>114</v>
      </c>
      <c r="E2935" s="75">
        <v>2026</v>
      </c>
      <c r="F2935" s="71" t="str">
        <f t="shared" si="91"/>
        <v>562. Cuidado Continuo por una vida con bienestarComunitario2026</v>
      </c>
      <c r="G2935" s="7" t="s">
        <v>175</v>
      </c>
      <c r="H2935" s="7" t="s">
        <v>358</v>
      </c>
      <c r="I2935" s="75" t="s">
        <v>61</v>
      </c>
      <c r="J2935" s="71" t="s">
        <v>429</v>
      </c>
      <c r="K2935" t="s">
        <v>371</v>
      </c>
      <c r="L2935" t="s">
        <v>59</v>
      </c>
      <c r="M2935" t="s">
        <v>428</v>
      </c>
      <c r="N2935" s="12" t="s">
        <v>419</v>
      </c>
      <c r="O2935" s="71" t="str">
        <f t="shared" si="92"/>
        <v>562. Cuidado Continuo por una vida con bienestarComunitario20266_DISTRITO2_FEBRERO_2026</v>
      </c>
      <c r="P2935" s="86">
        <v>266747</v>
      </c>
      <c r="S2935" s="156"/>
      <c r="T2935" s="20">
        <v>0</v>
      </c>
    </row>
    <row r="2936" spans="2:20" ht="30" hidden="1" customHeight="1" x14ac:dyDescent="0.35">
      <c r="B2936">
        <v>57</v>
      </c>
      <c r="C2936" s="148" t="s">
        <v>101</v>
      </c>
      <c r="D2936" s="71" t="s">
        <v>114</v>
      </c>
      <c r="E2936" s="75">
        <v>2026</v>
      </c>
      <c r="F2936" s="71" t="str">
        <f t="shared" si="91"/>
        <v>572. Cuidado Continuo por una vida con bienestarComunitario2026</v>
      </c>
      <c r="G2936" s="7" t="s">
        <v>176</v>
      </c>
      <c r="H2936" s="7" t="s">
        <v>359</v>
      </c>
      <c r="I2936" s="75" t="s">
        <v>61</v>
      </c>
      <c r="J2936" s="71" t="s">
        <v>429</v>
      </c>
      <c r="K2936" t="s">
        <v>371</v>
      </c>
      <c r="L2936" t="s">
        <v>59</v>
      </c>
      <c r="M2936" t="s">
        <v>428</v>
      </c>
      <c r="N2936" s="12" t="s">
        <v>419</v>
      </c>
      <c r="O2936" s="71" t="str">
        <f t="shared" si="92"/>
        <v>572. Cuidado Continuo por una vida con bienestarComunitario20266_DISTRITO2_FEBRERO_2026</v>
      </c>
      <c r="P2936" s="86">
        <v>88916</v>
      </c>
      <c r="S2936" s="156"/>
      <c r="T2936" s="20">
        <v>0</v>
      </c>
    </row>
    <row r="2937" spans="2:20" ht="30" hidden="1" customHeight="1" x14ac:dyDescent="0.35">
      <c r="B2937">
        <v>58</v>
      </c>
      <c r="C2937" s="148" t="s">
        <v>101</v>
      </c>
      <c r="D2937" s="71" t="s">
        <v>115</v>
      </c>
      <c r="E2937" s="75">
        <v>2026</v>
      </c>
      <c r="F2937" s="71" t="str">
        <f t="shared" si="91"/>
        <v>582. Cuidado Continuo por una vida con bienestarEducativo 2026</v>
      </c>
      <c r="G2937" s="7" t="s">
        <v>177</v>
      </c>
      <c r="H2937" s="7" t="s">
        <v>358</v>
      </c>
      <c r="I2937" s="75" t="s">
        <v>61</v>
      </c>
      <c r="J2937" s="71" t="s">
        <v>429</v>
      </c>
      <c r="K2937" t="s">
        <v>374</v>
      </c>
      <c r="L2937" t="s">
        <v>59</v>
      </c>
      <c r="M2937" t="s">
        <v>428</v>
      </c>
      <c r="N2937" s="12" t="s">
        <v>419</v>
      </c>
      <c r="O2937" s="71" t="str">
        <f t="shared" si="92"/>
        <v>582. Cuidado Continuo por una vida con bienestarEducativo 20266_DISTRITO2_FEBRERO_2026</v>
      </c>
      <c r="P2937" s="86">
        <v>562157</v>
      </c>
      <c r="S2937" s="156"/>
      <c r="T2937" s="20">
        <v>0</v>
      </c>
    </row>
    <row r="2938" spans="2:20" ht="30" hidden="1" customHeight="1" x14ac:dyDescent="0.35">
      <c r="B2938">
        <v>59</v>
      </c>
      <c r="C2938" s="148" t="s">
        <v>101</v>
      </c>
      <c r="D2938" s="71" t="s">
        <v>115</v>
      </c>
      <c r="E2938" s="75">
        <v>2026</v>
      </c>
      <c r="F2938" s="71" t="str">
        <f t="shared" si="91"/>
        <v>592. Cuidado Continuo por una vida con bienestarEducativo 2026</v>
      </c>
      <c r="G2938" s="7" t="s">
        <v>178</v>
      </c>
      <c r="H2938" s="7" t="s">
        <v>358</v>
      </c>
      <c r="I2938" s="75" t="s">
        <v>61</v>
      </c>
      <c r="J2938" s="71" t="s">
        <v>429</v>
      </c>
      <c r="K2938" t="s">
        <v>353</v>
      </c>
      <c r="L2938" t="s">
        <v>354</v>
      </c>
      <c r="M2938" t="s">
        <v>428</v>
      </c>
      <c r="N2938" s="12" t="s">
        <v>419</v>
      </c>
      <c r="O2938" s="71" t="str">
        <f t="shared" si="92"/>
        <v>592. Cuidado Continuo por una vida con bienestarEducativo 20266_DISTRITO2_FEBRERO_2026</v>
      </c>
      <c r="P2938" s="86">
        <v>14226512</v>
      </c>
      <c r="S2938" s="156"/>
      <c r="T2938" s="20">
        <v>0</v>
      </c>
    </row>
    <row r="2939" spans="2:20" ht="30" hidden="1" customHeight="1" x14ac:dyDescent="0.35">
      <c r="B2939">
        <v>60</v>
      </c>
      <c r="C2939" s="148" t="s">
        <v>101</v>
      </c>
      <c r="D2939" s="71" t="s">
        <v>115</v>
      </c>
      <c r="E2939" s="75">
        <v>2026</v>
      </c>
      <c r="F2939" s="71" t="str">
        <f t="shared" si="91"/>
        <v>602. Cuidado Continuo por una vida con bienestarEducativo 2026</v>
      </c>
      <c r="G2939" s="7" t="s">
        <v>179</v>
      </c>
      <c r="H2939" s="7" t="s">
        <v>358</v>
      </c>
      <c r="I2939" s="75" t="s">
        <v>61</v>
      </c>
      <c r="J2939" s="71" t="s">
        <v>429</v>
      </c>
      <c r="K2939" t="s">
        <v>371</v>
      </c>
      <c r="L2939" t="s">
        <v>59</v>
      </c>
      <c r="M2939" t="s">
        <v>428</v>
      </c>
      <c r="N2939" s="12" t="s">
        <v>419</v>
      </c>
      <c r="O2939" s="71" t="str">
        <f t="shared" si="92"/>
        <v>602. Cuidado Continuo por una vida con bienestarEducativo 20266_DISTRITO2_FEBRERO_2026</v>
      </c>
      <c r="P2939" s="86">
        <v>105404</v>
      </c>
      <c r="S2939" s="156"/>
      <c r="T2939" s="20">
        <v>0</v>
      </c>
    </row>
    <row r="2940" spans="2:20" ht="30" hidden="1" customHeight="1" x14ac:dyDescent="0.35">
      <c r="B2940">
        <v>61</v>
      </c>
      <c r="C2940" s="148" t="s">
        <v>101</v>
      </c>
      <c r="D2940" s="71" t="s">
        <v>115</v>
      </c>
      <c r="E2940" s="75">
        <v>2026</v>
      </c>
      <c r="F2940" s="71" t="str">
        <f t="shared" si="91"/>
        <v>612. Cuidado Continuo por una vida con bienestarEducativo 2026</v>
      </c>
      <c r="G2940" s="7" t="s">
        <v>180</v>
      </c>
      <c r="H2940" s="7" t="s">
        <v>358</v>
      </c>
      <c r="I2940" s="75" t="s">
        <v>61</v>
      </c>
      <c r="J2940" s="71" t="s">
        <v>429</v>
      </c>
      <c r="K2940" t="s">
        <v>371</v>
      </c>
      <c r="L2940" t="s">
        <v>59</v>
      </c>
      <c r="M2940" t="s">
        <v>428</v>
      </c>
      <c r="N2940" s="12" t="s">
        <v>419</v>
      </c>
      <c r="O2940" s="71" t="str">
        <f t="shared" si="92"/>
        <v>612. Cuidado Continuo por una vida con bienestarEducativo 20266_DISTRITO2_FEBRERO_2026</v>
      </c>
      <c r="P2940" s="86">
        <v>266747</v>
      </c>
      <c r="S2940" s="156"/>
      <c r="T2940" s="20">
        <v>0</v>
      </c>
    </row>
    <row r="2941" spans="2:20" ht="30" hidden="1" customHeight="1" x14ac:dyDescent="0.35">
      <c r="B2941">
        <v>62</v>
      </c>
      <c r="C2941" s="148" t="s">
        <v>101</v>
      </c>
      <c r="D2941" s="71" t="s">
        <v>115</v>
      </c>
      <c r="E2941" s="75">
        <v>2026</v>
      </c>
      <c r="F2941" s="71" t="str">
        <f t="shared" si="91"/>
        <v>622. Cuidado Continuo por una vida con bienestarEducativo 2026</v>
      </c>
      <c r="G2941" s="7" t="s">
        <v>181</v>
      </c>
      <c r="H2941" s="7" t="s">
        <v>360</v>
      </c>
      <c r="I2941" s="75" t="s">
        <v>61</v>
      </c>
      <c r="J2941" s="71" t="s">
        <v>429</v>
      </c>
      <c r="K2941" t="s">
        <v>353</v>
      </c>
      <c r="L2941" t="s">
        <v>354</v>
      </c>
      <c r="M2941" t="s">
        <v>428</v>
      </c>
      <c r="N2941" s="12" t="s">
        <v>419</v>
      </c>
      <c r="O2941" s="71" t="str">
        <f t="shared" si="92"/>
        <v>622. Cuidado Continuo por una vida con bienestarEducativo 20266_DISTRITO2_FEBRERO_2026</v>
      </c>
      <c r="P2941" s="86">
        <v>13610112</v>
      </c>
      <c r="S2941" s="156"/>
      <c r="T2941" s="20">
        <v>0</v>
      </c>
    </row>
    <row r="2942" spans="2:20" ht="30" hidden="1" customHeight="1" x14ac:dyDescent="0.35">
      <c r="B2942">
        <v>63</v>
      </c>
      <c r="C2942" s="148" t="s">
        <v>101</v>
      </c>
      <c r="D2942" s="71" t="s">
        <v>115</v>
      </c>
      <c r="E2942" s="75">
        <v>2026</v>
      </c>
      <c r="F2942" s="71" t="str">
        <f t="shared" si="91"/>
        <v>632. Cuidado Continuo por una vida con bienestarEducativo 2026</v>
      </c>
      <c r="G2942" s="7" t="s">
        <v>182</v>
      </c>
      <c r="H2942" s="7" t="s">
        <v>360</v>
      </c>
      <c r="I2942" s="75" t="s">
        <v>61</v>
      </c>
      <c r="J2942" s="71" t="s">
        <v>429</v>
      </c>
      <c r="K2942" t="s">
        <v>371</v>
      </c>
      <c r="L2942" t="s">
        <v>59</v>
      </c>
      <c r="M2942" t="s">
        <v>428</v>
      </c>
      <c r="N2942" s="12" t="s">
        <v>419</v>
      </c>
      <c r="O2942" s="71" t="str">
        <f t="shared" si="92"/>
        <v>632. Cuidado Continuo por una vida con bienestarEducativo 20266_DISTRITO2_FEBRERO_2026</v>
      </c>
      <c r="P2942" s="86">
        <v>105404</v>
      </c>
      <c r="S2942" s="156"/>
      <c r="T2942" s="20">
        <v>0</v>
      </c>
    </row>
    <row r="2943" spans="2:20" ht="30" hidden="1" customHeight="1" x14ac:dyDescent="0.35">
      <c r="B2943">
        <v>64</v>
      </c>
      <c r="C2943" s="148" t="s">
        <v>101</v>
      </c>
      <c r="D2943" s="71" t="s">
        <v>115</v>
      </c>
      <c r="E2943" s="75">
        <v>2026</v>
      </c>
      <c r="F2943" s="71" t="str">
        <f t="shared" si="91"/>
        <v>642. Cuidado Continuo por una vida con bienestarEducativo 2026</v>
      </c>
      <c r="G2943" s="7" t="s">
        <v>183</v>
      </c>
      <c r="H2943" s="7" t="s">
        <v>359</v>
      </c>
      <c r="I2943" s="75" t="s">
        <v>61</v>
      </c>
      <c r="J2943" s="71" t="s">
        <v>429</v>
      </c>
      <c r="K2943" t="s">
        <v>371</v>
      </c>
      <c r="L2943" t="s">
        <v>59</v>
      </c>
      <c r="M2943" t="s">
        <v>428</v>
      </c>
      <c r="N2943" s="12" t="s">
        <v>419</v>
      </c>
      <c r="O2943" s="71" t="str">
        <f t="shared" si="92"/>
        <v>642. Cuidado Continuo por una vida con bienestarEducativo 20266_DISTRITO2_FEBRERO_2026</v>
      </c>
      <c r="P2943" s="86">
        <v>137765</v>
      </c>
      <c r="S2943" s="156"/>
      <c r="T2943" s="20">
        <v>0</v>
      </c>
    </row>
    <row r="2944" spans="2:20" ht="30" hidden="1" customHeight="1" x14ac:dyDescent="0.35">
      <c r="B2944">
        <v>65</v>
      </c>
      <c r="C2944" s="148" t="s">
        <v>101</v>
      </c>
      <c r="D2944" s="71" t="s">
        <v>115</v>
      </c>
      <c r="E2944" s="75">
        <v>2026</v>
      </c>
      <c r="F2944" s="71" t="str">
        <f t="shared" si="91"/>
        <v>652. Cuidado Continuo por una vida con bienestarEducativo 2026</v>
      </c>
      <c r="G2944" s="7" t="s">
        <v>184</v>
      </c>
      <c r="H2944" s="7" t="s">
        <v>359</v>
      </c>
      <c r="I2944" s="75" t="s">
        <v>61</v>
      </c>
      <c r="J2944" s="71" t="s">
        <v>429</v>
      </c>
      <c r="K2944" t="s">
        <v>371</v>
      </c>
      <c r="L2944" t="s">
        <v>59</v>
      </c>
      <c r="M2944" t="s">
        <v>428</v>
      </c>
      <c r="N2944" s="12" t="s">
        <v>419</v>
      </c>
      <c r="O2944" s="71" t="str">
        <f t="shared" si="92"/>
        <v>652. Cuidado Continuo por una vida con bienestarEducativo 20266_DISTRITO2_FEBRERO_2026</v>
      </c>
      <c r="P2944" s="86">
        <v>105404</v>
      </c>
      <c r="S2944" s="156"/>
      <c r="T2944" s="20">
        <v>0</v>
      </c>
    </row>
    <row r="2945" spans="2:20" ht="30" hidden="1" customHeight="1" x14ac:dyDescent="0.35">
      <c r="B2945">
        <v>66</v>
      </c>
      <c r="C2945" s="148" t="s">
        <v>101</v>
      </c>
      <c r="D2945" s="71" t="s">
        <v>115</v>
      </c>
      <c r="E2945" s="75">
        <v>2026</v>
      </c>
      <c r="F2945" s="71" t="str">
        <f t="shared" si="91"/>
        <v>662. Cuidado Continuo por una vida con bienestarEducativo 2026</v>
      </c>
      <c r="G2945" s="7" t="s">
        <v>185</v>
      </c>
      <c r="H2945" s="7" t="s">
        <v>359</v>
      </c>
      <c r="I2945" s="75" t="s">
        <v>61</v>
      </c>
      <c r="J2945" s="71" t="s">
        <v>429</v>
      </c>
      <c r="K2945" t="s">
        <v>373</v>
      </c>
      <c r="L2945" t="s">
        <v>59</v>
      </c>
      <c r="M2945" t="s">
        <v>428</v>
      </c>
      <c r="N2945" s="12" t="s">
        <v>419</v>
      </c>
      <c r="O2945" s="71" t="str">
        <f t="shared" si="92"/>
        <v>662. Cuidado Continuo por una vida con bienestarEducativo 20266_DISTRITO2_FEBRERO_2026</v>
      </c>
      <c r="P2945" s="86">
        <v>199714</v>
      </c>
      <c r="S2945" s="156"/>
      <c r="T2945" s="20">
        <v>0</v>
      </c>
    </row>
    <row r="2946" spans="2:20" ht="30" hidden="1" customHeight="1" x14ac:dyDescent="0.35">
      <c r="B2946">
        <v>67</v>
      </c>
      <c r="C2946" s="148" t="s">
        <v>101</v>
      </c>
      <c r="D2946" s="71" t="s">
        <v>115</v>
      </c>
      <c r="E2946" s="75">
        <v>2026</v>
      </c>
      <c r="F2946" s="71" t="str">
        <f t="shared" si="91"/>
        <v>672. Cuidado Continuo por una vida con bienestarEducativo 2026</v>
      </c>
      <c r="G2946" s="7" t="s">
        <v>186</v>
      </c>
      <c r="H2946" s="7" t="s">
        <v>359</v>
      </c>
      <c r="I2946" s="75" t="s">
        <v>61</v>
      </c>
      <c r="J2946" s="71" t="s">
        <v>429</v>
      </c>
      <c r="K2946" t="s">
        <v>371</v>
      </c>
      <c r="L2946" t="s">
        <v>59</v>
      </c>
      <c r="M2946" t="s">
        <v>428</v>
      </c>
      <c r="N2946" s="12" t="s">
        <v>419</v>
      </c>
      <c r="O2946" s="71" t="str">
        <f t="shared" si="92"/>
        <v>672. Cuidado Continuo por una vida con bienestarEducativo 20266_DISTRITO2_FEBRERO_2026</v>
      </c>
      <c r="P2946" s="86">
        <v>88916</v>
      </c>
      <c r="S2946" s="156"/>
      <c r="T2946" s="20">
        <v>0</v>
      </c>
    </row>
    <row r="2947" spans="2:20" ht="30" hidden="1" customHeight="1" x14ac:dyDescent="0.35">
      <c r="B2947">
        <v>68</v>
      </c>
      <c r="C2947" s="148" t="s">
        <v>101</v>
      </c>
      <c r="D2947" s="71" t="s">
        <v>118</v>
      </c>
      <c r="E2947" s="75">
        <v>2026</v>
      </c>
      <c r="F2947" s="71" t="str">
        <f t="shared" si="91"/>
        <v>682. Cuidado Continuo por una vida con bienestarInstitucional2026</v>
      </c>
      <c r="G2947" s="7" t="s">
        <v>187</v>
      </c>
      <c r="H2947" s="7" t="s">
        <v>359</v>
      </c>
      <c r="I2947" s="75" t="s">
        <v>61</v>
      </c>
      <c r="J2947" s="71" t="s">
        <v>429</v>
      </c>
      <c r="K2947" t="s">
        <v>371</v>
      </c>
      <c r="L2947" t="s">
        <v>59</v>
      </c>
      <c r="M2947" t="s">
        <v>428</v>
      </c>
      <c r="N2947" s="12" t="s">
        <v>419</v>
      </c>
      <c r="O2947" s="71" t="str">
        <f t="shared" si="92"/>
        <v>682. Cuidado Continuo por una vida con bienestarInstitucional20266_DISTRITO2_FEBRERO_2026</v>
      </c>
      <c r="P2947" s="86">
        <v>105404</v>
      </c>
      <c r="S2947" s="156"/>
      <c r="T2947" s="20">
        <v>0</v>
      </c>
    </row>
    <row r="2948" spans="2:20" ht="30" hidden="1" customHeight="1" x14ac:dyDescent="0.35">
      <c r="B2948">
        <v>69</v>
      </c>
      <c r="C2948" s="148" t="s">
        <v>101</v>
      </c>
      <c r="D2948" s="71" t="s">
        <v>118</v>
      </c>
      <c r="E2948" s="75">
        <v>2026</v>
      </c>
      <c r="F2948" s="71" t="str">
        <f t="shared" si="91"/>
        <v>692. Cuidado Continuo por una vida con bienestarInstitucional2026</v>
      </c>
      <c r="G2948" s="7" t="s">
        <v>188</v>
      </c>
      <c r="H2948" s="7" t="s">
        <v>360</v>
      </c>
      <c r="I2948" s="75" t="s">
        <v>61</v>
      </c>
      <c r="J2948" s="71" t="s">
        <v>429</v>
      </c>
      <c r="K2948" t="s">
        <v>371</v>
      </c>
      <c r="L2948" t="s">
        <v>59</v>
      </c>
      <c r="M2948" t="s">
        <v>428</v>
      </c>
      <c r="N2948" s="12" t="s">
        <v>419</v>
      </c>
      <c r="O2948" s="71" t="str">
        <f t="shared" si="92"/>
        <v>692. Cuidado Continuo por una vida con bienestarInstitucional20266_DISTRITO2_FEBRERO_2026</v>
      </c>
      <c r="P2948" s="86">
        <v>105404</v>
      </c>
      <c r="S2948" s="156"/>
      <c r="T2948" s="20">
        <v>0</v>
      </c>
    </row>
    <row r="2949" spans="2:20" ht="30" hidden="1" customHeight="1" x14ac:dyDescent="0.35">
      <c r="B2949">
        <v>70</v>
      </c>
      <c r="C2949" s="148" t="s">
        <v>101</v>
      </c>
      <c r="D2949" s="71" t="s">
        <v>118</v>
      </c>
      <c r="E2949" s="75">
        <v>2026</v>
      </c>
      <c r="F2949" s="71" t="str">
        <f t="shared" si="91"/>
        <v>702. Cuidado Continuo por una vida con bienestarInstitucional2026</v>
      </c>
      <c r="G2949" s="7" t="s">
        <v>189</v>
      </c>
      <c r="H2949" s="7" t="s">
        <v>358</v>
      </c>
      <c r="I2949" s="75" t="s">
        <v>61</v>
      </c>
      <c r="J2949" s="71" t="s">
        <v>429</v>
      </c>
      <c r="K2949" t="s">
        <v>371</v>
      </c>
      <c r="L2949" t="s">
        <v>59</v>
      </c>
      <c r="M2949" t="s">
        <v>428</v>
      </c>
      <c r="N2949" s="12" t="s">
        <v>419</v>
      </c>
      <c r="O2949" s="71" t="str">
        <f t="shared" si="92"/>
        <v>702. Cuidado Continuo por una vida con bienestarInstitucional20266_DISTRITO2_FEBRERO_2026</v>
      </c>
      <c r="P2949" s="86">
        <v>74893</v>
      </c>
      <c r="S2949" s="156"/>
      <c r="T2949" s="20">
        <v>0</v>
      </c>
    </row>
    <row r="2950" spans="2:20" ht="30" hidden="1" customHeight="1" x14ac:dyDescent="0.35">
      <c r="B2950">
        <v>71</v>
      </c>
      <c r="C2950" s="148" t="s">
        <v>101</v>
      </c>
      <c r="D2950" s="71" t="s">
        <v>119</v>
      </c>
      <c r="E2950" s="75">
        <v>2026</v>
      </c>
      <c r="F2950" s="71" t="str">
        <f t="shared" si="91"/>
        <v>712. Cuidado Continuo por una vida con bienestarLaboral2026</v>
      </c>
      <c r="G2950" s="7" t="s">
        <v>190</v>
      </c>
      <c r="H2950" s="7" t="s">
        <v>359</v>
      </c>
      <c r="I2950" s="75" t="s">
        <v>61</v>
      </c>
      <c r="J2950" s="71" t="s">
        <v>429</v>
      </c>
      <c r="K2950" t="s">
        <v>375</v>
      </c>
      <c r="L2950" t="s">
        <v>59</v>
      </c>
      <c r="M2950" t="s">
        <v>428</v>
      </c>
      <c r="N2950" s="12" t="s">
        <v>419</v>
      </c>
      <c r="O2950" s="71" t="str">
        <f t="shared" si="92"/>
        <v>712. Cuidado Continuo por una vida con bienestarLaboral20266_DISTRITO2_FEBRERO_2026</v>
      </c>
      <c r="P2950" s="86">
        <v>59965</v>
      </c>
      <c r="S2950" s="156"/>
      <c r="T2950" s="20">
        <v>0</v>
      </c>
    </row>
    <row r="2951" spans="2:20" ht="30" hidden="1" customHeight="1" x14ac:dyDescent="0.35">
      <c r="B2951">
        <v>72</v>
      </c>
      <c r="C2951" s="148" t="s">
        <v>101</v>
      </c>
      <c r="D2951" s="71" t="s">
        <v>119</v>
      </c>
      <c r="E2951" s="75">
        <v>2026</v>
      </c>
      <c r="F2951" s="71" t="str">
        <f t="shared" si="91"/>
        <v>722. Cuidado Continuo por una vida con bienestarLaboral2026</v>
      </c>
      <c r="G2951" s="7" t="s">
        <v>191</v>
      </c>
      <c r="H2951" s="7" t="s">
        <v>359</v>
      </c>
      <c r="I2951" s="75" t="s">
        <v>61</v>
      </c>
      <c r="J2951" s="71" t="s">
        <v>429</v>
      </c>
      <c r="K2951" t="s">
        <v>375</v>
      </c>
      <c r="L2951" t="s">
        <v>59</v>
      </c>
      <c r="M2951" t="s">
        <v>428</v>
      </c>
      <c r="N2951" s="12" t="s">
        <v>419</v>
      </c>
      <c r="O2951" s="71" t="str">
        <f t="shared" si="92"/>
        <v>722. Cuidado Continuo por una vida con bienestarLaboral20266_DISTRITO2_FEBRERO_2026</v>
      </c>
      <c r="P2951" s="86">
        <v>99830</v>
      </c>
      <c r="S2951" s="156"/>
      <c r="T2951" s="20">
        <v>0</v>
      </c>
    </row>
    <row r="2952" spans="2:20" ht="30" hidden="1" customHeight="1" x14ac:dyDescent="0.35">
      <c r="B2952">
        <v>73</v>
      </c>
      <c r="C2952" s="148" t="s">
        <v>101</v>
      </c>
      <c r="D2952" s="71" t="s">
        <v>119</v>
      </c>
      <c r="E2952" s="75">
        <v>2026</v>
      </c>
      <c r="F2952" s="71" t="str">
        <f t="shared" ref="F2952:F3015" si="93">B2952&amp;C2952&amp;D2952&amp;E2952</f>
        <v>732. Cuidado Continuo por una vida con bienestarLaboral2026</v>
      </c>
      <c r="G2952" s="7" t="s">
        <v>192</v>
      </c>
      <c r="H2952" s="7" t="s">
        <v>359</v>
      </c>
      <c r="I2952" s="75" t="s">
        <v>61</v>
      </c>
      <c r="J2952" s="71" t="s">
        <v>429</v>
      </c>
      <c r="K2952" t="s">
        <v>376</v>
      </c>
      <c r="L2952" t="s">
        <v>59</v>
      </c>
      <c r="M2952" t="s">
        <v>428</v>
      </c>
      <c r="N2952" s="12" t="s">
        <v>419</v>
      </c>
      <c r="O2952" s="71" t="str">
        <f t="shared" si="92"/>
        <v>732. Cuidado Continuo por una vida con bienestarLaboral20266_DISTRITO2_FEBRERO_2026</v>
      </c>
      <c r="P2952" s="86">
        <v>220671</v>
      </c>
      <c r="S2952" s="156"/>
      <c r="T2952" s="20">
        <v>0</v>
      </c>
    </row>
    <row r="2953" spans="2:20" ht="30" hidden="1" customHeight="1" x14ac:dyDescent="0.35">
      <c r="B2953">
        <v>74</v>
      </c>
      <c r="C2953" s="148" t="s">
        <v>101</v>
      </c>
      <c r="D2953" s="71" t="s">
        <v>119</v>
      </c>
      <c r="E2953" s="75">
        <v>2026</v>
      </c>
      <c r="F2953" s="71" t="str">
        <f t="shared" si="93"/>
        <v>742. Cuidado Continuo por una vida con bienestarLaboral2026</v>
      </c>
      <c r="G2953" s="7" t="s">
        <v>193</v>
      </c>
      <c r="H2953" s="7" t="s">
        <v>359</v>
      </c>
      <c r="I2953" s="75" t="s">
        <v>61</v>
      </c>
      <c r="J2953" s="71" t="s">
        <v>429</v>
      </c>
      <c r="K2953" t="s">
        <v>376</v>
      </c>
      <c r="L2953" t="s">
        <v>59</v>
      </c>
      <c r="M2953" t="s">
        <v>428</v>
      </c>
      <c r="N2953" s="12" t="s">
        <v>419</v>
      </c>
      <c r="O2953" s="71" t="str">
        <f t="shared" ref="O2953:O3016" si="94">+F2953&amp;M2953&amp;N2953</f>
        <v>742. Cuidado Continuo por una vida con bienestarLaboral20266_DISTRITO2_FEBRERO_2026</v>
      </c>
      <c r="P2953" s="86">
        <v>367374</v>
      </c>
      <c r="S2953" s="156"/>
      <c r="T2953" s="20">
        <v>0</v>
      </c>
    </row>
    <row r="2954" spans="2:20" ht="30" hidden="1" customHeight="1" x14ac:dyDescent="0.35">
      <c r="B2954">
        <v>75</v>
      </c>
      <c r="C2954" s="148" t="s">
        <v>101</v>
      </c>
      <c r="D2954" s="71" t="s">
        <v>119</v>
      </c>
      <c r="E2954" s="75">
        <v>2026</v>
      </c>
      <c r="F2954" s="71" t="str">
        <f t="shared" si="93"/>
        <v>752. Cuidado Continuo por una vida con bienestarLaboral2026</v>
      </c>
      <c r="G2954" s="7" t="s">
        <v>194</v>
      </c>
      <c r="H2954" s="7" t="s">
        <v>359</v>
      </c>
      <c r="I2954" s="75" t="s">
        <v>61</v>
      </c>
      <c r="J2954" s="71" t="s">
        <v>429</v>
      </c>
      <c r="K2954" t="s">
        <v>58</v>
      </c>
      <c r="L2954" t="s">
        <v>59</v>
      </c>
      <c r="M2954" t="s">
        <v>428</v>
      </c>
      <c r="N2954" s="12" t="s">
        <v>419</v>
      </c>
      <c r="O2954" s="71" t="str">
        <f t="shared" si="94"/>
        <v>752. Cuidado Continuo por una vida con bienestarLaboral20266_DISTRITO2_FEBRERO_2026</v>
      </c>
      <c r="P2954" s="86">
        <v>210809</v>
      </c>
      <c r="S2954" s="156"/>
      <c r="T2954" s="20">
        <v>0</v>
      </c>
    </row>
    <row r="2955" spans="2:20" ht="30" hidden="1" customHeight="1" x14ac:dyDescent="0.35">
      <c r="B2955">
        <v>76</v>
      </c>
      <c r="C2955" s="148" t="s">
        <v>101</v>
      </c>
      <c r="D2955" s="71" t="s">
        <v>119</v>
      </c>
      <c r="E2955" s="75">
        <v>2026</v>
      </c>
      <c r="F2955" s="71" t="str">
        <f t="shared" si="93"/>
        <v>762. Cuidado Continuo por una vida con bienestarLaboral2026</v>
      </c>
      <c r="G2955" s="7" t="s">
        <v>195</v>
      </c>
      <c r="H2955" s="7" t="s">
        <v>359</v>
      </c>
      <c r="I2955" s="75" t="s">
        <v>61</v>
      </c>
      <c r="J2955" s="71" t="s">
        <v>429</v>
      </c>
      <c r="K2955" t="s">
        <v>58</v>
      </c>
      <c r="L2955" t="s">
        <v>59</v>
      </c>
      <c r="M2955" t="s">
        <v>428</v>
      </c>
      <c r="N2955" s="12" t="s">
        <v>419</v>
      </c>
      <c r="O2955" s="71" t="str">
        <f t="shared" si="94"/>
        <v>762. Cuidado Continuo por una vida con bienestarLaboral20266_DISTRITO2_FEBRERO_2026</v>
      </c>
      <c r="P2955" s="86">
        <v>55168</v>
      </c>
      <c r="S2955" s="156"/>
      <c r="T2955" s="20">
        <v>0</v>
      </c>
    </row>
    <row r="2956" spans="2:20" ht="30" hidden="1" customHeight="1" x14ac:dyDescent="0.35">
      <c r="B2956">
        <v>77</v>
      </c>
      <c r="C2956" s="148" t="s">
        <v>101</v>
      </c>
      <c r="D2956" s="71" t="s">
        <v>119</v>
      </c>
      <c r="E2956" s="75">
        <v>2026</v>
      </c>
      <c r="F2956" s="71" t="str">
        <f t="shared" si="93"/>
        <v>772. Cuidado Continuo por una vida con bienestarLaboral2026</v>
      </c>
      <c r="G2956" s="7" t="s">
        <v>196</v>
      </c>
      <c r="H2956" s="7" t="s">
        <v>359</v>
      </c>
      <c r="I2956" s="75" t="s">
        <v>61</v>
      </c>
      <c r="J2956" s="71" t="s">
        <v>429</v>
      </c>
      <c r="K2956" t="s">
        <v>58</v>
      </c>
      <c r="L2956" t="s">
        <v>369</v>
      </c>
      <c r="M2956" t="s">
        <v>428</v>
      </c>
      <c r="N2956" s="12" t="s">
        <v>419</v>
      </c>
      <c r="O2956" s="71" t="str">
        <f t="shared" si="94"/>
        <v>772. Cuidado Continuo por una vida con bienestarLaboral20266_DISTRITO2_FEBRERO_2026</v>
      </c>
      <c r="P2956" s="86">
        <v>91844</v>
      </c>
      <c r="S2956" s="156"/>
      <c r="T2956" s="20">
        <v>0</v>
      </c>
    </row>
    <row r="2957" spans="2:20" ht="30" hidden="1" customHeight="1" x14ac:dyDescent="0.35">
      <c r="B2957">
        <v>78</v>
      </c>
      <c r="C2957" s="148" t="s">
        <v>101</v>
      </c>
      <c r="D2957" s="71" t="s">
        <v>119</v>
      </c>
      <c r="E2957" s="75">
        <v>2026</v>
      </c>
      <c r="F2957" s="71" t="str">
        <f t="shared" si="93"/>
        <v>782. Cuidado Continuo por una vida con bienestarLaboral2026</v>
      </c>
      <c r="G2957" s="7" t="s">
        <v>197</v>
      </c>
      <c r="H2957" s="7" t="s">
        <v>359</v>
      </c>
      <c r="I2957" s="75" t="s">
        <v>61</v>
      </c>
      <c r="J2957" s="71" t="s">
        <v>429</v>
      </c>
      <c r="K2957" t="s">
        <v>58</v>
      </c>
      <c r="L2957" t="s">
        <v>369</v>
      </c>
      <c r="M2957" t="s">
        <v>428</v>
      </c>
      <c r="N2957" s="12" t="s">
        <v>419</v>
      </c>
      <c r="O2957" s="71" t="str">
        <f t="shared" si="94"/>
        <v>782. Cuidado Continuo por una vida con bienestarLaboral20266_DISTRITO2_FEBRERO_2026</v>
      </c>
      <c r="P2957" s="86">
        <v>121585</v>
      </c>
      <c r="S2957" s="156"/>
      <c r="T2957" s="20">
        <v>0</v>
      </c>
    </row>
    <row r="2958" spans="2:20" ht="30" hidden="1" customHeight="1" x14ac:dyDescent="0.35">
      <c r="B2958">
        <v>79</v>
      </c>
      <c r="C2958" s="148" t="s">
        <v>101</v>
      </c>
      <c r="D2958" s="71" t="s">
        <v>119</v>
      </c>
      <c r="E2958" s="75">
        <v>2026</v>
      </c>
      <c r="F2958" s="71" t="str">
        <f t="shared" si="93"/>
        <v>792. Cuidado Continuo por una vida con bienestarLaboral2026</v>
      </c>
      <c r="G2958" s="7" t="s">
        <v>198</v>
      </c>
      <c r="H2958" s="7" t="s">
        <v>359</v>
      </c>
      <c r="I2958" s="75" t="s">
        <v>61</v>
      </c>
      <c r="J2958" s="71" t="s">
        <v>429</v>
      </c>
      <c r="K2958" t="s">
        <v>58</v>
      </c>
      <c r="L2958" t="s">
        <v>59</v>
      </c>
      <c r="M2958" t="s">
        <v>428</v>
      </c>
      <c r="N2958" s="12" t="s">
        <v>419</v>
      </c>
      <c r="O2958" s="71" t="str">
        <f t="shared" si="94"/>
        <v>792. Cuidado Continuo por una vida con bienestarLaboral20266_DISTRITO2_FEBRERO_2026</v>
      </c>
      <c r="P2958" s="86">
        <v>125438</v>
      </c>
      <c r="S2958" s="156"/>
      <c r="T2958" s="20">
        <v>0</v>
      </c>
    </row>
    <row r="2959" spans="2:20" ht="30" hidden="1" customHeight="1" x14ac:dyDescent="0.35">
      <c r="B2959">
        <v>80</v>
      </c>
      <c r="C2959" s="148" t="s">
        <v>101</v>
      </c>
      <c r="D2959" s="71" t="s">
        <v>119</v>
      </c>
      <c r="E2959" s="75">
        <v>2026</v>
      </c>
      <c r="F2959" s="71" t="str">
        <f t="shared" si="93"/>
        <v>802. Cuidado Continuo por una vida con bienestarLaboral2026</v>
      </c>
      <c r="G2959" s="7" t="s">
        <v>199</v>
      </c>
      <c r="H2959" s="7" t="s">
        <v>359</v>
      </c>
      <c r="I2959" s="75" t="s">
        <v>61</v>
      </c>
      <c r="J2959" s="71" t="s">
        <v>429</v>
      </c>
      <c r="K2959" t="s">
        <v>377</v>
      </c>
      <c r="L2959" t="s">
        <v>354</v>
      </c>
      <c r="M2959" t="s">
        <v>428</v>
      </c>
      <c r="N2959" s="12" t="s">
        <v>419</v>
      </c>
      <c r="O2959" s="71" t="str">
        <f t="shared" si="94"/>
        <v>802. Cuidado Continuo por una vida con bienestarLaboral20266_DISTRITO2_FEBRERO_2026</v>
      </c>
      <c r="P2959" s="86">
        <v>53781</v>
      </c>
      <c r="S2959" s="156"/>
      <c r="T2959" s="20">
        <v>0</v>
      </c>
    </row>
    <row r="2960" spans="2:20" ht="30" hidden="1" customHeight="1" x14ac:dyDescent="0.35">
      <c r="B2960">
        <v>81</v>
      </c>
      <c r="C2960" s="148" t="s">
        <v>101</v>
      </c>
      <c r="D2960" s="71" t="s">
        <v>119</v>
      </c>
      <c r="E2960" s="75">
        <v>2026</v>
      </c>
      <c r="F2960" s="71" t="str">
        <f t="shared" si="93"/>
        <v>812. Cuidado Continuo por una vida con bienestarLaboral2026</v>
      </c>
      <c r="G2960" s="7" t="s">
        <v>200</v>
      </c>
      <c r="H2960" s="7" t="s">
        <v>359</v>
      </c>
      <c r="I2960" s="75" t="s">
        <v>61</v>
      </c>
      <c r="J2960" s="71" t="s">
        <v>429</v>
      </c>
      <c r="K2960" t="s">
        <v>375</v>
      </c>
      <c r="L2960" t="s">
        <v>59</v>
      </c>
      <c r="M2960" t="s">
        <v>428</v>
      </c>
      <c r="N2960" s="12" t="s">
        <v>419</v>
      </c>
      <c r="O2960" s="71" t="str">
        <f t="shared" si="94"/>
        <v>812. Cuidado Continuo por una vida con bienestarLaboral20266_DISTRITO2_FEBRERO_2026</v>
      </c>
      <c r="P2960" s="86">
        <v>82752</v>
      </c>
      <c r="S2960" s="156"/>
      <c r="T2960" s="20">
        <v>0</v>
      </c>
    </row>
    <row r="2961" spans="2:20" ht="30" hidden="1" customHeight="1" x14ac:dyDescent="0.35">
      <c r="B2961">
        <v>82</v>
      </c>
      <c r="C2961" s="148" t="s">
        <v>101</v>
      </c>
      <c r="D2961" s="71" t="s">
        <v>119</v>
      </c>
      <c r="E2961" s="75">
        <v>2026</v>
      </c>
      <c r="F2961" s="71" t="str">
        <f t="shared" si="93"/>
        <v>822. Cuidado Continuo por una vida con bienestarLaboral2026</v>
      </c>
      <c r="G2961" s="7" t="s">
        <v>201</v>
      </c>
      <c r="H2961" s="7" t="s">
        <v>359</v>
      </c>
      <c r="I2961" s="75" t="s">
        <v>61</v>
      </c>
      <c r="J2961" s="71" t="s">
        <v>429</v>
      </c>
      <c r="K2961" t="s">
        <v>378</v>
      </c>
      <c r="L2961" t="s">
        <v>59</v>
      </c>
      <c r="M2961" t="s">
        <v>428</v>
      </c>
      <c r="N2961" s="12" t="s">
        <v>419</v>
      </c>
      <c r="O2961" s="71" t="str">
        <f t="shared" si="94"/>
        <v>822. Cuidado Continuo por una vida con bienestarLaboral20266_DISTRITO2_FEBRERO_2026</v>
      </c>
      <c r="P2961" s="86">
        <v>281078</v>
      </c>
      <c r="S2961" s="156"/>
      <c r="T2961" s="20">
        <v>0</v>
      </c>
    </row>
    <row r="2962" spans="2:20" ht="30" hidden="1" customHeight="1" x14ac:dyDescent="0.35">
      <c r="B2962">
        <v>83</v>
      </c>
      <c r="C2962" s="148" t="s">
        <v>101</v>
      </c>
      <c r="D2962" s="71" t="s">
        <v>119</v>
      </c>
      <c r="E2962" s="75">
        <v>2026</v>
      </c>
      <c r="F2962" s="71" t="str">
        <f t="shared" si="93"/>
        <v>832. Cuidado Continuo por una vida con bienestarLaboral2026</v>
      </c>
      <c r="G2962" s="7" t="s">
        <v>202</v>
      </c>
      <c r="H2962" s="7" t="s">
        <v>359</v>
      </c>
      <c r="I2962" s="75" t="s">
        <v>61</v>
      </c>
      <c r="J2962" s="71" t="s">
        <v>429</v>
      </c>
      <c r="K2962" t="s">
        <v>58</v>
      </c>
      <c r="L2962" t="s">
        <v>59</v>
      </c>
      <c r="M2962" t="s">
        <v>428</v>
      </c>
      <c r="N2962" s="12" t="s">
        <v>419</v>
      </c>
      <c r="O2962" s="71" t="str">
        <f t="shared" si="94"/>
        <v>832. Cuidado Continuo por una vida con bienestarLaboral20266_DISTRITO2_FEBRERO_2026</v>
      </c>
      <c r="P2962" s="86">
        <v>70270</v>
      </c>
      <c r="S2962" s="156"/>
      <c r="T2962" s="20">
        <v>0</v>
      </c>
    </row>
    <row r="2963" spans="2:20" ht="30" hidden="1" customHeight="1" x14ac:dyDescent="0.35">
      <c r="B2963">
        <v>84</v>
      </c>
      <c r="C2963" s="148" t="s">
        <v>101</v>
      </c>
      <c r="D2963" s="71" t="s">
        <v>119</v>
      </c>
      <c r="E2963" s="75">
        <v>2026</v>
      </c>
      <c r="F2963" s="71" t="str">
        <f t="shared" si="93"/>
        <v>842. Cuidado Continuo por una vida con bienestarLaboral2026</v>
      </c>
      <c r="G2963" s="7" t="s">
        <v>203</v>
      </c>
      <c r="H2963" s="7" t="s">
        <v>359</v>
      </c>
      <c r="I2963" s="75" t="s">
        <v>61</v>
      </c>
      <c r="J2963" s="71" t="s">
        <v>429</v>
      </c>
      <c r="K2963" t="s">
        <v>58</v>
      </c>
      <c r="L2963" t="s">
        <v>59</v>
      </c>
      <c r="M2963" t="s">
        <v>428</v>
      </c>
      <c r="N2963" s="12" t="s">
        <v>419</v>
      </c>
      <c r="O2963" s="71" t="str">
        <f t="shared" si="94"/>
        <v>842. Cuidado Continuo por una vida con bienestarLaboral20266_DISTRITO2_FEBRERO_2026</v>
      </c>
      <c r="P2963" s="86">
        <v>105404</v>
      </c>
      <c r="S2963" s="156"/>
      <c r="T2963" s="20">
        <v>0</v>
      </c>
    </row>
    <row r="2964" spans="2:20" ht="30" hidden="1" customHeight="1" x14ac:dyDescent="0.35">
      <c r="B2964">
        <v>85</v>
      </c>
      <c r="C2964" s="148" t="s">
        <v>101</v>
      </c>
      <c r="D2964" s="71" t="s">
        <v>119</v>
      </c>
      <c r="E2964" s="75">
        <v>2026</v>
      </c>
      <c r="F2964" s="71" t="str">
        <f t="shared" si="93"/>
        <v>852. Cuidado Continuo por una vida con bienestarLaboral2026</v>
      </c>
      <c r="G2964" s="7" t="s">
        <v>204</v>
      </c>
      <c r="H2964" s="7" t="s">
        <v>359</v>
      </c>
      <c r="I2964" s="75" t="s">
        <v>61</v>
      </c>
      <c r="J2964" s="71" t="s">
        <v>429</v>
      </c>
      <c r="K2964" t="s">
        <v>377</v>
      </c>
      <c r="L2964" t="s">
        <v>354</v>
      </c>
      <c r="M2964" t="s">
        <v>428</v>
      </c>
      <c r="N2964" s="12" t="s">
        <v>419</v>
      </c>
      <c r="O2964" s="71" t="str">
        <f t="shared" si="94"/>
        <v>852. Cuidado Continuo por una vida con bienestarLaboral20266_DISTRITO2_FEBRERO_2026</v>
      </c>
      <c r="P2964" s="86">
        <v>35135</v>
      </c>
      <c r="S2964" s="156"/>
      <c r="T2964" s="20">
        <v>0</v>
      </c>
    </row>
    <row r="2965" spans="2:20" ht="30" hidden="1" customHeight="1" x14ac:dyDescent="0.35">
      <c r="B2965">
        <v>87</v>
      </c>
      <c r="C2965" s="148" t="s">
        <v>102</v>
      </c>
      <c r="D2965" s="71" t="s">
        <v>114</v>
      </c>
      <c r="E2965" s="75">
        <v>2026</v>
      </c>
      <c r="F2965" s="71" t="str">
        <f t="shared" si="93"/>
        <v>873. Cuidado Continuo por una vida con bienestar con enfoque diferencial étnicoComunitario2026</v>
      </c>
      <c r="G2965" s="7" t="s">
        <v>206</v>
      </c>
      <c r="H2965" s="7" t="s">
        <v>358</v>
      </c>
      <c r="I2965" s="75" t="s">
        <v>61</v>
      </c>
      <c r="J2965" s="71" t="s">
        <v>429</v>
      </c>
      <c r="K2965" t="s">
        <v>353</v>
      </c>
      <c r="L2965" t="s">
        <v>369</v>
      </c>
      <c r="M2965" t="s">
        <v>428</v>
      </c>
      <c r="N2965" s="12" t="s">
        <v>419</v>
      </c>
      <c r="O2965" s="71" t="str">
        <f t="shared" si="94"/>
        <v>873. Cuidado Continuo por una vida con bienestar con enfoque diferencial étnicoComunitario20266_DISTRITO2_FEBRERO_2026</v>
      </c>
      <c r="P2965" s="86">
        <v>25814832</v>
      </c>
      <c r="S2965" s="156"/>
      <c r="T2965" s="20">
        <v>0</v>
      </c>
    </row>
    <row r="2966" spans="2:20" ht="30" hidden="1" customHeight="1" x14ac:dyDescent="0.35">
      <c r="B2966">
        <v>88</v>
      </c>
      <c r="C2966" s="148" t="s">
        <v>102</v>
      </c>
      <c r="D2966" s="71" t="s">
        <v>114</v>
      </c>
      <c r="E2966" s="75">
        <v>2026</v>
      </c>
      <c r="F2966" s="71" t="str">
        <f t="shared" si="93"/>
        <v>883. Cuidado Continuo por una vida con bienestar con enfoque diferencial étnicoComunitario2026</v>
      </c>
      <c r="G2966" s="7" t="s">
        <v>207</v>
      </c>
      <c r="H2966" s="7" t="s">
        <v>358</v>
      </c>
      <c r="I2966" s="75" t="s">
        <v>61</v>
      </c>
      <c r="J2966" s="71" t="s">
        <v>429</v>
      </c>
      <c r="K2966" t="s">
        <v>353</v>
      </c>
      <c r="L2966" t="s">
        <v>369</v>
      </c>
      <c r="M2966" t="s">
        <v>428</v>
      </c>
      <c r="N2966" s="12" t="s">
        <v>419</v>
      </c>
      <c r="O2966" s="71" t="str">
        <f t="shared" si="94"/>
        <v>883. Cuidado Continuo por una vida con bienestar con enfoque diferencial étnicoComunitario20266_DISTRITO2_FEBRERO_2026</v>
      </c>
      <c r="P2966" s="86">
        <v>19848080</v>
      </c>
      <c r="S2966" s="156"/>
      <c r="T2966" s="20">
        <v>0</v>
      </c>
    </row>
    <row r="2967" spans="2:20" ht="30" hidden="1" customHeight="1" x14ac:dyDescent="0.35">
      <c r="B2967">
        <v>89</v>
      </c>
      <c r="C2967" s="148" t="s">
        <v>102</v>
      </c>
      <c r="D2967" s="71" t="s">
        <v>114</v>
      </c>
      <c r="E2967" s="75">
        <v>2026</v>
      </c>
      <c r="F2967" s="71" t="str">
        <f t="shared" si="93"/>
        <v>893. Cuidado Continuo por una vida con bienestar con enfoque diferencial étnicoComunitario2026</v>
      </c>
      <c r="G2967" s="7" t="s">
        <v>208</v>
      </c>
      <c r="H2967" s="7" t="s">
        <v>358</v>
      </c>
      <c r="I2967" s="75" t="s">
        <v>61</v>
      </c>
      <c r="J2967" s="71" t="s">
        <v>429</v>
      </c>
      <c r="K2967" t="s">
        <v>353</v>
      </c>
      <c r="L2967" t="s">
        <v>369</v>
      </c>
      <c r="M2967" t="s">
        <v>428</v>
      </c>
      <c r="N2967" s="12" t="s">
        <v>419</v>
      </c>
      <c r="O2967" s="71" t="str">
        <f t="shared" si="94"/>
        <v>893. Cuidado Continuo por una vida con bienestar con enfoque diferencial étnicoComunitario20266_DISTRITO2_FEBRERO_2026</v>
      </c>
      <c r="P2967" s="86">
        <v>33729408</v>
      </c>
      <c r="S2967" s="156"/>
      <c r="T2967" s="20">
        <v>0</v>
      </c>
    </row>
    <row r="2968" spans="2:20" ht="30" hidden="1" customHeight="1" x14ac:dyDescent="0.35">
      <c r="B2968">
        <v>90</v>
      </c>
      <c r="C2968" s="148" t="s">
        <v>102</v>
      </c>
      <c r="D2968" s="71" t="s">
        <v>114</v>
      </c>
      <c r="E2968" s="75">
        <v>2026</v>
      </c>
      <c r="F2968" s="71" t="str">
        <f t="shared" si="93"/>
        <v>903. Cuidado Continuo por una vida con bienestar con enfoque diferencial étnicoComunitario2026</v>
      </c>
      <c r="G2968" s="7" t="s">
        <v>209</v>
      </c>
      <c r="H2968" s="7" t="s">
        <v>358</v>
      </c>
      <c r="I2968" s="75" t="s">
        <v>61</v>
      </c>
      <c r="J2968" s="71" t="s">
        <v>429</v>
      </c>
      <c r="K2968" t="s">
        <v>353</v>
      </c>
      <c r="L2968" t="s">
        <v>369</v>
      </c>
      <c r="M2968" t="s">
        <v>428</v>
      </c>
      <c r="N2968" s="12" t="s">
        <v>419</v>
      </c>
      <c r="O2968" s="71" t="str">
        <f t="shared" si="94"/>
        <v>903. Cuidado Continuo por una vida con bienestar con enfoque diferencial étnicoComunitario20266_DISTRITO2_FEBRERO_2026</v>
      </c>
      <c r="P2968" s="86">
        <v>11243136</v>
      </c>
      <c r="S2968" s="156"/>
      <c r="T2968" s="20">
        <v>0</v>
      </c>
    </row>
    <row r="2969" spans="2:20" ht="30" hidden="1" customHeight="1" x14ac:dyDescent="0.35">
      <c r="B2969">
        <v>91</v>
      </c>
      <c r="C2969" s="148" t="s">
        <v>102</v>
      </c>
      <c r="D2969" s="71" t="s">
        <v>114</v>
      </c>
      <c r="E2969" s="75">
        <v>2026</v>
      </c>
      <c r="F2969" s="71" t="str">
        <f t="shared" si="93"/>
        <v>913. Cuidado Continuo por una vida con bienestar con enfoque diferencial étnicoComunitario2026</v>
      </c>
      <c r="G2969" s="7" t="s">
        <v>210</v>
      </c>
      <c r="H2969" s="7" t="s">
        <v>358</v>
      </c>
      <c r="I2969" s="75" t="s">
        <v>61</v>
      </c>
      <c r="J2969" s="71" t="s">
        <v>429</v>
      </c>
      <c r="K2969" t="s">
        <v>353</v>
      </c>
      <c r="L2969" t="s">
        <v>369</v>
      </c>
      <c r="M2969" t="s">
        <v>428</v>
      </c>
      <c r="N2969" s="12" t="s">
        <v>419</v>
      </c>
      <c r="O2969" s="71" t="str">
        <f t="shared" si="94"/>
        <v>913. Cuidado Continuo por una vida con bienestar con enfoque diferencial étnicoComunitario20266_DISTRITO2_FEBRERO_2026</v>
      </c>
      <c r="P2969" s="86">
        <v>19305648</v>
      </c>
      <c r="S2969" s="156"/>
      <c r="T2969" s="20">
        <v>0</v>
      </c>
    </row>
    <row r="2970" spans="2:20" ht="30" hidden="1" customHeight="1" x14ac:dyDescent="0.35">
      <c r="B2970">
        <v>92</v>
      </c>
      <c r="C2970" s="148" t="s">
        <v>103</v>
      </c>
      <c r="D2970" s="71" t="s">
        <v>114</v>
      </c>
      <c r="E2970" s="75">
        <v>2026</v>
      </c>
      <c r="F2970" s="71" t="str">
        <f t="shared" si="93"/>
        <v>924. Cuidado Continuo por una vida con bienestar con enfoque GéneroComunitario2026</v>
      </c>
      <c r="G2970" s="7" t="s">
        <v>211</v>
      </c>
      <c r="H2970" s="7" t="s">
        <v>358</v>
      </c>
      <c r="I2970" s="75" t="s">
        <v>61</v>
      </c>
      <c r="J2970" s="71" t="s">
        <v>429</v>
      </c>
      <c r="K2970" t="s">
        <v>371</v>
      </c>
      <c r="L2970" t="s">
        <v>59</v>
      </c>
      <c r="M2970" t="s">
        <v>428</v>
      </c>
      <c r="N2970" s="12" t="s">
        <v>419</v>
      </c>
      <c r="O2970" s="71" t="str">
        <f t="shared" si="94"/>
        <v>924. Cuidado Continuo por una vida con bienestar con enfoque GéneroComunitario20266_DISTRITO2_FEBRERO_2026</v>
      </c>
      <c r="P2970" s="86">
        <v>372151</v>
      </c>
      <c r="S2970" s="156"/>
      <c r="T2970" s="20">
        <v>0</v>
      </c>
    </row>
    <row r="2971" spans="2:20" ht="30" hidden="1" customHeight="1" x14ac:dyDescent="0.35">
      <c r="B2971">
        <v>93</v>
      </c>
      <c r="C2971" s="148" t="s">
        <v>103</v>
      </c>
      <c r="D2971" s="71" t="s">
        <v>114</v>
      </c>
      <c r="E2971" s="75">
        <v>2026</v>
      </c>
      <c r="F2971" s="71" t="str">
        <f t="shared" si="93"/>
        <v>934. Cuidado Continuo por una vida con bienestar con enfoque GéneroComunitario2026</v>
      </c>
      <c r="G2971" s="7" t="s">
        <v>212</v>
      </c>
      <c r="H2971" s="7" t="s">
        <v>359</v>
      </c>
      <c r="I2971" s="75" t="s">
        <v>61</v>
      </c>
      <c r="J2971" s="71" t="s">
        <v>429</v>
      </c>
      <c r="K2971" t="s">
        <v>371</v>
      </c>
      <c r="L2971" t="s">
        <v>59</v>
      </c>
      <c r="M2971" t="s">
        <v>428</v>
      </c>
      <c r="N2971" s="12" t="s">
        <v>419</v>
      </c>
      <c r="O2971" s="71" t="str">
        <f t="shared" si="94"/>
        <v>934. Cuidado Continuo por una vida con bienestar con enfoque GéneroComunitario20266_DISTRITO2_FEBRERO_2026</v>
      </c>
      <c r="P2971" s="86">
        <v>372151</v>
      </c>
      <c r="S2971" s="156"/>
      <c r="T2971" s="20">
        <v>0</v>
      </c>
    </row>
    <row r="2972" spans="2:20" ht="30" hidden="1" customHeight="1" x14ac:dyDescent="0.35">
      <c r="B2972">
        <v>94</v>
      </c>
      <c r="C2972" s="148" t="s">
        <v>103</v>
      </c>
      <c r="D2972" s="71" t="s">
        <v>114</v>
      </c>
      <c r="E2972" s="75">
        <v>2026</v>
      </c>
      <c r="F2972" s="71" t="str">
        <f t="shared" si="93"/>
        <v>944. Cuidado Continuo por una vida con bienestar con enfoque GéneroComunitario2026</v>
      </c>
      <c r="G2972" s="7" t="s">
        <v>213</v>
      </c>
      <c r="H2972" s="7" t="s">
        <v>358</v>
      </c>
      <c r="I2972" s="75" t="s">
        <v>61</v>
      </c>
      <c r="J2972" s="71" t="s">
        <v>429</v>
      </c>
      <c r="K2972" t="s">
        <v>371</v>
      </c>
      <c r="L2972" t="s">
        <v>59</v>
      </c>
      <c r="M2972" t="s">
        <v>428</v>
      </c>
      <c r="N2972" s="12" t="s">
        <v>419</v>
      </c>
      <c r="O2972" s="71" t="str">
        <f t="shared" si="94"/>
        <v>944. Cuidado Continuo por una vida con bienestar con enfoque GéneroComunitario20266_DISTRITO2_FEBRERO_2026</v>
      </c>
      <c r="P2972" s="86">
        <v>372151</v>
      </c>
      <c r="S2972" s="156"/>
      <c r="T2972" s="20">
        <v>0</v>
      </c>
    </row>
    <row r="2973" spans="2:20" ht="30" hidden="1" customHeight="1" x14ac:dyDescent="0.35">
      <c r="B2973">
        <v>95</v>
      </c>
      <c r="C2973" s="148" t="s">
        <v>103</v>
      </c>
      <c r="D2973" s="71" t="s">
        <v>114</v>
      </c>
      <c r="E2973" s="75">
        <v>2026</v>
      </c>
      <c r="F2973" s="71" t="str">
        <f t="shared" si="93"/>
        <v>954. Cuidado Continuo por una vida con bienestar con enfoque GéneroComunitario2026</v>
      </c>
      <c r="G2973" s="7" t="s">
        <v>214</v>
      </c>
      <c r="H2973" s="7" t="s">
        <v>359</v>
      </c>
      <c r="I2973" s="75" t="s">
        <v>61</v>
      </c>
      <c r="J2973" s="71" t="s">
        <v>429</v>
      </c>
      <c r="K2973" t="s">
        <v>371</v>
      </c>
      <c r="L2973" t="s">
        <v>59</v>
      </c>
      <c r="M2973" t="s">
        <v>428</v>
      </c>
      <c r="N2973" s="12" t="s">
        <v>419</v>
      </c>
      <c r="O2973" s="71" t="str">
        <f t="shared" si="94"/>
        <v>954. Cuidado Continuo por una vida con bienestar con enfoque GéneroComunitario20266_DISTRITO2_FEBRERO_2026</v>
      </c>
      <c r="P2973" s="86">
        <v>70270</v>
      </c>
      <c r="S2973" s="156"/>
      <c r="T2973" s="20">
        <v>0</v>
      </c>
    </row>
    <row r="2974" spans="2:20" ht="30" hidden="1" customHeight="1" x14ac:dyDescent="0.35">
      <c r="B2974">
        <v>96</v>
      </c>
      <c r="C2974" s="148" t="s">
        <v>103</v>
      </c>
      <c r="D2974" s="71" t="s">
        <v>114</v>
      </c>
      <c r="E2974" s="75">
        <v>2026</v>
      </c>
      <c r="F2974" s="71" t="str">
        <f t="shared" si="93"/>
        <v>964. Cuidado Continuo por una vida con bienestar con enfoque GéneroComunitario2026</v>
      </c>
      <c r="G2974" s="7" t="s">
        <v>215</v>
      </c>
      <c r="H2974" s="7" t="s">
        <v>359</v>
      </c>
      <c r="I2974" s="75" t="s">
        <v>61</v>
      </c>
      <c r="J2974" s="71" t="s">
        <v>429</v>
      </c>
      <c r="K2974" t="s">
        <v>371</v>
      </c>
      <c r="L2974" t="s">
        <v>59</v>
      </c>
      <c r="M2974" t="s">
        <v>428</v>
      </c>
      <c r="N2974" s="12" t="s">
        <v>419</v>
      </c>
      <c r="O2974" s="71" t="str">
        <f t="shared" si="94"/>
        <v>964. Cuidado Continuo por una vida con bienestar con enfoque GéneroComunitario20266_DISTRITO2_FEBRERO_2026</v>
      </c>
      <c r="P2974" s="86">
        <v>70270</v>
      </c>
      <c r="S2974" s="156"/>
      <c r="T2974" s="20">
        <v>0</v>
      </c>
    </row>
    <row r="2975" spans="2:20" ht="30" hidden="1" customHeight="1" x14ac:dyDescent="0.35">
      <c r="B2975">
        <v>97</v>
      </c>
      <c r="C2975" s="148" t="s">
        <v>103</v>
      </c>
      <c r="D2975" s="71" t="s">
        <v>114</v>
      </c>
      <c r="E2975" s="75">
        <v>2026</v>
      </c>
      <c r="F2975" s="71" t="str">
        <f t="shared" si="93"/>
        <v>974. Cuidado Continuo por una vida con bienestar con enfoque GéneroComunitario2026</v>
      </c>
      <c r="G2975" s="7" t="s">
        <v>216</v>
      </c>
      <c r="H2975" s="7" t="s">
        <v>358</v>
      </c>
      <c r="I2975" s="75" t="s">
        <v>61</v>
      </c>
      <c r="J2975" s="71" t="s">
        <v>429</v>
      </c>
      <c r="K2975" t="s">
        <v>371</v>
      </c>
      <c r="L2975" t="s">
        <v>59</v>
      </c>
      <c r="M2975" t="s">
        <v>428</v>
      </c>
      <c r="N2975" s="12" t="s">
        <v>419</v>
      </c>
      <c r="O2975" s="71" t="str">
        <f t="shared" si="94"/>
        <v>974. Cuidado Continuo por una vida con bienestar con enfoque GéneroComunitario20266_DISTRITO2_FEBRERO_2026</v>
      </c>
      <c r="P2975" s="86">
        <v>215123</v>
      </c>
      <c r="S2975" s="156"/>
      <c r="T2975" s="20">
        <v>0</v>
      </c>
    </row>
    <row r="2976" spans="2:20" ht="30" hidden="1" customHeight="1" x14ac:dyDescent="0.35">
      <c r="B2976">
        <v>98</v>
      </c>
      <c r="C2976" s="148" t="s">
        <v>103</v>
      </c>
      <c r="D2976" s="71" t="s">
        <v>114</v>
      </c>
      <c r="E2976" s="75">
        <v>2026</v>
      </c>
      <c r="F2976" s="71" t="str">
        <f t="shared" si="93"/>
        <v>984. Cuidado Continuo por una vida con bienestar con enfoque GéneroComunitario2026</v>
      </c>
      <c r="G2976" s="7" t="s">
        <v>217</v>
      </c>
      <c r="H2976" s="7" t="s">
        <v>359</v>
      </c>
      <c r="I2976" s="75" t="s">
        <v>61</v>
      </c>
      <c r="J2976" s="71" t="s">
        <v>429</v>
      </c>
      <c r="K2976" t="s">
        <v>371</v>
      </c>
      <c r="L2976" t="s">
        <v>59</v>
      </c>
      <c r="M2976" t="s">
        <v>428</v>
      </c>
      <c r="N2976" s="12" t="s">
        <v>419</v>
      </c>
      <c r="O2976" s="71" t="str">
        <f t="shared" si="94"/>
        <v>984. Cuidado Continuo por una vida con bienestar con enfoque GéneroComunitario20266_DISTRITO2_FEBRERO_2026</v>
      </c>
      <c r="P2976" s="86">
        <v>161342</v>
      </c>
      <c r="S2976" s="156"/>
      <c r="T2976" s="20">
        <v>0</v>
      </c>
    </row>
    <row r="2977" spans="2:20" ht="30" hidden="1" customHeight="1" x14ac:dyDescent="0.35">
      <c r="B2977">
        <v>99</v>
      </c>
      <c r="C2977" s="148" t="s">
        <v>103</v>
      </c>
      <c r="D2977" s="71" t="s">
        <v>114</v>
      </c>
      <c r="E2977" s="75">
        <v>2026</v>
      </c>
      <c r="F2977" s="71" t="str">
        <f t="shared" si="93"/>
        <v>994. Cuidado Continuo por una vida con bienestar con enfoque GéneroComunitario2026</v>
      </c>
      <c r="G2977" s="7" t="s">
        <v>218</v>
      </c>
      <c r="H2977" s="7" t="s">
        <v>359</v>
      </c>
      <c r="I2977" s="75" t="s">
        <v>61</v>
      </c>
      <c r="J2977" s="71" t="s">
        <v>429</v>
      </c>
      <c r="K2977" t="s">
        <v>353</v>
      </c>
      <c r="L2977" t="s">
        <v>369</v>
      </c>
      <c r="M2977" t="s">
        <v>428</v>
      </c>
      <c r="N2977" s="12" t="s">
        <v>419</v>
      </c>
      <c r="O2977" s="71" t="str">
        <f t="shared" si="94"/>
        <v>994. Cuidado Continuo por una vida con bienestar con enfoque GéneroComunitario20266_DISTRITO2_FEBRERO_2026</v>
      </c>
      <c r="P2977" s="86">
        <v>5621568</v>
      </c>
      <c r="S2977" s="156"/>
      <c r="T2977" s="20">
        <v>0</v>
      </c>
    </row>
    <row r="2978" spans="2:20" ht="30" hidden="1" customHeight="1" x14ac:dyDescent="0.35">
      <c r="B2978">
        <v>100</v>
      </c>
      <c r="C2978" s="148" t="s">
        <v>103</v>
      </c>
      <c r="D2978" s="71" t="s">
        <v>114</v>
      </c>
      <c r="E2978" s="75">
        <v>2026</v>
      </c>
      <c r="F2978" s="71" t="str">
        <f t="shared" si="93"/>
        <v>1004. Cuidado Continuo por una vida con bienestar con enfoque GéneroComunitario2026</v>
      </c>
      <c r="G2978" s="7" t="s">
        <v>219</v>
      </c>
      <c r="H2978" s="7" t="s">
        <v>360</v>
      </c>
      <c r="I2978" s="75" t="s">
        <v>61</v>
      </c>
      <c r="J2978" s="71" t="s">
        <v>429</v>
      </c>
      <c r="K2978" t="s">
        <v>373</v>
      </c>
      <c r="L2978" t="s">
        <v>59</v>
      </c>
      <c r="M2978" t="s">
        <v>428</v>
      </c>
      <c r="N2978" s="12" t="s">
        <v>419</v>
      </c>
      <c r="O2978" s="71" t="str">
        <f t="shared" si="94"/>
        <v>1004. Cuidado Continuo por una vida con bienestar con enfoque GéneroComunitario20266_DISTRITO2_FEBRERO_2026</v>
      </c>
      <c r="P2978" s="86">
        <v>199714</v>
      </c>
      <c r="S2978" s="156"/>
      <c r="T2978" s="20">
        <v>0</v>
      </c>
    </row>
    <row r="2979" spans="2:20" ht="30" hidden="1" customHeight="1" x14ac:dyDescent="0.35">
      <c r="B2979">
        <v>101</v>
      </c>
      <c r="C2979" s="148" t="s">
        <v>104</v>
      </c>
      <c r="D2979" s="71" t="s">
        <v>114</v>
      </c>
      <c r="E2979" s="75">
        <v>2026</v>
      </c>
      <c r="F2979" s="71" t="str">
        <f t="shared" si="93"/>
        <v>1015. Cuidado Continuo por una vida con bienestar con enfoque Población para formas extremas de exclusión:Comunitario2026</v>
      </c>
      <c r="G2979" s="7" t="s">
        <v>220</v>
      </c>
      <c r="H2979" s="7" t="s">
        <v>358</v>
      </c>
      <c r="I2979" s="75" t="s">
        <v>61</v>
      </c>
      <c r="J2979" s="71" t="s">
        <v>429</v>
      </c>
      <c r="K2979" t="s">
        <v>371</v>
      </c>
      <c r="L2979" t="s">
        <v>369</v>
      </c>
      <c r="M2979" t="s">
        <v>428</v>
      </c>
      <c r="N2979" s="12" t="s">
        <v>419</v>
      </c>
      <c r="O2979" s="71" t="str">
        <f t="shared" si="94"/>
        <v>1015. Cuidado Continuo por una vida con bienestar con enfoque Población para formas extremas de exclusión:Comunitario20266_DISTRITO2_FEBRERO_2026</v>
      </c>
      <c r="P2979" s="86">
        <v>322686</v>
      </c>
      <c r="S2979" s="156"/>
      <c r="T2979" s="20">
        <v>0</v>
      </c>
    </row>
    <row r="2980" spans="2:20" ht="30" hidden="1" customHeight="1" x14ac:dyDescent="0.35">
      <c r="B2980">
        <v>102</v>
      </c>
      <c r="C2980" s="148" t="s">
        <v>104</v>
      </c>
      <c r="D2980" s="71" t="s">
        <v>114</v>
      </c>
      <c r="E2980" s="75">
        <v>2026</v>
      </c>
      <c r="F2980" s="71" t="str">
        <f t="shared" si="93"/>
        <v>1025. Cuidado Continuo por una vida con bienestar con enfoque Población para formas extremas de exclusión:Comunitario2026</v>
      </c>
      <c r="G2980" s="7" t="s">
        <v>221</v>
      </c>
      <c r="H2980" s="7" t="s">
        <v>359</v>
      </c>
      <c r="I2980" s="75" t="s">
        <v>61</v>
      </c>
      <c r="J2980" s="71" t="s">
        <v>429</v>
      </c>
      <c r="K2980" t="s">
        <v>371</v>
      </c>
      <c r="L2980" t="s">
        <v>369</v>
      </c>
      <c r="M2980" t="s">
        <v>428</v>
      </c>
      <c r="N2980" s="12" t="s">
        <v>419</v>
      </c>
      <c r="O2980" s="71" t="str">
        <f t="shared" si="94"/>
        <v>1025. Cuidado Continuo por una vida con bienestar con enfoque Población para formas extremas de exclusión:Comunitario20266_DISTRITO2_FEBRERO_2026</v>
      </c>
      <c r="P2980" s="86">
        <v>322686</v>
      </c>
      <c r="S2980" s="156"/>
      <c r="T2980" s="20">
        <v>0</v>
      </c>
    </row>
    <row r="2981" spans="2:20" ht="30" hidden="1" customHeight="1" x14ac:dyDescent="0.35">
      <c r="B2981">
        <v>103</v>
      </c>
      <c r="C2981" s="148" t="s">
        <v>104</v>
      </c>
      <c r="D2981" s="71" t="s">
        <v>114</v>
      </c>
      <c r="E2981" s="75">
        <v>2026</v>
      </c>
      <c r="F2981" s="71" t="str">
        <f t="shared" si="93"/>
        <v>1035. Cuidado Continuo por una vida con bienestar con enfoque Población para formas extremas de exclusión:Comunitario2026</v>
      </c>
      <c r="G2981" s="7" t="s">
        <v>222</v>
      </c>
      <c r="H2981" s="7" t="s">
        <v>360</v>
      </c>
      <c r="I2981" s="75" t="s">
        <v>61</v>
      </c>
      <c r="J2981" s="71" t="s">
        <v>429</v>
      </c>
      <c r="K2981" t="s">
        <v>371</v>
      </c>
      <c r="L2981" t="s">
        <v>369</v>
      </c>
      <c r="M2981" t="s">
        <v>428</v>
      </c>
      <c r="N2981" s="12" t="s">
        <v>419</v>
      </c>
      <c r="O2981" s="71" t="str">
        <f t="shared" si="94"/>
        <v>1035. Cuidado Continuo por una vida con bienestar con enfoque Población para formas extremas de exclusión:Comunitario20266_DISTRITO2_FEBRERO_2026</v>
      </c>
      <c r="P2981" s="86">
        <v>53781</v>
      </c>
      <c r="S2981" s="156"/>
      <c r="T2981" s="20">
        <v>0</v>
      </c>
    </row>
    <row r="2982" spans="2:20" ht="30" hidden="1" customHeight="1" x14ac:dyDescent="0.35">
      <c r="B2982">
        <v>104</v>
      </c>
      <c r="C2982" s="148" t="s">
        <v>104</v>
      </c>
      <c r="D2982" s="71" t="s">
        <v>114</v>
      </c>
      <c r="E2982" s="75">
        <v>2026</v>
      </c>
      <c r="F2982" s="71" t="str">
        <f t="shared" si="93"/>
        <v>1045. Cuidado Continuo por una vida con bienestar con enfoque Población para formas extremas de exclusión:Comunitario2026</v>
      </c>
      <c r="G2982" s="7" t="s">
        <v>223</v>
      </c>
      <c r="H2982" s="7" t="s">
        <v>358</v>
      </c>
      <c r="I2982" s="75" t="s">
        <v>61</v>
      </c>
      <c r="J2982" s="71" t="s">
        <v>429</v>
      </c>
      <c r="K2982" t="s">
        <v>371</v>
      </c>
      <c r="L2982" t="s">
        <v>369</v>
      </c>
      <c r="M2982" t="s">
        <v>428</v>
      </c>
      <c r="N2982" s="12" t="s">
        <v>419</v>
      </c>
      <c r="O2982" s="71" t="str">
        <f t="shared" si="94"/>
        <v>1045. Cuidado Continuo por una vida con bienestar con enfoque Población para formas extremas de exclusión:Comunitario20266_DISTRITO2_FEBRERO_2026</v>
      </c>
      <c r="P2982" s="86">
        <v>210809</v>
      </c>
      <c r="S2982" s="156"/>
      <c r="T2982" s="20">
        <v>0</v>
      </c>
    </row>
    <row r="2983" spans="2:20" ht="30" hidden="1" customHeight="1" x14ac:dyDescent="0.35">
      <c r="B2983">
        <v>105</v>
      </c>
      <c r="C2983" s="148" t="s">
        <v>104</v>
      </c>
      <c r="D2983" s="71" t="s">
        <v>114</v>
      </c>
      <c r="E2983" s="75">
        <v>2026</v>
      </c>
      <c r="F2983" s="71" t="str">
        <f t="shared" si="93"/>
        <v>1055. Cuidado Continuo por una vida con bienestar con enfoque Población para formas extremas de exclusión:Comunitario2026</v>
      </c>
      <c r="G2983" s="7" t="s">
        <v>224</v>
      </c>
      <c r="H2983" s="7" t="s">
        <v>360</v>
      </c>
      <c r="I2983" s="75" t="s">
        <v>61</v>
      </c>
      <c r="J2983" s="71" t="s">
        <v>429</v>
      </c>
      <c r="K2983" t="s">
        <v>373</v>
      </c>
      <c r="L2983" t="s">
        <v>369</v>
      </c>
      <c r="M2983" t="s">
        <v>428</v>
      </c>
      <c r="N2983" s="12" t="s">
        <v>419</v>
      </c>
      <c r="O2983" s="71" t="str">
        <f t="shared" si="94"/>
        <v>1055. Cuidado Continuo por una vida con bienestar con enfoque Población para formas extremas de exclusión:Comunitario20266_DISTRITO2_FEBRERO_2026</v>
      </c>
      <c r="P2983" s="86">
        <v>281078</v>
      </c>
      <c r="S2983" s="156"/>
      <c r="T2983" s="20">
        <v>0</v>
      </c>
    </row>
    <row r="2984" spans="2:20" ht="30" hidden="1" customHeight="1" x14ac:dyDescent="0.35">
      <c r="B2984">
        <v>106</v>
      </c>
      <c r="C2984" s="148" t="s">
        <v>104</v>
      </c>
      <c r="D2984" s="71" t="s">
        <v>114</v>
      </c>
      <c r="E2984" s="75">
        <v>2026</v>
      </c>
      <c r="F2984" s="71" t="str">
        <f t="shared" si="93"/>
        <v>1065. Cuidado Continuo por una vida con bienestar con enfoque Población para formas extremas de exclusión:Comunitario2026</v>
      </c>
      <c r="G2984" s="7" t="s">
        <v>225</v>
      </c>
      <c r="H2984" s="7" t="s">
        <v>358</v>
      </c>
      <c r="I2984" s="75" t="s">
        <v>61</v>
      </c>
      <c r="J2984" s="71" t="s">
        <v>429</v>
      </c>
      <c r="K2984" t="s">
        <v>371</v>
      </c>
      <c r="L2984" t="s">
        <v>59</v>
      </c>
      <c r="M2984" t="s">
        <v>428</v>
      </c>
      <c r="N2984" s="12" t="s">
        <v>419</v>
      </c>
      <c r="O2984" s="71" t="str">
        <f t="shared" si="94"/>
        <v>1065. Cuidado Continuo por una vida con bienestar con enfoque Población para formas extremas de exclusión:Comunitario20266_DISTRITO2_FEBRERO_2026</v>
      </c>
      <c r="P2984" s="86">
        <v>210809</v>
      </c>
      <c r="S2984" s="156"/>
      <c r="T2984" s="20">
        <v>0</v>
      </c>
    </row>
    <row r="2985" spans="2:20" ht="30" hidden="1" customHeight="1" x14ac:dyDescent="0.35">
      <c r="B2985">
        <v>107</v>
      </c>
      <c r="C2985" s="148" t="s">
        <v>104</v>
      </c>
      <c r="D2985" s="71" t="s">
        <v>114</v>
      </c>
      <c r="E2985" s="75">
        <v>2026</v>
      </c>
      <c r="F2985" s="71" t="str">
        <f t="shared" si="93"/>
        <v>1075. Cuidado Continuo por una vida con bienestar con enfoque Población para formas extremas de exclusión:Comunitario2026</v>
      </c>
      <c r="G2985" s="7" t="s">
        <v>226</v>
      </c>
      <c r="H2985" s="7" t="s">
        <v>359</v>
      </c>
      <c r="I2985" s="75" t="s">
        <v>61</v>
      </c>
      <c r="J2985" s="71" t="s">
        <v>429</v>
      </c>
      <c r="K2985" t="s">
        <v>371</v>
      </c>
      <c r="L2985" t="s">
        <v>59</v>
      </c>
      <c r="M2985" t="s">
        <v>428</v>
      </c>
      <c r="N2985" s="12" t="s">
        <v>419</v>
      </c>
      <c r="O2985" s="71" t="str">
        <f t="shared" si="94"/>
        <v>1075. Cuidado Continuo por una vida con bienestar con enfoque Población para formas extremas de exclusión:Comunitario20266_DISTRITO2_FEBRERO_2026</v>
      </c>
      <c r="P2985" s="86">
        <v>55938</v>
      </c>
      <c r="S2985" s="156"/>
      <c r="T2985" s="20">
        <v>0</v>
      </c>
    </row>
    <row r="2986" spans="2:20" ht="30" hidden="1" customHeight="1" x14ac:dyDescent="0.35">
      <c r="B2986">
        <v>108</v>
      </c>
      <c r="C2986" s="148" t="s">
        <v>104</v>
      </c>
      <c r="D2986" s="71" t="s">
        <v>114</v>
      </c>
      <c r="E2986" s="75">
        <v>2026</v>
      </c>
      <c r="F2986" s="71" t="str">
        <f t="shared" si="93"/>
        <v>1085. Cuidado Continuo por una vida con bienestar con enfoque Población para formas extremas de exclusión:Comunitario2026</v>
      </c>
      <c r="G2986" s="7" t="s">
        <v>227</v>
      </c>
      <c r="H2986" s="7" t="s">
        <v>359</v>
      </c>
      <c r="I2986" s="75" t="s">
        <v>61</v>
      </c>
      <c r="J2986" s="71" t="s">
        <v>429</v>
      </c>
      <c r="K2986" t="s">
        <v>371</v>
      </c>
      <c r="L2986" t="s">
        <v>59</v>
      </c>
      <c r="M2986" t="s">
        <v>428</v>
      </c>
      <c r="N2986" s="12" t="s">
        <v>419</v>
      </c>
      <c r="O2986" s="71" t="str">
        <f t="shared" si="94"/>
        <v>1085. Cuidado Continuo por una vida con bienestar con enfoque Población para formas extremas de exclusión:Comunitario20266_DISTRITO2_FEBRERO_2026</v>
      </c>
      <c r="P2986" s="86">
        <v>210809</v>
      </c>
      <c r="S2986" s="156"/>
      <c r="T2986" s="20">
        <v>0</v>
      </c>
    </row>
    <row r="2987" spans="2:20" ht="30" hidden="1" customHeight="1" x14ac:dyDescent="0.35">
      <c r="B2987">
        <v>109</v>
      </c>
      <c r="C2987" s="148" t="s">
        <v>104</v>
      </c>
      <c r="D2987" s="71" t="s">
        <v>114</v>
      </c>
      <c r="E2987" s="75">
        <v>2026</v>
      </c>
      <c r="F2987" s="71" t="str">
        <f t="shared" si="93"/>
        <v>1095. Cuidado Continuo por una vida con bienestar con enfoque Población para formas extremas de exclusión:Comunitario2026</v>
      </c>
      <c r="G2987" s="7" t="s">
        <v>228</v>
      </c>
      <c r="H2987" s="7" t="s">
        <v>360</v>
      </c>
      <c r="I2987" s="75" t="s">
        <v>61</v>
      </c>
      <c r="J2987" s="71" t="s">
        <v>429</v>
      </c>
      <c r="K2987" t="s">
        <v>373</v>
      </c>
      <c r="L2987" t="s">
        <v>59</v>
      </c>
      <c r="M2987" t="s">
        <v>428</v>
      </c>
      <c r="N2987" s="12" t="s">
        <v>419</v>
      </c>
      <c r="O2987" s="71" t="str">
        <f t="shared" si="94"/>
        <v>1095. Cuidado Continuo por una vida con bienestar con enfoque Población para formas extremas de exclusión:Comunitario20266_DISTRITO2_FEBRERO_2026</v>
      </c>
      <c r="P2987" s="86">
        <v>199714</v>
      </c>
      <c r="S2987" s="156"/>
      <c r="T2987" s="20">
        <v>0</v>
      </c>
    </row>
    <row r="2988" spans="2:20" ht="30" hidden="1" customHeight="1" x14ac:dyDescent="0.35">
      <c r="B2988">
        <v>110</v>
      </c>
      <c r="C2988" s="148" t="s">
        <v>104</v>
      </c>
      <c r="D2988" s="71" t="s">
        <v>119</v>
      </c>
      <c r="E2988" s="75">
        <v>2026</v>
      </c>
      <c r="F2988" s="71" t="str">
        <f t="shared" si="93"/>
        <v>1105. Cuidado Continuo por una vida con bienestar con enfoque Población para formas extremas de exclusión:Laboral2026</v>
      </c>
      <c r="G2988" s="7" t="s">
        <v>229</v>
      </c>
      <c r="H2988" s="7" t="s">
        <v>358</v>
      </c>
      <c r="I2988" s="75" t="s">
        <v>61</v>
      </c>
      <c r="J2988" s="71" t="s">
        <v>429</v>
      </c>
      <c r="K2988" t="s">
        <v>371</v>
      </c>
      <c r="L2988" t="s">
        <v>59</v>
      </c>
      <c r="M2988" t="s">
        <v>428</v>
      </c>
      <c r="N2988" s="12" t="s">
        <v>419</v>
      </c>
      <c r="O2988" s="71" t="str">
        <f t="shared" si="94"/>
        <v>1105. Cuidado Continuo por una vida con bienestar con enfoque Población para formas extremas de exclusión:Laboral20266_DISTRITO2_FEBRERO_2026</v>
      </c>
      <c r="P2988" s="86">
        <v>316213</v>
      </c>
      <c r="S2988" s="156"/>
      <c r="T2988" s="20">
        <v>0</v>
      </c>
    </row>
    <row r="2989" spans="2:20" ht="30" hidden="1" customHeight="1" x14ac:dyDescent="0.35">
      <c r="B2989">
        <v>111</v>
      </c>
      <c r="C2989" s="148" t="s">
        <v>104</v>
      </c>
      <c r="D2989" s="71" t="s">
        <v>119</v>
      </c>
      <c r="E2989" s="75">
        <v>2026</v>
      </c>
      <c r="F2989" s="71" t="str">
        <f t="shared" si="93"/>
        <v>1115. Cuidado Continuo por una vida con bienestar con enfoque Población para formas extremas de exclusión:Laboral2026</v>
      </c>
      <c r="G2989" s="7" t="s">
        <v>230</v>
      </c>
      <c r="H2989" s="7" t="s">
        <v>359</v>
      </c>
      <c r="I2989" s="75" t="s">
        <v>61</v>
      </c>
      <c r="J2989" s="71" t="s">
        <v>429</v>
      </c>
      <c r="K2989" t="s">
        <v>379</v>
      </c>
      <c r="L2989" t="s">
        <v>59</v>
      </c>
      <c r="M2989" t="s">
        <v>428</v>
      </c>
      <c r="N2989" s="12" t="s">
        <v>419</v>
      </c>
      <c r="O2989" s="71" t="str">
        <f t="shared" si="94"/>
        <v>1115. Cuidado Continuo por una vida con bienestar con enfoque Población para formas extremas de exclusión:Laboral20266_DISTRITO2_FEBRERO_2026</v>
      </c>
      <c r="P2989" s="86">
        <v>421618</v>
      </c>
      <c r="S2989" s="156"/>
      <c r="T2989" s="20">
        <v>0</v>
      </c>
    </row>
    <row r="2990" spans="2:20" ht="30" hidden="1" customHeight="1" x14ac:dyDescent="0.35">
      <c r="B2990">
        <v>112</v>
      </c>
      <c r="C2990" s="148" t="s">
        <v>104</v>
      </c>
      <c r="D2990" s="71" t="s">
        <v>119</v>
      </c>
      <c r="E2990" s="75">
        <v>2026</v>
      </c>
      <c r="F2990" s="71" t="str">
        <f t="shared" si="93"/>
        <v>1125. Cuidado Continuo por una vida con bienestar con enfoque Población para formas extremas de exclusión:Laboral2026</v>
      </c>
      <c r="G2990" s="7" t="s">
        <v>231</v>
      </c>
      <c r="H2990" s="7" t="s">
        <v>358</v>
      </c>
      <c r="I2990" s="75" t="s">
        <v>61</v>
      </c>
      <c r="J2990" s="71" t="s">
        <v>429</v>
      </c>
      <c r="K2990" t="s">
        <v>371</v>
      </c>
      <c r="L2990" t="s">
        <v>59</v>
      </c>
      <c r="M2990" t="s">
        <v>428</v>
      </c>
      <c r="N2990" s="12" t="s">
        <v>419</v>
      </c>
      <c r="O2990" s="71" t="str">
        <f t="shared" si="94"/>
        <v>1125. Cuidado Continuo por una vida con bienestar con enfoque Población para formas extremas de exclusión:Laboral20266_DISTRITO2_FEBRERO_2026</v>
      </c>
      <c r="P2990" s="86">
        <v>140539</v>
      </c>
      <c r="S2990" s="156"/>
      <c r="T2990" s="20">
        <v>0</v>
      </c>
    </row>
    <row r="2991" spans="2:20" ht="30" hidden="1" customHeight="1" x14ac:dyDescent="0.35">
      <c r="B2991">
        <v>113</v>
      </c>
      <c r="C2991" s="148" t="s">
        <v>104</v>
      </c>
      <c r="D2991" s="71" t="s">
        <v>119</v>
      </c>
      <c r="E2991" s="75">
        <v>2026</v>
      </c>
      <c r="F2991" s="71" t="str">
        <f t="shared" si="93"/>
        <v>1135. Cuidado Continuo por una vida con bienestar con enfoque Población para formas extremas de exclusión:Laboral2026</v>
      </c>
      <c r="G2991" s="7" t="s">
        <v>232</v>
      </c>
      <c r="H2991" s="7" t="s">
        <v>359</v>
      </c>
      <c r="I2991" s="75" t="s">
        <v>61</v>
      </c>
      <c r="J2991" s="71" t="s">
        <v>429</v>
      </c>
      <c r="K2991" t="s">
        <v>58</v>
      </c>
      <c r="L2991" t="s">
        <v>59</v>
      </c>
      <c r="M2991" t="s">
        <v>428</v>
      </c>
      <c r="N2991" s="12" t="s">
        <v>419</v>
      </c>
      <c r="O2991" s="71" t="str">
        <f t="shared" si="94"/>
        <v>1135. Cuidado Continuo por una vida con bienestar con enfoque Población para formas extremas de exclusión:Laboral20266_DISTRITO2_FEBRERO_2026</v>
      </c>
      <c r="P2991" s="86">
        <v>70270</v>
      </c>
      <c r="S2991" s="156"/>
      <c r="T2991" s="20">
        <v>0</v>
      </c>
    </row>
    <row r="2992" spans="2:20" ht="30" hidden="1" customHeight="1" x14ac:dyDescent="0.35">
      <c r="B2992">
        <v>114</v>
      </c>
      <c r="C2992" s="148" t="s">
        <v>104</v>
      </c>
      <c r="D2992" s="71" t="s">
        <v>119</v>
      </c>
      <c r="E2992" s="75">
        <v>2026</v>
      </c>
      <c r="F2992" s="71" t="str">
        <f t="shared" si="93"/>
        <v>1145. Cuidado Continuo por una vida con bienestar con enfoque Población para formas extremas de exclusión:Laboral2026</v>
      </c>
      <c r="G2992" s="7" t="s">
        <v>233</v>
      </c>
      <c r="H2992" s="7" t="s">
        <v>360</v>
      </c>
      <c r="I2992" s="75" t="s">
        <v>61</v>
      </c>
      <c r="J2992" s="71" t="s">
        <v>429</v>
      </c>
      <c r="K2992" t="s">
        <v>380</v>
      </c>
      <c r="L2992" t="s">
        <v>59</v>
      </c>
      <c r="M2992" t="s">
        <v>428</v>
      </c>
      <c r="N2992" s="12" t="s">
        <v>419</v>
      </c>
      <c r="O2992" s="71" t="str">
        <f t="shared" si="94"/>
        <v>1145. Cuidado Continuo por una vida con bienestar con enfoque Población para formas extremas de exclusión:Laboral20266_DISTRITO2_FEBRERO_2026</v>
      </c>
      <c r="P2992" s="86">
        <v>19971</v>
      </c>
      <c r="S2992" s="156"/>
      <c r="T2992" s="20">
        <v>0</v>
      </c>
    </row>
    <row r="2993" spans="2:20" ht="30" hidden="1" customHeight="1" x14ac:dyDescent="0.35">
      <c r="B2993">
        <v>115</v>
      </c>
      <c r="C2993" s="148" t="s">
        <v>104</v>
      </c>
      <c r="D2993" s="71" t="s">
        <v>119</v>
      </c>
      <c r="E2993" s="75">
        <v>2026</v>
      </c>
      <c r="F2993" s="71" t="str">
        <f t="shared" si="93"/>
        <v>1155. Cuidado Continuo por una vida con bienestar con enfoque Población para formas extremas de exclusión:Laboral2026</v>
      </c>
      <c r="G2993" s="7" t="s">
        <v>234</v>
      </c>
      <c r="H2993" s="7" t="s">
        <v>359</v>
      </c>
      <c r="I2993" s="75" t="s">
        <v>61</v>
      </c>
      <c r="J2993" s="71" t="s">
        <v>429</v>
      </c>
      <c r="K2993" t="s">
        <v>381</v>
      </c>
      <c r="L2993" t="s">
        <v>59</v>
      </c>
      <c r="M2993" t="s">
        <v>428</v>
      </c>
      <c r="N2993" s="12" t="s">
        <v>419</v>
      </c>
      <c r="O2993" s="71" t="str">
        <f t="shared" si="94"/>
        <v>1155. Cuidado Continuo por una vida con bienestar con enfoque Población para formas extremas de exclusión:Laboral20266_DISTRITO2_FEBRERO_2026</v>
      </c>
      <c r="P2993" s="86">
        <v>70270</v>
      </c>
      <c r="S2993" s="156"/>
      <c r="T2993" s="20">
        <v>0</v>
      </c>
    </row>
    <row r="2994" spans="2:20" ht="30" hidden="1" customHeight="1" x14ac:dyDescent="0.35">
      <c r="B2994">
        <v>116</v>
      </c>
      <c r="C2994" s="148" t="s">
        <v>105</v>
      </c>
      <c r="D2994" s="71" t="s">
        <v>115</v>
      </c>
      <c r="E2994" s="75">
        <v>2026</v>
      </c>
      <c r="F2994" s="71" t="str">
        <f t="shared" si="93"/>
        <v>1166. Cuidado Continuo por una vida con bienestar para la población migrante internacional de BogotáEducativo 2026</v>
      </c>
      <c r="G2994" s="7" t="s">
        <v>235</v>
      </c>
      <c r="H2994" s="7" t="s">
        <v>358</v>
      </c>
      <c r="I2994" s="75" t="s">
        <v>61</v>
      </c>
      <c r="J2994" s="71" t="s">
        <v>429</v>
      </c>
      <c r="K2994" t="s">
        <v>371</v>
      </c>
      <c r="L2994" t="s">
        <v>59</v>
      </c>
      <c r="M2994" t="s">
        <v>428</v>
      </c>
      <c r="N2994" s="12" t="s">
        <v>419</v>
      </c>
      <c r="O2994" s="71" t="str">
        <f t="shared" si="94"/>
        <v>1166. Cuidado Continuo por una vida con bienestar para la población migrante internacional de BogotáEducativo 20266_DISTRITO2_FEBRERO_2026</v>
      </c>
      <c r="P2994" s="86">
        <v>105404</v>
      </c>
      <c r="S2994" s="156"/>
      <c r="T2994" s="20">
        <v>0</v>
      </c>
    </row>
    <row r="2995" spans="2:20" ht="30" hidden="1" customHeight="1" x14ac:dyDescent="0.35">
      <c r="B2995">
        <v>117</v>
      </c>
      <c r="C2995" s="148" t="s">
        <v>106</v>
      </c>
      <c r="D2995" s="71" t="s">
        <v>115</v>
      </c>
      <c r="E2995" s="75">
        <v>2026</v>
      </c>
      <c r="F2995" s="71" t="str">
        <f t="shared" si="93"/>
        <v>1177. Cuidado Continuo por una vida con bienestar para la población con discapacidadEducativo 2026</v>
      </c>
      <c r="G2995" s="7" t="s">
        <v>236</v>
      </c>
      <c r="H2995" s="7" t="s">
        <v>358</v>
      </c>
      <c r="I2995" s="75" t="s">
        <v>61</v>
      </c>
      <c r="J2995" s="71" t="s">
        <v>429</v>
      </c>
      <c r="K2995" t="s">
        <v>371</v>
      </c>
      <c r="L2995" t="s">
        <v>59</v>
      </c>
      <c r="M2995" t="s">
        <v>428</v>
      </c>
      <c r="N2995" s="12" t="s">
        <v>419</v>
      </c>
      <c r="O2995" s="71" t="str">
        <f t="shared" si="94"/>
        <v>1177. Cuidado Continuo por una vida con bienestar para la población con discapacidadEducativo 20266_DISTRITO2_FEBRERO_2026</v>
      </c>
      <c r="P2995" s="86">
        <v>161342</v>
      </c>
      <c r="S2995" s="156"/>
      <c r="T2995" s="20">
        <v>0</v>
      </c>
    </row>
    <row r="2996" spans="2:20" ht="30" hidden="1" customHeight="1" x14ac:dyDescent="0.35">
      <c r="B2996">
        <v>117</v>
      </c>
      <c r="C2996" s="148" t="s">
        <v>106</v>
      </c>
      <c r="D2996" s="71" t="s">
        <v>119</v>
      </c>
      <c r="E2996" s="75">
        <v>2026</v>
      </c>
      <c r="F2996" s="71" t="str">
        <f t="shared" si="93"/>
        <v>1177. Cuidado Continuo por una vida con bienestar para la población con discapacidadLaboral2026</v>
      </c>
      <c r="G2996" s="7" t="s">
        <v>236</v>
      </c>
      <c r="H2996" s="7" t="s">
        <v>358</v>
      </c>
      <c r="I2996" s="75" t="s">
        <v>61</v>
      </c>
      <c r="J2996" s="71" t="s">
        <v>429</v>
      </c>
      <c r="K2996" t="s">
        <v>371</v>
      </c>
      <c r="L2996" t="s">
        <v>354</v>
      </c>
      <c r="M2996" t="s">
        <v>428</v>
      </c>
      <c r="N2996" s="12" t="s">
        <v>419</v>
      </c>
      <c r="O2996" s="71" t="str">
        <f t="shared" si="94"/>
        <v>1177. Cuidado Continuo por una vida con bienestar para la población con discapacidadLaboral20266_DISTRITO2_FEBRERO_2026</v>
      </c>
      <c r="P2996" s="86">
        <v>161342</v>
      </c>
      <c r="S2996" s="156"/>
      <c r="T2996" s="20">
        <v>0</v>
      </c>
    </row>
    <row r="2997" spans="2:20" ht="30" hidden="1" customHeight="1" x14ac:dyDescent="0.35">
      <c r="B2997">
        <v>118</v>
      </c>
      <c r="C2997" s="148" t="s">
        <v>106</v>
      </c>
      <c r="D2997" s="71" t="s">
        <v>114</v>
      </c>
      <c r="E2997" s="75">
        <v>2026</v>
      </c>
      <c r="F2997" s="71" t="str">
        <f t="shared" si="93"/>
        <v>1187. Cuidado Continuo por una vida con bienestar para la población con discapacidadComunitario2026</v>
      </c>
      <c r="G2997" s="7" t="s">
        <v>237</v>
      </c>
      <c r="H2997" s="7" t="s">
        <v>358</v>
      </c>
      <c r="I2997" s="75" t="s">
        <v>61</v>
      </c>
      <c r="J2997" s="71" t="s">
        <v>429</v>
      </c>
      <c r="K2997" t="s">
        <v>372</v>
      </c>
      <c r="L2997" t="s">
        <v>59</v>
      </c>
      <c r="M2997" t="s">
        <v>428</v>
      </c>
      <c r="N2997" s="12" t="s">
        <v>419</v>
      </c>
      <c r="O2997" s="71" t="str">
        <f t="shared" si="94"/>
        <v>1187. Cuidado Continuo por una vida con bienestar para la población con discapacidadComunitario20266_DISTRITO2_FEBRERO_2026</v>
      </c>
      <c r="P2997" s="86">
        <v>992404</v>
      </c>
      <c r="S2997" s="156"/>
      <c r="T2997" s="20">
        <v>0</v>
      </c>
    </row>
    <row r="2998" spans="2:20" ht="30" hidden="1" customHeight="1" x14ac:dyDescent="0.35">
      <c r="B2998">
        <v>119</v>
      </c>
      <c r="C2998" s="148" t="s">
        <v>106</v>
      </c>
      <c r="D2998" s="71" t="s">
        <v>114</v>
      </c>
      <c r="E2998" s="75">
        <v>2026</v>
      </c>
      <c r="F2998" s="71" t="str">
        <f t="shared" si="93"/>
        <v>1197. Cuidado Continuo por una vida con bienestar para la población con discapacidadComunitario2026</v>
      </c>
      <c r="G2998" s="7" t="s">
        <v>238</v>
      </c>
      <c r="H2998" s="7" t="s">
        <v>358</v>
      </c>
      <c r="I2998" s="75" t="s">
        <v>61</v>
      </c>
      <c r="J2998" s="71" t="s">
        <v>429</v>
      </c>
      <c r="K2998" t="s">
        <v>371</v>
      </c>
      <c r="L2998" t="s">
        <v>59</v>
      </c>
      <c r="M2998" t="s">
        <v>428</v>
      </c>
      <c r="N2998" s="12" t="s">
        <v>419</v>
      </c>
      <c r="O2998" s="71" t="str">
        <f t="shared" si="94"/>
        <v>1197. Cuidado Continuo por una vida con bienestar para la población con discapacidadComunitario20266_DISTRITO2_FEBRERO_2026</v>
      </c>
      <c r="P2998" s="86">
        <v>355662</v>
      </c>
      <c r="S2998" s="156"/>
      <c r="T2998" s="20">
        <v>0</v>
      </c>
    </row>
    <row r="2999" spans="2:20" ht="30" hidden="1" customHeight="1" x14ac:dyDescent="0.35">
      <c r="B2999">
        <v>120</v>
      </c>
      <c r="C2999" s="148" t="s">
        <v>106</v>
      </c>
      <c r="D2999" s="71" t="s">
        <v>114</v>
      </c>
      <c r="E2999" s="75">
        <v>2026</v>
      </c>
      <c r="F2999" s="71" t="str">
        <f t="shared" si="93"/>
        <v>1207. Cuidado Continuo por una vida con bienestar para la población con discapacidadComunitario2026</v>
      </c>
      <c r="G2999" s="7" t="s">
        <v>239</v>
      </c>
      <c r="H2999" s="7" t="s">
        <v>358</v>
      </c>
      <c r="I2999" s="75" t="s">
        <v>61</v>
      </c>
      <c r="J2999" s="71" t="s">
        <v>429</v>
      </c>
      <c r="K2999" t="s">
        <v>382</v>
      </c>
      <c r="L2999" t="s">
        <v>59</v>
      </c>
      <c r="M2999" t="s">
        <v>428</v>
      </c>
      <c r="N2999" s="12" t="s">
        <v>419</v>
      </c>
      <c r="O2999" s="71" t="str">
        <f t="shared" si="94"/>
        <v>1207. Cuidado Continuo por una vida con bienestar para la población con discapacidadComunitario20266_DISTRITO2_FEBRERO_2026</v>
      </c>
      <c r="P2999" s="86">
        <v>1422652</v>
      </c>
      <c r="S2999" s="156"/>
      <c r="T2999" s="20">
        <v>0</v>
      </c>
    </row>
    <row r="3000" spans="2:20" ht="30" hidden="1" customHeight="1" x14ac:dyDescent="0.35">
      <c r="B3000">
        <v>121</v>
      </c>
      <c r="C3000" s="148" t="s">
        <v>106</v>
      </c>
      <c r="D3000" s="71" t="s">
        <v>114</v>
      </c>
      <c r="E3000" s="75">
        <v>2026</v>
      </c>
      <c r="F3000" s="71" t="str">
        <f t="shared" si="93"/>
        <v>1217. Cuidado Continuo por una vida con bienestar para la población con discapacidadComunitario2026</v>
      </c>
      <c r="G3000" s="7" t="s">
        <v>240</v>
      </c>
      <c r="H3000" s="7" t="s">
        <v>360</v>
      </c>
      <c r="I3000" s="75" t="s">
        <v>61</v>
      </c>
      <c r="J3000" s="71" t="s">
        <v>429</v>
      </c>
      <c r="K3000" t="s">
        <v>58</v>
      </c>
      <c r="L3000" t="s">
        <v>59</v>
      </c>
      <c r="M3000" t="s">
        <v>428</v>
      </c>
      <c r="N3000" s="12" t="s">
        <v>419</v>
      </c>
      <c r="O3000" s="71" t="str">
        <f t="shared" si="94"/>
        <v>1217. Cuidado Continuo por una vida con bienestar para la población con discapacidadComunitario20266_DISTRITO2_FEBRERO_2026</v>
      </c>
      <c r="P3000" s="86">
        <v>35135</v>
      </c>
      <c r="S3000" s="156"/>
      <c r="T3000" s="20">
        <v>0</v>
      </c>
    </row>
    <row r="3001" spans="2:20" ht="30" hidden="1" customHeight="1" x14ac:dyDescent="0.35">
      <c r="B3001">
        <v>122</v>
      </c>
      <c r="C3001" s="148" t="s">
        <v>106</v>
      </c>
      <c r="D3001" s="71" t="s">
        <v>114</v>
      </c>
      <c r="E3001" s="75">
        <v>2026</v>
      </c>
      <c r="F3001" s="71" t="str">
        <f t="shared" si="93"/>
        <v>1227. Cuidado Continuo por una vida con bienestar para la población con discapacidadComunitario2026</v>
      </c>
      <c r="G3001" s="7" t="s">
        <v>241</v>
      </c>
      <c r="H3001" s="7" t="s">
        <v>359</v>
      </c>
      <c r="I3001" s="75" t="s">
        <v>61</v>
      </c>
      <c r="J3001" s="71" t="s">
        <v>429</v>
      </c>
      <c r="K3001" t="s">
        <v>383</v>
      </c>
      <c r="L3001" t="s">
        <v>59</v>
      </c>
      <c r="M3001" t="s">
        <v>428</v>
      </c>
      <c r="N3001" s="12" t="s">
        <v>419</v>
      </c>
      <c r="O3001" s="71" t="str">
        <f t="shared" si="94"/>
        <v>1227. Cuidado Continuo por una vida con bienestar para la población con discapacidadComunitario20266_DISTRITO2_FEBRERO_2026</v>
      </c>
      <c r="P3001" s="86">
        <v>53781</v>
      </c>
      <c r="S3001" s="156"/>
      <c r="T3001" s="20">
        <v>0</v>
      </c>
    </row>
    <row r="3002" spans="2:20" ht="30" hidden="1" customHeight="1" x14ac:dyDescent="0.35">
      <c r="B3002">
        <v>123</v>
      </c>
      <c r="C3002" s="148" t="s">
        <v>106</v>
      </c>
      <c r="D3002" s="71" t="s">
        <v>118</v>
      </c>
      <c r="E3002" s="75">
        <v>2026</v>
      </c>
      <c r="F3002" s="71" t="str">
        <f t="shared" si="93"/>
        <v>1237. Cuidado Continuo por una vida con bienestar para la población con discapacidadInstitucional2026</v>
      </c>
      <c r="G3002" s="7" t="s">
        <v>242</v>
      </c>
      <c r="H3002" s="7" t="s">
        <v>358</v>
      </c>
      <c r="I3002" s="75" t="s">
        <v>61</v>
      </c>
      <c r="J3002" s="71" t="s">
        <v>429</v>
      </c>
      <c r="K3002" t="s">
        <v>371</v>
      </c>
      <c r="L3002" t="s">
        <v>59</v>
      </c>
      <c r="M3002" t="s">
        <v>428</v>
      </c>
      <c r="N3002" s="12" t="s">
        <v>419</v>
      </c>
      <c r="O3002" s="71" t="str">
        <f t="shared" si="94"/>
        <v>1237. Cuidado Continuo por una vida con bienestar para la población con discapacidadInstitucional20266_DISTRITO2_FEBRERO_2026</v>
      </c>
      <c r="P3002" s="86">
        <v>266747</v>
      </c>
      <c r="S3002" s="156"/>
      <c r="T3002" s="20">
        <v>0</v>
      </c>
    </row>
    <row r="3003" spans="2:20" ht="30" hidden="1" customHeight="1" x14ac:dyDescent="0.35">
      <c r="B3003">
        <v>124</v>
      </c>
      <c r="C3003" s="148" t="s">
        <v>106</v>
      </c>
      <c r="D3003" s="71" t="s">
        <v>114</v>
      </c>
      <c r="E3003" s="75">
        <v>2026</v>
      </c>
      <c r="F3003" s="71" t="str">
        <f t="shared" si="93"/>
        <v>1247. Cuidado Continuo por una vida con bienestar para la población con discapacidadComunitario2026</v>
      </c>
      <c r="G3003" s="7" t="s">
        <v>243</v>
      </c>
      <c r="H3003" s="7" t="s">
        <v>358</v>
      </c>
      <c r="I3003" s="75" t="s">
        <v>61</v>
      </c>
      <c r="J3003" s="71" t="s">
        <v>429</v>
      </c>
      <c r="K3003" t="s">
        <v>384</v>
      </c>
      <c r="L3003" t="s">
        <v>59</v>
      </c>
      <c r="M3003" t="s">
        <v>428</v>
      </c>
      <c r="N3003" s="12" t="s">
        <v>419</v>
      </c>
      <c r="O3003" s="71" t="str">
        <f t="shared" si="94"/>
        <v>1247. Cuidado Continuo por una vida con bienestar para la población con discapacidadComunitario20266_DISTRITO2_FEBRERO_2026</v>
      </c>
      <c r="P3003" s="86">
        <v>851865</v>
      </c>
      <c r="S3003" s="156"/>
      <c r="T3003" s="20">
        <v>0</v>
      </c>
    </row>
    <row r="3004" spans="2:20" ht="30" hidden="1" customHeight="1" x14ac:dyDescent="0.35">
      <c r="B3004">
        <v>125</v>
      </c>
      <c r="C3004" s="148" t="s">
        <v>106</v>
      </c>
      <c r="D3004" s="71" t="s">
        <v>114</v>
      </c>
      <c r="E3004" s="75">
        <v>2026</v>
      </c>
      <c r="F3004" s="71" t="str">
        <f t="shared" si="93"/>
        <v>1257. Cuidado Continuo por una vida con bienestar para la población con discapacidadComunitario2026</v>
      </c>
      <c r="G3004" s="7" t="s">
        <v>244</v>
      </c>
      <c r="H3004" s="7" t="s">
        <v>358</v>
      </c>
      <c r="I3004" s="75" t="s">
        <v>61</v>
      </c>
      <c r="J3004" s="71" t="s">
        <v>429</v>
      </c>
      <c r="K3004" t="s">
        <v>353</v>
      </c>
      <c r="L3004" t="s">
        <v>369</v>
      </c>
      <c r="M3004" t="s">
        <v>428</v>
      </c>
      <c r="N3004" s="12" t="s">
        <v>419</v>
      </c>
      <c r="O3004" s="71" t="str">
        <f t="shared" si="94"/>
        <v>1257. Cuidado Continuo por una vida con bienestar para la población con discapacidadComunitario20266_DISTRITO2_FEBRERO_2026</v>
      </c>
      <c r="P3004" s="86">
        <v>12879544</v>
      </c>
      <c r="S3004" s="156"/>
      <c r="T3004" s="20">
        <v>0</v>
      </c>
    </row>
    <row r="3005" spans="2:20" ht="30" hidden="1" customHeight="1" x14ac:dyDescent="0.35">
      <c r="B3005">
        <v>126</v>
      </c>
      <c r="C3005" s="148" t="s">
        <v>107</v>
      </c>
      <c r="D3005" s="71" t="s">
        <v>114</v>
      </c>
      <c r="E3005" s="75">
        <v>2026</v>
      </c>
      <c r="F3005" s="71" t="str">
        <f t="shared" si="93"/>
        <v>1268. Cuidado Continuo por una vida con bienestar para la ruralidad de BogotáComunitario2026</v>
      </c>
      <c r="G3005" s="7" t="s">
        <v>245</v>
      </c>
      <c r="H3005" s="7" t="s">
        <v>358</v>
      </c>
      <c r="I3005" s="75" t="s">
        <v>61</v>
      </c>
      <c r="J3005" s="71" t="s">
        <v>429</v>
      </c>
      <c r="K3005" t="s">
        <v>371</v>
      </c>
      <c r="L3005" t="s">
        <v>369</v>
      </c>
      <c r="M3005" t="s">
        <v>428</v>
      </c>
      <c r="N3005" s="12" t="s">
        <v>419</v>
      </c>
      <c r="O3005" s="71" t="str">
        <f t="shared" si="94"/>
        <v>1268. Cuidado Continuo por una vida con bienestar para la ruralidad de BogotáComunitario20266_DISTRITO2_FEBRERO_2026</v>
      </c>
      <c r="P3005" s="86">
        <v>175674</v>
      </c>
      <c r="S3005" s="156"/>
      <c r="T3005" s="20">
        <v>0</v>
      </c>
    </row>
    <row r="3006" spans="2:20" ht="30" hidden="1" customHeight="1" x14ac:dyDescent="0.35">
      <c r="B3006">
        <v>127</v>
      </c>
      <c r="C3006" s="148" t="s">
        <v>107</v>
      </c>
      <c r="D3006" s="71" t="s">
        <v>114</v>
      </c>
      <c r="E3006" s="75">
        <v>2026</v>
      </c>
      <c r="F3006" s="71" t="str">
        <f t="shared" si="93"/>
        <v>1278. Cuidado Continuo por una vida con bienestar para la ruralidad de BogotáComunitario2026</v>
      </c>
      <c r="G3006" s="7" t="s">
        <v>246</v>
      </c>
      <c r="H3006" s="7" t="s">
        <v>358</v>
      </c>
      <c r="I3006" s="75" t="s">
        <v>61</v>
      </c>
      <c r="J3006" s="71" t="s">
        <v>429</v>
      </c>
      <c r="K3006" t="s">
        <v>371</v>
      </c>
      <c r="L3006" t="s">
        <v>59</v>
      </c>
      <c r="M3006" t="s">
        <v>428</v>
      </c>
      <c r="N3006" s="12" t="s">
        <v>419</v>
      </c>
      <c r="O3006" s="71" t="str">
        <f t="shared" si="94"/>
        <v>1278. Cuidado Continuo por una vida con bienestar para la ruralidad de BogotáComunitario20266_DISTRITO2_FEBRERO_2026</v>
      </c>
      <c r="P3006" s="86">
        <v>468320</v>
      </c>
      <c r="S3006" s="156"/>
      <c r="T3006" s="20">
        <v>0</v>
      </c>
    </row>
    <row r="3007" spans="2:20" ht="30" hidden="1" customHeight="1" x14ac:dyDescent="0.35">
      <c r="B3007">
        <v>127</v>
      </c>
      <c r="C3007" s="148" t="s">
        <v>107</v>
      </c>
      <c r="D3007" s="71" t="s">
        <v>115</v>
      </c>
      <c r="E3007" s="75">
        <v>2026</v>
      </c>
      <c r="F3007" s="71" t="str">
        <f t="shared" si="93"/>
        <v>1278. Cuidado Continuo por una vida con bienestar para la ruralidad de BogotáEducativo 2026</v>
      </c>
      <c r="G3007" s="7" t="s">
        <v>246</v>
      </c>
      <c r="H3007" s="7" t="s">
        <v>358</v>
      </c>
      <c r="I3007" s="75" t="s">
        <v>61</v>
      </c>
      <c r="J3007" s="71" t="s">
        <v>429</v>
      </c>
      <c r="K3007" t="s">
        <v>371</v>
      </c>
      <c r="L3007" t="s">
        <v>59</v>
      </c>
      <c r="M3007" t="s">
        <v>428</v>
      </c>
      <c r="N3007" s="12" t="s">
        <v>419</v>
      </c>
      <c r="O3007" s="71" t="str">
        <f t="shared" si="94"/>
        <v>1278. Cuidado Continuo por una vida con bienestar para la ruralidad de BogotáEducativo 20266_DISTRITO2_FEBRERO_2026</v>
      </c>
      <c r="P3007" s="86">
        <v>468320</v>
      </c>
      <c r="S3007" s="156"/>
      <c r="T3007" s="20">
        <v>0</v>
      </c>
    </row>
    <row r="3008" spans="2:20" ht="30" hidden="1" customHeight="1" x14ac:dyDescent="0.35">
      <c r="B3008">
        <v>127</v>
      </c>
      <c r="C3008" s="148" t="s">
        <v>107</v>
      </c>
      <c r="D3008" s="71" t="s">
        <v>118</v>
      </c>
      <c r="E3008" s="75">
        <v>2026</v>
      </c>
      <c r="F3008" s="71" t="str">
        <f t="shared" si="93"/>
        <v>1278. Cuidado Continuo por una vida con bienestar para la ruralidad de BogotáInstitucional2026</v>
      </c>
      <c r="G3008" s="7" t="s">
        <v>246</v>
      </c>
      <c r="H3008" s="7" t="s">
        <v>358</v>
      </c>
      <c r="I3008" s="75" t="s">
        <v>61</v>
      </c>
      <c r="J3008" s="71" t="s">
        <v>429</v>
      </c>
      <c r="K3008" t="s">
        <v>371</v>
      </c>
      <c r="L3008" t="s">
        <v>59</v>
      </c>
      <c r="M3008" t="s">
        <v>428</v>
      </c>
      <c r="N3008" s="12" t="s">
        <v>419</v>
      </c>
      <c r="O3008" s="71" t="str">
        <f t="shared" si="94"/>
        <v>1278. Cuidado Continuo por una vida con bienestar para la ruralidad de BogotáInstitucional20266_DISTRITO2_FEBRERO_2026</v>
      </c>
      <c r="P3008" s="86">
        <v>468320</v>
      </c>
      <c r="S3008" s="156"/>
      <c r="T3008" s="20">
        <v>0</v>
      </c>
    </row>
    <row r="3009" spans="2:20" ht="30" hidden="1" customHeight="1" x14ac:dyDescent="0.35">
      <c r="B3009">
        <v>128</v>
      </c>
      <c r="C3009" s="148" t="s">
        <v>107</v>
      </c>
      <c r="D3009" s="71" t="s">
        <v>114</v>
      </c>
      <c r="E3009" s="75">
        <v>2026</v>
      </c>
      <c r="F3009" s="71" t="str">
        <f t="shared" si="93"/>
        <v>1288. Cuidado Continuo por una vida con bienestar para la ruralidad de BogotáComunitario2026</v>
      </c>
      <c r="G3009" s="7" t="s">
        <v>247</v>
      </c>
      <c r="H3009" s="7" t="s">
        <v>358</v>
      </c>
      <c r="I3009" s="75" t="s">
        <v>61</v>
      </c>
      <c r="J3009" s="71" t="s">
        <v>429</v>
      </c>
      <c r="K3009" t="s">
        <v>371</v>
      </c>
      <c r="L3009" t="s">
        <v>369</v>
      </c>
      <c r="M3009" t="s">
        <v>428</v>
      </c>
      <c r="N3009" s="12" t="s">
        <v>419</v>
      </c>
      <c r="O3009" s="71" t="str">
        <f t="shared" si="94"/>
        <v>1288. Cuidado Continuo por una vida con bienestar para la ruralidad de BogotáComunitario20266_DISTRITO2_FEBRERO_2026</v>
      </c>
      <c r="P3009" s="86">
        <v>140539</v>
      </c>
      <c r="S3009" s="156"/>
      <c r="T3009" s="20">
        <v>0</v>
      </c>
    </row>
    <row r="3010" spans="2:20" ht="30" hidden="1" customHeight="1" x14ac:dyDescent="0.35">
      <c r="B3010">
        <v>128</v>
      </c>
      <c r="C3010" s="148" t="s">
        <v>107</v>
      </c>
      <c r="D3010" s="71" t="s">
        <v>115</v>
      </c>
      <c r="E3010" s="75">
        <v>2026</v>
      </c>
      <c r="F3010" s="71" t="str">
        <f t="shared" si="93"/>
        <v>1288. Cuidado Continuo por una vida con bienestar para la ruralidad de BogotáEducativo 2026</v>
      </c>
      <c r="G3010" s="7" t="s">
        <v>247</v>
      </c>
      <c r="H3010" s="7" t="s">
        <v>358</v>
      </c>
      <c r="I3010" s="75" t="s">
        <v>61</v>
      </c>
      <c r="J3010" s="71" t="s">
        <v>429</v>
      </c>
      <c r="K3010" t="s">
        <v>371</v>
      </c>
      <c r="L3010" t="s">
        <v>369</v>
      </c>
      <c r="M3010" t="s">
        <v>428</v>
      </c>
      <c r="N3010" s="12" t="s">
        <v>419</v>
      </c>
      <c r="O3010" s="71" t="str">
        <f t="shared" si="94"/>
        <v>1288. Cuidado Continuo por una vida con bienestar para la ruralidad de BogotáEducativo 20266_DISTRITO2_FEBRERO_2026</v>
      </c>
      <c r="P3010" s="86">
        <v>140539</v>
      </c>
      <c r="S3010" s="156"/>
      <c r="T3010" s="20">
        <v>0</v>
      </c>
    </row>
    <row r="3011" spans="2:20" ht="30" hidden="1" customHeight="1" x14ac:dyDescent="0.35">
      <c r="B3011">
        <v>129</v>
      </c>
      <c r="C3011" s="148" t="s">
        <v>107</v>
      </c>
      <c r="D3011" s="71" t="s">
        <v>114</v>
      </c>
      <c r="E3011" s="75">
        <v>2026</v>
      </c>
      <c r="F3011" s="71" t="str">
        <f t="shared" si="93"/>
        <v>1298. Cuidado Continuo por una vida con bienestar para la ruralidad de BogotáComunitario2026</v>
      </c>
      <c r="G3011" s="7" t="s">
        <v>248</v>
      </c>
      <c r="H3011" s="7" t="s">
        <v>358</v>
      </c>
      <c r="I3011" s="75" t="s">
        <v>61</v>
      </c>
      <c r="J3011" s="71" t="s">
        <v>429</v>
      </c>
      <c r="K3011" t="s">
        <v>371</v>
      </c>
      <c r="L3011" t="s">
        <v>59</v>
      </c>
      <c r="M3011" t="s">
        <v>428</v>
      </c>
      <c r="N3011" s="12" t="s">
        <v>419</v>
      </c>
      <c r="O3011" s="71" t="str">
        <f t="shared" si="94"/>
        <v>1298. Cuidado Continuo por una vida con bienestar para la ruralidad de BogotáComunitario20266_DISTRITO2_FEBRERO_2026</v>
      </c>
      <c r="P3011" s="86">
        <v>175674</v>
      </c>
      <c r="S3011" s="156"/>
      <c r="T3011" s="20">
        <v>0</v>
      </c>
    </row>
    <row r="3012" spans="2:20" ht="30" hidden="1" customHeight="1" x14ac:dyDescent="0.35">
      <c r="B3012">
        <v>130</v>
      </c>
      <c r="C3012" s="148" t="s">
        <v>107</v>
      </c>
      <c r="D3012" s="71" t="s">
        <v>114</v>
      </c>
      <c r="E3012" s="75">
        <v>2026</v>
      </c>
      <c r="F3012" s="71" t="str">
        <f t="shared" si="93"/>
        <v>1308. Cuidado Continuo por una vida con bienestar para la ruralidad de BogotáComunitario2026</v>
      </c>
      <c r="G3012" s="7" t="s">
        <v>249</v>
      </c>
      <c r="H3012" s="7" t="s">
        <v>358</v>
      </c>
      <c r="I3012" s="75" t="s">
        <v>61</v>
      </c>
      <c r="J3012" s="71" t="s">
        <v>429</v>
      </c>
      <c r="K3012" t="s">
        <v>371</v>
      </c>
      <c r="L3012" t="s">
        <v>369</v>
      </c>
      <c r="M3012" t="s">
        <v>428</v>
      </c>
      <c r="N3012" s="12" t="s">
        <v>419</v>
      </c>
      <c r="O3012" s="71" t="str">
        <f t="shared" si="94"/>
        <v>1308. Cuidado Continuo por una vida con bienestar para la ruralidad de BogotáComunitario20266_DISTRITO2_FEBRERO_2026</v>
      </c>
      <c r="P3012" s="86">
        <v>140539</v>
      </c>
      <c r="S3012" s="156"/>
      <c r="T3012" s="20">
        <v>0</v>
      </c>
    </row>
    <row r="3013" spans="2:20" ht="30" hidden="1" customHeight="1" x14ac:dyDescent="0.35">
      <c r="B3013">
        <v>131</v>
      </c>
      <c r="C3013" s="148" t="s">
        <v>107</v>
      </c>
      <c r="D3013" s="71" t="s">
        <v>119</v>
      </c>
      <c r="E3013" s="75">
        <v>2026</v>
      </c>
      <c r="F3013" s="71" t="str">
        <f t="shared" si="93"/>
        <v>1318. Cuidado Continuo por una vida con bienestar para la ruralidad de BogotáLaboral2026</v>
      </c>
      <c r="G3013" s="7" t="s">
        <v>250</v>
      </c>
      <c r="H3013" s="7" t="s">
        <v>359</v>
      </c>
      <c r="I3013" s="75" t="s">
        <v>61</v>
      </c>
      <c r="J3013" s="71" t="s">
        <v>429</v>
      </c>
      <c r="K3013" t="s">
        <v>376</v>
      </c>
      <c r="L3013" t="s">
        <v>59</v>
      </c>
      <c r="M3013" t="s">
        <v>428</v>
      </c>
      <c r="N3013" s="12" t="s">
        <v>419</v>
      </c>
      <c r="O3013" s="71" t="str">
        <f t="shared" si="94"/>
        <v>1318. Cuidado Continuo por una vida con bienestar para la ruralidad de BogotáLaboral20266_DISTRITO2_FEBRERO_2026</v>
      </c>
      <c r="P3013" s="86">
        <v>940787</v>
      </c>
      <c r="S3013" s="156"/>
      <c r="T3013" s="20">
        <v>0</v>
      </c>
    </row>
    <row r="3014" spans="2:20" ht="30" hidden="1" customHeight="1" x14ac:dyDescent="0.35">
      <c r="B3014">
        <v>132</v>
      </c>
      <c r="C3014" s="148" t="s">
        <v>107</v>
      </c>
      <c r="D3014" s="71" t="s">
        <v>119</v>
      </c>
      <c r="E3014" s="75">
        <v>2026</v>
      </c>
      <c r="F3014" s="71" t="str">
        <f t="shared" si="93"/>
        <v>1328. Cuidado Continuo por una vida con bienestar para la ruralidad de BogotáLaboral2026</v>
      </c>
      <c r="G3014" s="7" t="s">
        <v>251</v>
      </c>
      <c r="H3014" s="7" t="s">
        <v>359</v>
      </c>
      <c r="I3014" s="75" t="s">
        <v>61</v>
      </c>
      <c r="J3014" s="71" t="s">
        <v>429</v>
      </c>
      <c r="K3014" t="s">
        <v>385</v>
      </c>
      <c r="L3014" t="s">
        <v>369</v>
      </c>
      <c r="M3014" t="s">
        <v>428</v>
      </c>
      <c r="N3014" s="12" t="s">
        <v>419</v>
      </c>
      <c r="O3014" s="71" t="str">
        <f t="shared" si="94"/>
        <v>1328. Cuidado Continuo por una vida con bienestar para la ruralidad de BogotáLaboral20266_DISTRITO2_FEBRERO_2026</v>
      </c>
      <c r="P3014" s="86">
        <v>250875</v>
      </c>
      <c r="S3014" s="156"/>
      <c r="T3014" s="20">
        <v>0</v>
      </c>
    </row>
    <row r="3015" spans="2:20" ht="30" hidden="1" customHeight="1" x14ac:dyDescent="0.35">
      <c r="B3015">
        <v>133</v>
      </c>
      <c r="C3015" s="148" t="s">
        <v>107</v>
      </c>
      <c r="D3015" s="71" t="s">
        <v>119</v>
      </c>
      <c r="E3015" s="75">
        <v>2026</v>
      </c>
      <c r="F3015" s="71" t="str">
        <f t="shared" si="93"/>
        <v>1338. Cuidado Continuo por una vida con bienestar para la ruralidad de BogotáLaboral2026</v>
      </c>
      <c r="G3015" s="7" t="s">
        <v>252</v>
      </c>
      <c r="H3015" s="7" t="s">
        <v>359</v>
      </c>
      <c r="I3015" s="75" t="s">
        <v>61</v>
      </c>
      <c r="J3015" s="71" t="s">
        <v>429</v>
      </c>
      <c r="K3015" t="s">
        <v>385</v>
      </c>
      <c r="L3015" t="s">
        <v>369</v>
      </c>
      <c r="M3015" t="s">
        <v>428</v>
      </c>
      <c r="N3015" s="12" t="s">
        <v>419</v>
      </c>
      <c r="O3015" s="71" t="str">
        <f t="shared" si="94"/>
        <v>1338. Cuidado Continuo por una vida con bienestar para la ruralidad de BogotáLaboral20266_DISTRITO2_FEBRERO_2026</v>
      </c>
      <c r="P3015" s="86">
        <v>183687</v>
      </c>
      <c r="S3015" s="156"/>
      <c r="T3015" s="20">
        <v>0</v>
      </c>
    </row>
    <row r="3016" spans="2:20" ht="30" hidden="1" customHeight="1" x14ac:dyDescent="0.35">
      <c r="B3016">
        <v>134</v>
      </c>
      <c r="C3016" s="148" t="s">
        <v>107</v>
      </c>
      <c r="D3016" s="71" t="s">
        <v>119</v>
      </c>
      <c r="E3016" s="75">
        <v>2026</v>
      </c>
      <c r="F3016" s="71" t="str">
        <f t="shared" ref="F3016:F3079" si="95">B3016&amp;C3016&amp;D3016&amp;E3016</f>
        <v>1348. Cuidado Continuo por una vida con bienestar para la ruralidad de BogotáLaboral2026</v>
      </c>
      <c r="G3016" s="7" t="s">
        <v>253</v>
      </c>
      <c r="H3016" s="7" t="s">
        <v>359</v>
      </c>
      <c r="I3016" s="75" t="s">
        <v>61</v>
      </c>
      <c r="J3016" s="71" t="s">
        <v>429</v>
      </c>
      <c r="K3016" t="s">
        <v>375</v>
      </c>
      <c r="L3016" t="s">
        <v>369</v>
      </c>
      <c r="M3016" t="s">
        <v>428</v>
      </c>
      <c r="N3016" s="12" t="s">
        <v>419</v>
      </c>
      <c r="O3016" s="71" t="str">
        <f t="shared" si="94"/>
        <v>1348. Cuidado Continuo por una vida con bienestar para la ruralidad de BogotáLaboral20266_DISTRITO2_FEBRERO_2026</v>
      </c>
      <c r="P3016" s="86">
        <v>110336</v>
      </c>
      <c r="S3016" s="156"/>
      <c r="T3016" s="20">
        <v>0</v>
      </c>
    </row>
    <row r="3017" spans="2:20" ht="30" hidden="1" customHeight="1" x14ac:dyDescent="0.35">
      <c r="B3017">
        <v>135</v>
      </c>
      <c r="C3017" s="148" t="s">
        <v>107</v>
      </c>
      <c r="D3017" s="71" t="s">
        <v>119</v>
      </c>
      <c r="E3017" s="75">
        <v>2026</v>
      </c>
      <c r="F3017" s="71" t="str">
        <f t="shared" si="95"/>
        <v>1358. Cuidado Continuo por una vida con bienestar para la ruralidad de BogotáLaboral2026</v>
      </c>
      <c r="G3017" s="7" t="s">
        <v>254</v>
      </c>
      <c r="H3017" s="7" t="s">
        <v>359</v>
      </c>
      <c r="I3017" s="75" t="s">
        <v>61</v>
      </c>
      <c r="J3017" s="71" t="s">
        <v>429</v>
      </c>
      <c r="K3017" t="s">
        <v>375</v>
      </c>
      <c r="L3017" t="s">
        <v>59</v>
      </c>
      <c r="M3017" t="s">
        <v>428</v>
      </c>
      <c r="N3017" s="12" t="s">
        <v>419</v>
      </c>
      <c r="O3017" s="71" t="str">
        <f t="shared" ref="O3017:O3080" si="96">+F3017&amp;M3017&amp;N3017</f>
        <v>1358. Cuidado Continuo por una vida con bienestar para la ruralidad de BogotáLaboral20266_DISTRITO2_FEBRERO_2026</v>
      </c>
      <c r="P3017" s="86">
        <v>137922</v>
      </c>
      <c r="S3017" s="156"/>
      <c r="T3017" s="20">
        <v>0</v>
      </c>
    </row>
    <row r="3018" spans="2:20" ht="30" hidden="1" customHeight="1" x14ac:dyDescent="0.35">
      <c r="B3018">
        <v>86</v>
      </c>
      <c r="C3018" s="148" t="s">
        <v>108</v>
      </c>
      <c r="D3018" s="71" t="s">
        <v>116</v>
      </c>
      <c r="E3018" s="75">
        <v>2026</v>
      </c>
      <c r="F3018" s="71" t="str">
        <f t="shared" si="95"/>
        <v>869. Gestión de Programas Estrategias y Planes para el BienestarGestión Integral Estrategias y Programas2026</v>
      </c>
      <c r="G3018" s="7" t="s">
        <v>205</v>
      </c>
      <c r="H3018" s="7" t="s">
        <v>361</v>
      </c>
      <c r="I3018" s="75" t="s">
        <v>61</v>
      </c>
      <c r="J3018" s="71" t="s">
        <v>429</v>
      </c>
      <c r="K3018" t="s">
        <v>384</v>
      </c>
      <c r="L3018" t="s">
        <v>354</v>
      </c>
      <c r="M3018" t="s">
        <v>428</v>
      </c>
      <c r="N3018" s="12" t="s">
        <v>419</v>
      </c>
      <c r="O3018" s="71" t="str">
        <f t="shared" si="96"/>
        <v>869. Gestión de Programas Estrategias y Planes para el BienestarGestión Integral Estrategias y Programas20266_DISTRITO2_FEBRERO_2026</v>
      </c>
      <c r="P3018" s="86">
        <v>73474880</v>
      </c>
      <c r="S3018" s="156"/>
      <c r="T3018" s="20">
        <v>0</v>
      </c>
    </row>
    <row r="3019" spans="2:20" ht="30" hidden="1" customHeight="1" x14ac:dyDescent="0.35">
      <c r="B3019">
        <v>136</v>
      </c>
      <c r="C3019" s="148" t="s">
        <v>108</v>
      </c>
      <c r="D3019" s="71" t="s">
        <v>116</v>
      </c>
      <c r="E3019" s="75">
        <v>2026</v>
      </c>
      <c r="F3019" s="71" t="str">
        <f t="shared" si="95"/>
        <v>1369. Gestión de Programas Estrategias y Planes para el BienestarGestión Integral Estrategias y Programas2026</v>
      </c>
      <c r="G3019" s="7" t="s">
        <v>255</v>
      </c>
      <c r="H3019" s="7" t="s">
        <v>362</v>
      </c>
      <c r="I3019" s="75" t="s">
        <v>60</v>
      </c>
      <c r="J3019" s="71" t="s">
        <v>429</v>
      </c>
      <c r="K3019" t="s">
        <v>353</v>
      </c>
      <c r="L3019" t="s">
        <v>354</v>
      </c>
      <c r="M3019" t="s">
        <v>428</v>
      </c>
      <c r="N3019" s="12" t="s">
        <v>419</v>
      </c>
      <c r="O3019" s="71" t="str">
        <f t="shared" si="96"/>
        <v>1369. Gestión de Programas Estrategias y Planes para el BienestarGestión Integral Estrategias y Programas20266_DISTRITO2_FEBRERO_2026</v>
      </c>
      <c r="P3019" s="86">
        <v>5621568</v>
      </c>
      <c r="S3019" s="156"/>
      <c r="T3019" s="20">
        <v>0</v>
      </c>
    </row>
    <row r="3020" spans="2:20" ht="30" hidden="1" customHeight="1" x14ac:dyDescent="0.35">
      <c r="B3020">
        <v>137</v>
      </c>
      <c r="C3020" s="148" t="s">
        <v>108</v>
      </c>
      <c r="D3020" s="71" t="s">
        <v>116</v>
      </c>
      <c r="E3020" s="75">
        <v>2026</v>
      </c>
      <c r="F3020" s="71" t="str">
        <f t="shared" si="95"/>
        <v>1379. Gestión de Programas Estrategias y Planes para el BienestarGestión Integral Estrategias y Programas2026</v>
      </c>
      <c r="G3020" s="7" t="s">
        <v>256</v>
      </c>
      <c r="H3020" s="7" t="s">
        <v>362</v>
      </c>
      <c r="I3020" s="75" t="s">
        <v>60</v>
      </c>
      <c r="J3020" s="71" t="s">
        <v>429</v>
      </c>
      <c r="K3020" t="s">
        <v>353</v>
      </c>
      <c r="L3020" t="s">
        <v>354</v>
      </c>
      <c r="M3020" t="s">
        <v>428</v>
      </c>
      <c r="N3020" s="12" t="s">
        <v>419</v>
      </c>
      <c r="O3020" s="71" t="str">
        <f t="shared" si="96"/>
        <v>1379. Gestión de Programas Estrategias y Planes para el BienestarGestión Integral Estrategias y Programas20266_DISTRITO2_FEBRERO_2026</v>
      </c>
      <c r="P3020" s="86">
        <v>3994272</v>
      </c>
      <c r="S3020" s="156"/>
      <c r="T3020" s="20">
        <v>0</v>
      </c>
    </row>
    <row r="3021" spans="2:20" ht="30" hidden="1" customHeight="1" x14ac:dyDescent="0.35">
      <c r="B3021">
        <v>138</v>
      </c>
      <c r="C3021" s="148" t="s">
        <v>108</v>
      </c>
      <c r="D3021" s="71" t="s">
        <v>116</v>
      </c>
      <c r="E3021" s="75">
        <v>2026</v>
      </c>
      <c r="F3021" s="71" t="str">
        <f t="shared" si="95"/>
        <v>1389. Gestión de Programas Estrategias y Planes para el BienestarGestión Integral Estrategias y Programas2026</v>
      </c>
      <c r="G3021" s="7" t="s">
        <v>257</v>
      </c>
      <c r="H3021" s="7" t="s">
        <v>362</v>
      </c>
      <c r="I3021" s="75" t="s">
        <v>60</v>
      </c>
      <c r="J3021" s="71" t="s">
        <v>429</v>
      </c>
      <c r="K3021" t="s">
        <v>353</v>
      </c>
      <c r="L3021" t="s">
        <v>354</v>
      </c>
      <c r="M3021" t="s">
        <v>428</v>
      </c>
      <c r="N3021" s="12" t="s">
        <v>419</v>
      </c>
      <c r="O3021" s="71" t="str">
        <f t="shared" si="96"/>
        <v>1389. Gestión de Programas Estrategias y Planes para el BienestarGestión Integral Estrategias y Programas20266_DISTRITO2_FEBRERO_2026</v>
      </c>
      <c r="P3021" s="86">
        <v>12969056</v>
      </c>
      <c r="S3021" s="156"/>
      <c r="T3021" s="20">
        <v>0</v>
      </c>
    </row>
    <row r="3022" spans="2:20" ht="30" hidden="1" customHeight="1" x14ac:dyDescent="0.35">
      <c r="B3022">
        <v>139</v>
      </c>
      <c r="C3022" s="148" t="s">
        <v>108</v>
      </c>
      <c r="D3022" s="71" t="s">
        <v>116</v>
      </c>
      <c r="E3022" s="75">
        <v>2026</v>
      </c>
      <c r="F3022" s="71" t="str">
        <f t="shared" si="95"/>
        <v>1399. Gestión de Programas Estrategias y Planes para el BienestarGestión Integral Estrategias y Programas2026</v>
      </c>
      <c r="G3022" s="7" t="s">
        <v>258</v>
      </c>
      <c r="H3022" s="7" t="s">
        <v>362</v>
      </c>
      <c r="I3022" s="75" t="s">
        <v>60</v>
      </c>
      <c r="J3022" s="71" t="s">
        <v>429</v>
      </c>
      <c r="K3022" t="s">
        <v>353</v>
      </c>
      <c r="L3022" t="s">
        <v>354</v>
      </c>
      <c r="M3022" t="s">
        <v>428</v>
      </c>
      <c r="N3022" s="12" t="s">
        <v>419</v>
      </c>
      <c r="O3022" s="71" t="str">
        <f t="shared" si="96"/>
        <v>1399. Gestión de Programas Estrategias y Planes para el BienestarGestión Integral Estrategias y Programas20266_DISTRITO2_FEBRERO_2026</v>
      </c>
      <c r="P3022" s="86">
        <v>3994272</v>
      </c>
      <c r="S3022" s="156"/>
      <c r="T3022" s="20">
        <v>0</v>
      </c>
    </row>
    <row r="3023" spans="2:20" ht="30" hidden="1" customHeight="1" x14ac:dyDescent="0.35">
      <c r="B3023">
        <v>140</v>
      </c>
      <c r="C3023" s="148" t="s">
        <v>108</v>
      </c>
      <c r="D3023" s="71" t="s">
        <v>116</v>
      </c>
      <c r="E3023" s="75">
        <v>2026</v>
      </c>
      <c r="F3023" s="71" t="str">
        <f t="shared" si="95"/>
        <v>1409. Gestión de Programas Estrategias y Planes para el BienestarGestión Integral Estrategias y Programas2026</v>
      </c>
      <c r="G3023" s="7" t="s">
        <v>259</v>
      </c>
      <c r="H3023" s="7" t="s">
        <v>362</v>
      </c>
      <c r="I3023" s="75" t="s">
        <v>60</v>
      </c>
      <c r="J3023" s="71" t="s">
        <v>429</v>
      </c>
      <c r="K3023" t="s">
        <v>353</v>
      </c>
      <c r="L3023" t="s">
        <v>354</v>
      </c>
      <c r="M3023" t="s">
        <v>428</v>
      </c>
      <c r="N3023" s="12" t="s">
        <v>419</v>
      </c>
      <c r="O3023" s="71" t="str">
        <f t="shared" si="96"/>
        <v>1409. Gestión de Programas Estrategias y Planes para el BienestarGestión Integral Estrategias y Programas20266_DISTRITO2_FEBRERO_2026</v>
      </c>
      <c r="P3023" s="86">
        <v>5621568</v>
      </c>
      <c r="S3023" s="156"/>
      <c r="T3023" s="20">
        <v>0</v>
      </c>
    </row>
    <row r="3024" spans="2:20" ht="30" hidden="1" customHeight="1" x14ac:dyDescent="0.35">
      <c r="B3024">
        <v>141</v>
      </c>
      <c r="C3024" s="148" t="s">
        <v>108</v>
      </c>
      <c r="D3024" s="71" t="s">
        <v>116</v>
      </c>
      <c r="E3024" s="75">
        <v>2026</v>
      </c>
      <c r="F3024" s="71" t="str">
        <f t="shared" si="95"/>
        <v>1419. Gestión de Programas Estrategias y Planes para el BienestarGestión Integral Estrategias y Programas2026</v>
      </c>
      <c r="G3024" s="7" t="s">
        <v>47</v>
      </c>
      <c r="H3024" s="7" t="s">
        <v>362</v>
      </c>
      <c r="I3024" s="75" t="s">
        <v>60</v>
      </c>
      <c r="J3024" s="71" t="s">
        <v>429</v>
      </c>
      <c r="K3024" t="s">
        <v>353</v>
      </c>
      <c r="L3024" t="s">
        <v>354</v>
      </c>
      <c r="M3024" t="s">
        <v>428</v>
      </c>
      <c r="N3024" s="12" t="s">
        <v>419</v>
      </c>
      <c r="O3024" s="71" t="str">
        <f t="shared" si="96"/>
        <v>1419. Gestión de Programas Estrategias y Planes para el BienestarGestión Integral Estrategias y Programas20266_DISTRITO2_FEBRERO_2026</v>
      </c>
      <c r="P3024" s="86">
        <v>3994272</v>
      </c>
      <c r="S3024" s="156"/>
      <c r="T3024" s="20">
        <v>0</v>
      </c>
    </row>
    <row r="3025" spans="2:20" ht="30" hidden="1" customHeight="1" x14ac:dyDescent="0.35">
      <c r="B3025">
        <v>142</v>
      </c>
      <c r="C3025" s="148" t="s">
        <v>108</v>
      </c>
      <c r="D3025" s="71" t="s">
        <v>116</v>
      </c>
      <c r="E3025" s="75">
        <v>2026</v>
      </c>
      <c r="F3025" s="71" t="str">
        <f t="shared" si="95"/>
        <v>1429. Gestión de Programas Estrategias y Planes para el BienestarGestión Integral Estrategias y Programas2026</v>
      </c>
      <c r="G3025" s="7" t="s">
        <v>77</v>
      </c>
      <c r="H3025" s="7" t="s">
        <v>362</v>
      </c>
      <c r="I3025" s="75" t="s">
        <v>60</v>
      </c>
      <c r="J3025" s="71" t="s">
        <v>429</v>
      </c>
      <c r="K3025" t="s">
        <v>353</v>
      </c>
      <c r="L3025" t="s">
        <v>369</v>
      </c>
      <c r="M3025" t="s">
        <v>428</v>
      </c>
      <c r="N3025" s="12" t="s">
        <v>419</v>
      </c>
      <c r="O3025" s="71" t="str">
        <f t="shared" si="96"/>
        <v>1429. Gestión de Programas Estrategias y Planes para el BienestarGestión Integral Estrategias y Programas20266_DISTRITO2_FEBRERO_2026</v>
      </c>
      <c r="P3025" s="86">
        <v>3994272</v>
      </c>
      <c r="S3025" s="156"/>
      <c r="T3025" s="20">
        <v>0</v>
      </c>
    </row>
    <row r="3026" spans="2:20" ht="30" hidden="1" customHeight="1" x14ac:dyDescent="0.35">
      <c r="B3026">
        <v>143</v>
      </c>
      <c r="C3026" s="148" t="s">
        <v>108</v>
      </c>
      <c r="D3026" s="71" t="s">
        <v>116</v>
      </c>
      <c r="E3026" s="75">
        <v>2026</v>
      </c>
      <c r="F3026" s="71" t="str">
        <f t="shared" si="95"/>
        <v>1439. Gestión de Programas Estrategias y Planes para el BienestarGestión Integral Estrategias y Programas2026</v>
      </c>
      <c r="G3026" s="7" t="s">
        <v>260</v>
      </c>
      <c r="H3026" s="7" t="s">
        <v>363</v>
      </c>
      <c r="I3026" s="75" t="s">
        <v>60</v>
      </c>
      <c r="J3026" s="71" t="s">
        <v>429</v>
      </c>
      <c r="K3026" t="s">
        <v>353</v>
      </c>
      <c r="L3026" t="s">
        <v>354</v>
      </c>
      <c r="M3026" t="s">
        <v>428</v>
      </c>
      <c r="N3026" s="12" t="s">
        <v>419</v>
      </c>
      <c r="O3026" s="71" t="str">
        <f t="shared" si="96"/>
        <v>1439. Gestión de Programas Estrategias y Planes para el BienestarGestión Integral Estrategias y Programas20266_DISTRITO2_FEBRERO_2026</v>
      </c>
      <c r="P3026" s="86">
        <v>7508288</v>
      </c>
      <c r="S3026" s="156"/>
      <c r="T3026" s="20">
        <v>0</v>
      </c>
    </row>
    <row r="3027" spans="2:20" ht="30" hidden="1" customHeight="1" x14ac:dyDescent="0.35">
      <c r="B3027">
        <v>144</v>
      </c>
      <c r="C3027" s="148" t="s">
        <v>108</v>
      </c>
      <c r="D3027" s="71" t="s">
        <v>116</v>
      </c>
      <c r="E3027" s="75">
        <v>2026</v>
      </c>
      <c r="F3027" s="71" t="str">
        <f t="shared" si="95"/>
        <v>1449. Gestión de Programas Estrategias y Planes para el BienestarGestión Integral Estrategias y Programas2026</v>
      </c>
      <c r="G3027" s="7" t="s">
        <v>261</v>
      </c>
      <c r="H3027" s="7" t="s">
        <v>363</v>
      </c>
      <c r="I3027" s="75" t="s">
        <v>60</v>
      </c>
      <c r="J3027" s="71" t="s">
        <v>429</v>
      </c>
      <c r="K3027" t="s">
        <v>353</v>
      </c>
      <c r="L3027" t="s">
        <v>354</v>
      </c>
      <c r="M3027" t="s">
        <v>428</v>
      </c>
      <c r="N3027" s="12" t="s">
        <v>419</v>
      </c>
      <c r="O3027" s="71" t="str">
        <f t="shared" si="96"/>
        <v>1449. Gestión de Programas Estrategias y Planes para el BienestarGestión Integral Estrategias y Programas20266_DISTRITO2_FEBRERO_2026</v>
      </c>
      <c r="P3027" s="86">
        <v>7508288</v>
      </c>
      <c r="S3027" s="156"/>
      <c r="T3027" s="20">
        <v>0</v>
      </c>
    </row>
    <row r="3028" spans="2:20" ht="30" hidden="1" customHeight="1" x14ac:dyDescent="0.35">
      <c r="B3028">
        <v>145</v>
      </c>
      <c r="C3028" s="148" t="s">
        <v>108</v>
      </c>
      <c r="D3028" s="71" t="s">
        <v>116</v>
      </c>
      <c r="E3028" s="75">
        <v>2026</v>
      </c>
      <c r="F3028" s="71" t="str">
        <f t="shared" si="95"/>
        <v>1459. Gestión de Programas Estrategias y Planes para el BienestarGestión Integral Estrategias y Programas2026</v>
      </c>
      <c r="G3028" s="7" t="s">
        <v>262</v>
      </c>
      <c r="H3028" s="7" t="s">
        <v>363</v>
      </c>
      <c r="I3028" s="75" t="s">
        <v>60</v>
      </c>
      <c r="J3028" s="71" t="s">
        <v>429</v>
      </c>
      <c r="K3028" t="s">
        <v>353</v>
      </c>
      <c r="L3028" t="s">
        <v>354</v>
      </c>
      <c r="M3028" t="s">
        <v>428</v>
      </c>
      <c r="N3028" s="12" t="s">
        <v>419</v>
      </c>
      <c r="O3028" s="71" t="str">
        <f t="shared" si="96"/>
        <v>1459. Gestión de Programas Estrategias y Planes para el BienestarGestión Integral Estrategias y Programas20266_DISTRITO2_FEBRERO_2026</v>
      </c>
      <c r="P3028" s="86">
        <v>5299968</v>
      </c>
      <c r="S3028" s="156"/>
      <c r="T3028" s="20">
        <v>0</v>
      </c>
    </row>
    <row r="3029" spans="2:20" ht="30" hidden="1" customHeight="1" x14ac:dyDescent="0.35">
      <c r="B3029">
        <v>146</v>
      </c>
      <c r="C3029" s="148" t="s">
        <v>108</v>
      </c>
      <c r="D3029" s="71" t="s">
        <v>116</v>
      </c>
      <c r="E3029" s="75">
        <v>2026</v>
      </c>
      <c r="F3029" s="71" t="str">
        <f t="shared" si="95"/>
        <v>1469. Gestión de Programas Estrategias y Planes para el BienestarGestión Integral Estrategias y Programas2026</v>
      </c>
      <c r="G3029" s="7" t="s">
        <v>263</v>
      </c>
      <c r="H3029" s="7" t="s">
        <v>363</v>
      </c>
      <c r="I3029" s="75" t="s">
        <v>60</v>
      </c>
      <c r="J3029" s="71" t="s">
        <v>429</v>
      </c>
      <c r="K3029" t="s">
        <v>371</v>
      </c>
      <c r="L3029" t="s">
        <v>369</v>
      </c>
      <c r="M3029" t="s">
        <v>428</v>
      </c>
      <c r="N3029" s="12" t="s">
        <v>419</v>
      </c>
      <c r="O3029" s="71" t="str">
        <f t="shared" si="96"/>
        <v>1469. Gestión de Programas Estrategias y Planes para el BienestarGestión Integral Estrategias y Programas20266_DISTRITO2_FEBRERO_2026</v>
      </c>
      <c r="P3029" s="86">
        <v>122208</v>
      </c>
      <c r="S3029" s="156"/>
      <c r="T3029" s="20">
        <v>0</v>
      </c>
    </row>
    <row r="3030" spans="2:20" ht="30" hidden="1" customHeight="1" x14ac:dyDescent="0.35">
      <c r="B3030">
        <v>147</v>
      </c>
      <c r="C3030" s="148" t="s">
        <v>108</v>
      </c>
      <c r="D3030" s="71" t="s">
        <v>116</v>
      </c>
      <c r="E3030" s="75">
        <v>2026</v>
      </c>
      <c r="F3030" s="71" t="str">
        <f t="shared" si="95"/>
        <v>1479. Gestión de Programas Estrategias y Planes para el BienestarGestión Integral Estrategias y Programas2026</v>
      </c>
      <c r="G3030" s="7" t="s">
        <v>264</v>
      </c>
      <c r="H3030" s="7" t="s">
        <v>363</v>
      </c>
      <c r="I3030" s="75" t="s">
        <v>60</v>
      </c>
      <c r="J3030" s="71" t="s">
        <v>429</v>
      </c>
      <c r="K3030" t="s">
        <v>383</v>
      </c>
      <c r="L3030" t="s">
        <v>369</v>
      </c>
      <c r="M3030" t="s">
        <v>428</v>
      </c>
      <c r="N3030" s="12" t="s">
        <v>419</v>
      </c>
      <c r="O3030" s="71" t="str">
        <f t="shared" si="96"/>
        <v>1479. Gestión de Programas Estrategias y Planes para el BienestarGestión Integral Estrategias y Programas20266_DISTRITO2_FEBRERO_2026</v>
      </c>
      <c r="P3030" s="86">
        <v>30552</v>
      </c>
      <c r="S3030" s="156"/>
      <c r="T3030" s="20">
        <v>0</v>
      </c>
    </row>
    <row r="3031" spans="2:20" ht="30" hidden="1" customHeight="1" x14ac:dyDescent="0.35">
      <c r="B3031">
        <v>148</v>
      </c>
      <c r="C3031" s="148" t="s">
        <v>108</v>
      </c>
      <c r="D3031" s="71" t="s">
        <v>116</v>
      </c>
      <c r="E3031" s="75">
        <v>2026</v>
      </c>
      <c r="F3031" s="71" t="str">
        <f t="shared" si="95"/>
        <v>1489. Gestión de Programas Estrategias y Planes para el BienestarGestión Integral Estrategias y Programas2026</v>
      </c>
      <c r="G3031" s="7" t="s">
        <v>265</v>
      </c>
      <c r="H3031" s="7" t="s">
        <v>363</v>
      </c>
      <c r="I3031" s="75" t="s">
        <v>60</v>
      </c>
      <c r="J3031" s="71" t="s">
        <v>429</v>
      </c>
      <c r="K3031" t="s">
        <v>371</v>
      </c>
      <c r="L3031" t="s">
        <v>369</v>
      </c>
      <c r="M3031" t="s">
        <v>428</v>
      </c>
      <c r="N3031" s="12" t="s">
        <v>419</v>
      </c>
      <c r="O3031" s="71" t="str">
        <f t="shared" si="96"/>
        <v>1489. Gestión de Programas Estrategias y Planes para el BienestarGestión Integral Estrategias y Programas20266_DISTRITO2_FEBRERO_2026</v>
      </c>
      <c r="P3031" s="86">
        <v>122208</v>
      </c>
      <c r="S3031" s="156"/>
      <c r="T3031" s="20">
        <v>0</v>
      </c>
    </row>
    <row r="3032" spans="2:20" ht="30" hidden="1" customHeight="1" x14ac:dyDescent="0.35">
      <c r="B3032">
        <v>149</v>
      </c>
      <c r="C3032" s="148" t="s">
        <v>108</v>
      </c>
      <c r="D3032" s="71" t="s">
        <v>116</v>
      </c>
      <c r="E3032" s="75">
        <v>2026</v>
      </c>
      <c r="F3032" s="71" t="str">
        <f t="shared" si="95"/>
        <v>1499. Gestión de Programas Estrategias y Planes para el BienestarGestión Integral Estrategias y Programas2026</v>
      </c>
      <c r="G3032" s="7" t="s">
        <v>266</v>
      </c>
      <c r="H3032" s="7" t="s">
        <v>363</v>
      </c>
      <c r="I3032" s="75" t="s">
        <v>60</v>
      </c>
      <c r="J3032" s="71" t="s">
        <v>429</v>
      </c>
      <c r="K3032" t="s">
        <v>353</v>
      </c>
      <c r="L3032" t="s">
        <v>354</v>
      </c>
      <c r="M3032" t="s">
        <v>428</v>
      </c>
      <c r="N3032" s="12" t="s">
        <v>419</v>
      </c>
      <c r="O3032" s="71" t="str">
        <f t="shared" si="96"/>
        <v>1499. Gestión de Programas Estrategias y Planes para el BienestarGestión Integral Estrategias y Programas20266_DISTRITO2_FEBRERO_2026</v>
      </c>
      <c r="P3032" s="86">
        <v>3665168</v>
      </c>
      <c r="S3032" s="156"/>
      <c r="T3032" s="20">
        <v>0</v>
      </c>
    </row>
    <row r="3033" spans="2:20" ht="30" hidden="1" customHeight="1" x14ac:dyDescent="0.35">
      <c r="B3033">
        <v>150</v>
      </c>
      <c r="C3033" s="148" t="s">
        <v>108</v>
      </c>
      <c r="D3033" s="71" t="s">
        <v>116</v>
      </c>
      <c r="E3033" s="75">
        <v>2026</v>
      </c>
      <c r="F3033" s="71" t="str">
        <f t="shared" si="95"/>
        <v>1509. Gestión de Programas Estrategias y Planes para el BienestarGestión Integral Estrategias y Programas2026</v>
      </c>
      <c r="G3033" s="7" t="s">
        <v>267</v>
      </c>
      <c r="H3033" s="7" t="s">
        <v>363</v>
      </c>
      <c r="I3033" s="75" t="s">
        <v>60</v>
      </c>
      <c r="J3033" s="71" t="s">
        <v>429</v>
      </c>
      <c r="K3033" t="s">
        <v>353</v>
      </c>
      <c r="L3033" t="s">
        <v>354</v>
      </c>
      <c r="M3033" t="s">
        <v>428</v>
      </c>
      <c r="N3033" s="12" t="s">
        <v>419</v>
      </c>
      <c r="O3033" s="71" t="str">
        <f t="shared" si="96"/>
        <v>1509. Gestión de Programas Estrategias y Planes para el BienestarGestión Integral Estrategias y Programas20266_DISTRITO2_FEBRERO_2026</v>
      </c>
      <c r="P3033" s="86">
        <v>1057260</v>
      </c>
      <c r="S3033" s="156"/>
      <c r="T3033" s="20">
        <v>0</v>
      </c>
    </row>
    <row r="3034" spans="2:20" ht="30" hidden="1" customHeight="1" x14ac:dyDescent="0.35">
      <c r="B3034">
        <v>151</v>
      </c>
      <c r="C3034" s="148" t="s">
        <v>108</v>
      </c>
      <c r="D3034" s="71" t="s">
        <v>116</v>
      </c>
      <c r="E3034" s="75">
        <v>2026</v>
      </c>
      <c r="F3034" s="71" t="str">
        <f t="shared" si="95"/>
        <v>1519. Gestión de Programas Estrategias y Planes para el BienestarGestión Integral Estrategias y Programas2026</v>
      </c>
      <c r="G3034" s="7" t="s">
        <v>268</v>
      </c>
      <c r="H3034" s="7" t="s">
        <v>363</v>
      </c>
      <c r="I3034" s="75" t="s">
        <v>60</v>
      </c>
      <c r="J3034" s="71" t="s">
        <v>429</v>
      </c>
      <c r="K3034" t="s">
        <v>353</v>
      </c>
      <c r="L3034" t="s">
        <v>354</v>
      </c>
      <c r="M3034" t="s">
        <v>428</v>
      </c>
      <c r="N3034" s="12" t="s">
        <v>419</v>
      </c>
      <c r="O3034" s="71" t="str">
        <f t="shared" si="96"/>
        <v>1519. Gestión de Programas Estrategias y Planes para el BienestarGestión Integral Estrategias y Programas20266_DISTRITO2_FEBRERO_2026</v>
      </c>
      <c r="P3034" s="86">
        <v>1409680</v>
      </c>
      <c r="S3034" s="156"/>
      <c r="T3034" s="20">
        <v>0</v>
      </c>
    </row>
    <row r="3035" spans="2:20" ht="30" hidden="1" customHeight="1" x14ac:dyDescent="0.35">
      <c r="B3035">
        <v>152</v>
      </c>
      <c r="C3035" s="148" t="s">
        <v>108</v>
      </c>
      <c r="D3035" s="71" t="s">
        <v>116</v>
      </c>
      <c r="E3035" s="75">
        <v>2026</v>
      </c>
      <c r="F3035" s="71" t="str">
        <f t="shared" si="95"/>
        <v>1529. Gestión de Programas Estrategias y Planes para el BienestarGestión Integral Estrategias y Programas2026</v>
      </c>
      <c r="G3035" s="7" t="s">
        <v>269</v>
      </c>
      <c r="H3035" s="7" t="s">
        <v>363</v>
      </c>
      <c r="I3035" s="75" t="s">
        <v>60</v>
      </c>
      <c r="J3035" s="71" t="s">
        <v>429</v>
      </c>
      <c r="K3035" t="s">
        <v>353</v>
      </c>
      <c r="L3035" t="s">
        <v>354</v>
      </c>
      <c r="M3035" t="s">
        <v>428</v>
      </c>
      <c r="N3035" s="12" t="s">
        <v>419</v>
      </c>
      <c r="O3035" s="71" t="str">
        <f t="shared" si="96"/>
        <v>1529. Gestión de Programas Estrategias y Planes para el BienestarGestión Integral Estrategias y Programas20266_DISTRITO2_FEBRERO_2026</v>
      </c>
      <c r="P3035" s="86">
        <v>352420</v>
      </c>
      <c r="S3035" s="156"/>
      <c r="T3035" s="20">
        <v>0</v>
      </c>
    </row>
    <row r="3036" spans="2:20" ht="30" hidden="1" customHeight="1" x14ac:dyDescent="0.35">
      <c r="B3036">
        <v>153</v>
      </c>
      <c r="C3036" s="148" t="s">
        <v>108</v>
      </c>
      <c r="D3036" s="71" t="s">
        <v>116</v>
      </c>
      <c r="E3036" s="75">
        <v>2026</v>
      </c>
      <c r="F3036" s="71" t="str">
        <f t="shared" si="95"/>
        <v>1539. Gestión de Programas Estrategias y Planes para el BienestarGestión Integral Estrategias y Programas2026</v>
      </c>
      <c r="G3036" s="7" t="s">
        <v>270</v>
      </c>
      <c r="H3036" s="7" t="s">
        <v>361</v>
      </c>
      <c r="I3036" s="75" t="s">
        <v>60</v>
      </c>
      <c r="J3036" s="71" t="s">
        <v>429</v>
      </c>
      <c r="K3036" t="s">
        <v>353</v>
      </c>
      <c r="L3036" t="s">
        <v>354</v>
      </c>
      <c r="M3036" t="s">
        <v>428</v>
      </c>
      <c r="N3036" s="12" t="s">
        <v>419</v>
      </c>
      <c r="O3036" s="71" t="str">
        <f t="shared" si="96"/>
        <v>1539. Gestión de Programas Estrategias y Planes para el BienestarGestión Integral Estrategias y Programas20266_DISTRITO2_FEBRERO_2026</v>
      </c>
      <c r="P3036" s="86">
        <v>7347488</v>
      </c>
      <c r="S3036" s="156"/>
      <c r="T3036" s="20">
        <v>0</v>
      </c>
    </row>
    <row r="3037" spans="2:20" ht="30" hidden="1" customHeight="1" x14ac:dyDescent="0.35">
      <c r="B3037">
        <v>154</v>
      </c>
      <c r="C3037" s="148" t="s">
        <v>108</v>
      </c>
      <c r="D3037" s="71" t="s">
        <v>116</v>
      </c>
      <c r="E3037" s="75">
        <v>2026</v>
      </c>
      <c r="F3037" s="71" t="str">
        <f t="shared" si="95"/>
        <v>1549. Gestión de Programas Estrategias y Planes para el BienestarGestión Integral Estrategias y Programas2026</v>
      </c>
      <c r="G3037" s="7" t="s">
        <v>271</v>
      </c>
      <c r="H3037" s="7" t="s">
        <v>361</v>
      </c>
      <c r="I3037" s="75" t="s">
        <v>60</v>
      </c>
      <c r="J3037" s="71" t="s">
        <v>429</v>
      </c>
      <c r="K3037" t="s">
        <v>353</v>
      </c>
      <c r="L3037" t="s">
        <v>354</v>
      </c>
      <c r="M3037" t="s">
        <v>428</v>
      </c>
      <c r="N3037" s="12" t="s">
        <v>419</v>
      </c>
      <c r="O3037" s="71" t="str">
        <f t="shared" si="96"/>
        <v>1549. Gestión de Programas Estrategias y Planes para el BienestarGestión Integral Estrategias y Programas20266_DISTRITO2_FEBRERO_2026</v>
      </c>
      <c r="P3037" s="86">
        <v>7347488</v>
      </c>
      <c r="S3037" s="156"/>
      <c r="T3037" s="20">
        <v>0</v>
      </c>
    </row>
    <row r="3038" spans="2:20" ht="30" hidden="1" customHeight="1" x14ac:dyDescent="0.35">
      <c r="B3038">
        <v>155</v>
      </c>
      <c r="C3038" s="148" t="s">
        <v>108</v>
      </c>
      <c r="D3038" s="71" t="s">
        <v>116</v>
      </c>
      <c r="E3038" s="75">
        <v>2026</v>
      </c>
      <c r="F3038" s="71" t="str">
        <f t="shared" si="95"/>
        <v>1559. Gestión de Programas Estrategias y Planes para el BienestarGestión Integral Estrategias y Programas2026</v>
      </c>
      <c r="G3038" s="7" t="s">
        <v>272</v>
      </c>
      <c r="H3038" s="7" t="s">
        <v>361</v>
      </c>
      <c r="I3038" s="75" t="s">
        <v>60</v>
      </c>
      <c r="J3038" s="71" t="s">
        <v>429</v>
      </c>
      <c r="K3038" t="s">
        <v>353</v>
      </c>
      <c r="L3038" t="s">
        <v>354</v>
      </c>
      <c r="M3038" t="s">
        <v>428</v>
      </c>
      <c r="N3038" s="12" t="s">
        <v>419</v>
      </c>
      <c r="O3038" s="71" t="str">
        <f t="shared" si="96"/>
        <v>1559. Gestión de Programas Estrategias y Planes para el BienestarGestión Integral Estrategias y Programas20266_DISTRITO2_FEBRERO_2026</v>
      </c>
      <c r="P3038" s="86">
        <v>7347488</v>
      </c>
      <c r="S3038" s="156"/>
      <c r="T3038" s="20">
        <v>0</v>
      </c>
    </row>
    <row r="3039" spans="2:20" ht="30" hidden="1" customHeight="1" x14ac:dyDescent="0.35">
      <c r="B3039">
        <v>156</v>
      </c>
      <c r="C3039" s="148" t="s">
        <v>108</v>
      </c>
      <c r="D3039" s="71" t="s">
        <v>116</v>
      </c>
      <c r="E3039" s="75">
        <v>2026</v>
      </c>
      <c r="F3039" s="71" t="str">
        <f t="shared" si="95"/>
        <v>1569. Gestión de Programas Estrategias y Planes para el BienestarGestión Integral Estrategias y Programas2026</v>
      </c>
      <c r="G3039" s="7" t="s">
        <v>273</v>
      </c>
      <c r="H3039" s="7" t="s">
        <v>361</v>
      </c>
      <c r="I3039" s="75" t="s">
        <v>60</v>
      </c>
      <c r="J3039" s="71" t="s">
        <v>429</v>
      </c>
      <c r="K3039" t="s">
        <v>353</v>
      </c>
      <c r="L3039" t="s">
        <v>354</v>
      </c>
      <c r="M3039" t="s">
        <v>428</v>
      </c>
      <c r="N3039" s="12" t="s">
        <v>419</v>
      </c>
      <c r="O3039" s="71" t="str">
        <f t="shared" si="96"/>
        <v>1569. Gestión de Programas Estrategias y Planes para el BienestarGestión Integral Estrategias y Programas20266_DISTRITO2_FEBRERO_2026</v>
      </c>
      <c r="P3039" s="86">
        <v>13832016</v>
      </c>
      <c r="S3039" s="156"/>
      <c r="T3039" s="20">
        <v>0</v>
      </c>
    </row>
    <row r="3040" spans="2:20" ht="30" hidden="1" customHeight="1" x14ac:dyDescent="0.35">
      <c r="B3040">
        <v>157</v>
      </c>
      <c r="C3040" s="148" t="s">
        <v>108</v>
      </c>
      <c r="D3040" s="71" t="s">
        <v>116</v>
      </c>
      <c r="E3040" s="75">
        <v>2026</v>
      </c>
      <c r="F3040" s="71" t="str">
        <f t="shared" si="95"/>
        <v>1579. Gestión de Programas Estrategias y Planes para el BienestarGestión Integral Estrategias y Programas2026</v>
      </c>
      <c r="G3040" s="7" t="s">
        <v>274</v>
      </c>
      <c r="H3040" s="7" t="s">
        <v>361</v>
      </c>
      <c r="I3040" s="75" t="s">
        <v>60</v>
      </c>
      <c r="J3040" s="71" t="s">
        <v>429</v>
      </c>
      <c r="K3040" t="s">
        <v>353</v>
      </c>
      <c r="L3040" t="s">
        <v>354</v>
      </c>
      <c r="M3040" t="s">
        <v>428</v>
      </c>
      <c r="N3040" s="12" t="s">
        <v>419</v>
      </c>
      <c r="O3040" s="71" t="str">
        <f t="shared" si="96"/>
        <v>1579. Gestión de Programas Estrategias y Planes para el BienestarGestión Integral Estrategias y Programas20266_DISTRITO2_FEBRERO_2026</v>
      </c>
      <c r="P3040" s="86">
        <v>13832016</v>
      </c>
      <c r="S3040" s="156"/>
      <c r="T3040" s="20">
        <v>0</v>
      </c>
    </row>
    <row r="3041" spans="2:20" ht="30" hidden="1" customHeight="1" x14ac:dyDescent="0.35">
      <c r="B3041">
        <v>158</v>
      </c>
      <c r="C3041" s="148" t="s">
        <v>108</v>
      </c>
      <c r="D3041" s="71" t="s">
        <v>116</v>
      </c>
      <c r="E3041" s="75">
        <v>2026</v>
      </c>
      <c r="F3041" s="71" t="str">
        <f t="shared" si="95"/>
        <v>1589. Gestión de Programas Estrategias y Planes para el BienestarGestión Integral Estrategias y Programas2026</v>
      </c>
      <c r="G3041" s="7" t="s">
        <v>275</v>
      </c>
      <c r="H3041" s="7" t="s">
        <v>361</v>
      </c>
      <c r="I3041" s="75" t="s">
        <v>60</v>
      </c>
      <c r="J3041" s="71" t="s">
        <v>429</v>
      </c>
      <c r="K3041" t="s">
        <v>371</v>
      </c>
      <c r="L3041" t="s">
        <v>354</v>
      </c>
      <c r="M3041" t="s">
        <v>428</v>
      </c>
      <c r="N3041" s="12" t="s">
        <v>419</v>
      </c>
      <c r="O3041" s="71" t="str">
        <f t="shared" si="96"/>
        <v>1589. Gestión de Programas Estrategias y Planes para el BienestarGestión Integral Estrategias y Programas20266_DISTRITO2_FEBRERO_2026</v>
      </c>
      <c r="P3041" s="86">
        <v>2114520</v>
      </c>
      <c r="S3041" s="156"/>
      <c r="T3041" s="20">
        <v>0</v>
      </c>
    </row>
    <row r="3042" spans="2:20" ht="30" hidden="1" customHeight="1" x14ac:dyDescent="0.35">
      <c r="B3042">
        <v>159</v>
      </c>
      <c r="C3042" s="148" t="s">
        <v>108</v>
      </c>
      <c r="D3042" s="71" t="s">
        <v>116</v>
      </c>
      <c r="E3042" s="75">
        <v>2026</v>
      </c>
      <c r="F3042" s="71" t="str">
        <f t="shared" si="95"/>
        <v>1599. Gestión de Programas Estrategias y Planes para el BienestarGestión Integral Estrategias y Programas2026</v>
      </c>
      <c r="G3042" s="7" t="s">
        <v>276</v>
      </c>
      <c r="H3042" s="7" t="s">
        <v>361</v>
      </c>
      <c r="I3042" s="75" t="s">
        <v>60</v>
      </c>
      <c r="J3042" s="71" t="s">
        <v>429</v>
      </c>
      <c r="K3042" t="s">
        <v>353</v>
      </c>
      <c r="L3042" t="s">
        <v>354</v>
      </c>
      <c r="M3042" t="s">
        <v>428</v>
      </c>
      <c r="N3042" s="12" t="s">
        <v>419</v>
      </c>
      <c r="O3042" s="71" t="str">
        <f t="shared" si="96"/>
        <v>1599. Gestión de Programas Estrategias y Planes para el BienestarGestión Integral Estrategias y Programas20266_DISTRITO2_FEBRERO_2026</v>
      </c>
      <c r="P3042" s="86">
        <v>4370008</v>
      </c>
      <c r="S3042" s="156"/>
      <c r="T3042" s="20">
        <v>0</v>
      </c>
    </row>
    <row r="3043" spans="2:20" ht="30" hidden="1" customHeight="1" x14ac:dyDescent="0.35">
      <c r="B3043">
        <v>160</v>
      </c>
      <c r="C3043" s="148" t="s">
        <v>108</v>
      </c>
      <c r="D3043" s="71" t="s">
        <v>116</v>
      </c>
      <c r="E3043" s="75">
        <v>2026</v>
      </c>
      <c r="F3043" s="71" t="str">
        <f t="shared" si="95"/>
        <v>1609. Gestión de Programas Estrategias y Planes para el BienestarGestión Integral Estrategias y Programas2026</v>
      </c>
      <c r="G3043" s="7" t="s">
        <v>277</v>
      </c>
      <c r="H3043" s="7" t="s">
        <v>361</v>
      </c>
      <c r="I3043" s="75" t="s">
        <v>60</v>
      </c>
      <c r="J3043" s="71" t="s">
        <v>429</v>
      </c>
      <c r="K3043" t="s">
        <v>353</v>
      </c>
      <c r="L3043" t="s">
        <v>354</v>
      </c>
      <c r="M3043" t="s">
        <v>428</v>
      </c>
      <c r="N3043" s="12" t="s">
        <v>419</v>
      </c>
      <c r="O3043" s="71" t="str">
        <f t="shared" si="96"/>
        <v>1609. Gestión de Programas Estrategias y Planes para el BienestarGestión Integral Estrategias y Programas20266_DISTRITO2_FEBRERO_2026</v>
      </c>
      <c r="P3043" s="86">
        <v>3994272</v>
      </c>
      <c r="S3043" s="156"/>
      <c r="T3043" s="20">
        <v>0</v>
      </c>
    </row>
    <row r="3044" spans="2:20" ht="30" hidden="1" customHeight="1" x14ac:dyDescent="0.35">
      <c r="B3044">
        <v>161</v>
      </c>
      <c r="C3044" s="148" t="s">
        <v>108</v>
      </c>
      <c r="D3044" s="71" t="s">
        <v>116</v>
      </c>
      <c r="E3044" s="75">
        <v>2026</v>
      </c>
      <c r="F3044" s="71" t="str">
        <f t="shared" si="95"/>
        <v>1619. Gestión de Programas Estrategias y Planes para el BienestarGestión Integral Estrategias y Programas2026</v>
      </c>
      <c r="G3044" s="7" t="s">
        <v>278</v>
      </c>
      <c r="H3044" s="7" t="s">
        <v>362</v>
      </c>
      <c r="I3044" s="75" t="s">
        <v>60</v>
      </c>
      <c r="J3044" s="71" t="s">
        <v>429</v>
      </c>
      <c r="K3044" t="s">
        <v>353</v>
      </c>
      <c r="L3044" t="s">
        <v>354</v>
      </c>
      <c r="M3044" t="s">
        <v>428</v>
      </c>
      <c r="N3044" s="12" t="s">
        <v>419</v>
      </c>
      <c r="O3044" s="71" t="str">
        <f t="shared" si="96"/>
        <v>1619. Gestión de Programas Estrategias y Planes para el BienestarGestión Integral Estrategias y Programas20266_DISTRITO2_FEBRERO_2026</v>
      </c>
      <c r="P3044" s="86">
        <v>7347488</v>
      </c>
      <c r="S3044" s="156"/>
      <c r="T3044" s="20">
        <v>0</v>
      </c>
    </row>
    <row r="3045" spans="2:20" ht="30" hidden="1" customHeight="1" x14ac:dyDescent="0.35">
      <c r="B3045">
        <v>162</v>
      </c>
      <c r="C3045" s="148" t="s">
        <v>108</v>
      </c>
      <c r="D3045" s="71" t="s">
        <v>116</v>
      </c>
      <c r="E3045" s="75">
        <v>2026</v>
      </c>
      <c r="F3045" s="71" t="str">
        <f t="shared" si="95"/>
        <v>1629. Gestión de Programas Estrategias y Planes para el BienestarGestión Integral Estrategias y Programas2026</v>
      </c>
      <c r="G3045" s="7" t="s">
        <v>279</v>
      </c>
      <c r="H3045" s="7" t="s">
        <v>362</v>
      </c>
      <c r="I3045" s="75" t="s">
        <v>60</v>
      </c>
      <c r="J3045" s="71" t="s">
        <v>429</v>
      </c>
      <c r="K3045" t="s">
        <v>353</v>
      </c>
      <c r="L3045" t="s">
        <v>354</v>
      </c>
      <c r="M3045" t="s">
        <v>428</v>
      </c>
      <c r="N3045" s="12" t="s">
        <v>419</v>
      </c>
      <c r="O3045" s="71" t="str">
        <f t="shared" si="96"/>
        <v>1629. Gestión de Programas Estrategias y Planes para el BienestarGestión Integral Estrategias y Programas20266_DISTRITO2_FEBRERO_2026</v>
      </c>
      <c r="P3045" s="86">
        <v>10478800</v>
      </c>
      <c r="S3045" s="156"/>
      <c r="T3045" s="20">
        <v>0</v>
      </c>
    </row>
    <row r="3046" spans="2:20" ht="30" hidden="1" customHeight="1" x14ac:dyDescent="0.35">
      <c r="B3046">
        <v>163</v>
      </c>
      <c r="C3046" s="148" t="s">
        <v>108</v>
      </c>
      <c r="D3046" s="71" t="s">
        <v>116</v>
      </c>
      <c r="E3046" s="75">
        <v>2026</v>
      </c>
      <c r="F3046" s="71" t="str">
        <f t="shared" si="95"/>
        <v>1639. Gestión de Programas Estrategias y Planes para el BienestarGestión Integral Estrategias y Programas2026</v>
      </c>
      <c r="G3046" s="7" t="s">
        <v>280</v>
      </c>
      <c r="H3046" s="7" t="s">
        <v>362</v>
      </c>
      <c r="I3046" s="75" t="s">
        <v>60</v>
      </c>
      <c r="J3046" s="71" t="s">
        <v>429</v>
      </c>
      <c r="K3046" t="s">
        <v>353</v>
      </c>
      <c r="L3046" t="s">
        <v>354</v>
      </c>
      <c r="M3046" t="s">
        <v>428</v>
      </c>
      <c r="N3046" s="12" t="s">
        <v>419</v>
      </c>
      <c r="O3046" s="71" t="str">
        <f t="shared" si="96"/>
        <v>1639. Gestión de Programas Estrategias y Planes para el BienestarGestión Integral Estrategias y Programas20266_DISTRITO2_FEBRERO_2026</v>
      </c>
      <c r="P3046" s="86">
        <v>3994272</v>
      </c>
      <c r="S3046" s="156"/>
      <c r="T3046" s="20">
        <v>0</v>
      </c>
    </row>
    <row r="3047" spans="2:20" ht="30" hidden="1" customHeight="1" x14ac:dyDescent="0.35">
      <c r="B3047">
        <v>164</v>
      </c>
      <c r="C3047" s="148" t="s">
        <v>108</v>
      </c>
      <c r="D3047" s="71" t="s">
        <v>116</v>
      </c>
      <c r="E3047" s="75">
        <v>2026</v>
      </c>
      <c r="F3047" s="71" t="str">
        <f t="shared" si="95"/>
        <v>1649. Gestión de Programas Estrategias y Planes para el BienestarGestión Integral Estrategias y Programas2026</v>
      </c>
      <c r="G3047" s="7" t="s">
        <v>281</v>
      </c>
      <c r="H3047" s="7" t="s">
        <v>362</v>
      </c>
      <c r="I3047" s="75" t="s">
        <v>60</v>
      </c>
      <c r="J3047" s="71" t="s">
        <v>429</v>
      </c>
      <c r="K3047" t="s">
        <v>353</v>
      </c>
      <c r="L3047" t="s">
        <v>354</v>
      </c>
      <c r="M3047" t="s">
        <v>428</v>
      </c>
      <c r="N3047" s="12" t="s">
        <v>419</v>
      </c>
      <c r="O3047" s="71" t="str">
        <f t="shared" si="96"/>
        <v>1649. Gestión de Programas Estrategias y Planes para el BienestarGestión Integral Estrategias y Programas20266_DISTRITO2_FEBRERO_2026</v>
      </c>
      <c r="P3047" s="86">
        <v>6484528</v>
      </c>
      <c r="S3047" s="156"/>
      <c r="T3047" s="20">
        <v>0</v>
      </c>
    </row>
    <row r="3048" spans="2:20" ht="30" hidden="1" customHeight="1" x14ac:dyDescent="0.35">
      <c r="B3048">
        <v>165</v>
      </c>
      <c r="C3048" s="148" t="s">
        <v>108</v>
      </c>
      <c r="D3048" s="71" t="s">
        <v>116</v>
      </c>
      <c r="E3048" s="75">
        <v>2026</v>
      </c>
      <c r="F3048" s="71" t="str">
        <f t="shared" si="95"/>
        <v>1659. Gestión de Programas Estrategias y Planes para el BienestarGestión Integral Estrategias y Programas2026</v>
      </c>
      <c r="G3048" s="7" t="s">
        <v>282</v>
      </c>
      <c r="H3048" s="7" t="s">
        <v>362</v>
      </c>
      <c r="I3048" s="75" t="s">
        <v>60</v>
      </c>
      <c r="J3048" s="71" t="s">
        <v>429</v>
      </c>
      <c r="K3048" t="s">
        <v>353</v>
      </c>
      <c r="L3048" t="s">
        <v>354</v>
      </c>
      <c r="M3048" t="s">
        <v>428</v>
      </c>
      <c r="N3048" s="12" t="s">
        <v>419</v>
      </c>
      <c r="O3048" s="71" t="str">
        <f t="shared" si="96"/>
        <v>1659. Gestión de Programas Estrategias y Planes para el BienestarGestión Integral Estrategias y Programas20266_DISTRITO2_FEBRERO_2026</v>
      </c>
      <c r="P3048" s="86">
        <v>3994272</v>
      </c>
      <c r="S3048" s="156"/>
      <c r="T3048" s="20">
        <v>0</v>
      </c>
    </row>
    <row r="3049" spans="2:20" ht="30" hidden="1" customHeight="1" x14ac:dyDescent="0.35">
      <c r="B3049">
        <v>166</v>
      </c>
      <c r="C3049" s="148" t="s">
        <v>108</v>
      </c>
      <c r="D3049" s="71" t="s">
        <v>116</v>
      </c>
      <c r="E3049" s="75">
        <v>2026</v>
      </c>
      <c r="F3049" s="71" t="str">
        <f t="shared" si="95"/>
        <v>1669. Gestión de Programas Estrategias y Planes para el BienestarGestión Integral Estrategias y Programas2026</v>
      </c>
      <c r="G3049" s="7" t="s">
        <v>283</v>
      </c>
      <c r="H3049" s="7" t="s">
        <v>362</v>
      </c>
      <c r="I3049" s="75" t="s">
        <v>60</v>
      </c>
      <c r="J3049" s="71" t="s">
        <v>429</v>
      </c>
      <c r="K3049" t="s">
        <v>353</v>
      </c>
      <c r="L3049" t="s">
        <v>354</v>
      </c>
      <c r="M3049" t="s">
        <v>428</v>
      </c>
      <c r="N3049" s="12" t="s">
        <v>419</v>
      </c>
      <c r="O3049" s="71" t="str">
        <f t="shared" si="96"/>
        <v>1669. Gestión de Programas Estrategias y Planes para el BienestarGestión Integral Estrategias y Programas20266_DISTRITO2_FEBRERO_2026</v>
      </c>
      <c r="P3049" s="86">
        <v>2983376</v>
      </c>
      <c r="S3049" s="156"/>
      <c r="T3049" s="20">
        <v>0</v>
      </c>
    </row>
    <row r="3050" spans="2:20" ht="30" hidden="1" customHeight="1" x14ac:dyDescent="0.35">
      <c r="B3050">
        <v>167</v>
      </c>
      <c r="C3050" s="148" t="s">
        <v>108</v>
      </c>
      <c r="D3050" s="71" t="s">
        <v>116</v>
      </c>
      <c r="E3050" s="75">
        <v>2026</v>
      </c>
      <c r="F3050" s="71" t="str">
        <f t="shared" si="95"/>
        <v>1679. Gestión de Programas Estrategias y Planes para el BienestarGestión Integral Estrategias y Programas2026</v>
      </c>
      <c r="G3050" s="7" t="s">
        <v>284</v>
      </c>
      <c r="H3050" s="7" t="s">
        <v>362</v>
      </c>
      <c r="I3050" s="75" t="s">
        <v>60</v>
      </c>
      <c r="J3050" s="71" t="s">
        <v>429</v>
      </c>
      <c r="K3050" t="s">
        <v>353</v>
      </c>
      <c r="L3050" t="s">
        <v>354</v>
      </c>
      <c r="M3050" t="s">
        <v>428</v>
      </c>
      <c r="N3050" s="12" t="s">
        <v>419</v>
      </c>
      <c r="O3050" s="71" t="str">
        <f t="shared" si="96"/>
        <v>1679. Gestión de Programas Estrategias y Planes para el BienestarGestión Integral Estrategias y Programas20266_DISTRITO2_FEBRERO_2026</v>
      </c>
      <c r="P3050" s="86">
        <v>6484528</v>
      </c>
      <c r="S3050" s="156"/>
      <c r="T3050" s="20">
        <v>0</v>
      </c>
    </row>
    <row r="3051" spans="2:20" ht="30" hidden="1" customHeight="1" x14ac:dyDescent="0.35">
      <c r="B3051">
        <v>168</v>
      </c>
      <c r="C3051" s="148" t="s">
        <v>108</v>
      </c>
      <c r="D3051" s="71" t="s">
        <v>116</v>
      </c>
      <c r="E3051" s="75">
        <v>2026</v>
      </c>
      <c r="F3051" s="71" t="str">
        <f t="shared" si="95"/>
        <v>1689. Gestión de Programas Estrategias y Planes para el BienestarGestión Integral Estrategias y Programas2026</v>
      </c>
      <c r="G3051" s="7" t="s">
        <v>285</v>
      </c>
      <c r="H3051" s="7" t="s">
        <v>362</v>
      </c>
      <c r="I3051" s="75" t="s">
        <v>60</v>
      </c>
      <c r="J3051" s="71" t="s">
        <v>429</v>
      </c>
      <c r="K3051" t="s">
        <v>353</v>
      </c>
      <c r="L3051" t="s">
        <v>354</v>
      </c>
      <c r="M3051" t="s">
        <v>428</v>
      </c>
      <c r="N3051" s="12" t="s">
        <v>419</v>
      </c>
      <c r="O3051" s="71" t="str">
        <f t="shared" si="96"/>
        <v>1689. Gestión de Programas Estrategias y Planes para el BienestarGestión Integral Estrategias y Programas20266_DISTRITO2_FEBRERO_2026</v>
      </c>
      <c r="P3051" s="86">
        <v>3994272</v>
      </c>
      <c r="S3051" s="156"/>
      <c r="T3051" s="20">
        <v>0</v>
      </c>
    </row>
    <row r="3052" spans="2:20" ht="30" hidden="1" customHeight="1" x14ac:dyDescent="0.35">
      <c r="B3052">
        <v>169</v>
      </c>
      <c r="C3052" s="148" t="s">
        <v>108</v>
      </c>
      <c r="D3052" s="71" t="s">
        <v>116</v>
      </c>
      <c r="E3052" s="75">
        <v>2026</v>
      </c>
      <c r="F3052" s="71" t="str">
        <f t="shared" si="95"/>
        <v>1699. Gestión de Programas Estrategias y Planes para el BienestarGestión Integral Estrategias y Programas2026</v>
      </c>
      <c r="G3052" s="7" t="s">
        <v>286</v>
      </c>
      <c r="H3052" s="7" t="s">
        <v>362</v>
      </c>
      <c r="I3052" s="75" t="s">
        <v>60</v>
      </c>
      <c r="J3052" s="71" t="s">
        <v>429</v>
      </c>
      <c r="K3052" t="s">
        <v>353</v>
      </c>
      <c r="L3052" t="s">
        <v>354</v>
      </c>
      <c r="M3052" t="s">
        <v>428</v>
      </c>
      <c r="N3052" s="12" t="s">
        <v>419</v>
      </c>
      <c r="O3052" s="71" t="str">
        <f t="shared" si="96"/>
        <v>1699. Gestión de Programas Estrategias y Planes para el BienestarGestión Integral Estrategias y Programas20266_DISTRITO2_FEBRERO_2026</v>
      </c>
      <c r="P3052" s="86">
        <v>3994272</v>
      </c>
      <c r="S3052" s="156"/>
      <c r="T3052" s="20">
        <v>0</v>
      </c>
    </row>
    <row r="3053" spans="2:20" ht="30" hidden="1" customHeight="1" x14ac:dyDescent="0.35">
      <c r="B3053">
        <v>170</v>
      </c>
      <c r="C3053" s="148" t="s">
        <v>108</v>
      </c>
      <c r="D3053" s="71" t="s">
        <v>116</v>
      </c>
      <c r="E3053" s="75">
        <v>2026</v>
      </c>
      <c r="F3053" s="71" t="str">
        <f t="shared" si="95"/>
        <v>1709. Gestión de Programas Estrategias y Planes para el BienestarGestión Integral Estrategias y Programas2026</v>
      </c>
      <c r="G3053" s="7" t="s">
        <v>287</v>
      </c>
      <c r="H3053" s="7" t="s">
        <v>362</v>
      </c>
      <c r="I3053" s="75" t="s">
        <v>60</v>
      </c>
      <c r="J3053" s="71" t="s">
        <v>429</v>
      </c>
      <c r="K3053" t="s">
        <v>386</v>
      </c>
      <c r="L3053" t="s">
        <v>354</v>
      </c>
      <c r="M3053" t="s">
        <v>428</v>
      </c>
      <c r="N3053" s="12" t="s">
        <v>419</v>
      </c>
      <c r="O3053" s="71" t="str">
        <f t="shared" si="96"/>
        <v>1709. Gestión de Programas Estrategias y Planes para el BienestarGestión Integral Estrategias y Programas20266_DISTRITO2_FEBRERO_2026</v>
      </c>
      <c r="P3053" s="86">
        <v>19450000</v>
      </c>
      <c r="S3053" s="156"/>
      <c r="T3053" s="20">
        <v>0</v>
      </c>
    </row>
    <row r="3054" spans="2:20" ht="30" hidden="1" customHeight="1" x14ac:dyDescent="0.35">
      <c r="B3054">
        <v>171</v>
      </c>
      <c r="C3054" s="148" t="s">
        <v>108</v>
      </c>
      <c r="D3054" s="71" t="s">
        <v>116</v>
      </c>
      <c r="E3054" s="75">
        <v>2026</v>
      </c>
      <c r="F3054" s="71" t="str">
        <f t="shared" si="95"/>
        <v>1719. Gestión de Programas Estrategias y Planes para el BienestarGestión Integral Estrategias y Programas2026</v>
      </c>
      <c r="G3054" s="7" t="s">
        <v>288</v>
      </c>
      <c r="H3054" s="7" t="s">
        <v>362</v>
      </c>
      <c r="I3054" s="75" t="s">
        <v>60</v>
      </c>
      <c r="J3054" s="71" t="s">
        <v>429</v>
      </c>
      <c r="K3054" t="s">
        <v>387</v>
      </c>
      <c r="L3054" t="s">
        <v>354</v>
      </c>
      <c r="M3054" t="s">
        <v>428</v>
      </c>
      <c r="N3054" s="12" t="s">
        <v>419</v>
      </c>
      <c r="O3054" s="71" t="str">
        <f t="shared" si="96"/>
        <v>1719. Gestión de Programas Estrategias y Planes para el BienestarGestión Integral Estrategias y Programas20266_DISTRITO2_FEBRERO_2026</v>
      </c>
      <c r="P3054" s="86">
        <v>3994272</v>
      </c>
      <c r="S3054" s="156"/>
      <c r="T3054" s="20">
        <v>0</v>
      </c>
    </row>
    <row r="3055" spans="2:20" ht="30" hidden="1" customHeight="1" x14ac:dyDescent="0.35">
      <c r="B3055">
        <v>172</v>
      </c>
      <c r="C3055" s="148" t="s">
        <v>108</v>
      </c>
      <c r="D3055" s="71" t="s">
        <v>116</v>
      </c>
      <c r="E3055" s="75">
        <v>2026</v>
      </c>
      <c r="F3055" s="71" t="str">
        <f t="shared" si="95"/>
        <v>1729. Gestión de Programas Estrategias y Planes para el BienestarGestión Integral Estrategias y Programas2026</v>
      </c>
      <c r="G3055" s="7" t="s">
        <v>289</v>
      </c>
      <c r="H3055" s="7" t="s">
        <v>362</v>
      </c>
      <c r="I3055" s="75" t="s">
        <v>60</v>
      </c>
      <c r="J3055" s="71" t="s">
        <v>429</v>
      </c>
      <c r="K3055" t="s">
        <v>353</v>
      </c>
      <c r="L3055" t="s">
        <v>354</v>
      </c>
      <c r="M3055" t="s">
        <v>428</v>
      </c>
      <c r="N3055" s="12" t="s">
        <v>419</v>
      </c>
      <c r="O3055" s="71" t="str">
        <f t="shared" si="96"/>
        <v>1729. Gestión de Programas Estrategias y Planes para el BienestarGestión Integral Estrategias y Programas20266_DISTRITO2_FEBRERO_2026</v>
      </c>
      <c r="P3055" s="86">
        <v>9985680</v>
      </c>
      <c r="S3055" s="156"/>
      <c r="T3055" s="20">
        <v>0</v>
      </c>
    </row>
    <row r="3056" spans="2:20" ht="30" hidden="1" customHeight="1" x14ac:dyDescent="0.35">
      <c r="B3056">
        <v>173</v>
      </c>
      <c r="C3056" s="148" t="s">
        <v>108</v>
      </c>
      <c r="D3056" s="71" t="s">
        <v>116</v>
      </c>
      <c r="E3056" s="75">
        <v>2026</v>
      </c>
      <c r="F3056" s="71" t="str">
        <f t="shared" si="95"/>
        <v>1739. Gestión de Programas Estrategias y Planes para el BienestarGestión Integral Estrategias y Programas2026</v>
      </c>
      <c r="G3056" s="7" t="s">
        <v>290</v>
      </c>
      <c r="H3056" s="7" t="s">
        <v>362</v>
      </c>
      <c r="I3056" s="75" t="s">
        <v>60</v>
      </c>
      <c r="J3056" s="71" t="s">
        <v>429</v>
      </c>
      <c r="K3056" t="s">
        <v>353</v>
      </c>
      <c r="L3056" t="s">
        <v>354</v>
      </c>
      <c r="M3056" t="s">
        <v>428</v>
      </c>
      <c r="N3056" s="12" t="s">
        <v>419</v>
      </c>
      <c r="O3056" s="71" t="str">
        <f t="shared" si="96"/>
        <v>1739. Gestión de Programas Estrategias y Planes para el BienestarGestión Integral Estrategias y Programas20266_DISTRITO2_FEBRERO_2026</v>
      </c>
      <c r="P3056" s="86">
        <v>2983376</v>
      </c>
      <c r="S3056" s="156"/>
      <c r="T3056" s="20">
        <v>0</v>
      </c>
    </row>
    <row r="3057" spans="2:20" ht="30" hidden="1" customHeight="1" x14ac:dyDescent="0.35">
      <c r="B3057">
        <v>174</v>
      </c>
      <c r="C3057" s="148" t="s">
        <v>109</v>
      </c>
      <c r="D3057" s="71" t="s">
        <v>44</v>
      </c>
      <c r="E3057" s="75">
        <v>2026</v>
      </c>
      <c r="F3057" s="71" t="str">
        <f t="shared" si="95"/>
        <v>17410. Proceso integral e integrado de la Vigilancia de la Salud PúblicaVigilancia en salud pública2026</v>
      </c>
      <c r="G3057" s="7" t="s">
        <v>291</v>
      </c>
      <c r="H3057" s="7" t="s">
        <v>364</v>
      </c>
      <c r="I3057" s="75" t="s">
        <v>60</v>
      </c>
      <c r="J3057" s="71" t="s">
        <v>429</v>
      </c>
      <c r="K3057" t="s">
        <v>353</v>
      </c>
      <c r="L3057" t="s">
        <v>354</v>
      </c>
      <c r="M3057" t="s">
        <v>428</v>
      </c>
      <c r="N3057" s="12" t="s">
        <v>419</v>
      </c>
      <c r="O3057" s="71" t="str">
        <f t="shared" si="96"/>
        <v>17410. Proceso integral e integrado de la Vigilancia de la Salud PúblicaVigilancia en salud pública20266_DISTRITO2_FEBRERO_2026</v>
      </c>
      <c r="P3057" s="86">
        <v>37920928</v>
      </c>
      <c r="S3057" s="156">
        <v>0</v>
      </c>
      <c r="T3057" s="20">
        <v>0</v>
      </c>
    </row>
    <row r="3058" spans="2:20" s="43" customFormat="1" ht="30" hidden="1" customHeight="1" x14ac:dyDescent="0.35">
      <c r="B3058" s="43">
        <v>175</v>
      </c>
      <c r="C3058" s="150" t="s">
        <v>109</v>
      </c>
      <c r="D3058" s="139" t="s">
        <v>44</v>
      </c>
      <c r="E3058" s="75">
        <v>2026</v>
      </c>
      <c r="F3058" s="139" t="str">
        <f t="shared" si="95"/>
        <v>17510. Proceso integral e integrado de la Vigilancia de la Salud PúblicaVigilancia en salud pública2026</v>
      </c>
      <c r="G3058" s="154" t="s">
        <v>292</v>
      </c>
      <c r="H3058" s="154" t="s">
        <v>364</v>
      </c>
      <c r="I3058" s="136" t="s">
        <v>60</v>
      </c>
      <c r="J3058" s="71" t="s">
        <v>429</v>
      </c>
      <c r="K3058" s="43" t="s">
        <v>353</v>
      </c>
      <c r="L3058" s="43" t="s">
        <v>354</v>
      </c>
      <c r="M3058" t="s">
        <v>428</v>
      </c>
      <c r="N3058" s="12" t="s">
        <v>419</v>
      </c>
      <c r="O3058" s="139" t="str">
        <f t="shared" si="96"/>
        <v>17510. Proceso integral e integrado de la Vigilancia de la Salud PúblicaVigilancia en salud pública20266_DISTRITO2_FEBRERO_2026</v>
      </c>
      <c r="P3058" s="152">
        <v>26899696</v>
      </c>
      <c r="Q3058" s="152"/>
      <c r="R3058" s="152"/>
      <c r="S3058" s="155">
        <v>0</v>
      </c>
      <c r="T3058" s="153">
        <v>0</v>
      </c>
    </row>
    <row r="3059" spans="2:20" ht="30" hidden="1" customHeight="1" x14ac:dyDescent="0.35">
      <c r="B3059">
        <v>176</v>
      </c>
      <c r="C3059" s="148" t="s">
        <v>109</v>
      </c>
      <c r="D3059" s="71" t="s">
        <v>44</v>
      </c>
      <c r="E3059" s="75">
        <v>2026</v>
      </c>
      <c r="F3059" s="71" t="str">
        <f t="shared" si="95"/>
        <v>17610. Proceso integral e integrado de la Vigilancia de la Salud PúblicaVigilancia en salud pública2026</v>
      </c>
      <c r="G3059" s="7" t="s">
        <v>293</v>
      </c>
      <c r="H3059" s="7" t="s">
        <v>364</v>
      </c>
      <c r="I3059" s="75" t="s">
        <v>60</v>
      </c>
      <c r="J3059" s="71" t="s">
        <v>429</v>
      </c>
      <c r="K3059" t="s">
        <v>353</v>
      </c>
      <c r="L3059" t="s">
        <v>369</v>
      </c>
      <c r="M3059" t="s">
        <v>428</v>
      </c>
      <c r="N3059" s="12" t="s">
        <v>419</v>
      </c>
      <c r="O3059" s="71" t="str">
        <f t="shared" si="96"/>
        <v>17610. Proceso integral e integrado de la Vigilancia de la Salud PúblicaVigilancia en salud pública20266_DISTRITO2_FEBRERO_2026</v>
      </c>
      <c r="P3059" s="86">
        <v>28206464</v>
      </c>
      <c r="S3059" s="156">
        <v>1</v>
      </c>
      <c r="T3059" s="20">
        <v>28206464</v>
      </c>
    </row>
    <row r="3060" spans="2:20" ht="30" hidden="1" customHeight="1" x14ac:dyDescent="0.35">
      <c r="B3060">
        <v>177</v>
      </c>
      <c r="C3060" s="148" t="s">
        <v>109</v>
      </c>
      <c r="D3060" s="71" t="s">
        <v>44</v>
      </c>
      <c r="E3060" s="75">
        <v>2026</v>
      </c>
      <c r="F3060" s="71" t="str">
        <f t="shared" si="95"/>
        <v>17710. Proceso integral e integrado de la Vigilancia de la Salud PúblicaVigilancia en salud pública2026</v>
      </c>
      <c r="G3060" s="7" t="s">
        <v>294</v>
      </c>
      <c r="H3060" s="7" t="s">
        <v>364</v>
      </c>
      <c r="I3060" s="75" t="s">
        <v>60</v>
      </c>
      <c r="J3060" s="71" t="s">
        <v>429</v>
      </c>
      <c r="K3060" t="s">
        <v>353</v>
      </c>
      <c r="L3060" t="s">
        <v>369</v>
      </c>
      <c r="M3060" t="s">
        <v>428</v>
      </c>
      <c r="N3060" s="12" t="s">
        <v>419</v>
      </c>
      <c r="O3060" s="71" t="str">
        <f t="shared" si="96"/>
        <v>17710. Proceso integral e integrado de la Vigilancia de la Salud PúblicaVigilancia en salud pública20266_DISTRITO2_FEBRERO_2026</v>
      </c>
      <c r="P3060" s="86">
        <v>37181248</v>
      </c>
      <c r="S3060" s="156">
        <v>1</v>
      </c>
      <c r="T3060" s="20">
        <v>37181248</v>
      </c>
    </row>
    <row r="3061" spans="2:20" ht="30" hidden="1" customHeight="1" x14ac:dyDescent="0.35">
      <c r="B3061">
        <v>178</v>
      </c>
      <c r="C3061" s="148" t="s">
        <v>109</v>
      </c>
      <c r="D3061" s="71" t="s">
        <v>44</v>
      </c>
      <c r="E3061" s="75">
        <v>2026</v>
      </c>
      <c r="F3061" s="71" t="str">
        <f t="shared" si="95"/>
        <v>17810. Proceso integral e integrado de la Vigilancia de la Salud PúblicaVigilancia en salud pública2026</v>
      </c>
      <c r="G3061" s="7" t="s">
        <v>48</v>
      </c>
      <c r="H3061" s="7" t="s">
        <v>364</v>
      </c>
      <c r="I3061" s="75" t="s">
        <v>60</v>
      </c>
      <c r="J3061" s="71" t="s">
        <v>429</v>
      </c>
      <c r="K3061" t="s">
        <v>353</v>
      </c>
      <c r="L3061" t="s">
        <v>354</v>
      </c>
      <c r="M3061" t="s">
        <v>428</v>
      </c>
      <c r="N3061" s="12" t="s">
        <v>419</v>
      </c>
      <c r="O3061" s="71" t="str">
        <f t="shared" si="96"/>
        <v>17810. Proceso integral e integrado de la Vigilancia de la Salud PúblicaVigilancia en salud pública20266_DISTRITO2_FEBRERO_2026</v>
      </c>
      <c r="P3061" s="86">
        <v>7347488</v>
      </c>
      <c r="S3061" s="156">
        <v>0</v>
      </c>
      <c r="T3061" s="20">
        <v>0</v>
      </c>
    </row>
    <row r="3062" spans="2:20" ht="30" hidden="1" customHeight="1" x14ac:dyDescent="0.35">
      <c r="B3062">
        <v>179</v>
      </c>
      <c r="C3062" s="148" t="s">
        <v>109</v>
      </c>
      <c r="D3062" s="71" t="s">
        <v>44</v>
      </c>
      <c r="E3062" s="75">
        <v>2026</v>
      </c>
      <c r="F3062" s="71" t="str">
        <f t="shared" si="95"/>
        <v>17910. Proceso integral e integrado de la Vigilancia de la Salud PúblicaVigilancia en salud pública2026</v>
      </c>
      <c r="G3062" s="7" t="s">
        <v>295</v>
      </c>
      <c r="H3062" s="7" t="s">
        <v>364</v>
      </c>
      <c r="I3062" s="75" t="s">
        <v>60</v>
      </c>
      <c r="J3062" s="71" t="s">
        <v>429</v>
      </c>
      <c r="K3062" t="s">
        <v>353</v>
      </c>
      <c r="L3062" t="s">
        <v>354</v>
      </c>
      <c r="M3062" t="s">
        <v>428</v>
      </c>
      <c r="N3062" s="12" t="s">
        <v>419</v>
      </c>
      <c r="O3062" s="71" t="str">
        <f t="shared" si="96"/>
        <v>17910. Proceso integral e integrado de la Vigilancia de la Salud PúblicaVigilancia en salud pública20266_DISTRITO2_FEBRERO_2026</v>
      </c>
      <c r="P3062" s="86">
        <v>3673744</v>
      </c>
      <c r="S3062" s="156">
        <v>0</v>
      </c>
      <c r="T3062" s="20">
        <v>0</v>
      </c>
    </row>
    <row r="3063" spans="2:20" ht="30" hidden="1" customHeight="1" x14ac:dyDescent="0.35">
      <c r="B3063">
        <v>180</v>
      </c>
      <c r="C3063" s="148" t="s">
        <v>109</v>
      </c>
      <c r="D3063" s="71" t="s">
        <v>44</v>
      </c>
      <c r="E3063" s="75">
        <v>2026</v>
      </c>
      <c r="F3063" s="71" t="str">
        <f t="shared" si="95"/>
        <v>18010. Proceso integral e integrado de la Vigilancia de la Salud PúblicaVigilancia en salud pública2026</v>
      </c>
      <c r="G3063" s="7" t="s">
        <v>296</v>
      </c>
      <c r="H3063" s="7" t="s">
        <v>364</v>
      </c>
      <c r="I3063" s="75" t="s">
        <v>60</v>
      </c>
      <c r="J3063" s="71" t="s">
        <v>429</v>
      </c>
      <c r="K3063" t="s">
        <v>353</v>
      </c>
      <c r="L3063" t="s">
        <v>354</v>
      </c>
      <c r="M3063" t="s">
        <v>428</v>
      </c>
      <c r="N3063" s="12" t="s">
        <v>419</v>
      </c>
      <c r="O3063" s="71" t="str">
        <f t="shared" si="96"/>
        <v>18010. Proceso integral e integrado de la Vigilancia de la Salud PúblicaVigilancia en salud pública20266_DISTRITO2_FEBRERO_2026</v>
      </c>
      <c r="P3063" s="86">
        <v>3673744</v>
      </c>
      <c r="S3063" s="156">
        <v>0</v>
      </c>
      <c r="T3063" s="20">
        <v>0</v>
      </c>
    </row>
    <row r="3064" spans="2:20" ht="30" hidden="1" customHeight="1" x14ac:dyDescent="0.35">
      <c r="B3064">
        <v>181</v>
      </c>
      <c r="C3064" s="148" t="s">
        <v>109</v>
      </c>
      <c r="D3064" s="71" t="s">
        <v>44</v>
      </c>
      <c r="E3064" s="75">
        <v>2026</v>
      </c>
      <c r="F3064" s="71" t="str">
        <f t="shared" si="95"/>
        <v>18110. Proceso integral e integrado de la Vigilancia de la Salud PúblicaVigilancia en salud pública2026</v>
      </c>
      <c r="G3064" s="7" t="s">
        <v>297</v>
      </c>
      <c r="H3064" s="7" t="s">
        <v>364</v>
      </c>
      <c r="I3064" s="75" t="s">
        <v>60</v>
      </c>
      <c r="J3064" s="71" t="s">
        <v>429</v>
      </c>
      <c r="K3064" t="s">
        <v>353</v>
      </c>
      <c r="L3064" t="s">
        <v>354</v>
      </c>
      <c r="M3064" t="s">
        <v>428</v>
      </c>
      <c r="N3064" s="12" t="s">
        <v>419</v>
      </c>
      <c r="O3064" s="71" t="str">
        <f t="shared" si="96"/>
        <v>18110. Proceso integral e integrado de la Vigilancia de la Salud PúblicaVigilancia en salud pública20266_DISTRITO2_FEBRERO_2026</v>
      </c>
      <c r="P3064" s="86">
        <v>87405520</v>
      </c>
      <c r="S3064" s="156">
        <v>0</v>
      </c>
      <c r="T3064" s="20">
        <v>0</v>
      </c>
    </row>
    <row r="3065" spans="2:20" ht="30" hidden="1" customHeight="1" x14ac:dyDescent="0.35">
      <c r="B3065">
        <v>182</v>
      </c>
      <c r="C3065" s="148" t="s">
        <v>109</v>
      </c>
      <c r="D3065" s="71" t="s">
        <v>44</v>
      </c>
      <c r="E3065" s="75">
        <v>2026</v>
      </c>
      <c r="F3065" s="71" t="str">
        <f t="shared" si="95"/>
        <v>18210. Proceso integral e integrado de la Vigilancia de la Salud PúblicaVigilancia en salud pública2026</v>
      </c>
      <c r="G3065" s="7" t="s">
        <v>298</v>
      </c>
      <c r="H3065" s="7" t="s">
        <v>364</v>
      </c>
      <c r="I3065" s="75" t="s">
        <v>60</v>
      </c>
      <c r="J3065" s="71" t="s">
        <v>429</v>
      </c>
      <c r="K3065" t="s">
        <v>353</v>
      </c>
      <c r="L3065" t="s">
        <v>354</v>
      </c>
      <c r="M3065" t="s">
        <v>428</v>
      </c>
      <c r="N3065" s="12" t="s">
        <v>419</v>
      </c>
      <c r="O3065" s="71" t="str">
        <f t="shared" si="96"/>
        <v>18210. Proceso integral e integrado de la Vigilancia de la Salud PúblicaVigilancia en salud pública20266_DISTRITO2_FEBRERO_2026</v>
      </c>
      <c r="P3065" s="86">
        <v>17288787</v>
      </c>
      <c r="S3065" s="156">
        <v>0</v>
      </c>
      <c r="T3065" s="20">
        <v>0</v>
      </c>
    </row>
    <row r="3066" spans="2:20" ht="30" hidden="1" customHeight="1" x14ac:dyDescent="0.35">
      <c r="B3066">
        <v>183</v>
      </c>
      <c r="C3066" s="148" t="s">
        <v>109</v>
      </c>
      <c r="D3066" s="71" t="s">
        <v>44</v>
      </c>
      <c r="E3066" s="75">
        <v>2026</v>
      </c>
      <c r="F3066" s="71" t="str">
        <f t="shared" si="95"/>
        <v>18310. Proceso integral e integrado de la Vigilancia de la Salud PúblicaVigilancia en salud pública2026</v>
      </c>
      <c r="G3066" s="7" t="s">
        <v>78</v>
      </c>
      <c r="H3066" s="7" t="s">
        <v>364</v>
      </c>
      <c r="I3066" s="75" t="s">
        <v>60</v>
      </c>
      <c r="J3066" s="71" t="s">
        <v>429</v>
      </c>
      <c r="K3066" t="s">
        <v>353</v>
      </c>
      <c r="L3066" t="s">
        <v>354</v>
      </c>
      <c r="M3066" t="s">
        <v>428</v>
      </c>
      <c r="N3066" s="12" t="s">
        <v>419</v>
      </c>
      <c r="O3066" s="71" t="str">
        <f t="shared" si="96"/>
        <v>18310. Proceso integral e integrado de la Vigilancia de la Salud PúblicaVigilancia en salud pública20266_DISTRITO2_FEBRERO_2026</v>
      </c>
      <c r="P3066" s="86">
        <v>61146880</v>
      </c>
      <c r="S3066" s="156">
        <v>0</v>
      </c>
      <c r="T3066" s="20">
        <v>0</v>
      </c>
    </row>
    <row r="3067" spans="2:20" ht="30" hidden="1" customHeight="1" x14ac:dyDescent="0.35">
      <c r="B3067">
        <v>184</v>
      </c>
      <c r="C3067" s="148" t="s">
        <v>109</v>
      </c>
      <c r="D3067" s="71" t="s">
        <v>44</v>
      </c>
      <c r="E3067" s="75">
        <v>2026</v>
      </c>
      <c r="F3067" s="71" t="str">
        <f t="shared" si="95"/>
        <v>18410. Proceso integral e integrado de la Vigilancia de la Salud PúblicaVigilancia en salud pública2026</v>
      </c>
      <c r="G3067" s="7" t="s">
        <v>299</v>
      </c>
      <c r="H3067" s="7" t="s">
        <v>364</v>
      </c>
      <c r="I3067" s="75" t="s">
        <v>60</v>
      </c>
      <c r="J3067" s="71" t="s">
        <v>429</v>
      </c>
      <c r="K3067" t="s">
        <v>353</v>
      </c>
      <c r="L3067" t="s">
        <v>354</v>
      </c>
      <c r="M3067" t="s">
        <v>428</v>
      </c>
      <c r="N3067" s="12" t="s">
        <v>419</v>
      </c>
      <c r="O3067" s="71" t="str">
        <f t="shared" si="96"/>
        <v>18410. Proceso integral e integrado de la Vigilancia de la Salud PúblicaVigilancia en salud pública20266_DISTRITO2_FEBRERO_2026</v>
      </c>
      <c r="P3067" s="86">
        <v>9941299</v>
      </c>
      <c r="S3067" s="156">
        <v>0</v>
      </c>
      <c r="T3067" s="20">
        <v>0</v>
      </c>
    </row>
    <row r="3068" spans="2:20" ht="30" hidden="1" customHeight="1" x14ac:dyDescent="0.35">
      <c r="B3068">
        <v>185</v>
      </c>
      <c r="C3068" s="148" t="s">
        <v>109</v>
      </c>
      <c r="D3068" s="71" t="s">
        <v>44</v>
      </c>
      <c r="E3068" s="75">
        <v>2026</v>
      </c>
      <c r="F3068" s="71" t="str">
        <f t="shared" si="95"/>
        <v>18510. Proceso integral e integrado de la Vigilancia de la Salud PúblicaVigilancia en salud pública2026</v>
      </c>
      <c r="G3068" s="7" t="s">
        <v>300</v>
      </c>
      <c r="H3068" s="7" t="s">
        <v>364</v>
      </c>
      <c r="I3068" s="75" t="s">
        <v>60</v>
      </c>
      <c r="J3068" s="71" t="s">
        <v>429</v>
      </c>
      <c r="K3068" t="s">
        <v>353</v>
      </c>
      <c r="L3068" t="s">
        <v>354</v>
      </c>
      <c r="M3068" t="s">
        <v>428</v>
      </c>
      <c r="N3068" s="12" t="s">
        <v>419</v>
      </c>
      <c r="O3068" s="71" t="str">
        <f t="shared" si="96"/>
        <v>18510. Proceso integral e integrado de la Vigilancia de la Salud PúblicaVigilancia en salud pública20266_DISTRITO2_FEBRERO_2026</v>
      </c>
      <c r="P3068" s="86">
        <v>40189280</v>
      </c>
      <c r="S3068" s="156">
        <v>0</v>
      </c>
      <c r="T3068" s="20">
        <v>0</v>
      </c>
    </row>
    <row r="3069" spans="2:20" ht="30" hidden="1" customHeight="1" x14ac:dyDescent="0.35">
      <c r="B3069">
        <v>186</v>
      </c>
      <c r="C3069" s="148" t="s">
        <v>109</v>
      </c>
      <c r="D3069" s="71" t="s">
        <v>44</v>
      </c>
      <c r="E3069" s="75">
        <v>2026</v>
      </c>
      <c r="F3069" s="71" t="str">
        <f t="shared" si="95"/>
        <v>18610. Proceso integral e integrado de la Vigilancia de la Salud PúblicaVigilancia en salud pública2026</v>
      </c>
      <c r="G3069" s="7" t="s">
        <v>82</v>
      </c>
      <c r="H3069" s="7" t="s">
        <v>364</v>
      </c>
      <c r="I3069" s="75" t="s">
        <v>60</v>
      </c>
      <c r="J3069" s="71" t="s">
        <v>429</v>
      </c>
      <c r="K3069" t="s">
        <v>353</v>
      </c>
      <c r="L3069" t="s">
        <v>369</v>
      </c>
      <c r="M3069" t="s">
        <v>428</v>
      </c>
      <c r="N3069" s="12" t="s">
        <v>419</v>
      </c>
      <c r="O3069" s="71" t="str">
        <f t="shared" si="96"/>
        <v>18610. Proceso integral e integrado de la Vigilancia de la Salud PúblicaVigilancia en salud pública20266_DISTRITO2_FEBRERO_2026</v>
      </c>
      <c r="P3069" s="86">
        <v>7347488</v>
      </c>
      <c r="S3069" s="156">
        <v>0</v>
      </c>
      <c r="T3069" s="20">
        <v>0</v>
      </c>
    </row>
    <row r="3070" spans="2:20" ht="30" hidden="1" customHeight="1" x14ac:dyDescent="0.35">
      <c r="B3070">
        <v>187</v>
      </c>
      <c r="C3070" s="148" t="s">
        <v>109</v>
      </c>
      <c r="D3070" s="71" t="s">
        <v>44</v>
      </c>
      <c r="E3070" s="75">
        <v>2026</v>
      </c>
      <c r="F3070" s="71" t="str">
        <f t="shared" si="95"/>
        <v>18710. Proceso integral e integrado de la Vigilancia de la Salud PúblicaVigilancia en salud pública2026</v>
      </c>
      <c r="G3070" s="7" t="s">
        <v>301</v>
      </c>
      <c r="H3070" s="7" t="s">
        <v>365</v>
      </c>
      <c r="I3070" s="75" t="s">
        <v>60</v>
      </c>
      <c r="J3070" s="71" t="s">
        <v>429</v>
      </c>
      <c r="K3070" t="s">
        <v>353</v>
      </c>
      <c r="L3070" t="s">
        <v>354</v>
      </c>
      <c r="M3070" t="s">
        <v>428</v>
      </c>
      <c r="N3070" s="12" t="s">
        <v>419</v>
      </c>
      <c r="O3070" s="71" t="str">
        <f t="shared" si="96"/>
        <v>18710. Proceso integral e integrado de la Vigilancia de la Salud PúblicaVigilancia en salud pública20266_DISTRITO2_FEBRERO_2026</v>
      </c>
      <c r="P3070" s="86">
        <v>3994272</v>
      </c>
      <c r="S3070" s="156">
        <v>0</v>
      </c>
      <c r="T3070" s="20">
        <v>0</v>
      </c>
    </row>
    <row r="3071" spans="2:20" ht="30" hidden="1" customHeight="1" x14ac:dyDescent="0.35">
      <c r="B3071">
        <v>188</v>
      </c>
      <c r="C3071" s="148" t="s">
        <v>109</v>
      </c>
      <c r="D3071" s="71" t="s">
        <v>44</v>
      </c>
      <c r="E3071" s="75">
        <v>2026</v>
      </c>
      <c r="F3071" s="71" t="str">
        <f t="shared" si="95"/>
        <v>18810. Proceso integral e integrado de la Vigilancia de la Salud PúblicaVigilancia en salud pública2026</v>
      </c>
      <c r="G3071" s="7" t="s">
        <v>302</v>
      </c>
      <c r="H3071" s="7" t="s">
        <v>365</v>
      </c>
      <c r="I3071" s="75" t="s">
        <v>60</v>
      </c>
      <c r="J3071" s="71" t="s">
        <v>429</v>
      </c>
      <c r="K3071" t="s">
        <v>353</v>
      </c>
      <c r="L3071" t="s">
        <v>354</v>
      </c>
      <c r="M3071" t="s">
        <v>428</v>
      </c>
      <c r="N3071" s="12" t="s">
        <v>419</v>
      </c>
      <c r="O3071" s="71" t="str">
        <f t="shared" si="96"/>
        <v>18810. Proceso integral e integrado de la Vigilancia de la Salud PúblicaVigilancia en salud pública20266_DISTRITO2_FEBRERO_2026</v>
      </c>
      <c r="P3071" s="86">
        <v>33280669</v>
      </c>
      <c r="S3071" s="156">
        <v>0</v>
      </c>
      <c r="T3071" s="20">
        <v>0</v>
      </c>
    </row>
    <row r="3072" spans="2:20" ht="30" hidden="1" customHeight="1" x14ac:dyDescent="0.35">
      <c r="B3072">
        <v>189</v>
      </c>
      <c r="C3072" s="148" t="s">
        <v>109</v>
      </c>
      <c r="D3072" s="71" t="s">
        <v>44</v>
      </c>
      <c r="E3072" s="75">
        <v>2026</v>
      </c>
      <c r="F3072" s="71" t="str">
        <f t="shared" si="95"/>
        <v>18910. Proceso integral e integrado de la Vigilancia de la Salud PúblicaVigilancia en salud pública2026</v>
      </c>
      <c r="G3072" s="7" t="s">
        <v>303</v>
      </c>
      <c r="H3072" s="7" t="s">
        <v>365</v>
      </c>
      <c r="I3072" s="75" t="s">
        <v>60</v>
      </c>
      <c r="J3072" s="71" t="s">
        <v>429</v>
      </c>
      <c r="K3072" t="s">
        <v>353</v>
      </c>
      <c r="L3072" t="s">
        <v>354</v>
      </c>
      <c r="M3072" t="s">
        <v>428</v>
      </c>
      <c r="N3072" s="12" t="s">
        <v>419</v>
      </c>
      <c r="O3072" s="71" t="str">
        <f t="shared" si="96"/>
        <v>18910. Proceso integral e integrado de la Vigilancia de la Salud PúblicaVigilancia en salud pública20266_DISTRITO2_FEBRERO_2026</v>
      </c>
      <c r="P3072" s="86">
        <v>25933181</v>
      </c>
      <c r="S3072" s="156">
        <v>0</v>
      </c>
      <c r="T3072" s="20">
        <v>0</v>
      </c>
    </row>
    <row r="3073" spans="2:20" ht="30" hidden="1" customHeight="1" x14ac:dyDescent="0.35">
      <c r="B3073">
        <v>190</v>
      </c>
      <c r="C3073" s="148" t="s">
        <v>109</v>
      </c>
      <c r="D3073" s="71" t="s">
        <v>44</v>
      </c>
      <c r="E3073" s="75">
        <v>2026</v>
      </c>
      <c r="F3073" s="71" t="str">
        <f t="shared" si="95"/>
        <v>19010. Proceso integral e integrado de la Vigilancia de la Salud PúblicaVigilancia en salud pública2026</v>
      </c>
      <c r="G3073" s="7" t="s">
        <v>304</v>
      </c>
      <c r="H3073" s="7" t="s">
        <v>365</v>
      </c>
      <c r="I3073" s="75" t="s">
        <v>60</v>
      </c>
      <c r="J3073" s="71" t="s">
        <v>429</v>
      </c>
      <c r="K3073" t="s">
        <v>353</v>
      </c>
      <c r="L3073" t="s">
        <v>354</v>
      </c>
      <c r="M3073" t="s">
        <v>428</v>
      </c>
      <c r="N3073" s="12" t="s">
        <v>419</v>
      </c>
      <c r="O3073" s="71" t="str">
        <f t="shared" si="96"/>
        <v>19010. Proceso integral e integrado de la Vigilancia de la Salud PúblicaVigilancia en salud pública20266_DISTRITO2_FEBRERO_2026</v>
      </c>
      <c r="P3073" s="86">
        <v>8432352</v>
      </c>
      <c r="S3073" s="156">
        <v>0</v>
      </c>
      <c r="T3073" s="20">
        <v>0</v>
      </c>
    </row>
    <row r="3074" spans="2:20" ht="30" hidden="1" customHeight="1" x14ac:dyDescent="0.35">
      <c r="B3074">
        <v>191</v>
      </c>
      <c r="C3074" s="148" t="s">
        <v>109</v>
      </c>
      <c r="D3074" s="71" t="s">
        <v>44</v>
      </c>
      <c r="E3074" s="75">
        <v>2026</v>
      </c>
      <c r="F3074" s="71" t="str">
        <f t="shared" si="95"/>
        <v>19110. Proceso integral e integrado de la Vigilancia de la Salud PúblicaVigilancia en salud pública2026</v>
      </c>
      <c r="G3074" s="7" t="s">
        <v>305</v>
      </c>
      <c r="H3074" s="7" t="s">
        <v>364</v>
      </c>
      <c r="I3074" s="75" t="s">
        <v>60</v>
      </c>
      <c r="J3074" s="71" t="s">
        <v>429</v>
      </c>
      <c r="K3074" t="s">
        <v>353</v>
      </c>
      <c r="L3074" t="s">
        <v>354</v>
      </c>
      <c r="M3074" t="s">
        <v>428</v>
      </c>
      <c r="N3074" s="12" t="s">
        <v>419</v>
      </c>
      <c r="O3074" s="71" t="str">
        <f t="shared" si="96"/>
        <v>19110. Proceso integral e integrado de la Vigilancia de la Salud PúblicaVigilancia en salud pública20266_DISTRITO2_FEBRERO_2026</v>
      </c>
      <c r="P3074" s="86">
        <v>7347488</v>
      </c>
      <c r="S3074" s="156">
        <v>0</v>
      </c>
      <c r="T3074" s="20">
        <v>0</v>
      </c>
    </row>
    <row r="3075" spans="2:20" ht="30" hidden="1" customHeight="1" x14ac:dyDescent="0.35">
      <c r="B3075">
        <v>192</v>
      </c>
      <c r="C3075" s="148" t="s">
        <v>109</v>
      </c>
      <c r="D3075" s="71" t="s">
        <v>44</v>
      </c>
      <c r="E3075" s="75">
        <v>2026</v>
      </c>
      <c r="F3075" s="71" t="str">
        <f t="shared" si="95"/>
        <v>19210. Proceso integral e integrado de la Vigilancia de la Salud PúblicaVigilancia en salud pública2026</v>
      </c>
      <c r="G3075" s="7" t="s">
        <v>306</v>
      </c>
      <c r="H3075" s="7" t="s">
        <v>364</v>
      </c>
      <c r="I3075" s="75" t="s">
        <v>60</v>
      </c>
      <c r="J3075" s="71" t="s">
        <v>429</v>
      </c>
      <c r="K3075" t="s">
        <v>353</v>
      </c>
      <c r="L3075" t="s">
        <v>354</v>
      </c>
      <c r="M3075" t="s">
        <v>428</v>
      </c>
      <c r="N3075" s="12" t="s">
        <v>419</v>
      </c>
      <c r="O3075" s="71" t="str">
        <f t="shared" si="96"/>
        <v>19210. Proceso integral e integrado de la Vigilancia de la Salud PúblicaVigilancia en salud pública20266_DISTRITO2_FEBRERO_2026</v>
      </c>
      <c r="P3075" s="86">
        <v>3673744</v>
      </c>
      <c r="S3075" s="156">
        <v>0</v>
      </c>
      <c r="T3075" s="20">
        <v>0</v>
      </c>
    </row>
    <row r="3076" spans="2:20" ht="30" hidden="1" customHeight="1" x14ac:dyDescent="0.35">
      <c r="B3076">
        <v>193</v>
      </c>
      <c r="C3076" s="148" t="s">
        <v>109</v>
      </c>
      <c r="D3076" s="71" t="s">
        <v>44</v>
      </c>
      <c r="E3076" s="75">
        <v>2026</v>
      </c>
      <c r="F3076" s="71" t="str">
        <f t="shared" si="95"/>
        <v>19310. Proceso integral e integrado de la Vigilancia de la Salud PúblicaVigilancia en salud pública2026</v>
      </c>
      <c r="G3076" s="7" t="s">
        <v>81</v>
      </c>
      <c r="H3076" s="7" t="s">
        <v>365</v>
      </c>
      <c r="I3076" s="75" t="s">
        <v>60</v>
      </c>
      <c r="J3076" s="71" t="s">
        <v>429</v>
      </c>
      <c r="K3076" t="s">
        <v>353</v>
      </c>
      <c r="L3076" t="s">
        <v>354</v>
      </c>
      <c r="M3076" t="s">
        <v>428</v>
      </c>
      <c r="N3076" s="12" t="s">
        <v>419</v>
      </c>
      <c r="O3076" s="71" t="str">
        <f t="shared" si="96"/>
        <v>19310. Proceso integral e integrado de la Vigilancia de la Salud PúblicaVigilancia en salud pública20266_DISTRITO2_FEBRERO_2026</v>
      </c>
      <c r="P3076" s="86">
        <v>42556256</v>
      </c>
      <c r="S3076" s="156">
        <v>0</v>
      </c>
      <c r="T3076" s="20">
        <v>0</v>
      </c>
    </row>
    <row r="3077" spans="2:20" ht="30" hidden="1" customHeight="1" x14ac:dyDescent="0.35">
      <c r="B3077">
        <v>194</v>
      </c>
      <c r="C3077" s="148" t="s">
        <v>109</v>
      </c>
      <c r="D3077" s="71" t="s">
        <v>44</v>
      </c>
      <c r="E3077" s="75">
        <v>2026</v>
      </c>
      <c r="F3077" s="71" t="str">
        <f t="shared" si="95"/>
        <v>19410. Proceso integral e integrado de la Vigilancia de la Salud PúblicaVigilancia en salud pública2026</v>
      </c>
      <c r="G3077" s="7" t="s">
        <v>307</v>
      </c>
      <c r="H3077" s="7" t="s">
        <v>365</v>
      </c>
      <c r="I3077" s="75" t="s">
        <v>60</v>
      </c>
      <c r="J3077" s="71" t="s">
        <v>429</v>
      </c>
      <c r="K3077" t="s">
        <v>353</v>
      </c>
      <c r="L3077" t="s">
        <v>354</v>
      </c>
      <c r="M3077" t="s">
        <v>428</v>
      </c>
      <c r="N3077" s="12" t="s">
        <v>419</v>
      </c>
      <c r="O3077" s="71" t="str">
        <f t="shared" si="96"/>
        <v>19410. Proceso integral e integrado de la Vigilancia de la Salud PúblicaVigilancia en salud pública20266_DISTRITO2_FEBRERO_2026</v>
      </c>
      <c r="P3077" s="86">
        <v>38561984</v>
      </c>
      <c r="S3077" s="156">
        <v>0</v>
      </c>
      <c r="T3077" s="20">
        <v>0</v>
      </c>
    </row>
    <row r="3078" spans="2:20" ht="30" hidden="1" customHeight="1" x14ac:dyDescent="0.35">
      <c r="B3078">
        <v>195</v>
      </c>
      <c r="C3078" s="148" t="s">
        <v>109</v>
      </c>
      <c r="D3078" s="71" t="s">
        <v>44</v>
      </c>
      <c r="E3078" s="75">
        <v>2026</v>
      </c>
      <c r="F3078" s="71" t="str">
        <f t="shared" si="95"/>
        <v>19510. Proceso integral e integrado de la Vigilancia de la Salud PúblicaVigilancia en salud pública2026</v>
      </c>
      <c r="G3078" s="7" t="s">
        <v>308</v>
      </c>
      <c r="H3078" s="7" t="s">
        <v>364</v>
      </c>
      <c r="I3078" s="75" t="s">
        <v>60</v>
      </c>
      <c r="J3078" s="71" t="s">
        <v>429</v>
      </c>
      <c r="K3078" t="s">
        <v>353</v>
      </c>
      <c r="L3078" t="s">
        <v>354</v>
      </c>
      <c r="M3078" t="s">
        <v>428</v>
      </c>
      <c r="N3078" s="12" t="s">
        <v>419</v>
      </c>
      <c r="O3078" s="71" t="str">
        <f t="shared" si="96"/>
        <v>19510. Proceso integral e integrado de la Vigilancia de la Salud PúblicaVigilancia en salud pública20266_DISTRITO2_FEBRERO_2026</v>
      </c>
      <c r="P3078" s="86">
        <v>125967504</v>
      </c>
      <c r="S3078" s="156">
        <v>0</v>
      </c>
      <c r="T3078" s="20">
        <v>0</v>
      </c>
    </row>
    <row r="3079" spans="2:20" ht="30" hidden="1" customHeight="1" x14ac:dyDescent="0.35">
      <c r="B3079">
        <v>196</v>
      </c>
      <c r="C3079" s="148" t="s">
        <v>109</v>
      </c>
      <c r="D3079" s="71" t="s">
        <v>44</v>
      </c>
      <c r="E3079" s="75">
        <v>2026</v>
      </c>
      <c r="F3079" s="71" t="str">
        <f t="shared" si="95"/>
        <v>19610. Proceso integral e integrado de la Vigilancia de la Salud PúblicaVigilancia en salud pública2026</v>
      </c>
      <c r="G3079" s="7" t="s">
        <v>309</v>
      </c>
      <c r="H3079" s="7" t="s">
        <v>364</v>
      </c>
      <c r="I3079" s="75" t="s">
        <v>60</v>
      </c>
      <c r="J3079" s="71" t="s">
        <v>429</v>
      </c>
      <c r="K3079" t="s">
        <v>353</v>
      </c>
      <c r="L3079" t="s">
        <v>354</v>
      </c>
      <c r="M3079" t="s">
        <v>428</v>
      </c>
      <c r="N3079" s="12" t="s">
        <v>419</v>
      </c>
      <c r="O3079" s="71" t="str">
        <f t="shared" si="96"/>
        <v>19610. Proceso integral e integrado de la Vigilancia de la Salud PúblicaVigilancia en salud pública20266_DISTRITO2_FEBRERO_2026</v>
      </c>
      <c r="P3079" s="86">
        <v>59199056</v>
      </c>
      <c r="S3079" s="156">
        <v>0</v>
      </c>
      <c r="T3079" s="20">
        <v>0</v>
      </c>
    </row>
    <row r="3080" spans="2:20" ht="30" hidden="1" customHeight="1" x14ac:dyDescent="0.35">
      <c r="B3080">
        <v>197</v>
      </c>
      <c r="C3080" s="148" t="s">
        <v>109</v>
      </c>
      <c r="D3080" s="71" t="s">
        <v>44</v>
      </c>
      <c r="E3080" s="75">
        <v>2026</v>
      </c>
      <c r="F3080" s="71" t="str">
        <f t="shared" ref="F3080:F3143" si="97">B3080&amp;C3080&amp;D3080&amp;E3080</f>
        <v>19710. Proceso integral e integrado de la Vigilancia de la Salud PúblicaVigilancia en salud pública2026</v>
      </c>
      <c r="G3080" s="7" t="s">
        <v>310</v>
      </c>
      <c r="H3080" s="7" t="s">
        <v>364</v>
      </c>
      <c r="I3080" s="75" t="s">
        <v>60</v>
      </c>
      <c r="J3080" s="71" t="s">
        <v>429</v>
      </c>
      <c r="K3080" t="s">
        <v>353</v>
      </c>
      <c r="L3080" t="s">
        <v>354</v>
      </c>
      <c r="M3080" t="s">
        <v>428</v>
      </c>
      <c r="N3080" s="12" t="s">
        <v>419</v>
      </c>
      <c r="O3080" s="71" t="str">
        <f t="shared" si="96"/>
        <v>19710. Proceso integral e integrado de la Vigilancia de la Salud PúblicaVigilancia en salud pública20266_DISTRITO2_FEBRERO_2026</v>
      </c>
      <c r="P3080" s="86">
        <v>34888240</v>
      </c>
      <c r="S3080" s="156">
        <v>0</v>
      </c>
      <c r="T3080" s="20">
        <v>0</v>
      </c>
    </row>
    <row r="3081" spans="2:20" ht="30" hidden="1" customHeight="1" x14ac:dyDescent="0.35">
      <c r="B3081">
        <v>198</v>
      </c>
      <c r="C3081" s="148" t="s">
        <v>109</v>
      </c>
      <c r="D3081" s="71" t="s">
        <v>44</v>
      </c>
      <c r="E3081" s="75">
        <v>2026</v>
      </c>
      <c r="F3081" s="71" t="str">
        <f t="shared" si="97"/>
        <v>19810. Proceso integral e integrado de la Vigilancia de la Salud PúblicaVigilancia en salud pública2026</v>
      </c>
      <c r="G3081" s="7" t="s">
        <v>311</v>
      </c>
      <c r="H3081" s="7" t="s">
        <v>364</v>
      </c>
      <c r="I3081" s="75" t="s">
        <v>60</v>
      </c>
      <c r="J3081" s="71" t="s">
        <v>429</v>
      </c>
      <c r="K3081" t="s">
        <v>353</v>
      </c>
      <c r="L3081" t="s">
        <v>354</v>
      </c>
      <c r="M3081" t="s">
        <v>428</v>
      </c>
      <c r="N3081" s="12" t="s">
        <v>419</v>
      </c>
      <c r="O3081" s="71" t="str">
        <f t="shared" ref="O3081:O3144" si="98">+F3081&amp;M3081&amp;N3081</f>
        <v>19810. Proceso integral e integrado de la Vigilancia de la Salud PúblicaVigilancia en salud pública20266_DISTRITO2_FEBRERO_2026</v>
      </c>
      <c r="P3081" s="86">
        <v>73252976</v>
      </c>
      <c r="S3081" s="156">
        <v>0</v>
      </c>
      <c r="T3081" s="20">
        <v>0</v>
      </c>
    </row>
    <row r="3082" spans="2:20" ht="30" hidden="1" customHeight="1" x14ac:dyDescent="0.35">
      <c r="B3082">
        <v>199</v>
      </c>
      <c r="C3082" s="148" t="s">
        <v>109</v>
      </c>
      <c r="D3082" s="71" t="s">
        <v>44</v>
      </c>
      <c r="E3082" s="75">
        <v>2026</v>
      </c>
      <c r="F3082" s="71" t="str">
        <f t="shared" si="97"/>
        <v>19910. Proceso integral e integrado de la Vigilancia de la Salud PúblicaVigilancia en salud pública2026</v>
      </c>
      <c r="G3082" s="7" t="s">
        <v>312</v>
      </c>
      <c r="H3082" s="7" t="s">
        <v>364</v>
      </c>
      <c r="I3082" s="75" t="s">
        <v>60</v>
      </c>
      <c r="J3082" s="71" t="s">
        <v>429</v>
      </c>
      <c r="K3082" t="s">
        <v>353</v>
      </c>
      <c r="L3082" t="s">
        <v>354</v>
      </c>
      <c r="M3082" t="s">
        <v>428</v>
      </c>
      <c r="N3082" s="12" t="s">
        <v>419</v>
      </c>
      <c r="O3082" s="71" t="str">
        <f t="shared" si="98"/>
        <v>19910. Proceso integral e integrado de la Vigilancia de la Salud PúblicaVigilancia en salud pública20266_DISTRITO2_FEBRERO_2026</v>
      </c>
      <c r="P3082" s="86">
        <v>67631408</v>
      </c>
      <c r="S3082" s="156">
        <v>0</v>
      </c>
      <c r="T3082" s="20">
        <v>0</v>
      </c>
    </row>
    <row r="3083" spans="2:20" ht="30" hidden="1" customHeight="1" x14ac:dyDescent="0.35">
      <c r="B3083">
        <v>200</v>
      </c>
      <c r="C3083" s="148" t="s">
        <v>109</v>
      </c>
      <c r="D3083" s="71" t="s">
        <v>44</v>
      </c>
      <c r="E3083" s="75">
        <v>2026</v>
      </c>
      <c r="F3083" s="71" t="str">
        <f t="shared" si="97"/>
        <v>20010. Proceso integral e integrado de la Vigilancia de la Salud PúblicaVigilancia en salud pública2026</v>
      </c>
      <c r="G3083" s="7" t="s">
        <v>313</v>
      </c>
      <c r="H3083" s="7" t="s">
        <v>364</v>
      </c>
      <c r="I3083" s="75" t="s">
        <v>60</v>
      </c>
      <c r="J3083" s="71" t="s">
        <v>429</v>
      </c>
      <c r="K3083" t="s">
        <v>353</v>
      </c>
      <c r="L3083" t="s">
        <v>354</v>
      </c>
      <c r="M3083" t="s">
        <v>428</v>
      </c>
      <c r="N3083" s="12" t="s">
        <v>419</v>
      </c>
      <c r="O3083" s="71" t="str">
        <f t="shared" si="98"/>
        <v>20010. Proceso integral e integrado de la Vigilancia de la Salud PúblicaVigilancia en salud pública20266_DISTRITO2_FEBRERO_2026</v>
      </c>
      <c r="P3083" s="86">
        <v>62009840</v>
      </c>
      <c r="S3083" s="156">
        <v>0</v>
      </c>
      <c r="T3083" s="20">
        <v>0</v>
      </c>
    </row>
    <row r="3084" spans="2:20" ht="30" hidden="1" customHeight="1" x14ac:dyDescent="0.35">
      <c r="B3084">
        <v>201</v>
      </c>
      <c r="C3084" s="148" t="s">
        <v>109</v>
      </c>
      <c r="D3084" s="71" t="s">
        <v>44</v>
      </c>
      <c r="E3084" s="75">
        <v>2026</v>
      </c>
      <c r="F3084" s="71" t="str">
        <f t="shared" si="97"/>
        <v>20110. Proceso integral e integrado de la Vigilancia de la Salud PúblicaVigilancia en salud pública2026</v>
      </c>
      <c r="G3084" s="7" t="s">
        <v>50</v>
      </c>
      <c r="H3084" s="7" t="s">
        <v>365</v>
      </c>
      <c r="I3084" s="75" t="s">
        <v>60</v>
      </c>
      <c r="J3084" s="71" t="s">
        <v>429</v>
      </c>
      <c r="K3084" t="s">
        <v>57</v>
      </c>
      <c r="L3084" t="s">
        <v>354</v>
      </c>
      <c r="M3084" t="s">
        <v>428</v>
      </c>
      <c r="N3084" s="12" t="s">
        <v>419</v>
      </c>
      <c r="O3084" s="71" t="str">
        <f t="shared" si="98"/>
        <v>20110. Proceso integral e integrado de la Vigilancia de la Salud PúblicaVigilancia en salud pública20266_DISTRITO2_FEBRERO_2026</v>
      </c>
      <c r="P3084" s="86">
        <v>152760</v>
      </c>
      <c r="S3084" s="156">
        <v>0</v>
      </c>
      <c r="T3084" s="20">
        <v>0</v>
      </c>
    </row>
    <row r="3085" spans="2:20" ht="30" hidden="1" customHeight="1" x14ac:dyDescent="0.35">
      <c r="B3085">
        <v>202</v>
      </c>
      <c r="C3085" s="148" t="s">
        <v>109</v>
      </c>
      <c r="D3085" s="71" t="s">
        <v>44</v>
      </c>
      <c r="E3085" s="75">
        <v>2026</v>
      </c>
      <c r="F3085" s="71" t="str">
        <f t="shared" si="97"/>
        <v>20210. Proceso integral e integrado de la Vigilancia de la Salud PúblicaVigilancia en salud pública2026</v>
      </c>
      <c r="G3085" s="7" t="s">
        <v>314</v>
      </c>
      <c r="H3085" s="7" t="s">
        <v>364</v>
      </c>
      <c r="I3085" s="75" t="s">
        <v>60</v>
      </c>
      <c r="J3085" s="71" t="s">
        <v>429</v>
      </c>
      <c r="K3085" t="s">
        <v>353</v>
      </c>
      <c r="L3085" t="s">
        <v>354</v>
      </c>
      <c r="M3085" t="s">
        <v>428</v>
      </c>
      <c r="N3085" s="12" t="s">
        <v>419</v>
      </c>
      <c r="O3085" s="71" t="str">
        <f t="shared" si="98"/>
        <v>20210. Proceso integral e integrado de la Vigilancia de la Salud PúblicaVigilancia en salud pública20266_DISTRITO2_FEBRERO_2026</v>
      </c>
      <c r="P3085" s="86">
        <v>41150864</v>
      </c>
      <c r="S3085" s="156">
        <v>0</v>
      </c>
      <c r="T3085" s="20">
        <v>0</v>
      </c>
    </row>
    <row r="3086" spans="2:20" ht="30" hidden="1" customHeight="1" x14ac:dyDescent="0.35">
      <c r="B3086">
        <v>203</v>
      </c>
      <c r="C3086" s="148" t="s">
        <v>109</v>
      </c>
      <c r="D3086" s="71" t="s">
        <v>44</v>
      </c>
      <c r="E3086" s="75">
        <v>2026</v>
      </c>
      <c r="F3086" s="71" t="str">
        <f t="shared" si="97"/>
        <v>20310. Proceso integral e integrado de la Vigilancia de la Salud PúblicaVigilancia en salud pública2026</v>
      </c>
      <c r="G3086" s="7" t="s">
        <v>315</v>
      </c>
      <c r="H3086" s="7" t="s">
        <v>364</v>
      </c>
      <c r="I3086" s="75" t="s">
        <v>60</v>
      </c>
      <c r="J3086" s="71" t="s">
        <v>429</v>
      </c>
      <c r="K3086" t="s">
        <v>353</v>
      </c>
      <c r="L3086" t="s">
        <v>354</v>
      </c>
      <c r="M3086" t="s">
        <v>428</v>
      </c>
      <c r="N3086" s="12" t="s">
        <v>419</v>
      </c>
      <c r="O3086" s="71" t="str">
        <f t="shared" si="98"/>
        <v>20310. Proceso integral e integrado de la Vigilancia de la Salud PúblicaVigilancia en salud pública20266_DISTRITO2_FEBRERO_2026</v>
      </c>
      <c r="P3086" s="86">
        <v>37156592</v>
      </c>
      <c r="S3086" s="156">
        <v>0</v>
      </c>
      <c r="T3086" s="20">
        <v>0</v>
      </c>
    </row>
    <row r="3087" spans="2:20" ht="30" hidden="1" customHeight="1" x14ac:dyDescent="0.35">
      <c r="B3087">
        <v>204</v>
      </c>
      <c r="C3087" s="148" t="s">
        <v>109</v>
      </c>
      <c r="D3087" s="71" t="s">
        <v>44</v>
      </c>
      <c r="E3087" s="75">
        <v>2026</v>
      </c>
      <c r="F3087" s="71" t="str">
        <f t="shared" si="97"/>
        <v>20410. Proceso integral e integrado de la Vigilancia de la Salud PúblicaVigilancia en salud pública2026</v>
      </c>
      <c r="G3087" s="7" t="s">
        <v>79</v>
      </c>
      <c r="H3087" s="7" t="s">
        <v>364</v>
      </c>
      <c r="I3087" s="75" t="s">
        <v>60</v>
      </c>
      <c r="J3087" s="71" t="s">
        <v>429</v>
      </c>
      <c r="K3087" t="s">
        <v>353</v>
      </c>
      <c r="L3087" t="s">
        <v>354</v>
      </c>
      <c r="M3087" t="s">
        <v>428</v>
      </c>
      <c r="N3087" s="12" t="s">
        <v>419</v>
      </c>
      <c r="O3087" s="71" t="str">
        <f t="shared" si="98"/>
        <v>20410. Proceso integral e integrado de la Vigilancia de la Salud PúblicaVigilancia en salud pública20266_DISTRITO2_FEBRERO_2026</v>
      </c>
      <c r="P3087" s="86">
        <v>33162320</v>
      </c>
      <c r="S3087" s="156">
        <v>0</v>
      </c>
      <c r="T3087" s="20">
        <v>0</v>
      </c>
    </row>
    <row r="3088" spans="2:20" ht="30" hidden="1" customHeight="1" x14ac:dyDescent="0.35">
      <c r="B3088">
        <v>205</v>
      </c>
      <c r="C3088" s="148" t="s">
        <v>109</v>
      </c>
      <c r="D3088" s="71" t="s">
        <v>44</v>
      </c>
      <c r="E3088" s="75">
        <v>2026</v>
      </c>
      <c r="F3088" s="71" t="str">
        <f t="shared" si="97"/>
        <v>20510. Proceso integral e integrado de la Vigilancia de la Salud PúblicaVigilancia en salud pública2026</v>
      </c>
      <c r="G3088" s="7" t="s">
        <v>316</v>
      </c>
      <c r="H3088" s="7" t="s">
        <v>364</v>
      </c>
      <c r="I3088" s="75" t="s">
        <v>60</v>
      </c>
      <c r="J3088" s="71" t="s">
        <v>429</v>
      </c>
      <c r="K3088" t="s">
        <v>353</v>
      </c>
      <c r="L3088" t="s">
        <v>354</v>
      </c>
      <c r="M3088" t="s">
        <v>428</v>
      </c>
      <c r="N3088" s="12" t="s">
        <v>419</v>
      </c>
      <c r="O3088" s="71" t="str">
        <f t="shared" si="98"/>
        <v>20510. Proceso integral e integrado de la Vigilancia de la Salud PúblicaVigilancia en salud pública20266_DISTRITO2_FEBRERO_2026</v>
      </c>
      <c r="P3088" s="86">
        <v>11243136</v>
      </c>
      <c r="S3088" s="156">
        <v>0</v>
      </c>
      <c r="T3088" s="20">
        <v>0</v>
      </c>
    </row>
    <row r="3089" spans="2:20" ht="30" hidden="1" customHeight="1" x14ac:dyDescent="0.35">
      <c r="B3089">
        <v>206</v>
      </c>
      <c r="C3089" s="148" t="s">
        <v>109</v>
      </c>
      <c r="D3089" s="71" t="s">
        <v>44</v>
      </c>
      <c r="E3089" s="75">
        <v>2026</v>
      </c>
      <c r="F3089" s="71" t="str">
        <f t="shared" si="97"/>
        <v>20610. Proceso integral e integrado de la Vigilancia de la Salud PúblicaVigilancia en salud pública2026</v>
      </c>
      <c r="G3089" s="7" t="s">
        <v>51</v>
      </c>
      <c r="H3089" s="7" t="s">
        <v>364</v>
      </c>
      <c r="I3089" s="75" t="s">
        <v>60</v>
      </c>
      <c r="J3089" s="71" t="s">
        <v>429</v>
      </c>
      <c r="K3089" t="s">
        <v>353</v>
      </c>
      <c r="L3089" t="s">
        <v>354</v>
      </c>
      <c r="M3089" t="s">
        <v>428</v>
      </c>
      <c r="N3089" s="12" t="s">
        <v>419</v>
      </c>
      <c r="O3089" s="71" t="str">
        <f t="shared" si="98"/>
        <v>20610. Proceso integral e integrado de la Vigilancia de la Salud PúblicaVigilancia en salud pública20266_DISTRITO2_FEBRERO_2026</v>
      </c>
      <c r="P3089" s="86">
        <v>7347488</v>
      </c>
      <c r="S3089" s="156">
        <v>0</v>
      </c>
      <c r="T3089" s="20">
        <v>0</v>
      </c>
    </row>
    <row r="3090" spans="2:20" ht="30" hidden="1" customHeight="1" x14ac:dyDescent="0.35">
      <c r="B3090">
        <v>207</v>
      </c>
      <c r="C3090" s="148" t="s">
        <v>109</v>
      </c>
      <c r="D3090" s="71" t="s">
        <v>44</v>
      </c>
      <c r="E3090" s="75">
        <v>2026</v>
      </c>
      <c r="F3090" s="71" t="str">
        <f t="shared" si="97"/>
        <v>20710. Proceso integral e integrado de la Vigilancia de la Salud PúblicaVigilancia en salud pública2026</v>
      </c>
      <c r="G3090" s="7" t="s">
        <v>49</v>
      </c>
      <c r="H3090" s="7" t="s">
        <v>364</v>
      </c>
      <c r="I3090" s="75" t="s">
        <v>60</v>
      </c>
      <c r="J3090" s="71" t="s">
        <v>429</v>
      </c>
      <c r="K3090" t="s">
        <v>353</v>
      </c>
      <c r="L3090" t="s">
        <v>354</v>
      </c>
      <c r="M3090" t="s">
        <v>428</v>
      </c>
      <c r="N3090" s="12" t="s">
        <v>419</v>
      </c>
      <c r="O3090" s="71" t="str">
        <f t="shared" si="98"/>
        <v>20710. Proceso integral e integrado de la Vigilancia de la Salud PúblicaVigilancia en salud pública20266_DISTRITO2_FEBRERO_2026</v>
      </c>
      <c r="P3090" s="86">
        <v>8210448</v>
      </c>
      <c r="S3090" s="156">
        <v>0</v>
      </c>
      <c r="T3090" s="20">
        <v>0</v>
      </c>
    </row>
    <row r="3091" spans="2:20" ht="30" hidden="1" customHeight="1" x14ac:dyDescent="0.35">
      <c r="B3091">
        <v>208</v>
      </c>
      <c r="C3091" s="148" t="s">
        <v>109</v>
      </c>
      <c r="D3091" s="71" t="s">
        <v>44</v>
      </c>
      <c r="E3091" s="75">
        <v>2026</v>
      </c>
      <c r="F3091" s="71" t="str">
        <f t="shared" si="97"/>
        <v>20810. Proceso integral e integrado de la Vigilancia de la Salud PúblicaVigilancia en salud pública2026</v>
      </c>
      <c r="G3091" s="7" t="s">
        <v>317</v>
      </c>
      <c r="H3091" s="7" t="s">
        <v>365</v>
      </c>
      <c r="I3091" s="75" t="s">
        <v>60</v>
      </c>
      <c r="J3091" s="71" t="s">
        <v>429</v>
      </c>
      <c r="K3091" t="s">
        <v>353</v>
      </c>
      <c r="L3091" t="s">
        <v>354</v>
      </c>
      <c r="M3091" t="s">
        <v>428</v>
      </c>
      <c r="N3091" s="12" t="s">
        <v>419</v>
      </c>
      <c r="O3091" s="71" t="str">
        <f t="shared" si="98"/>
        <v>20810. Proceso integral e integrado de la Vigilancia de la Salud PúblicaVigilancia en salud pública20266_DISTRITO2_FEBRERO_2026</v>
      </c>
      <c r="P3091" s="86">
        <v>12969056</v>
      </c>
      <c r="S3091" s="156">
        <v>0</v>
      </c>
      <c r="T3091" s="20">
        <v>0</v>
      </c>
    </row>
    <row r="3092" spans="2:20" ht="30" hidden="1" customHeight="1" x14ac:dyDescent="0.35">
      <c r="B3092">
        <v>209</v>
      </c>
      <c r="C3092" s="148" t="s">
        <v>109</v>
      </c>
      <c r="D3092" s="71" t="s">
        <v>44</v>
      </c>
      <c r="E3092" s="75">
        <v>2026</v>
      </c>
      <c r="F3092" s="71" t="str">
        <f t="shared" si="97"/>
        <v>20910. Proceso integral e integrado de la Vigilancia de la Salud PúblicaVigilancia en salud pública2026</v>
      </c>
      <c r="G3092" s="7" t="s">
        <v>318</v>
      </c>
      <c r="H3092" s="7" t="s">
        <v>365</v>
      </c>
      <c r="I3092" s="75" t="s">
        <v>60</v>
      </c>
      <c r="J3092" s="71" t="s">
        <v>429</v>
      </c>
      <c r="K3092" t="s">
        <v>353</v>
      </c>
      <c r="L3092" t="s">
        <v>354</v>
      </c>
      <c r="M3092" t="s">
        <v>428</v>
      </c>
      <c r="N3092" s="12" t="s">
        <v>419</v>
      </c>
      <c r="O3092" s="71" t="str">
        <f t="shared" si="98"/>
        <v>20910. Proceso integral e integrado de la Vigilancia de la Salud PúblicaVigilancia en salud pública20266_DISTRITO2_FEBRERO_2026</v>
      </c>
      <c r="P3092" s="86">
        <v>7988544</v>
      </c>
      <c r="S3092" s="156">
        <v>0</v>
      </c>
      <c r="T3092" s="20">
        <v>0</v>
      </c>
    </row>
    <row r="3093" spans="2:20" ht="30" hidden="1" customHeight="1" x14ac:dyDescent="0.35">
      <c r="B3093">
        <v>210</v>
      </c>
      <c r="C3093" s="148" t="s">
        <v>109</v>
      </c>
      <c r="D3093" s="71" t="s">
        <v>44</v>
      </c>
      <c r="E3093" s="75">
        <v>2026</v>
      </c>
      <c r="F3093" s="71" t="str">
        <f t="shared" si="97"/>
        <v>21010. Proceso integral e integrado de la Vigilancia de la Salud PúblicaVigilancia en salud pública2026</v>
      </c>
      <c r="G3093" s="7" t="s">
        <v>319</v>
      </c>
      <c r="H3093" s="7" t="s">
        <v>365</v>
      </c>
      <c r="I3093" s="75" t="s">
        <v>60</v>
      </c>
      <c r="J3093" s="71" t="s">
        <v>429</v>
      </c>
      <c r="K3093" t="s">
        <v>353</v>
      </c>
      <c r="L3093" t="s">
        <v>369</v>
      </c>
      <c r="M3093" t="s">
        <v>428</v>
      </c>
      <c r="N3093" s="12" t="s">
        <v>419</v>
      </c>
      <c r="O3093" s="71" t="str">
        <f t="shared" si="98"/>
        <v>21010. Proceso integral e integrado de la Vigilancia de la Salud PúblicaVigilancia en salud pública20266_DISTRITO2_FEBRERO_2026</v>
      </c>
      <c r="P3093" s="86">
        <v>70836688</v>
      </c>
      <c r="S3093" s="156">
        <v>1</v>
      </c>
      <c r="T3093" s="20">
        <v>70836688</v>
      </c>
    </row>
    <row r="3094" spans="2:20" ht="30" hidden="1" customHeight="1" x14ac:dyDescent="0.35">
      <c r="B3094">
        <v>211</v>
      </c>
      <c r="C3094" s="148" t="s">
        <v>109</v>
      </c>
      <c r="D3094" s="71" t="s">
        <v>44</v>
      </c>
      <c r="E3094" s="75">
        <v>2026</v>
      </c>
      <c r="F3094" s="71" t="str">
        <f t="shared" si="97"/>
        <v>21110. Proceso integral e integrado de la Vigilancia de la Salud PúblicaVigilancia en salud pública2026</v>
      </c>
      <c r="G3094" s="7" t="s">
        <v>320</v>
      </c>
      <c r="H3094" s="7" t="s">
        <v>365</v>
      </c>
      <c r="I3094" s="75" t="s">
        <v>60</v>
      </c>
      <c r="J3094" s="71" t="s">
        <v>429</v>
      </c>
      <c r="K3094" t="s">
        <v>353</v>
      </c>
      <c r="L3094" t="s">
        <v>369</v>
      </c>
      <c r="M3094" t="s">
        <v>428</v>
      </c>
      <c r="N3094" s="12" t="s">
        <v>419</v>
      </c>
      <c r="O3094" s="71" t="str">
        <f t="shared" si="98"/>
        <v>21110. Proceso integral e integrado de la Vigilancia de la Salud PúblicaVigilancia en salud pública20266_DISTRITO2_FEBRERO_2026</v>
      </c>
      <c r="P3094" s="86">
        <v>25938112</v>
      </c>
      <c r="S3094" s="156">
        <v>0</v>
      </c>
      <c r="T3094" s="20">
        <v>0</v>
      </c>
    </row>
    <row r="3095" spans="2:20" ht="30" hidden="1" customHeight="1" x14ac:dyDescent="0.35">
      <c r="B3095">
        <v>212</v>
      </c>
      <c r="C3095" s="148" t="s">
        <v>109</v>
      </c>
      <c r="D3095" s="71" t="s">
        <v>44</v>
      </c>
      <c r="E3095" s="75">
        <v>2026</v>
      </c>
      <c r="F3095" s="71" t="str">
        <f t="shared" si="97"/>
        <v>21210. Proceso integral e integrado de la Vigilancia de la Salud PúblicaVigilancia en salud pública2026</v>
      </c>
      <c r="G3095" s="7" t="s">
        <v>321</v>
      </c>
      <c r="H3095" s="7" t="s">
        <v>365</v>
      </c>
      <c r="I3095" s="75" t="s">
        <v>60</v>
      </c>
      <c r="J3095" s="71" t="s">
        <v>429</v>
      </c>
      <c r="K3095" t="s">
        <v>353</v>
      </c>
      <c r="L3095" t="s">
        <v>369</v>
      </c>
      <c r="M3095" t="s">
        <v>428</v>
      </c>
      <c r="N3095" s="12" t="s">
        <v>419</v>
      </c>
      <c r="O3095" s="71" t="str">
        <f t="shared" si="98"/>
        <v>21210. Proceso integral e integrado de la Vigilancia de la Salud PúblicaVigilancia en salud pública20266_DISTRITO2_FEBRERO_2026</v>
      </c>
      <c r="P3095" s="86">
        <v>100000000</v>
      </c>
      <c r="S3095" s="156">
        <v>0</v>
      </c>
      <c r="T3095" s="20">
        <v>0</v>
      </c>
    </row>
    <row r="3096" spans="2:20" ht="30" hidden="1" customHeight="1" x14ac:dyDescent="0.35">
      <c r="B3096">
        <v>213</v>
      </c>
      <c r="C3096" s="148" t="s">
        <v>109</v>
      </c>
      <c r="D3096" s="71" t="s">
        <v>44</v>
      </c>
      <c r="E3096" s="75">
        <v>2026</v>
      </c>
      <c r="F3096" s="71" t="str">
        <f t="shared" si="97"/>
        <v>21310. Proceso integral e integrado de la Vigilancia de la Salud PúblicaVigilancia en salud pública2026</v>
      </c>
      <c r="G3096" s="7" t="s">
        <v>322</v>
      </c>
      <c r="H3096" s="7" t="s">
        <v>364</v>
      </c>
      <c r="I3096" s="75" t="s">
        <v>60</v>
      </c>
      <c r="J3096" s="71" t="s">
        <v>429</v>
      </c>
      <c r="K3096" t="s">
        <v>353</v>
      </c>
      <c r="L3096" t="s">
        <v>354</v>
      </c>
      <c r="M3096" t="s">
        <v>428</v>
      </c>
      <c r="N3096" s="12" t="s">
        <v>419</v>
      </c>
      <c r="O3096" s="71" t="str">
        <f t="shared" si="98"/>
        <v>21310. Proceso integral e integrado de la Vigilancia de la Salud PúblicaVigilancia en salud pública20266_DISTRITO2_FEBRERO_2026</v>
      </c>
      <c r="P3096" s="86">
        <v>92953120</v>
      </c>
      <c r="S3096" s="156">
        <v>0</v>
      </c>
      <c r="T3096" s="20">
        <v>0</v>
      </c>
    </row>
    <row r="3097" spans="2:20" ht="30" hidden="1" customHeight="1" x14ac:dyDescent="0.35">
      <c r="B3097">
        <v>214</v>
      </c>
      <c r="C3097" s="148" t="s">
        <v>109</v>
      </c>
      <c r="D3097" s="71" t="s">
        <v>44</v>
      </c>
      <c r="E3097" s="75">
        <v>2026</v>
      </c>
      <c r="F3097" s="71" t="str">
        <f t="shared" si="97"/>
        <v>21410. Proceso integral e integrado de la Vigilancia de la Salud PúblicaVigilancia en salud pública2026</v>
      </c>
      <c r="G3097" s="7" t="s">
        <v>80</v>
      </c>
      <c r="H3097" s="7" t="s">
        <v>364</v>
      </c>
      <c r="I3097" s="75" t="s">
        <v>60</v>
      </c>
      <c r="J3097" s="71" t="s">
        <v>429</v>
      </c>
      <c r="K3097" t="s">
        <v>353</v>
      </c>
      <c r="L3097" t="s">
        <v>354</v>
      </c>
      <c r="M3097" t="s">
        <v>428</v>
      </c>
      <c r="N3097" s="12" t="s">
        <v>419</v>
      </c>
      <c r="O3097" s="71" t="str">
        <f t="shared" si="98"/>
        <v>21410. Proceso integral e integrado de la Vigilancia de la Salud PúblicaVigilancia en salud pública20266_DISTRITO2_FEBRERO_2026</v>
      </c>
      <c r="P3097" s="86">
        <v>72587264</v>
      </c>
      <c r="S3097" s="156">
        <v>0</v>
      </c>
      <c r="T3097" s="20">
        <v>0</v>
      </c>
    </row>
    <row r="3098" spans="2:20" ht="30" hidden="1" customHeight="1" x14ac:dyDescent="0.35">
      <c r="B3098">
        <v>215</v>
      </c>
      <c r="C3098" s="148" t="s">
        <v>109</v>
      </c>
      <c r="D3098" s="71" t="s">
        <v>44</v>
      </c>
      <c r="E3098" s="75">
        <v>2026</v>
      </c>
      <c r="F3098" s="71" t="str">
        <f t="shared" si="97"/>
        <v>21510. Proceso integral e integrado de la Vigilancia de la Salud PúblicaVigilancia en salud pública2026</v>
      </c>
      <c r="G3098" s="7" t="s">
        <v>52</v>
      </c>
      <c r="H3098" s="7" t="s">
        <v>365</v>
      </c>
      <c r="I3098" s="75" t="s">
        <v>60</v>
      </c>
      <c r="J3098" s="71" t="s">
        <v>429</v>
      </c>
      <c r="K3098" t="s">
        <v>388</v>
      </c>
      <c r="L3098" t="s">
        <v>354</v>
      </c>
      <c r="M3098" t="s">
        <v>428</v>
      </c>
      <c r="N3098" s="12" t="s">
        <v>419</v>
      </c>
      <c r="O3098" s="71" t="str">
        <f t="shared" si="98"/>
        <v>21510. Proceso integral e integrado de la Vigilancia de la Salud PúblicaVigilancia en salud pública20266_DISTRITO2_FEBRERO_2026</v>
      </c>
      <c r="P3098" s="86">
        <v>211452</v>
      </c>
      <c r="S3098" s="156">
        <v>0</v>
      </c>
      <c r="T3098" s="20">
        <v>0</v>
      </c>
    </row>
    <row r="3099" spans="2:20" ht="30" hidden="1" customHeight="1" x14ac:dyDescent="0.35">
      <c r="B3099">
        <v>216</v>
      </c>
      <c r="C3099" s="148" t="s">
        <v>109</v>
      </c>
      <c r="D3099" s="71" t="s">
        <v>44</v>
      </c>
      <c r="E3099" s="75">
        <v>2026</v>
      </c>
      <c r="F3099" s="71" t="str">
        <f t="shared" si="97"/>
        <v>21610. Proceso integral e integrado de la Vigilancia de la Salud PúblicaVigilancia en salud pública2026</v>
      </c>
      <c r="G3099" s="7" t="s">
        <v>323</v>
      </c>
      <c r="H3099" s="7" t="s">
        <v>364</v>
      </c>
      <c r="I3099" s="75" t="s">
        <v>60</v>
      </c>
      <c r="J3099" s="71" t="s">
        <v>429</v>
      </c>
      <c r="K3099" t="s">
        <v>353</v>
      </c>
      <c r="L3099" t="s">
        <v>369</v>
      </c>
      <c r="M3099" t="s">
        <v>428</v>
      </c>
      <c r="N3099" s="12" t="s">
        <v>419</v>
      </c>
      <c r="O3099" s="71" t="str">
        <f t="shared" si="98"/>
        <v>21610. Proceso integral e integrado de la Vigilancia de la Salud PúblicaVigilancia en salud pública20266_DISTRITO2_FEBRERO_2026</v>
      </c>
      <c r="P3099" s="86">
        <v>30252912</v>
      </c>
      <c r="S3099" s="156">
        <v>0</v>
      </c>
      <c r="T3099" s="20">
        <v>0</v>
      </c>
    </row>
    <row r="3100" spans="2:20" ht="30" hidden="1" customHeight="1" x14ac:dyDescent="0.35">
      <c r="B3100">
        <v>217</v>
      </c>
      <c r="C3100" s="148" t="s">
        <v>109</v>
      </c>
      <c r="D3100" s="71" t="s">
        <v>44</v>
      </c>
      <c r="E3100" s="75">
        <v>2026</v>
      </c>
      <c r="F3100" s="71" t="str">
        <f t="shared" si="97"/>
        <v>21710. Proceso integral e integrado de la Vigilancia de la Salud PúblicaVigilancia en salud pública2026</v>
      </c>
      <c r="G3100" s="7" t="s">
        <v>324</v>
      </c>
      <c r="H3100" s="7" t="s">
        <v>364</v>
      </c>
      <c r="I3100" s="75" t="s">
        <v>60</v>
      </c>
      <c r="J3100" s="71" t="s">
        <v>429</v>
      </c>
      <c r="K3100" t="s">
        <v>353</v>
      </c>
      <c r="L3100" t="s">
        <v>354</v>
      </c>
      <c r="M3100" t="s">
        <v>428</v>
      </c>
      <c r="N3100" s="12" t="s">
        <v>419</v>
      </c>
      <c r="O3100" s="71" t="str">
        <f t="shared" si="98"/>
        <v>21710. Proceso integral e integrado de la Vigilancia de la Salud PúblicaVigilancia en salud pública20266_DISTRITO2_FEBRERO_2026</v>
      </c>
      <c r="P3100" s="86">
        <v>3994272</v>
      </c>
      <c r="S3100" s="156">
        <v>0</v>
      </c>
      <c r="T3100" s="20">
        <v>0</v>
      </c>
    </row>
    <row r="3101" spans="2:20" ht="30" hidden="1" customHeight="1" x14ac:dyDescent="0.35">
      <c r="B3101">
        <v>218</v>
      </c>
      <c r="C3101" s="148" t="s">
        <v>109</v>
      </c>
      <c r="D3101" s="71" t="s">
        <v>44</v>
      </c>
      <c r="E3101" s="75">
        <v>2026</v>
      </c>
      <c r="F3101" s="71" t="str">
        <f t="shared" si="97"/>
        <v>21810. Proceso integral e integrado de la Vigilancia de la Salud PúblicaVigilancia en salud pública2026</v>
      </c>
      <c r="G3101" s="7" t="s">
        <v>325</v>
      </c>
      <c r="H3101" s="7" t="s">
        <v>364</v>
      </c>
      <c r="I3101" s="75" t="s">
        <v>60</v>
      </c>
      <c r="J3101" s="71" t="s">
        <v>429</v>
      </c>
      <c r="K3101" t="s">
        <v>353</v>
      </c>
      <c r="L3101" t="s">
        <v>354</v>
      </c>
      <c r="M3101" t="s">
        <v>428</v>
      </c>
      <c r="N3101" s="12" t="s">
        <v>419</v>
      </c>
      <c r="O3101" s="71" t="str">
        <f t="shared" si="98"/>
        <v>21810. Proceso integral e integrado de la Vigilancia de la Salud PúblicaVigilancia en salud pública20266_DISTRITO2_FEBRERO_2026</v>
      </c>
      <c r="P3101" s="86">
        <v>7347488</v>
      </c>
      <c r="S3101" s="156">
        <v>0</v>
      </c>
      <c r="T3101" s="20">
        <v>0</v>
      </c>
    </row>
    <row r="3102" spans="2:20" ht="30" hidden="1" customHeight="1" x14ac:dyDescent="0.35">
      <c r="B3102">
        <v>219</v>
      </c>
      <c r="C3102" s="148" t="s">
        <v>109</v>
      </c>
      <c r="D3102" s="71" t="s">
        <v>44</v>
      </c>
      <c r="E3102" s="75">
        <v>2026</v>
      </c>
      <c r="F3102" s="71" t="str">
        <f t="shared" si="97"/>
        <v>21910. Proceso integral e integrado de la Vigilancia de la Salud PúblicaVigilancia en salud pública2026</v>
      </c>
      <c r="G3102" s="7" t="s">
        <v>53</v>
      </c>
      <c r="H3102" s="7" t="s">
        <v>364</v>
      </c>
      <c r="I3102" s="75" t="s">
        <v>60</v>
      </c>
      <c r="J3102" s="71" t="s">
        <v>429</v>
      </c>
      <c r="K3102" t="s">
        <v>353</v>
      </c>
      <c r="L3102" t="s">
        <v>354</v>
      </c>
      <c r="M3102" t="s">
        <v>428</v>
      </c>
      <c r="N3102" s="12" t="s">
        <v>419</v>
      </c>
      <c r="O3102" s="71" t="str">
        <f t="shared" si="98"/>
        <v>21910. Proceso integral e integrado de la Vigilancia de la Salud PúblicaVigilancia en salud pública20266_DISTRITO2_FEBRERO_2026</v>
      </c>
      <c r="P3102" s="86">
        <v>6484528</v>
      </c>
      <c r="S3102" s="156">
        <v>0</v>
      </c>
      <c r="T3102" s="20">
        <v>0</v>
      </c>
    </row>
    <row r="3103" spans="2:20" ht="30" hidden="1" customHeight="1" x14ac:dyDescent="0.35">
      <c r="B3103">
        <v>220</v>
      </c>
      <c r="C3103" s="148" t="s">
        <v>109</v>
      </c>
      <c r="D3103" s="71" t="s">
        <v>44</v>
      </c>
      <c r="E3103" s="75">
        <v>2026</v>
      </c>
      <c r="F3103" s="71" t="str">
        <f t="shared" si="97"/>
        <v>22010. Proceso integral e integrado de la Vigilancia de la Salud PúblicaVigilancia en salud pública2026</v>
      </c>
      <c r="G3103" s="7" t="s">
        <v>54</v>
      </c>
      <c r="H3103" s="7" t="s">
        <v>364</v>
      </c>
      <c r="I3103" s="75" t="s">
        <v>60</v>
      </c>
      <c r="J3103" s="71" t="s">
        <v>429</v>
      </c>
      <c r="K3103" t="s">
        <v>353</v>
      </c>
      <c r="L3103" t="s">
        <v>354</v>
      </c>
      <c r="M3103" t="s">
        <v>428</v>
      </c>
      <c r="N3103" s="12" t="s">
        <v>419</v>
      </c>
      <c r="O3103" s="71" t="str">
        <f t="shared" si="98"/>
        <v>22010. Proceso integral e integrado de la Vigilancia de la Salud PúblicaVigilancia en salud pública20266_DISTRITO2_FEBRERO_2026</v>
      </c>
      <c r="P3103" s="86">
        <v>5621568</v>
      </c>
      <c r="S3103" s="156">
        <v>0</v>
      </c>
      <c r="T3103" s="20">
        <v>0</v>
      </c>
    </row>
    <row r="3104" spans="2:20" ht="30" hidden="1" customHeight="1" x14ac:dyDescent="0.35">
      <c r="B3104">
        <v>221</v>
      </c>
      <c r="C3104" s="148" t="s">
        <v>109</v>
      </c>
      <c r="D3104" s="71" t="s">
        <v>44</v>
      </c>
      <c r="E3104" s="75">
        <v>2026</v>
      </c>
      <c r="F3104" s="71" t="str">
        <f t="shared" si="97"/>
        <v>22110. Proceso integral e integrado de la Vigilancia de la Salud PúblicaVigilancia en salud pública2026</v>
      </c>
      <c r="G3104" s="7" t="s">
        <v>326</v>
      </c>
      <c r="H3104" s="7" t="s">
        <v>365</v>
      </c>
      <c r="I3104" s="75" t="s">
        <v>60</v>
      </c>
      <c r="J3104" s="71" t="s">
        <v>429</v>
      </c>
      <c r="K3104" t="s">
        <v>353</v>
      </c>
      <c r="L3104" t="s">
        <v>369</v>
      </c>
      <c r="M3104" t="s">
        <v>428</v>
      </c>
      <c r="N3104" s="12" t="s">
        <v>419</v>
      </c>
      <c r="O3104" s="71" t="str">
        <f t="shared" si="98"/>
        <v>22110. Proceso integral e integrado de la Vigilancia de la Salud PúblicaVigilancia en salud pública20266_DISTRITO2_FEBRERO_2026</v>
      </c>
      <c r="P3104" s="86">
        <v>149094832</v>
      </c>
      <c r="S3104" s="156">
        <v>0</v>
      </c>
      <c r="T3104" s="20">
        <v>0</v>
      </c>
    </row>
    <row r="3105" spans="2:20" ht="30" hidden="1" customHeight="1" x14ac:dyDescent="0.35">
      <c r="B3105">
        <v>222</v>
      </c>
      <c r="C3105" s="148" t="s">
        <v>109</v>
      </c>
      <c r="D3105" s="71" t="s">
        <v>44</v>
      </c>
      <c r="E3105" s="75">
        <v>2026</v>
      </c>
      <c r="F3105" s="71" t="str">
        <f t="shared" si="97"/>
        <v>22210. Proceso integral e integrado de la Vigilancia de la Salud PúblicaVigilancia en salud pública2026</v>
      </c>
      <c r="G3105" s="7" t="s">
        <v>55</v>
      </c>
      <c r="H3105" s="7" t="s">
        <v>364</v>
      </c>
      <c r="I3105" s="75" t="s">
        <v>60</v>
      </c>
      <c r="J3105" s="71" t="s">
        <v>429</v>
      </c>
      <c r="K3105" t="s">
        <v>353</v>
      </c>
      <c r="L3105" t="s">
        <v>354</v>
      </c>
      <c r="M3105" t="s">
        <v>428</v>
      </c>
      <c r="N3105" s="12" t="s">
        <v>419</v>
      </c>
      <c r="O3105" s="71" t="str">
        <f t="shared" si="98"/>
        <v>22210. Proceso integral e integrado de la Vigilancia de la Salud PúblicaVigilancia en salud pública20266_DISTRITO2_FEBRERO_2026</v>
      </c>
      <c r="P3105" s="86">
        <v>18590624</v>
      </c>
      <c r="S3105" s="156">
        <v>0</v>
      </c>
      <c r="T3105" s="20">
        <v>0</v>
      </c>
    </row>
    <row r="3106" spans="2:20" ht="30" hidden="1" customHeight="1" x14ac:dyDescent="0.35">
      <c r="B3106">
        <v>223</v>
      </c>
      <c r="C3106" s="148" t="s">
        <v>109</v>
      </c>
      <c r="D3106" s="71" t="s">
        <v>44</v>
      </c>
      <c r="E3106" s="75">
        <v>2026</v>
      </c>
      <c r="F3106" s="71" t="str">
        <f t="shared" si="97"/>
        <v>22310. Proceso integral e integrado de la Vigilancia de la Salud PúblicaVigilancia en salud pública2026</v>
      </c>
      <c r="G3106" s="7" t="s">
        <v>327</v>
      </c>
      <c r="H3106" s="7" t="s">
        <v>364</v>
      </c>
      <c r="I3106" s="75" t="s">
        <v>60</v>
      </c>
      <c r="J3106" s="71" t="s">
        <v>429</v>
      </c>
      <c r="K3106" t="s">
        <v>353</v>
      </c>
      <c r="L3106" t="s">
        <v>354</v>
      </c>
      <c r="M3106" t="s">
        <v>428</v>
      </c>
      <c r="N3106" s="12" t="s">
        <v>419</v>
      </c>
      <c r="O3106" s="71" t="str">
        <f t="shared" si="98"/>
        <v>22310. Proceso integral e integrado de la Vigilancia de la Salud PúblicaVigilancia en salud pública20266_DISTRITO2_FEBRERO_2026</v>
      </c>
      <c r="P3106" s="86">
        <v>29488576</v>
      </c>
      <c r="S3106" s="156">
        <v>0</v>
      </c>
      <c r="T3106" s="20">
        <v>0</v>
      </c>
    </row>
    <row r="3107" spans="2:20" ht="30" hidden="1" customHeight="1" x14ac:dyDescent="0.35">
      <c r="B3107">
        <v>224</v>
      </c>
      <c r="C3107" s="148" t="s">
        <v>109</v>
      </c>
      <c r="D3107" s="71" t="s">
        <v>44</v>
      </c>
      <c r="E3107" s="75">
        <v>2026</v>
      </c>
      <c r="F3107" s="71" t="str">
        <f t="shared" si="97"/>
        <v>22410. Proceso integral e integrado de la Vigilancia de la Salud PúblicaVigilancia en salud pública2026</v>
      </c>
      <c r="G3107" s="7" t="s">
        <v>56</v>
      </c>
      <c r="H3107" s="7" t="s">
        <v>365</v>
      </c>
      <c r="I3107" s="75" t="s">
        <v>60</v>
      </c>
      <c r="J3107" s="71" t="s">
        <v>429</v>
      </c>
      <c r="K3107" t="s">
        <v>353</v>
      </c>
      <c r="L3107" t="s">
        <v>354</v>
      </c>
      <c r="M3107" t="s">
        <v>428</v>
      </c>
      <c r="N3107" s="12" t="s">
        <v>419</v>
      </c>
      <c r="O3107" s="71" t="str">
        <f t="shared" si="98"/>
        <v>22410. Proceso integral e integrado de la Vigilancia de la Salud PúblicaVigilancia en salud pública20266_DISTRITO2_FEBRERO_2026</v>
      </c>
      <c r="P3107" s="86">
        <v>3994272</v>
      </c>
      <c r="S3107" s="156">
        <v>0</v>
      </c>
      <c r="T3107" s="20">
        <v>0</v>
      </c>
    </row>
    <row r="3108" spans="2:20" ht="30" hidden="1" customHeight="1" x14ac:dyDescent="0.35">
      <c r="B3108">
        <v>225</v>
      </c>
      <c r="C3108" s="148" t="s">
        <v>109</v>
      </c>
      <c r="D3108" s="71" t="s">
        <v>44</v>
      </c>
      <c r="E3108" s="75">
        <v>2026</v>
      </c>
      <c r="F3108" s="71" t="str">
        <f t="shared" si="97"/>
        <v>22510. Proceso integral e integrado de la Vigilancia de la Salud PúblicaVigilancia en salud pública2026</v>
      </c>
      <c r="G3108" s="7" t="s">
        <v>328</v>
      </c>
      <c r="H3108" s="7" t="s">
        <v>364</v>
      </c>
      <c r="I3108" s="75" t="s">
        <v>60</v>
      </c>
      <c r="J3108" s="71" t="s">
        <v>429</v>
      </c>
      <c r="K3108" t="s">
        <v>353</v>
      </c>
      <c r="L3108" t="s">
        <v>354</v>
      </c>
      <c r="M3108" t="s">
        <v>428</v>
      </c>
      <c r="N3108" s="12" t="s">
        <v>419</v>
      </c>
      <c r="O3108" s="71" t="str">
        <f t="shared" si="98"/>
        <v>22510. Proceso integral e integrado de la Vigilancia de la Salud PúblicaVigilancia en salud pública20266_DISTRITO2_FEBRERO_2026</v>
      </c>
      <c r="P3108" s="86">
        <v>7347488</v>
      </c>
      <c r="S3108" s="156">
        <v>0</v>
      </c>
      <c r="T3108" s="20">
        <v>0</v>
      </c>
    </row>
    <row r="3109" spans="2:20" ht="30" hidden="1" customHeight="1" x14ac:dyDescent="0.35">
      <c r="B3109">
        <v>226</v>
      </c>
      <c r="C3109" s="148" t="s">
        <v>109</v>
      </c>
      <c r="D3109" s="71" t="s">
        <v>44</v>
      </c>
      <c r="E3109" s="75">
        <v>2026</v>
      </c>
      <c r="F3109" s="71" t="str">
        <f t="shared" si="97"/>
        <v>22610. Proceso integral e integrado de la Vigilancia de la Salud PúblicaVigilancia en salud pública2026</v>
      </c>
      <c r="G3109" s="7" t="s">
        <v>329</v>
      </c>
      <c r="H3109" s="7" t="s">
        <v>364</v>
      </c>
      <c r="I3109" s="75" t="s">
        <v>60</v>
      </c>
      <c r="J3109" s="71" t="s">
        <v>429</v>
      </c>
      <c r="K3109" t="s">
        <v>353</v>
      </c>
      <c r="L3109" t="s">
        <v>369</v>
      </c>
      <c r="M3109" t="s">
        <v>428</v>
      </c>
      <c r="N3109" s="12" t="s">
        <v>419</v>
      </c>
      <c r="O3109" s="71" t="str">
        <f t="shared" si="98"/>
        <v>22610. Proceso integral e integrado de la Vigilancia de la Salud PúblicaVigilancia en salud pública20266_DISTRITO2_FEBRERO_2026</v>
      </c>
      <c r="P3109" s="86">
        <v>95295440</v>
      </c>
      <c r="S3109" s="156">
        <v>0</v>
      </c>
      <c r="T3109" s="20">
        <v>0</v>
      </c>
    </row>
    <row r="3110" spans="2:20" ht="30" hidden="1" customHeight="1" x14ac:dyDescent="0.35">
      <c r="B3110">
        <v>227</v>
      </c>
      <c r="C3110" s="148" t="s">
        <v>109</v>
      </c>
      <c r="D3110" s="71" t="s">
        <v>44</v>
      </c>
      <c r="E3110" s="75">
        <v>2026</v>
      </c>
      <c r="F3110" s="71" t="str">
        <f t="shared" si="97"/>
        <v>22710. Proceso integral e integrado de la Vigilancia de la Salud PúblicaVigilancia en salud pública2026</v>
      </c>
      <c r="G3110" s="7" t="s">
        <v>330</v>
      </c>
      <c r="H3110" s="7" t="s">
        <v>364</v>
      </c>
      <c r="I3110" s="75" t="s">
        <v>60</v>
      </c>
      <c r="J3110" s="71" t="s">
        <v>429</v>
      </c>
      <c r="K3110" t="s">
        <v>353</v>
      </c>
      <c r="L3110" t="s">
        <v>369</v>
      </c>
      <c r="M3110" t="s">
        <v>428</v>
      </c>
      <c r="N3110" s="12" t="s">
        <v>419</v>
      </c>
      <c r="O3110" s="71" t="str">
        <f t="shared" si="98"/>
        <v>22710. Proceso integral e integrado de la Vigilancia de la Salud PúblicaVigilancia en salud pública20266_DISTRITO2_FEBRERO_2026</v>
      </c>
      <c r="P3110" s="86">
        <v>53602144</v>
      </c>
      <c r="S3110" s="156">
        <v>1.0524379024838995</v>
      </c>
      <c r="T3110" s="20">
        <v>56412927.999999933</v>
      </c>
    </row>
    <row r="3111" spans="2:20" ht="30" hidden="1" customHeight="1" x14ac:dyDescent="0.35">
      <c r="B3111">
        <v>228</v>
      </c>
      <c r="C3111" s="148" t="s">
        <v>109</v>
      </c>
      <c r="D3111" s="71" t="s">
        <v>44</v>
      </c>
      <c r="E3111" s="75">
        <v>2026</v>
      </c>
      <c r="F3111" s="71" t="str">
        <f t="shared" si="97"/>
        <v>22810. Proceso integral e integrado de la Vigilancia de la Salud PúblicaVigilancia en salud pública2026</v>
      </c>
      <c r="G3111" s="7" t="s">
        <v>331</v>
      </c>
      <c r="H3111" s="7" t="s">
        <v>365</v>
      </c>
      <c r="I3111" s="75" t="s">
        <v>60</v>
      </c>
      <c r="J3111" s="71" t="s">
        <v>429</v>
      </c>
      <c r="K3111" t="s">
        <v>353</v>
      </c>
      <c r="L3111" t="s">
        <v>59</v>
      </c>
      <c r="M3111" t="s">
        <v>428</v>
      </c>
      <c r="N3111" s="12" t="s">
        <v>419</v>
      </c>
      <c r="O3111" s="71" t="str">
        <f t="shared" si="98"/>
        <v>22810. Proceso integral e integrado de la Vigilancia de la Salud PúblicaVigilancia en salud pública20266_DISTRITO2_FEBRERO_2026</v>
      </c>
      <c r="P3111" s="86">
        <v>3513480</v>
      </c>
      <c r="S3111" s="156">
        <v>0</v>
      </c>
      <c r="T3111" s="20">
        <v>0</v>
      </c>
    </row>
    <row r="3112" spans="2:20" ht="30" hidden="1" customHeight="1" x14ac:dyDescent="0.35">
      <c r="B3112">
        <v>229</v>
      </c>
      <c r="C3112" s="148" t="s">
        <v>109</v>
      </c>
      <c r="D3112" s="71" t="s">
        <v>44</v>
      </c>
      <c r="E3112" s="75">
        <v>2026</v>
      </c>
      <c r="F3112" s="71" t="str">
        <f t="shared" si="97"/>
        <v>22910. Proceso integral e integrado de la Vigilancia de la Salud PúblicaVigilancia en salud pública2026</v>
      </c>
      <c r="G3112" s="7" t="s">
        <v>332</v>
      </c>
      <c r="H3112" s="7" t="s">
        <v>365</v>
      </c>
      <c r="I3112" s="75" t="s">
        <v>60</v>
      </c>
      <c r="J3112" s="71" t="s">
        <v>429</v>
      </c>
      <c r="K3112" t="s">
        <v>389</v>
      </c>
      <c r="L3112" t="s">
        <v>354</v>
      </c>
      <c r="M3112" t="s">
        <v>428</v>
      </c>
      <c r="N3112" s="12" t="s">
        <v>419</v>
      </c>
      <c r="O3112" s="71" t="str">
        <f t="shared" si="98"/>
        <v>22910. Proceso integral e integrado de la Vigilancia de la Salud PúblicaVigilancia en salud pública20266_DISTRITO2_FEBRERO_2026</v>
      </c>
      <c r="P3112" s="86">
        <v>281936</v>
      </c>
      <c r="S3112" s="156">
        <v>0</v>
      </c>
      <c r="T3112" s="20">
        <v>0</v>
      </c>
    </row>
    <row r="3113" spans="2:20" ht="30" hidden="1" customHeight="1" x14ac:dyDescent="0.35">
      <c r="B3113">
        <v>230</v>
      </c>
      <c r="C3113" s="148" t="s">
        <v>109</v>
      </c>
      <c r="D3113" s="71" t="s">
        <v>44</v>
      </c>
      <c r="E3113" s="75">
        <v>2026</v>
      </c>
      <c r="F3113" s="71" t="str">
        <f t="shared" si="97"/>
        <v>23010. Proceso integral e integrado de la Vigilancia de la Salud PúblicaVigilancia en salud pública2026</v>
      </c>
      <c r="G3113" s="7" t="s">
        <v>333</v>
      </c>
      <c r="H3113" s="7" t="s">
        <v>365</v>
      </c>
      <c r="I3113" s="75" t="s">
        <v>60</v>
      </c>
      <c r="J3113" s="71" t="s">
        <v>429</v>
      </c>
      <c r="K3113" t="s">
        <v>389</v>
      </c>
      <c r="L3113" t="s">
        <v>354</v>
      </c>
      <c r="M3113" t="s">
        <v>428</v>
      </c>
      <c r="N3113" s="12" t="s">
        <v>419</v>
      </c>
      <c r="O3113" s="71" t="str">
        <f t="shared" si="98"/>
        <v>23010. Proceso integral e integrado de la Vigilancia de la Salud PúblicaVigilancia en salud pública20266_DISTRITO2_FEBRERO_2026</v>
      </c>
      <c r="P3113" s="86">
        <v>244416</v>
      </c>
      <c r="S3113" s="156">
        <v>0</v>
      </c>
      <c r="T3113" s="20">
        <v>0</v>
      </c>
    </row>
    <row r="3114" spans="2:20" ht="30" hidden="1" customHeight="1" x14ac:dyDescent="0.35">
      <c r="B3114">
        <v>231</v>
      </c>
      <c r="C3114" s="148" t="s">
        <v>110</v>
      </c>
      <c r="D3114" s="71" t="s">
        <v>44</v>
      </c>
      <c r="E3114" s="75">
        <v>2026</v>
      </c>
      <c r="F3114" s="71" t="str">
        <f t="shared" si="97"/>
        <v>23111. Proceso integral e integrado de la Vigilancia basada en ComunidadVigilancia en salud pública2026</v>
      </c>
      <c r="G3114" s="7" t="s">
        <v>334</v>
      </c>
      <c r="H3114" s="7" t="s">
        <v>334</v>
      </c>
      <c r="I3114" s="75" t="s">
        <v>60</v>
      </c>
      <c r="J3114" s="71" t="s">
        <v>429</v>
      </c>
      <c r="K3114" t="s">
        <v>353</v>
      </c>
      <c r="L3114" t="s">
        <v>354</v>
      </c>
      <c r="M3114" t="s">
        <v>428</v>
      </c>
      <c r="N3114" s="12" t="s">
        <v>419</v>
      </c>
      <c r="O3114" s="71" t="str">
        <f t="shared" si="98"/>
        <v>23111. Proceso integral e integrado de la Vigilancia basada en ComunidadVigilancia en salud pública20266_DISTRITO2_FEBRERO_2026</v>
      </c>
      <c r="P3114" s="86">
        <v>25173776</v>
      </c>
      <c r="S3114" s="156"/>
      <c r="T3114" s="20">
        <v>0</v>
      </c>
    </row>
    <row r="3115" spans="2:20" ht="30" hidden="1" customHeight="1" x14ac:dyDescent="0.35">
      <c r="B3115">
        <v>232</v>
      </c>
      <c r="C3115" s="148" t="s">
        <v>110</v>
      </c>
      <c r="D3115" s="71" t="s">
        <v>44</v>
      </c>
      <c r="E3115" s="75">
        <v>2026</v>
      </c>
      <c r="F3115" s="71" t="str">
        <f t="shared" si="97"/>
        <v>23211. Proceso integral e integrado de la Vigilancia basada en ComunidadVigilancia en salud pública2026</v>
      </c>
      <c r="G3115" s="7" t="s">
        <v>335</v>
      </c>
      <c r="H3115" s="7" t="s">
        <v>335</v>
      </c>
      <c r="I3115" s="75" t="s">
        <v>60</v>
      </c>
      <c r="J3115" s="71" t="s">
        <v>429</v>
      </c>
      <c r="K3115" t="s">
        <v>353</v>
      </c>
      <c r="L3115" t="s">
        <v>59</v>
      </c>
      <c r="M3115" t="s">
        <v>428</v>
      </c>
      <c r="N3115" s="12" t="s">
        <v>419</v>
      </c>
      <c r="O3115" s="71" t="str">
        <f t="shared" si="98"/>
        <v>23211. Proceso integral e integrado de la Vigilancia basada en ComunidadVigilancia en salud pública20266_DISTRITO2_FEBRERO_2026</v>
      </c>
      <c r="P3115" s="86">
        <v>5621568</v>
      </c>
      <c r="S3115" s="156"/>
      <c r="T3115" s="20">
        <v>0</v>
      </c>
    </row>
    <row r="3116" spans="2:20" ht="30" hidden="1" customHeight="1" x14ac:dyDescent="0.35">
      <c r="B3116">
        <v>233</v>
      </c>
      <c r="C3116" s="148" t="s">
        <v>110</v>
      </c>
      <c r="D3116" s="71" t="s">
        <v>44</v>
      </c>
      <c r="E3116" s="75">
        <v>2026</v>
      </c>
      <c r="F3116" s="71" t="str">
        <f t="shared" si="97"/>
        <v>23311. Proceso integral e integrado de la Vigilancia basada en ComunidadVigilancia en salud pública2026</v>
      </c>
      <c r="G3116" s="7" t="s">
        <v>336</v>
      </c>
      <c r="H3116" s="7" t="s">
        <v>335</v>
      </c>
      <c r="I3116" s="75" t="s">
        <v>60</v>
      </c>
      <c r="J3116" s="71" t="s">
        <v>429</v>
      </c>
      <c r="K3116" t="s">
        <v>353</v>
      </c>
      <c r="L3116" t="s">
        <v>59</v>
      </c>
      <c r="M3116" t="s">
        <v>428</v>
      </c>
      <c r="N3116" s="12" t="s">
        <v>419</v>
      </c>
      <c r="O3116" s="71" t="str">
        <f t="shared" si="98"/>
        <v>23311. Proceso integral e integrado de la Vigilancia basada en ComunidadVigilancia en salud pública20266_DISTRITO2_FEBRERO_2026</v>
      </c>
      <c r="P3116" s="86">
        <v>7026960</v>
      </c>
      <c r="S3116" s="156"/>
      <c r="T3116" s="20">
        <v>0</v>
      </c>
    </row>
    <row r="3117" spans="2:20" ht="30" hidden="1" customHeight="1" x14ac:dyDescent="0.35">
      <c r="B3117">
        <v>234</v>
      </c>
      <c r="C3117" s="148" t="s">
        <v>112</v>
      </c>
      <c r="D3117" s="71" t="s">
        <v>113</v>
      </c>
      <c r="E3117" s="75">
        <v>2026</v>
      </c>
      <c r="F3117" s="71" t="str">
        <f t="shared" si="97"/>
        <v>23413. Proceso integral e integrado de gestión y análisis de políticas para el bienestarAnálisis de Politicas2026</v>
      </c>
      <c r="G3117" s="7" t="s">
        <v>337</v>
      </c>
      <c r="H3117" s="7" t="s">
        <v>366</v>
      </c>
      <c r="I3117" s="75" t="s">
        <v>60</v>
      </c>
      <c r="J3117" s="71" t="s">
        <v>429</v>
      </c>
      <c r="K3117" t="s">
        <v>353</v>
      </c>
      <c r="L3117" t="s">
        <v>59</v>
      </c>
      <c r="M3117" t="s">
        <v>428</v>
      </c>
      <c r="N3117" s="12" t="s">
        <v>419</v>
      </c>
      <c r="O3117" s="71" t="str">
        <f t="shared" si="98"/>
        <v>23413. Proceso integral e integrado de gestión y análisis de políticas para el bienestarAnálisis de Politicas20266_DISTRITO2_FEBRERO_2026</v>
      </c>
      <c r="P3117" s="86">
        <v>24853248</v>
      </c>
      <c r="S3117" s="156"/>
      <c r="T3117" s="20">
        <v>0</v>
      </c>
    </row>
    <row r="3118" spans="2:20" ht="30" hidden="1" customHeight="1" x14ac:dyDescent="0.35">
      <c r="B3118">
        <v>235</v>
      </c>
      <c r="C3118" s="148" t="s">
        <v>112</v>
      </c>
      <c r="D3118" s="71" t="s">
        <v>113</v>
      </c>
      <c r="E3118" s="75">
        <v>2026</v>
      </c>
      <c r="F3118" s="71" t="str">
        <f t="shared" si="97"/>
        <v>23513. Proceso integral e integrado de gestión y análisis de políticas para el bienestarAnálisis de Politicas2026</v>
      </c>
      <c r="G3118" s="7" t="s">
        <v>338</v>
      </c>
      <c r="H3118" s="7" t="s">
        <v>366</v>
      </c>
      <c r="I3118" s="75" t="s">
        <v>60</v>
      </c>
      <c r="J3118" s="71" t="s">
        <v>429</v>
      </c>
      <c r="K3118" t="s">
        <v>353</v>
      </c>
      <c r="L3118" t="s">
        <v>354</v>
      </c>
      <c r="M3118" t="s">
        <v>428</v>
      </c>
      <c r="N3118" s="12" t="s">
        <v>419</v>
      </c>
      <c r="O3118" s="71" t="str">
        <f t="shared" si="98"/>
        <v>23513. Proceso integral e integrado de gestión y análisis de políticas para el bienestarAnálisis de Politicas20266_DISTRITO2_FEBRERO_2026</v>
      </c>
      <c r="P3118" s="86">
        <v>7332480</v>
      </c>
      <c r="S3118" s="156"/>
      <c r="T3118" s="20">
        <v>0</v>
      </c>
    </row>
    <row r="3119" spans="2:20" ht="30" hidden="1" customHeight="1" x14ac:dyDescent="0.35">
      <c r="B3119">
        <v>236</v>
      </c>
      <c r="C3119" s="148" t="s">
        <v>112</v>
      </c>
      <c r="D3119" s="71" t="s">
        <v>113</v>
      </c>
      <c r="E3119" s="75">
        <v>2026</v>
      </c>
      <c r="F3119" s="71" t="str">
        <f t="shared" si="97"/>
        <v>23613. Proceso integral e integrado de gestión y análisis de políticas para el bienestarAnálisis de Politicas2026</v>
      </c>
      <c r="G3119" s="7" t="s">
        <v>339</v>
      </c>
      <c r="H3119" s="7" t="s">
        <v>366</v>
      </c>
      <c r="I3119" s="75" t="s">
        <v>60</v>
      </c>
      <c r="J3119" s="71" t="s">
        <v>429</v>
      </c>
      <c r="K3119" t="s">
        <v>353</v>
      </c>
      <c r="L3119" t="s">
        <v>369</v>
      </c>
      <c r="M3119" t="s">
        <v>428</v>
      </c>
      <c r="N3119" s="12" t="s">
        <v>419</v>
      </c>
      <c r="O3119" s="71" t="str">
        <f t="shared" si="98"/>
        <v>23613. Proceso integral e integrado de gestión y análisis de políticas para el bienestarAnálisis de Politicas20266_DISTRITO2_FEBRERO_2026</v>
      </c>
      <c r="P3119" s="86">
        <v>7332480</v>
      </c>
      <c r="S3119" s="156"/>
      <c r="T3119" s="20">
        <v>0</v>
      </c>
    </row>
    <row r="3120" spans="2:20" ht="30" hidden="1" customHeight="1" x14ac:dyDescent="0.35">
      <c r="B3120">
        <v>237</v>
      </c>
      <c r="C3120" s="148" t="s">
        <v>112</v>
      </c>
      <c r="D3120" s="71" t="s">
        <v>113</v>
      </c>
      <c r="E3120" s="75">
        <v>2026</v>
      </c>
      <c r="F3120" s="71" t="str">
        <f t="shared" si="97"/>
        <v>23713. Proceso integral e integrado de gestión y análisis de políticas para el bienestarAnálisis de Politicas2026</v>
      </c>
      <c r="G3120" s="7" t="s">
        <v>340</v>
      </c>
      <c r="H3120" s="7" t="s">
        <v>366</v>
      </c>
      <c r="I3120" s="75" t="s">
        <v>60</v>
      </c>
      <c r="J3120" s="71" t="s">
        <v>429</v>
      </c>
      <c r="K3120" t="s">
        <v>353</v>
      </c>
      <c r="L3120" t="s">
        <v>59</v>
      </c>
      <c r="M3120" t="s">
        <v>428</v>
      </c>
      <c r="N3120" s="12" t="s">
        <v>419</v>
      </c>
      <c r="O3120" s="71" t="str">
        <f t="shared" si="98"/>
        <v>23713. Proceso integral e integrado de gestión y análisis de políticas para el bienestarAnálisis de Politicas20266_DISTRITO2_FEBRERO_2026</v>
      </c>
      <c r="P3120" s="86">
        <v>22914000</v>
      </c>
      <c r="S3120" s="156"/>
      <c r="T3120" s="20">
        <v>0</v>
      </c>
    </row>
    <row r="3121" spans="2:20" ht="30" hidden="1" customHeight="1" x14ac:dyDescent="0.35">
      <c r="B3121">
        <v>238</v>
      </c>
      <c r="C3121" s="148" t="s">
        <v>112</v>
      </c>
      <c r="D3121" s="71" t="s">
        <v>113</v>
      </c>
      <c r="E3121" s="75">
        <v>2026</v>
      </c>
      <c r="F3121" s="71" t="str">
        <f t="shared" si="97"/>
        <v>23813. Proceso integral e integrado de gestión y análisis de políticas para el bienestarAnálisis de Politicas2026</v>
      </c>
      <c r="G3121" s="7" t="s">
        <v>341</v>
      </c>
      <c r="H3121" s="7" t="s">
        <v>366</v>
      </c>
      <c r="I3121" s="75" t="s">
        <v>60</v>
      </c>
      <c r="J3121" s="71" t="s">
        <v>429</v>
      </c>
      <c r="K3121" t="s">
        <v>353</v>
      </c>
      <c r="L3121" t="s">
        <v>369</v>
      </c>
      <c r="M3121" t="s">
        <v>428</v>
      </c>
      <c r="N3121" s="12" t="s">
        <v>419</v>
      </c>
      <c r="O3121" s="71" t="str">
        <f t="shared" si="98"/>
        <v>23813. Proceso integral e integrado de gestión y análisis de políticas para el bienestarAnálisis de Politicas20266_DISTRITO2_FEBRERO_2026</v>
      </c>
      <c r="P3121" s="86">
        <v>29329920</v>
      </c>
      <c r="S3121" s="156"/>
      <c r="T3121" s="20">
        <v>0</v>
      </c>
    </row>
    <row r="3122" spans="2:20" ht="30" hidden="1" customHeight="1" x14ac:dyDescent="0.35">
      <c r="B3122">
        <v>239</v>
      </c>
      <c r="C3122" s="148" t="s">
        <v>112</v>
      </c>
      <c r="D3122" s="71" t="s">
        <v>113</v>
      </c>
      <c r="E3122" s="75">
        <v>2026</v>
      </c>
      <c r="F3122" s="71" t="str">
        <f t="shared" si="97"/>
        <v>23913. Proceso integral e integrado de gestión y análisis de políticas para el bienestarAnálisis de Politicas2026</v>
      </c>
      <c r="G3122" s="7" t="s">
        <v>342</v>
      </c>
      <c r="H3122" s="7" t="s">
        <v>367</v>
      </c>
      <c r="I3122" s="75" t="s">
        <v>60</v>
      </c>
      <c r="J3122" s="71" t="s">
        <v>429</v>
      </c>
      <c r="K3122" t="s">
        <v>353</v>
      </c>
      <c r="L3122" t="s">
        <v>59</v>
      </c>
      <c r="M3122" t="s">
        <v>428</v>
      </c>
      <c r="N3122" s="12" t="s">
        <v>419</v>
      </c>
      <c r="O3122" s="71" t="str">
        <f t="shared" si="98"/>
        <v>23913. Proceso integral e integrado de gestión y análisis de políticas para el bienestarAnálisis de Politicas20266_DISTRITO2_FEBRERO_2026</v>
      </c>
      <c r="P3122" s="86">
        <v>17086608</v>
      </c>
      <c r="S3122" s="156"/>
      <c r="T3122" s="20">
        <v>0</v>
      </c>
    </row>
    <row r="3123" spans="2:20" ht="30" hidden="1" customHeight="1" x14ac:dyDescent="0.35">
      <c r="B3123">
        <v>240</v>
      </c>
      <c r="C3123" s="148" t="s">
        <v>112</v>
      </c>
      <c r="D3123" s="71" t="s">
        <v>113</v>
      </c>
      <c r="E3123" s="75">
        <v>2026</v>
      </c>
      <c r="F3123" s="71" t="str">
        <f t="shared" si="97"/>
        <v>24013. Proceso integral e integrado de gestión y análisis de políticas para el bienestarAnálisis de Politicas2026</v>
      </c>
      <c r="G3123" s="7" t="s">
        <v>343</v>
      </c>
      <c r="H3123" s="7" t="s">
        <v>367</v>
      </c>
      <c r="I3123" s="75" t="s">
        <v>60</v>
      </c>
      <c r="J3123" s="71" t="s">
        <v>429</v>
      </c>
      <c r="K3123" t="s">
        <v>353</v>
      </c>
      <c r="L3123" t="s">
        <v>354</v>
      </c>
      <c r="M3123" t="s">
        <v>428</v>
      </c>
      <c r="N3123" s="12" t="s">
        <v>419</v>
      </c>
      <c r="O3123" s="71" t="str">
        <f t="shared" si="98"/>
        <v>24013. Proceso integral e integrado de gestión y análisis de políticas para el bienestarAnálisis de Politicas20266_DISTRITO2_FEBRERO_2026</v>
      </c>
      <c r="P3123" s="86">
        <v>3910656</v>
      </c>
      <c r="S3123" s="156"/>
      <c r="T3123" s="20">
        <v>0</v>
      </c>
    </row>
    <row r="3124" spans="2:20" ht="30" hidden="1" customHeight="1" x14ac:dyDescent="0.35">
      <c r="B3124">
        <v>241</v>
      </c>
      <c r="C3124" s="148" t="s">
        <v>112</v>
      </c>
      <c r="D3124" s="71" t="s">
        <v>113</v>
      </c>
      <c r="E3124" s="75">
        <v>2026</v>
      </c>
      <c r="F3124" s="71" t="str">
        <f t="shared" si="97"/>
        <v>24113. Proceso integral e integrado de gestión y análisis de políticas para el bienestarAnálisis de Politicas2026</v>
      </c>
      <c r="G3124" s="7" t="s">
        <v>344</v>
      </c>
      <c r="H3124" s="7" t="s">
        <v>367</v>
      </c>
      <c r="I3124" s="75" t="s">
        <v>60</v>
      </c>
      <c r="J3124" s="71" t="s">
        <v>429</v>
      </c>
      <c r="K3124" t="s">
        <v>353</v>
      </c>
      <c r="L3124" t="s">
        <v>369</v>
      </c>
      <c r="M3124" t="s">
        <v>428</v>
      </c>
      <c r="N3124" s="12" t="s">
        <v>419</v>
      </c>
      <c r="O3124" s="71" t="str">
        <f t="shared" si="98"/>
        <v>24113. Proceso integral e integrado de gestión y análisis de políticas para el bienestarAnálisis de Politicas20266_DISTRITO2_FEBRERO_2026</v>
      </c>
      <c r="P3124" s="86">
        <v>3910656</v>
      </c>
      <c r="S3124" s="156"/>
      <c r="T3124" s="20">
        <v>0</v>
      </c>
    </row>
    <row r="3125" spans="2:20" ht="30" hidden="1" customHeight="1" x14ac:dyDescent="0.35">
      <c r="B3125">
        <v>242</v>
      </c>
      <c r="C3125" s="148" t="s">
        <v>112</v>
      </c>
      <c r="D3125" s="71" t="s">
        <v>113</v>
      </c>
      <c r="E3125" s="75">
        <v>2026</v>
      </c>
      <c r="F3125" s="71" t="str">
        <f t="shared" si="97"/>
        <v>24213. Proceso integral e integrado de gestión y análisis de políticas para el bienestarAnálisis de Politicas2026</v>
      </c>
      <c r="G3125" s="7" t="s">
        <v>345</v>
      </c>
      <c r="H3125" s="7" t="s">
        <v>367</v>
      </c>
      <c r="I3125" s="75" t="s">
        <v>60</v>
      </c>
      <c r="J3125" s="71" t="s">
        <v>429</v>
      </c>
      <c r="K3125" t="s">
        <v>353</v>
      </c>
      <c r="L3125" t="s">
        <v>59</v>
      </c>
      <c r="M3125" t="s">
        <v>428</v>
      </c>
      <c r="N3125" s="12" t="s">
        <v>419</v>
      </c>
      <c r="O3125" s="71" t="str">
        <f t="shared" si="98"/>
        <v>24213. Proceso integral e integrado de gestión y análisis de políticas para el bienestarAnálisis de Politicas20266_DISTRITO2_FEBRERO_2026</v>
      </c>
      <c r="P3125" s="86">
        <v>12220800</v>
      </c>
      <c r="S3125" s="156"/>
      <c r="T3125" s="20">
        <v>0</v>
      </c>
    </row>
    <row r="3126" spans="2:20" ht="30" hidden="1" customHeight="1" x14ac:dyDescent="0.35">
      <c r="B3126">
        <v>243</v>
      </c>
      <c r="C3126" s="148" t="s">
        <v>112</v>
      </c>
      <c r="D3126" s="71" t="s">
        <v>113</v>
      </c>
      <c r="E3126" s="75">
        <v>2026</v>
      </c>
      <c r="F3126" s="71" t="str">
        <f t="shared" si="97"/>
        <v>24313. Proceso integral e integrado de gestión y análisis de políticas para el bienestarAnálisis de Politicas2026</v>
      </c>
      <c r="G3126" s="7" t="s">
        <v>346</v>
      </c>
      <c r="H3126" s="7" t="s">
        <v>367</v>
      </c>
      <c r="I3126" s="75" t="s">
        <v>60</v>
      </c>
      <c r="J3126" s="71" t="s">
        <v>429</v>
      </c>
      <c r="K3126" t="s">
        <v>370</v>
      </c>
      <c r="L3126" t="s">
        <v>369</v>
      </c>
      <c r="M3126" t="s">
        <v>428</v>
      </c>
      <c r="N3126" s="12" t="s">
        <v>419</v>
      </c>
      <c r="O3126" s="71" t="str">
        <f t="shared" si="98"/>
        <v>24313. Proceso integral e integrado de gestión y análisis de políticas para el bienestarAnálisis de Politicas20266_DISTRITO2_FEBRERO_2026</v>
      </c>
      <c r="P3126" s="86">
        <v>15642624</v>
      </c>
      <c r="S3126" s="156"/>
      <c r="T3126" s="20">
        <v>0</v>
      </c>
    </row>
    <row r="3127" spans="2:20" ht="30" hidden="1" customHeight="1" x14ac:dyDescent="0.35">
      <c r="B3127">
        <v>244</v>
      </c>
      <c r="C3127" s="148" t="s">
        <v>112</v>
      </c>
      <c r="D3127" s="71" t="s">
        <v>113</v>
      </c>
      <c r="E3127" s="75">
        <v>2026</v>
      </c>
      <c r="F3127" s="71" t="str">
        <f t="shared" si="97"/>
        <v>24413. Proceso integral e integrado de gestión y análisis de políticas para el bienestarAnálisis de Politicas2026</v>
      </c>
      <c r="G3127" s="7" t="s">
        <v>347</v>
      </c>
      <c r="H3127" s="7" t="s">
        <v>368</v>
      </c>
      <c r="I3127" s="75" t="s">
        <v>60</v>
      </c>
      <c r="J3127" s="71" t="s">
        <v>429</v>
      </c>
      <c r="K3127" t="s">
        <v>370</v>
      </c>
      <c r="L3127" t="s">
        <v>354</v>
      </c>
      <c r="M3127" t="s">
        <v>428</v>
      </c>
      <c r="N3127" s="12" t="s">
        <v>419</v>
      </c>
      <c r="O3127" s="71" t="str">
        <f t="shared" si="98"/>
        <v>24413. Proceso integral e integrado de gestión y análisis de políticas para el bienestarAnálisis de Politicas20266_DISTRITO2_FEBRERO_2026</v>
      </c>
      <c r="P3127" s="86">
        <v>20316544</v>
      </c>
      <c r="S3127" s="156"/>
      <c r="T3127" s="20">
        <v>0</v>
      </c>
    </row>
    <row r="3128" spans="2:20" ht="30" hidden="1" customHeight="1" x14ac:dyDescent="0.35">
      <c r="B3128">
        <v>245</v>
      </c>
      <c r="C3128" s="148" t="s">
        <v>112</v>
      </c>
      <c r="D3128" s="71" t="s">
        <v>113</v>
      </c>
      <c r="E3128" s="75">
        <v>2026</v>
      </c>
      <c r="F3128" s="71" t="str">
        <f t="shared" si="97"/>
        <v>24513. Proceso integral e integrado de gestión y análisis de políticas para el bienestarAnálisis de Politicas2026</v>
      </c>
      <c r="G3128" s="7" t="s">
        <v>348</v>
      </c>
      <c r="H3128" s="7" t="s">
        <v>368</v>
      </c>
      <c r="I3128" s="75" t="s">
        <v>60</v>
      </c>
      <c r="J3128" s="71" t="s">
        <v>429</v>
      </c>
      <c r="K3128" t="s">
        <v>370</v>
      </c>
      <c r="L3128" t="s">
        <v>369</v>
      </c>
      <c r="M3128" t="s">
        <v>428</v>
      </c>
      <c r="N3128" s="12" t="s">
        <v>419</v>
      </c>
      <c r="O3128" s="71" t="str">
        <f t="shared" si="98"/>
        <v>24513. Proceso integral e integrado de gestión y análisis de políticas para el bienestarAnálisis de Politicas20266_DISTRITO2_FEBRERO_2026</v>
      </c>
      <c r="P3128" s="86">
        <v>24729968</v>
      </c>
      <c r="S3128" s="156"/>
      <c r="T3128" s="20">
        <v>0</v>
      </c>
    </row>
    <row r="3129" spans="2:20" ht="30" hidden="1" customHeight="1" x14ac:dyDescent="0.35">
      <c r="B3129">
        <v>246</v>
      </c>
      <c r="C3129" s="148" t="s">
        <v>112</v>
      </c>
      <c r="D3129" s="71" t="s">
        <v>113</v>
      </c>
      <c r="E3129" s="75">
        <v>2026</v>
      </c>
      <c r="F3129" s="71" t="str">
        <f t="shared" si="97"/>
        <v>24613. Proceso integral e integrado de gestión y análisis de políticas para el bienestarAnálisis de Politicas2026</v>
      </c>
      <c r="G3129" s="7" t="s">
        <v>349</v>
      </c>
      <c r="H3129" s="7" t="s">
        <v>366</v>
      </c>
      <c r="I3129" s="75" t="s">
        <v>60</v>
      </c>
      <c r="J3129" s="71" t="s">
        <v>429</v>
      </c>
      <c r="K3129" t="s">
        <v>390</v>
      </c>
      <c r="L3129" t="s">
        <v>369</v>
      </c>
      <c r="M3129" t="s">
        <v>428</v>
      </c>
      <c r="N3129" s="12" t="s">
        <v>419</v>
      </c>
      <c r="O3129" s="71" t="str">
        <f t="shared" si="98"/>
        <v>24613. Proceso integral e integrado de gestión y análisis de políticas para el bienestarAnálisis de Politicas20266_DISTRITO2_FEBRERO_2026</v>
      </c>
      <c r="P3129" s="86">
        <v>67458816</v>
      </c>
      <c r="S3129" s="156"/>
      <c r="T3129" s="20">
        <v>0</v>
      </c>
    </row>
    <row r="3130" spans="2:20" s="198" customFormat="1" ht="30" hidden="1" customHeight="1" x14ac:dyDescent="0.35">
      <c r="B3130" s="198">
        <v>2</v>
      </c>
      <c r="C3130" s="199" t="s">
        <v>111</v>
      </c>
      <c r="D3130" s="200" t="s">
        <v>397</v>
      </c>
      <c r="E3130" s="201">
        <v>2026</v>
      </c>
      <c r="F3130" s="200" t="str">
        <f t="shared" si="97"/>
        <v>212. Vigilancia de la Salud AmbientalVigilancia de la Salud Ambiental2026</v>
      </c>
      <c r="G3130" s="202" t="s">
        <v>398</v>
      </c>
      <c r="H3130" s="202" t="s">
        <v>62</v>
      </c>
      <c r="I3130" s="75" t="s">
        <v>60</v>
      </c>
      <c r="J3130" s="200" t="s">
        <v>67</v>
      </c>
      <c r="K3130" s="198" t="s">
        <v>417</v>
      </c>
      <c r="L3130" s="198" t="s">
        <v>417</v>
      </c>
      <c r="M3130" s="198" t="s">
        <v>426</v>
      </c>
      <c r="N3130" s="203" t="s">
        <v>418</v>
      </c>
      <c r="O3130" s="200" t="str">
        <f t="shared" si="98"/>
        <v>212. Vigilancia de la Salud AmbientalVigilancia de la Salud Ambiental20264_BOSA1_ENERO_2026</v>
      </c>
      <c r="P3130" s="204">
        <f>IFERROR(T3130/S3130,0)</f>
        <v>0</v>
      </c>
      <c r="Q3130" s="204"/>
      <c r="R3130" s="204"/>
      <c r="S3130" s="205">
        <v>0</v>
      </c>
      <c r="T3130" s="206">
        <v>0</v>
      </c>
    </row>
    <row r="3131" spans="2:20" ht="30" hidden="1" customHeight="1" x14ac:dyDescent="0.35">
      <c r="B3131">
        <v>2</v>
      </c>
      <c r="C3131" s="148" t="s">
        <v>111</v>
      </c>
      <c r="D3131" s="71" t="s">
        <v>397</v>
      </c>
      <c r="E3131" s="75">
        <v>2026</v>
      </c>
      <c r="F3131" s="71" t="str">
        <f t="shared" si="97"/>
        <v>212. Vigilancia de la Salud AmbientalVigilancia de la Salud Ambiental2026</v>
      </c>
      <c r="G3131" s="7" t="s">
        <v>398</v>
      </c>
      <c r="H3131" s="7" t="s">
        <v>62</v>
      </c>
      <c r="I3131" s="75" t="s">
        <v>60</v>
      </c>
      <c r="J3131" s="71" t="s">
        <v>67</v>
      </c>
      <c r="K3131" t="s">
        <v>417</v>
      </c>
      <c r="L3131" t="s">
        <v>417</v>
      </c>
      <c r="M3131" t="s">
        <v>423</v>
      </c>
      <c r="N3131" s="73" t="s">
        <v>418</v>
      </c>
      <c r="O3131" s="71" t="str">
        <f t="shared" si="98"/>
        <v>212. Vigilancia de la Salud AmbientalVigilancia de la Salud Ambiental20261_FONTIBON1_ENERO_2026</v>
      </c>
      <c r="P3131" s="204">
        <f t="shared" ref="P3131:P3194" si="99">IFERROR(T3131/S3131,0)</f>
        <v>0</v>
      </c>
      <c r="S3131" s="156">
        <v>0</v>
      </c>
      <c r="T3131" s="20">
        <v>0</v>
      </c>
    </row>
    <row r="3132" spans="2:20" ht="30" hidden="1" customHeight="1" x14ac:dyDescent="0.35">
      <c r="B3132">
        <v>2</v>
      </c>
      <c r="C3132" s="148" t="s">
        <v>111</v>
      </c>
      <c r="D3132" s="71" t="s">
        <v>397</v>
      </c>
      <c r="E3132" s="75">
        <v>2026</v>
      </c>
      <c r="F3132" s="71" t="str">
        <f t="shared" si="97"/>
        <v>212. Vigilancia de la Salud AmbientalVigilancia de la Salud Ambiental2026</v>
      </c>
      <c r="G3132" s="7" t="s">
        <v>398</v>
      </c>
      <c r="H3132" s="7" t="s">
        <v>62</v>
      </c>
      <c r="I3132" s="75" t="s">
        <v>60</v>
      </c>
      <c r="J3132" s="71" t="s">
        <v>67</v>
      </c>
      <c r="K3132" t="s">
        <v>417</v>
      </c>
      <c r="L3132" t="s">
        <v>417</v>
      </c>
      <c r="M3132" t="s">
        <v>425</v>
      </c>
      <c r="N3132" s="73" t="s">
        <v>418</v>
      </c>
      <c r="O3132" s="71" t="str">
        <f t="shared" si="98"/>
        <v>212. Vigilancia de la Salud AmbientalVigilancia de la Salud Ambiental20263_PUENTE_ARANDA1_ENERO_2026</v>
      </c>
      <c r="P3132" s="204">
        <f t="shared" si="99"/>
        <v>0</v>
      </c>
      <c r="S3132" s="156">
        <v>0</v>
      </c>
      <c r="T3132" s="20">
        <v>0</v>
      </c>
    </row>
    <row r="3133" spans="2:20" ht="30" hidden="1" customHeight="1" x14ac:dyDescent="0.35">
      <c r="B3133">
        <v>3</v>
      </c>
      <c r="C3133" s="148" t="s">
        <v>111</v>
      </c>
      <c r="D3133" s="71" t="s">
        <v>397</v>
      </c>
      <c r="E3133" s="75">
        <v>2026</v>
      </c>
      <c r="F3133" s="71" t="str">
        <f t="shared" si="97"/>
        <v>312. Vigilancia de la Salud AmbientalVigilancia de la Salud Ambiental2026</v>
      </c>
      <c r="G3133" s="7" t="s">
        <v>398</v>
      </c>
      <c r="H3133" s="7" t="s">
        <v>62</v>
      </c>
      <c r="I3133" s="75" t="s">
        <v>60</v>
      </c>
      <c r="J3133" s="71" t="s">
        <v>67</v>
      </c>
      <c r="K3133" t="s">
        <v>417</v>
      </c>
      <c r="L3133" t="s">
        <v>417</v>
      </c>
      <c r="M3133" t="s">
        <v>426</v>
      </c>
      <c r="N3133" s="73" t="s">
        <v>418</v>
      </c>
      <c r="O3133" s="71" t="str">
        <f t="shared" si="98"/>
        <v>312. Vigilancia de la Salud AmbientalVigilancia de la Salud Ambiental20264_BOSA1_ENERO_2026</v>
      </c>
      <c r="P3133" s="204">
        <f t="shared" si="99"/>
        <v>0</v>
      </c>
      <c r="S3133" s="156">
        <v>0</v>
      </c>
      <c r="T3133" s="20">
        <v>0</v>
      </c>
    </row>
    <row r="3134" spans="2:20" ht="30" hidden="1" customHeight="1" x14ac:dyDescent="0.35">
      <c r="B3134">
        <v>3</v>
      </c>
      <c r="C3134" s="148" t="s">
        <v>111</v>
      </c>
      <c r="D3134" s="71" t="s">
        <v>397</v>
      </c>
      <c r="E3134" s="75">
        <v>2026</v>
      </c>
      <c r="F3134" s="71" t="str">
        <f t="shared" si="97"/>
        <v>312. Vigilancia de la Salud AmbientalVigilancia de la Salud Ambiental2026</v>
      </c>
      <c r="G3134" s="7" t="s">
        <v>398</v>
      </c>
      <c r="H3134" s="7" t="s">
        <v>62</v>
      </c>
      <c r="I3134" s="75" t="s">
        <v>60</v>
      </c>
      <c r="J3134" s="71" t="s">
        <v>67</v>
      </c>
      <c r="K3134" t="s">
        <v>417</v>
      </c>
      <c r="L3134" t="s">
        <v>417</v>
      </c>
      <c r="M3134" t="s">
        <v>424</v>
      </c>
      <c r="N3134" s="73" t="s">
        <v>418</v>
      </c>
      <c r="O3134" s="71" t="str">
        <f t="shared" si="98"/>
        <v>312. Vigilancia de la Salud AmbientalVigilancia de la Salud Ambiental20262_KENNEDY1_ENERO_2026</v>
      </c>
      <c r="P3134" s="204">
        <f t="shared" si="99"/>
        <v>0</v>
      </c>
      <c r="S3134" s="156">
        <v>0</v>
      </c>
      <c r="T3134" s="20">
        <v>0</v>
      </c>
    </row>
    <row r="3135" spans="2:20" ht="30" hidden="1" customHeight="1" x14ac:dyDescent="0.35">
      <c r="B3135">
        <v>3</v>
      </c>
      <c r="C3135" s="148" t="s">
        <v>111</v>
      </c>
      <c r="D3135" s="71" t="s">
        <v>397</v>
      </c>
      <c r="E3135" s="75">
        <v>2026</v>
      </c>
      <c r="F3135" s="71" t="str">
        <f t="shared" si="97"/>
        <v>312. Vigilancia de la Salud AmbientalVigilancia de la Salud Ambiental2026</v>
      </c>
      <c r="G3135" s="7" t="s">
        <v>398</v>
      </c>
      <c r="H3135" s="7" t="s">
        <v>62</v>
      </c>
      <c r="I3135" s="75" t="s">
        <v>60</v>
      </c>
      <c r="J3135" s="71" t="s">
        <v>67</v>
      </c>
      <c r="K3135" t="s">
        <v>417</v>
      </c>
      <c r="L3135" t="s">
        <v>417</v>
      </c>
      <c r="M3135" t="s">
        <v>423</v>
      </c>
      <c r="N3135" s="73" t="s">
        <v>418</v>
      </c>
      <c r="O3135" s="71" t="str">
        <f t="shared" si="98"/>
        <v>312. Vigilancia de la Salud AmbientalVigilancia de la Salud Ambiental20261_FONTIBON1_ENERO_2026</v>
      </c>
      <c r="P3135" s="204">
        <f t="shared" si="99"/>
        <v>0</v>
      </c>
      <c r="S3135" s="156">
        <v>0</v>
      </c>
      <c r="T3135" s="20">
        <v>0</v>
      </c>
    </row>
    <row r="3136" spans="2:20" ht="30" hidden="1" customHeight="1" x14ac:dyDescent="0.35">
      <c r="B3136">
        <v>3</v>
      </c>
      <c r="C3136" s="148" t="s">
        <v>111</v>
      </c>
      <c r="D3136" s="71" t="s">
        <v>397</v>
      </c>
      <c r="E3136" s="75">
        <v>2026</v>
      </c>
      <c r="F3136" s="71" t="str">
        <f t="shared" si="97"/>
        <v>312. Vigilancia de la Salud AmbientalVigilancia de la Salud Ambiental2026</v>
      </c>
      <c r="G3136" s="7" t="s">
        <v>398</v>
      </c>
      <c r="H3136" s="7" t="s">
        <v>62</v>
      </c>
      <c r="I3136" s="75" t="s">
        <v>60</v>
      </c>
      <c r="J3136" s="71" t="s">
        <v>67</v>
      </c>
      <c r="K3136" t="s">
        <v>417</v>
      </c>
      <c r="L3136" t="s">
        <v>417</v>
      </c>
      <c r="M3136" t="s">
        <v>425</v>
      </c>
      <c r="N3136" s="73" t="s">
        <v>418</v>
      </c>
      <c r="O3136" s="71" t="str">
        <f t="shared" si="98"/>
        <v>312. Vigilancia de la Salud AmbientalVigilancia de la Salud Ambiental20263_PUENTE_ARANDA1_ENERO_2026</v>
      </c>
      <c r="P3136" s="204">
        <f t="shared" si="99"/>
        <v>0</v>
      </c>
      <c r="S3136" s="156">
        <v>0</v>
      </c>
      <c r="T3136" s="20">
        <v>0</v>
      </c>
    </row>
    <row r="3137" spans="2:20" ht="30" hidden="1" customHeight="1" x14ac:dyDescent="0.35">
      <c r="B3137">
        <v>4</v>
      </c>
      <c r="C3137" s="148" t="s">
        <v>111</v>
      </c>
      <c r="D3137" s="71" t="s">
        <v>397</v>
      </c>
      <c r="E3137" s="75">
        <v>2026</v>
      </c>
      <c r="F3137" s="71" t="str">
        <f t="shared" si="97"/>
        <v>412. Vigilancia de la Salud AmbientalVigilancia de la Salud Ambiental2026</v>
      </c>
      <c r="G3137" s="7" t="s">
        <v>398</v>
      </c>
      <c r="H3137" s="7" t="s">
        <v>62</v>
      </c>
      <c r="I3137" s="75" t="s">
        <v>60</v>
      </c>
      <c r="J3137" s="71" t="s">
        <v>67</v>
      </c>
      <c r="K3137" t="s">
        <v>417</v>
      </c>
      <c r="L3137" t="s">
        <v>417</v>
      </c>
      <c r="M3137" t="s">
        <v>426</v>
      </c>
      <c r="N3137" s="73" t="s">
        <v>418</v>
      </c>
      <c r="O3137" s="71" t="str">
        <f t="shared" si="98"/>
        <v>412. Vigilancia de la Salud AmbientalVigilancia de la Salud Ambiental20264_BOSA1_ENERO_2026</v>
      </c>
      <c r="P3137" s="204">
        <f t="shared" si="99"/>
        <v>91656</v>
      </c>
      <c r="S3137" s="156">
        <v>42</v>
      </c>
      <c r="T3137" s="20">
        <v>3849552</v>
      </c>
    </row>
    <row r="3138" spans="2:20" ht="30" hidden="1" customHeight="1" x14ac:dyDescent="0.35">
      <c r="B3138">
        <v>4</v>
      </c>
      <c r="C3138" s="148" t="s">
        <v>111</v>
      </c>
      <c r="D3138" s="71" t="s">
        <v>397</v>
      </c>
      <c r="E3138" s="75">
        <v>2026</v>
      </c>
      <c r="F3138" s="71" t="str">
        <f t="shared" si="97"/>
        <v>412. Vigilancia de la Salud AmbientalVigilancia de la Salud Ambiental2026</v>
      </c>
      <c r="G3138" s="7" t="s">
        <v>398</v>
      </c>
      <c r="H3138" s="7" t="s">
        <v>62</v>
      </c>
      <c r="I3138" s="75" t="s">
        <v>60</v>
      </c>
      <c r="J3138" s="71" t="s">
        <v>67</v>
      </c>
      <c r="K3138" t="s">
        <v>417</v>
      </c>
      <c r="L3138" t="s">
        <v>417</v>
      </c>
      <c r="M3138" t="s">
        <v>424</v>
      </c>
      <c r="N3138" s="73" t="s">
        <v>418</v>
      </c>
      <c r="O3138" s="71" t="str">
        <f t="shared" si="98"/>
        <v>412. Vigilancia de la Salud AmbientalVigilancia de la Salud Ambiental20262_KENNEDY1_ENERO_2026</v>
      </c>
      <c r="P3138" s="204">
        <f t="shared" si="99"/>
        <v>91656</v>
      </c>
      <c r="S3138" s="156">
        <v>43</v>
      </c>
      <c r="T3138" s="20">
        <v>3941208</v>
      </c>
    </row>
    <row r="3139" spans="2:20" ht="30" hidden="1" customHeight="1" x14ac:dyDescent="0.35">
      <c r="B3139">
        <v>4</v>
      </c>
      <c r="C3139" s="148" t="s">
        <v>111</v>
      </c>
      <c r="D3139" s="71" t="s">
        <v>397</v>
      </c>
      <c r="E3139" s="75">
        <v>2026</v>
      </c>
      <c r="F3139" s="71" t="str">
        <f t="shared" si="97"/>
        <v>412. Vigilancia de la Salud AmbientalVigilancia de la Salud Ambiental2026</v>
      </c>
      <c r="G3139" s="7" t="s">
        <v>398</v>
      </c>
      <c r="H3139" s="7" t="s">
        <v>62</v>
      </c>
      <c r="I3139" s="75" t="s">
        <v>60</v>
      </c>
      <c r="J3139" s="71" t="s">
        <v>67</v>
      </c>
      <c r="K3139" t="s">
        <v>417</v>
      </c>
      <c r="L3139" t="s">
        <v>417</v>
      </c>
      <c r="M3139" t="s">
        <v>423</v>
      </c>
      <c r="N3139" s="73" t="s">
        <v>418</v>
      </c>
      <c r="O3139" s="71" t="str">
        <f t="shared" si="98"/>
        <v>412. Vigilancia de la Salud AmbientalVigilancia de la Salud Ambiental20261_FONTIBON1_ENERO_2026</v>
      </c>
      <c r="P3139" s="204">
        <f t="shared" si="99"/>
        <v>91656</v>
      </c>
      <c r="S3139" s="156">
        <v>2</v>
      </c>
      <c r="T3139" s="20">
        <v>183312</v>
      </c>
    </row>
    <row r="3140" spans="2:20" ht="30" hidden="1" customHeight="1" x14ac:dyDescent="0.35">
      <c r="B3140">
        <v>4</v>
      </c>
      <c r="C3140" s="148" t="s">
        <v>111</v>
      </c>
      <c r="D3140" s="71" t="s">
        <v>397</v>
      </c>
      <c r="E3140" s="75">
        <v>2026</v>
      </c>
      <c r="F3140" s="71" t="str">
        <f t="shared" si="97"/>
        <v>412. Vigilancia de la Salud AmbientalVigilancia de la Salud Ambiental2026</v>
      </c>
      <c r="G3140" s="7" t="s">
        <v>398</v>
      </c>
      <c r="H3140" s="7" t="s">
        <v>62</v>
      </c>
      <c r="I3140" s="75" t="s">
        <v>60</v>
      </c>
      <c r="J3140" s="71" t="s">
        <v>67</v>
      </c>
      <c r="K3140" t="s">
        <v>417</v>
      </c>
      <c r="L3140" t="s">
        <v>417</v>
      </c>
      <c r="M3140" t="s">
        <v>425</v>
      </c>
      <c r="N3140" s="73" t="s">
        <v>418</v>
      </c>
      <c r="O3140" s="71" t="str">
        <f t="shared" si="98"/>
        <v>412. Vigilancia de la Salud AmbientalVigilancia de la Salud Ambiental20263_PUENTE_ARANDA1_ENERO_2026</v>
      </c>
      <c r="P3140" s="204">
        <f t="shared" si="99"/>
        <v>91656</v>
      </c>
      <c r="S3140" s="156">
        <v>9</v>
      </c>
      <c r="T3140" s="20">
        <v>824904</v>
      </c>
    </row>
    <row r="3141" spans="2:20" ht="30" hidden="1" customHeight="1" x14ac:dyDescent="0.35">
      <c r="B3141">
        <v>6</v>
      </c>
      <c r="C3141" s="148" t="s">
        <v>111</v>
      </c>
      <c r="D3141" s="71" t="s">
        <v>397</v>
      </c>
      <c r="E3141" s="75">
        <v>2026</v>
      </c>
      <c r="F3141" s="71" t="str">
        <f t="shared" si="97"/>
        <v>612. Vigilancia de la Salud AmbientalVigilancia de la Salud Ambiental2026</v>
      </c>
      <c r="G3141" s="7" t="s">
        <v>398</v>
      </c>
      <c r="H3141" s="7" t="s">
        <v>62</v>
      </c>
      <c r="I3141" s="75" t="s">
        <v>60</v>
      </c>
      <c r="J3141" s="71" t="s">
        <v>67</v>
      </c>
      <c r="K3141" t="s">
        <v>417</v>
      </c>
      <c r="L3141" t="s">
        <v>417</v>
      </c>
      <c r="M3141" t="s">
        <v>426</v>
      </c>
      <c r="N3141" s="73" t="s">
        <v>418</v>
      </c>
      <c r="O3141" s="71" t="str">
        <f t="shared" si="98"/>
        <v>612. Vigilancia de la Salud AmbientalVigilancia de la Salud Ambiental20264_BOSA1_ENERO_2026</v>
      </c>
      <c r="P3141" s="204">
        <f t="shared" si="99"/>
        <v>0</v>
      </c>
      <c r="S3141" s="156">
        <v>0</v>
      </c>
      <c r="T3141" s="20">
        <v>0</v>
      </c>
    </row>
    <row r="3142" spans="2:20" ht="30" hidden="1" customHeight="1" x14ac:dyDescent="0.35">
      <c r="B3142">
        <v>6</v>
      </c>
      <c r="C3142" s="148" t="s">
        <v>111</v>
      </c>
      <c r="D3142" s="71" t="s">
        <v>397</v>
      </c>
      <c r="E3142" s="75">
        <v>2026</v>
      </c>
      <c r="F3142" s="71" t="str">
        <f t="shared" si="97"/>
        <v>612. Vigilancia de la Salud AmbientalVigilancia de la Salud Ambiental2026</v>
      </c>
      <c r="G3142" s="7" t="s">
        <v>398</v>
      </c>
      <c r="H3142" s="7" t="s">
        <v>62</v>
      </c>
      <c r="I3142" s="75" t="s">
        <v>60</v>
      </c>
      <c r="J3142" s="71" t="s">
        <v>67</v>
      </c>
      <c r="K3142" t="s">
        <v>417</v>
      </c>
      <c r="L3142" t="s">
        <v>417</v>
      </c>
      <c r="M3142" t="s">
        <v>424</v>
      </c>
      <c r="N3142" s="73" t="s">
        <v>418</v>
      </c>
      <c r="O3142" s="71" t="str">
        <f t="shared" si="98"/>
        <v>612. Vigilancia de la Salud AmbientalVigilancia de la Salud Ambiental20262_KENNEDY1_ENERO_2026</v>
      </c>
      <c r="P3142" s="204">
        <f t="shared" si="99"/>
        <v>0</v>
      </c>
      <c r="S3142" s="156">
        <v>0</v>
      </c>
      <c r="T3142" s="20">
        <v>0</v>
      </c>
    </row>
    <row r="3143" spans="2:20" ht="30" hidden="1" customHeight="1" x14ac:dyDescent="0.35">
      <c r="B3143">
        <v>6</v>
      </c>
      <c r="C3143" s="148" t="s">
        <v>111</v>
      </c>
      <c r="D3143" s="71" t="s">
        <v>397</v>
      </c>
      <c r="E3143" s="75">
        <v>2026</v>
      </c>
      <c r="F3143" s="71" t="str">
        <f t="shared" si="97"/>
        <v>612. Vigilancia de la Salud AmbientalVigilancia de la Salud Ambiental2026</v>
      </c>
      <c r="G3143" s="7" t="s">
        <v>398</v>
      </c>
      <c r="H3143" s="7" t="s">
        <v>62</v>
      </c>
      <c r="I3143" s="75" t="s">
        <v>60</v>
      </c>
      <c r="J3143" s="71" t="s">
        <v>67</v>
      </c>
      <c r="K3143" t="s">
        <v>417</v>
      </c>
      <c r="L3143" t="s">
        <v>417</v>
      </c>
      <c r="M3143" t="s">
        <v>423</v>
      </c>
      <c r="N3143" s="73" t="s">
        <v>418</v>
      </c>
      <c r="O3143" s="71" t="str">
        <f t="shared" si="98"/>
        <v>612. Vigilancia de la Salud AmbientalVigilancia de la Salud Ambiental20261_FONTIBON1_ENERO_2026</v>
      </c>
      <c r="P3143" s="204">
        <f t="shared" si="99"/>
        <v>0</v>
      </c>
      <c r="S3143" s="156">
        <v>0</v>
      </c>
      <c r="T3143" s="20">
        <v>0</v>
      </c>
    </row>
    <row r="3144" spans="2:20" ht="30" hidden="1" customHeight="1" x14ac:dyDescent="0.35">
      <c r="B3144">
        <v>6</v>
      </c>
      <c r="C3144" s="148" t="s">
        <v>111</v>
      </c>
      <c r="D3144" s="71" t="s">
        <v>397</v>
      </c>
      <c r="E3144" s="75">
        <v>2026</v>
      </c>
      <c r="F3144" s="71" t="str">
        <f t="shared" ref="F3144:F3207" si="100">B3144&amp;C3144&amp;D3144&amp;E3144</f>
        <v>612. Vigilancia de la Salud AmbientalVigilancia de la Salud Ambiental2026</v>
      </c>
      <c r="G3144" s="7" t="s">
        <v>398</v>
      </c>
      <c r="H3144" s="7" t="s">
        <v>62</v>
      </c>
      <c r="I3144" s="75" t="s">
        <v>60</v>
      </c>
      <c r="J3144" s="71" t="s">
        <v>67</v>
      </c>
      <c r="K3144" t="s">
        <v>417</v>
      </c>
      <c r="L3144" t="s">
        <v>417</v>
      </c>
      <c r="M3144" t="s">
        <v>425</v>
      </c>
      <c r="N3144" s="73" t="s">
        <v>418</v>
      </c>
      <c r="O3144" s="71" t="str">
        <f t="shared" si="98"/>
        <v>612. Vigilancia de la Salud AmbientalVigilancia de la Salud Ambiental20263_PUENTE_ARANDA1_ENERO_2026</v>
      </c>
      <c r="P3144" s="204">
        <f t="shared" si="99"/>
        <v>0</v>
      </c>
      <c r="S3144" s="156">
        <v>0</v>
      </c>
      <c r="T3144" s="20">
        <v>0</v>
      </c>
    </row>
    <row r="3145" spans="2:20" ht="30" hidden="1" customHeight="1" x14ac:dyDescent="0.35">
      <c r="B3145">
        <v>12</v>
      </c>
      <c r="C3145" s="148" t="s">
        <v>111</v>
      </c>
      <c r="D3145" s="71" t="s">
        <v>397</v>
      </c>
      <c r="E3145" s="75">
        <v>2026</v>
      </c>
      <c r="F3145" s="71" t="str">
        <f t="shared" si="100"/>
        <v>1212. Vigilancia de la Salud AmbientalVigilancia de la Salud Ambiental2026</v>
      </c>
      <c r="G3145" s="7" t="s">
        <v>398</v>
      </c>
      <c r="H3145" s="7" t="s">
        <v>62</v>
      </c>
      <c r="I3145" s="75" t="s">
        <v>60</v>
      </c>
      <c r="J3145" s="71" t="s">
        <v>67</v>
      </c>
      <c r="K3145" t="s">
        <v>417</v>
      </c>
      <c r="L3145" t="s">
        <v>417</v>
      </c>
      <c r="M3145" t="s">
        <v>426</v>
      </c>
      <c r="N3145" s="73" t="s">
        <v>418</v>
      </c>
      <c r="O3145" s="71" t="str">
        <f t="shared" ref="O3145:O3208" si="101">+F3145&amp;M3145&amp;N3145</f>
        <v>1212. Vigilancia de la Salud AmbientalVigilancia de la Salud Ambiental20264_BOSA1_ENERO_2026</v>
      </c>
      <c r="P3145" s="204">
        <f t="shared" si="99"/>
        <v>0</v>
      </c>
      <c r="S3145" s="156">
        <v>0</v>
      </c>
      <c r="T3145" s="20">
        <v>0</v>
      </c>
    </row>
    <row r="3146" spans="2:20" ht="30" hidden="1" customHeight="1" x14ac:dyDescent="0.35">
      <c r="B3146">
        <v>12</v>
      </c>
      <c r="C3146" s="148" t="s">
        <v>111</v>
      </c>
      <c r="D3146" s="71" t="s">
        <v>397</v>
      </c>
      <c r="E3146" s="75">
        <v>2026</v>
      </c>
      <c r="F3146" s="71" t="str">
        <f t="shared" si="100"/>
        <v>1212. Vigilancia de la Salud AmbientalVigilancia de la Salud Ambiental2026</v>
      </c>
      <c r="G3146" s="7" t="s">
        <v>398</v>
      </c>
      <c r="H3146" s="7" t="s">
        <v>62</v>
      </c>
      <c r="I3146" s="75" t="s">
        <v>60</v>
      </c>
      <c r="J3146" s="71" t="s">
        <v>67</v>
      </c>
      <c r="K3146" t="s">
        <v>417</v>
      </c>
      <c r="L3146" t="s">
        <v>417</v>
      </c>
      <c r="M3146" t="s">
        <v>424</v>
      </c>
      <c r="N3146" s="73" t="s">
        <v>418</v>
      </c>
      <c r="O3146" s="71" t="str">
        <f t="shared" si="101"/>
        <v>1212. Vigilancia de la Salud AmbientalVigilancia de la Salud Ambiental20262_KENNEDY1_ENERO_2026</v>
      </c>
      <c r="P3146" s="204">
        <f t="shared" si="99"/>
        <v>0</v>
      </c>
      <c r="S3146" s="156">
        <v>0</v>
      </c>
      <c r="T3146" s="20">
        <v>0</v>
      </c>
    </row>
    <row r="3147" spans="2:20" ht="30" hidden="1" customHeight="1" x14ac:dyDescent="0.35">
      <c r="B3147">
        <v>12</v>
      </c>
      <c r="C3147" s="148" t="s">
        <v>111</v>
      </c>
      <c r="D3147" s="71" t="s">
        <v>397</v>
      </c>
      <c r="E3147" s="75">
        <v>2026</v>
      </c>
      <c r="F3147" s="71" t="str">
        <f t="shared" si="100"/>
        <v>1212. Vigilancia de la Salud AmbientalVigilancia de la Salud Ambiental2026</v>
      </c>
      <c r="G3147" s="7" t="s">
        <v>398</v>
      </c>
      <c r="H3147" s="7" t="s">
        <v>62</v>
      </c>
      <c r="I3147" s="75" t="s">
        <v>60</v>
      </c>
      <c r="J3147" s="71" t="s">
        <v>67</v>
      </c>
      <c r="K3147" t="s">
        <v>417</v>
      </c>
      <c r="L3147" t="s">
        <v>417</v>
      </c>
      <c r="M3147" t="s">
        <v>423</v>
      </c>
      <c r="N3147" s="73" t="s">
        <v>418</v>
      </c>
      <c r="O3147" s="71" t="str">
        <f t="shared" si="101"/>
        <v>1212. Vigilancia de la Salud AmbientalVigilancia de la Salud Ambiental20261_FONTIBON1_ENERO_2026</v>
      </c>
      <c r="P3147" s="204">
        <f t="shared" si="99"/>
        <v>0</v>
      </c>
      <c r="S3147" s="156">
        <v>0</v>
      </c>
      <c r="T3147" s="20">
        <v>0</v>
      </c>
    </row>
    <row r="3148" spans="2:20" ht="30" hidden="1" customHeight="1" x14ac:dyDescent="0.35">
      <c r="B3148">
        <v>12</v>
      </c>
      <c r="C3148" s="148" t="s">
        <v>111</v>
      </c>
      <c r="D3148" s="71" t="s">
        <v>397</v>
      </c>
      <c r="E3148" s="75">
        <v>2026</v>
      </c>
      <c r="F3148" s="71" t="str">
        <f t="shared" si="100"/>
        <v>1212. Vigilancia de la Salud AmbientalVigilancia de la Salud Ambiental2026</v>
      </c>
      <c r="G3148" s="7" t="s">
        <v>398</v>
      </c>
      <c r="H3148" s="7" t="s">
        <v>62</v>
      </c>
      <c r="I3148" s="75" t="s">
        <v>60</v>
      </c>
      <c r="J3148" s="71" t="s">
        <v>67</v>
      </c>
      <c r="K3148" t="s">
        <v>417</v>
      </c>
      <c r="L3148" t="s">
        <v>417</v>
      </c>
      <c r="M3148" t="s">
        <v>425</v>
      </c>
      <c r="N3148" s="73" t="s">
        <v>418</v>
      </c>
      <c r="O3148" s="71" t="str">
        <f t="shared" si="101"/>
        <v>1212. Vigilancia de la Salud AmbientalVigilancia de la Salud Ambiental20263_PUENTE_ARANDA1_ENERO_2026</v>
      </c>
      <c r="P3148" s="204">
        <f t="shared" si="99"/>
        <v>0</v>
      </c>
      <c r="S3148" s="156">
        <v>0</v>
      </c>
      <c r="T3148" s="20">
        <v>0</v>
      </c>
    </row>
    <row r="3149" spans="2:20" ht="30" hidden="1" customHeight="1" x14ac:dyDescent="0.35">
      <c r="B3149">
        <v>17</v>
      </c>
      <c r="C3149" s="148" t="s">
        <v>111</v>
      </c>
      <c r="D3149" s="71" t="s">
        <v>397</v>
      </c>
      <c r="E3149" s="75">
        <v>2026</v>
      </c>
      <c r="F3149" s="71" t="str">
        <f t="shared" si="100"/>
        <v>1712. Vigilancia de la Salud AmbientalVigilancia de la Salud Ambiental2026</v>
      </c>
      <c r="G3149" s="7" t="s">
        <v>398</v>
      </c>
      <c r="H3149" s="7" t="s">
        <v>62</v>
      </c>
      <c r="I3149" s="75" t="s">
        <v>60</v>
      </c>
      <c r="J3149" s="71" t="s">
        <v>67</v>
      </c>
      <c r="K3149" t="s">
        <v>417</v>
      </c>
      <c r="L3149" t="s">
        <v>417</v>
      </c>
      <c r="M3149" t="s">
        <v>426</v>
      </c>
      <c r="N3149" s="73" t="s">
        <v>418</v>
      </c>
      <c r="O3149" s="71" t="str">
        <f t="shared" si="101"/>
        <v>1712. Vigilancia de la Salud AmbientalVigilancia de la Salud Ambiental20264_BOSA1_ENERO_2026</v>
      </c>
      <c r="P3149" s="204">
        <f t="shared" si="99"/>
        <v>0</v>
      </c>
      <c r="S3149" s="156">
        <v>0</v>
      </c>
      <c r="T3149" s="20">
        <v>0</v>
      </c>
    </row>
    <row r="3150" spans="2:20" ht="30" hidden="1" customHeight="1" x14ac:dyDescent="0.35">
      <c r="B3150">
        <v>17</v>
      </c>
      <c r="C3150" s="148" t="s">
        <v>111</v>
      </c>
      <c r="D3150" s="71" t="s">
        <v>397</v>
      </c>
      <c r="E3150" s="75">
        <v>2026</v>
      </c>
      <c r="F3150" s="71" t="str">
        <f t="shared" si="100"/>
        <v>1712. Vigilancia de la Salud AmbientalVigilancia de la Salud Ambiental2026</v>
      </c>
      <c r="G3150" s="7" t="s">
        <v>398</v>
      </c>
      <c r="H3150" s="7" t="s">
        <v>62</v>
      </c>
      <c r="I3150" s="75" t="s">
        <v>60</v>
      </c>
      <c r="J3150" s="71" t="s">
        <v>67</v>
      </c>
      <c r="K3150" t="s">
        <v>417</v>
      </c>
      <c r="L3150" t="s">
        <v>417</v>
      </c>
      <c r="M3150" t="s">
        <v>424</v>
      </c>
      <c r="N3150" s="73" t="s">
        <v>418</v>
      </c>
      <c r="O3150" s="71" t="str">
        <f t="shared" si="101"/>
        <v>1712. Vigilancia de la Salud AmbientalVigilancia de la Salud Ambiental20262_KENNEDY1_ENERO_2026</v>
      </c>
      <c r="P3150" s="204">
        <f t="shared" si="99"/>
        <v>0</v>
      </c>
      <c r="S3150" s="156">
        <v>0</v>
      </c>
      <c r="T3150" s="20">
        <v>0</v>
      </c>
    </row>
    <row r="3151" spans="2:20" ht="30" hidden="1" customHeight="1" x14ac:dyDescent="0.35">
      <c r="B3151">
        <v>17</v>
      </c>
      <c r="C3151" s="148" t="s">
        <v>111</v>
      </c>
      <c r="D3151" s="71" t="s">
        <v>397</v>
      </c>
      <c r="E3151" s="75">
        <v>2026</v>
      </c>
      <c r="F3151" s="71" t="str">
        <f t="shared" si="100"/>
        <v>1712. Vigilancia de la Salud AmbientalVigilancia de la Salud Ambiental2026</v>
      </c>
      <c r="G3151" s="7" t="s">
        <v>398</v>
      </c>
      <c r="H3151" s="7" t="s">
        <v>62</v>
      </c>
      <c r="I3151" s="75" t="s">
        <v>60</v>
      </c>
      <c r="J3151" s="71" t="s">
        <v>67</v>
      </c>
      <c r="K3151" t="s">
        <v>417</v>
      </c>
      <c r="L3151" t="s">
        <v>417</v>
      </c>
      <c r="M3151" t="s">
        <v>423</v>
      </c>
      <c r="N3151" s="73" t="s">
        <v>418</v>
      </c>
      <c r="O3151" s="71" t="str">
        <f t="shared" si="101"/>
        <v>1712. Vigilancia de la Salud AmbientalVigilancia de la Salud Ambiental20261_FONTIBON1_ENERO_2026</v>
      </c>
      <c r="P3151" s="204">
        <f t="shared" si="99"/>
        <v>0</v>
      </c>
      <c r="S3151" s="156">
        <v>0</v>
      </c>
      <c r="T3151" s="20">
        <v>0</v>
      </c>
    </row>
    <row r="3152" spans="2:20" ht="30" hidden="1" customHeight="1" x14ac:dyDescent="0.35">
      <c r="B3152">
        <v>17</v>
      </c>
      <c r="C3152" s="148" t="s">
        <v>111</v>
      </c>
      <c r="D3152" s="71" t="s">
        <v>397</v>
      </c>
      <c r="E3152" s="75">
        <v>2026</v>
      </c>
      <c r="F3152" s="71" t="str">
        <f t="shared" si="100"/>
        <v>1712. Vigilancia de la Salud AmbientalVigilancia de la Salud Ambiental2026</v>
      </c>
      <c r="G3152" s="7" t="s">
        <v>398</v>
      </c>
      <c r="H3152" s="7" t="s">
        <v>62</v>
      </c>
      <c r="I3152" s="75" t="s">
        <v>60</v>
      </c>
      <c r="J3152" s="71" t="s">
        <v>67</v>
      </c>
      <c r="K3152" t="s">
        <v>417</v>
      </c>
      <c r="L3152" t="s">
        <v>417</v>
      </c>
      <c r="M3152" t="s">
        <v>425</v>
      </c>
      <c r="N3152" s="73" t="s">
        <v>418</v>
      </c>
      <c r="O3152" s="71" t="str">
        <f t="shared" si="101"/>
        <v>1712. Vigilancia de la Salud AmbientalVigilancia de la Salud Ambiental20263_PUENTE_ARANDA1_ENERO_2026</v>
      </c>
      <c r="P3152" s="204">
        <f t="shared" si="99"/>
        <v>0</v>
      </c>
      <c r="S3152" s="156">
        <v>0</v>
      </c>
      <c r="T3152" s="20">
        <v>0</v>
      </c>
    </row>
    <row r="3153" spans="2:20" ht="30" hidden="1" customHeight="1" x14ac:dyDescent="0.35">
      <c r="B3153">
        <v>19</v>
      </c>
      <c r="C3153" s="148" t="s">
        <v>111</v>
      </c>
      <c r="D3153" s="71" t="s">
        <v>397</v>
      </c>
      <c r="E3153" s="75">
        <v>2026</v>
      </c>
      <c r="F3153" s="71" t="str">
        <f t="shared" si="100"/>
        <v>1912. Vigilancia de la Salud AmbientalVigilancia de la Salud Ambiental2026</v>
      </c>
      <c r="G3153" s="7" t="s">
        <v>398</v>
      </c>
      <c r="H3153" s="7" t="s">
        <v>62</v>
      </c>
      <c r="I3153" s="75" t="s">
        <v>60</v>
      </c>
      <c r="J3153" s="71" t="s">
        <v>67</v>
      </c>
      <c r="K3153" t="s">
        <v>417</v>
      </c>
      <c r="L3153" t="s">
        <v>417</v>
      </c>
      <c r="M3153" t="s">
        <v>423</v>
      </c>
      <c r="N3153" s="73" t="s">
        <v>418</v>
      </c>
      <c r="O3153" s="71" t="str">
        <f t="shared" si="101"/>
        <v>1912. Vigilancia de la Salud AmbientalVigilancia de la Salud Ambiental20261_FONTIBON1_ENERO_2026</v>
      </c>
      <c r="P3153" s="204">
        <f t="shared" si="99"/>
        <v>0</v>
      </c>
      <c r="S3153" s="156">
        <v>0</v>
      </c>
      <c r="T3153" s="20">
        <v>0</v>
      </c>
    </row>
    <row r="3154" spans="2:20" ht="30" hidden="1" customHeight="1" x14ac:dyDescent="0.35">
      <c r="B3154">
        <v>21</v>
      </c>
      <c r="C3154" s="148" t="s">
        <v>111</v>
      </c>
      <c r="D3154" s="71" t="s">
        <v>397</v>
      </c>
      <c r="E3154" s="75">
        <v>2026</v>
      </c>
      <c r="F3154" s="71" t="str">
        <f t="shared" si="100"/>
        <v>2112. Vigilancia de la Salud AmbientalVigilancia de la Salud Ambiental2026</v>
      </c>
      <c r="G3154" s="7" t="s">
        <v>398</v>
      </c>
      <c r="H3154" s="7" t="s">
        <v>62</v>
      </c>
      <c r="I3154" s="75" t="s">
        <v>60</v>
      </c>
      <c r="J3154" s="71" t="s">
        <v>67</v>
      </c>
      <c r="K3154" t="s">
        <v>417</v>
      </c>
      <c r="L3154" t="s">
        <v>417</v>
      </c>
      <c r="M3154" t="s">
        <v>426</v>
      </c>
      <c r="N3154" s="73" t="s">
        <v>418</v>
      </c>
      <c r="O3154" s="71" t="str">
        <f t="shared" si="101"/>
        <v>2112. Vigilancia de la Salud AmbientalVigilancia de la Salud Ambiental20264_BOSA1_ENERO_2026</v>
      </c>
      <c r="P3154" s="204">
        <f t="shared" si="99"/>
        <v>0</v>
      </c>
      <c r="S3154" s="156">
        <v>0</v>
      </c>
      <c r="T3154" s="20">
        <v>0</v>
      </c>
    </row>
    <row r="3155" spans="2:20" ht="30" hidden="1" customHeight="1" x14ac:dyDescent="0.35">
      <c r="B3155">
        <v>21</v>
      </c>
      <c r="C3155" s="148" t="s">
        <v>111</v>
      </c>
      <c r="D3155" s="71" t="s">
        <v>397</v>
      </c>
      <c r="E3155" s="75">
        <v>2026</v>
      </c>
      <c r="F3155" s="71" t="str">
        <f t="shared" si="100"/>
        <v>2112. Vigilancia de la Salud AmbientalVigilancia de la Salud Ambiental2026</v>
      </c>
      <c r="G3155" s="7" t="s">
        <v>398</v>
      </c>
      <c r="H3155" s="7" t="s">
        <v>62</v>
      </c>
      <c r="I3155" s="75" t="s">
        <v>60</v>
      </c>
      <c r="J3155" s="71" t="s">
        <v>67</v>
      </c>
      <c r="K3155" t="s">
        <v>417</v>
      </c>
      <c r="L3155" t="s">
        <v>417</v>
      </c>
      <c r="M3155" t="s">
        <v>424</v>
      </c>
      <c r="N3155" s="73" t="s">
        <v>418</v>
      </c>
      <c r="O3155" s="71" t="str">
        <f t="shared" si="101"/>
        <v>2112. Vigilancia de la Salud AmbientalVigilancia de la Salud Ambiental20262_KENNEDY1_ENERO_2026</v>
      </c>
      <c r="P3155" s="204">
        <f t="shared" si="99"/>
        <v>0</v>
      </c>
      <c r="S3155" s="156">
        <v>0</v>
      </c>
      <c r="T3155" s="20">
        <v>0</v>
      </c>
    </row>
    <row r="3156" spans="2:20" ht="30" hidden="1" customHeight="1" x14ac:dyDescent="0.35">
      <c r="B3156">
        <v>21</v>
      </c>
      <c r="C3156" s="148" t="s">
        <v>111</v>
      </c>
      <c r="D3156" s="71" t="s">
        <v>397</v>
      </c>
      <c r="E3156" s="75">
        <v>2026</v>
      </c>
      <c r="F3156" s="71" t="str">
        <f t="shared" si="100"/>
        <v>2112. Vigilancia de la Salud AmbientalVigilancia de la Salud Ambiental2026</v>
      </c>
      <c r="G3156" s="7" t="s">
        <v>398</v>
      </c>
      <c r="H3156" s="7" t="s">
        <v>62</v>
      </c>
      <c r="I3156" s="75" t="s">
        <v>60</v>
      </c>
      <c r="J3156" s="71" t="s">
        <v>67</v>
      </c>
      <c r="K3156" t="s">
        <v>417</v>
      </c>
      <c r="L3156" t="s">
        <v>417</v>
      </c>
      <c r="M3156" t="s">
        <v>423</v>
      </c>
      <c r="N3156" s="73" t="s">
        <v>418</v>
      </c>
      <c r="O3156" s="71" t="str">
        <f t="shared" si="101"/>
        <v>2112. Vigilancia de la Salud AmbientalVigilancia de la Salud Ambiental20261_FONTIBON1_ENERO_2026</v>
      </c>
      <c r="P3156" s="204">
        <f t="shared" si="99"/>
        <v>0</v>
      </c>
      <c r="S3156" s="156">
        <v>0</v>
      </c>
      <c r="T3156" s="20">
        <v>0</v>
      </c>
    </row>
    <row r="3157" spans="2:20" ht="30" hidden="1" customHeight="1" x14ac:dyDescent="0.35">
      <c r="B3157">
        <v>21</v>
      </c>
      <c r="C3157" s="148" t="s">
        <v>111</v>
      </c>
      <c r="D3157" s="71" t="s">
        <v>397</v>
      </c>
      <c r="E3157" s="75">
        <v>2026</v>
      </c>
      <c r="F3157" s="71" t="str">
        <f t="shared" si="100"/>
        <v>2112. Vigilancia de la Salud AmbientalVigilancia de la Salud Ambiental2026</v>
      </c>
      <c r="G3157" s="7" t="s">
        <v>398</v>
      </c>
      <c r="H3157" s="7" t="s">
        <v>62</v>
      </c>
      <c r="I3157" s="75" t="s">
        <v>60</v>
      </c>
      <c r="J3157" s="71" t="s">
        <v>67</v>
      </c>
      <c r="K3157" t="s">
        <v>417</v>
      </c>
      <c r="L3157" t="s">
        <v>417</v>
      </c>
      <c r="M3157" t="s">
        <v>425</v>
      </c>
      <c r="N3157" s="73" t="s">
        <v>418</v>
      </c>
      <c r="O3157" s="71" t="str">
        <f t="shared" si="101"/>
        <v>2112. Vigilancia de la Salud AmbientalVigilancia de la Salud Ambiental20263_PUENTE_ARANDA1_ENERO_2026</v>
      </c>
      <c r="P3157" s="204">
        <f t="shared" si="99"/>
        <v>0</v>
      </c>
      <c r="S3157" s="156">
        <v>0</v>
      </c>
      <c r="T3157" s="20">
        <v>0</v>
      </c>
    </row>
    <row r="3158" spans="2:20" ht="30" hidden="1" customHeight="1" x14ac:dyDescent="0.35">
      <c r="B3158">
        <v>22</v>
      </c>
      <c r="C3158" s="148" t="s">
        <v>111</v>
      </c>
      <c r="D3158" s="71" t="s">
        <v>397</v>
      </c>
      <c r="E3158" s="75">
        <v>2026</v>
      </c>
      <c r="F3158" s="71" t="str">
        <f t="shared" si="100"/>
        <v>2212. Vigilancia de la Salud AmbientalVigilancia de la Salud Ambiental2026</v>
      </c>
      <c r="G3158" s="7" t="s">
        <v>398</v>
      </c>
      <c r="H3158" s="7" t="s">
        <v>62</v>
      </c>
      <c r="I3158" s="75" t="s">
        <v>60</v>
      </c>
      <c r="J3158" s="71" t="s">
        <v>67</v>
      </c>
      <c r="K3158" t="s">
        <v>417</v>
      </c>
      <c r="L3158" t="s">
        <v>417</v>
      </c>
      <c r="M3158" t="s">
        <v>426</v>
      </c>
      <c r="N3158" s="73" t="s">
        <v>418</v>
      </c>
      <c r="O3158" s="71" t="str">
        <f t="shared" si="101"/>
        <v>2212. Vigilancia de la Salud AmbientalVigilancia de la Salud Ambiental20264_BOSA1_ENERO_2026</v>
      </c>
      <c r="P3158" s="204">
        <f t="shared" si="99"/>
        <v>91656</v>
      </c>
      <c r="S3158" s="156">
        <v>8</v>
      </c>
      <c r="T3158" s="20">
        <v>733248</v>
      </c>
    </row>
    <row r="3159" spans="2:20" ht="30" hidden="1" customHeight="1" x14ac:dyDescent="0.35">
      <c r="B3159">
        <v>22</v>
      </c>
      <c r="C3159" s="148" t="s">
        <v>111</v>
      </c>
      <c r="D3159" s="71" t="s">
        <v>397</v>
      </c>
      <c r="E3159" s="75">
        <v>2026</v>
      </c>
      <c r="F3159" s="71" t="str">
        <f t="shared" si="100"/>
        <v>2212. Vigilancia de la Salud AmbientalVigilancia de la Salud Ambiental2026</v>
      </c>
      <c r="G3159" s="7" t="s">
        <v>398</v>
      </c>
      <c r="H3159" s="7" t="s">
        <v>62</v>
      </c>
      <c r="I3159" s="75" t="s">
        <v>60</v>
      </c>
      <c r="J3159" s="71" t="s">
        <v>67</v>
      </c>
      <c r="K3159" t="s">
        <v>417</v>
      </c>
      <c r="L3159" t="s">
        <v>417</v>
      </c>
      <c r="M3159" t="s">
        <v>424</v>
      </c>
      <c r="N3159" s="73" t="s">
        <v>418</v>
      </c>
      <c r="O3159" s="71" t="str">
        <f t="shared" si="101"/>
        <v>2212. Vigilancia de la Salud AmbientalVigilancia de la Salud Ambiental20262_KENNEDY1_ENERO_2026</v>
      </c>
      <c r="P3159" s="204">
        <f t="shared" si="99"/>
        <v>91656</v>
      </c>
      <c r="S3159" s="156">
        <v>10</v>
      </c>
      <c r="T3159" s="20">
        <v>916560</v>
      </c>
    </row>
    <row r="3160" spans="2:20" ht="30" hidden="1" customHeight="1" x14ac:dyDescent="0.35">
      <c r="B3160">
        <v>22</v>
      </c>
      <c r="C3160" s="148" t="s">
        <v>111</v>
      </c>
      <c r="D3160" s="71" t="s">
        <v>397</v>
      </c>
      <c r="E3160" s="75">
        <v>2026</v>
      </c>
      <c r="F3160" s="71" t="str">
        <f t="shared" si="100"/>
        <v>2212. Vigilancia de la Salud AmbientalVigilancia de la Salud Ambiental2026</v>
      </c>
      <c r="G3160" s="7" t="s">
        <v>398</v>
      </c>
      <c r="H3160" s="7" t="s">
        <v>62</v>
      </c>
      <c r="I3160" s="75" t="s">
        <v>60</v>
      </c>
      <c r="J3160" s="71" t="s">
        <v>67</v>
      </c>
      <c r="K3160" t="s">
        <v>417</v>
      </c>
      <c r="L3160" t="s">
        <v>417</v>
      </c>
      <c r="M3160" t="s">
        <v>423</v>
      </c>
      <c r="N3160" s="73" t="s">
        <v>418</v>
      </c>
      <c r="O3160" s="71" t="str">
        <f t="shared" si="101"/>
        <v>2212. Vigilancia de la Salud AmbientalVigilancia de la Salud Ambiental20261_FONTIBON1_ENERO_2026</v>
      </c>
      <c r="P3160" s="204">
        <f t="shared" si="99"/>
        <v>0</v>
      </c>
      <c r="S3160" s="156">
        <v>0</v>
      </c>
      <c r="T3160" s="20">
        <v>0</v>
      </c>
    </row>
    <row r="3161" spans="2:20" ht="30" hidden="1" customHeight="1" x14ac:dyDescent="0.35">
      <c r="B3161">
        <v>22</v>
      </c>
      <c r="C3161" s="148" t="s">
        <v>111</v>
      </c>
      <c r="D3161" s="71" t="s">
        <v>397</v>
      </c>
      <c r="E3161" s="75">
        <v>2026</v>
      </c>
      <c r="F3161" s="71" t="str">
        <f t="shared" si="100"/>
        <v>2212. Vigilancia de la Salud AmbientalVigilancia de la Salud Ambiental2026</v>
      </c>
      <c r="G3161" s="7" t="s">
        <v>398</v>
      </c>
      <c r="H3161" s="7" t="s">
        <v>62</v>
      </c>
      <c r="I3161" s="75" t="s">
        <v>60</v>
      </c>
      <c r="J3161" s="71" t="s">
        <v>67</v>
      </c>
      <c r="K3161" t="s">
        <v>417</v>
      </c>
      <c r="L3161" t="s">
        <v>417</v>
      </c>
      <c r="M3161" t="s">
        <v>425</v>
      </c>
      <c r="N3161" s="73" t="s">
        <v>418</v>
      </c>
      <c r="O3161" s="71" t="str">
        <f t="shared" si="101"/>
        <v>2212. Vigilancia de la Salud AmbientalVigilancia de la Salud Ambiental20263_PUENTE_ARANDA1_ENERO_2026</v>
      </c>
      <c r="P3161" s="204">
        <f t="shared" si="99"/>
        <v>0</v>
      </c>
      <c r="S3161" s="156">
        <v>0</v>
      </c>
      <c r="T3161" s="20">
        <v>0</v>
      </c>
    </row>
    <row r="3162" spans="2:20" ht="30" hidden="1" customHeight="1" x14ac:dyDescent="0.35">
      <c r="B3162">
        <v>24</v>
      </c>
      <c r="C3162" s="148" t="s">
        <v>111</v>
      </c>
      <c r="D3162" s="71" t="s">
        <v>397</v>
      </c>
      <c r="E3162" s="75">
        <v>2026</v>
      </c>
      <c r="F3162" s="71" t="str">
        <f t="shared" si="100"/>
        <v>2412. Vigilancia de la Salud AmbientalVigilancia de la Salud Ambiental2026</v>
      </c>
      <c r="G3162" s="7" t="s">
        <v>398</v>
      </c>
      <c r="H3162" s="7" t="s">
        <v>62</v>
      </c>
      <c r="I3162" s="75" t="s">
        <v>60</v>
      </c>
      <c r="J3162" s="71" t="s">
        <v>67</v>
      </c>
      <c r="K3162" t="s">
        <v>417</v>
      </c>
      <c r="L3162" t="s">
        <v>417</v>
      </c>
      <c r="M3162" t="s">
        <v>426</v>
      </c>
      <c r="N3162" s="73" t="s">
        <v>418</v>
      </c>
      <c r="O3162" s="71" t="str">
        <f t="shared" si="101"/>
        <v>2412. Vigilancia de la Salud AmbientalVigilancia de la Salud Ambiental20264_BOSA1_ENERO_2026</v>
      </c>
      <c r="P3162" s="204">
        <f t="shared" si="99"/>
        <v>0</v>
      </c>
      <c r="S3162" s="156">
        <v>0</v>
      </c>
      <c r="T3162" s="20">
        <v>0</v>
      </c>
    </row>
    <row r="3163" spans="2:20" ht="30" hidden="1" customHeight="1" x14ac:dyDescent="0.35">
      <c r="B3163">
        <v>24</v>
      </c>
      <c r="C3163" s="148" t="s">
        <v>111</v>
      </c>
      <c r="D3163" s="71" t="s">
        <v>397</v>
      </c>
      <c r="E3163" s="75">
        <v>2026</v>
      </c>
      <c r="F3163" s="71" t="str">
        <f t="shared" si="100"/>
        <v>2412. Vigilancia de la Salud AmbientalVigilancia de la Salud Ambiental2026</v>
      </c>
      <c r="G3163" s="7" t="s">
        <v>398</v>
      </c>
      <c r="H3163" s="7" t="s">
        <v>62</v>
      </c>
      <c r="I3163" s="75" t="s">
        <v>60</v>
      </c>
      <c r="J3163" s="71" t="s">
        <v>67</v>
      </c>
      <c r="K3163" t="s">
        <v>417</v>
      </c>
      <c r="L3163" t="s">
        <v>417</v>
      </c>
      <c r="M3163" t="s">
        <v>424</v>
      </c>
      <c r="N3163" s="73" t="s">
        <v>418</v>
      </c>
      <c r="O3163" s="71" t="str">
        <f t="shared" si="101"/>
        <v>2412. Vigilancia de la Salud AmbientalVigilancia de la Salud Ambiental20262_KENNEDY1_ENERO_2026</v>
      </c>
      <c r="P3163" s="204">
        <f t="shared" si="99"/>
        <v>0</v>
      </c>
      <c r="S3163" s="156">
        <v>0</v>
      </c>
      <c r="T3163" s="20">
        <v>0</v>
      </c>
    </row>
    <row r="3164" spans="2:20" ht="30" hidden="1" customHeight="1" x14ac:dyDescent="0.35">
      <c r="B3164">
        <v>24</v>
      </c>
      <c r="C3164" s="148" t="s">
        <v>111</v>
      </c>
      <c r="D3164" s="71" t="s">
        <v>397</v>
      </c>
      <c r="E3164" s="75">
        <v>2026</v>
      </c>
      <c r="F3164" s="71" t="str">
        <f t="shared" si="100"/>
        <v>2412. Vigilancia de la Salud AmbientalVigilancia de la Salud Ambiental2026</v>
      </c>
      <c r="G3164" s="7" t="s">
        <v>398</v>
      </c>
      <c r="H3164" s="7" t="s">
        <v>62</v>
      </c>
      <c r="I3164" s="75" t="s">
        <v>60</v>
      </c>
      <c r="J3164" s="71" t="s">
        <v>67</v>
      </c>
      <c r="K3164" t="s">
        <v>417</v>
      </c>
      <c r="L3164" t="s">
        <v>417</v>
      </c>
      <c r="M3164" t="s">
        <v>423</v>
      </c>
      <c r="N3164" s="73" t="s">
        <v>418</v>
      </c>
      <c r="O3164" s="71" t="str">
        <f t="shared" si="101"/>
        <v>2412. Vigilancia de la Salud AmbientalVigilancia de la Salud Ambiental20261_FONTIBON1_ENERO_2026</v>
      </c>
      <c r="P3164" s="204">
        <f t="shared" si="99"/>
        <v>0</v>
      </c>
      <c r="S3164" s="156">
        <v>0</v>
      </c>
      <c r="T3164" s="20">
        <v>0</v>
      </c>
    </row>
    <row r="3165" spans="2:20" ht="30" hidden="1" customHeight="1" x14ac:dyDescent="0.35">
      <c r="B3165">
        <v>24</v>
      </c>
      <c r="C3165" s="148" t="s">
        <v>111</v>
      </c>
      <c r="D3165" s="71" t="s">
        <v>397</v>
      </c>
      <c r="E3165" s="75">
        <v>2026</v>
      </c>
      <c r="F3165" s="71" t="str">
        <f t="shared" si="100"/>
        <v>2412. Vigilancia de la Salud AmbientalVigilancia de la Salud Ambiental2026</v>
      </c>
      <c r="G3165" s="7" t="s">
        <v>398</v>
      </c>
      <c r="H3165" s="7" t="s">
        <v>62</v>
      </c>
      <c r="I3165" s="75" t="s">
        <v>60</v>
      </c>
      <c r="J3165" s="71" t="s">
        <v>67</v>
      </c>
      <c r="K3165" t="s">
        <v>417</v>
      </c>
      <c r="L3165" t="s">
        <v>417</v>
      </c>
      <c r="M3165" t="s">
        <v>425</v>
      </c>
      <c r="N3165" s="73" t="s">
        <v>418</v>
      </c>
      <c r="O3165" s="71" t="str">
        <f t="shared" si="101"/>
        <v>2412. Vigilancia de la Salud AmbientalVigilancia de la Salud Ambiental20263_PUENTE_ARANDA1_ENERO_2026</v>
      </c>
      <c r="P3165" s="204">
        <f t="shared" si="99"/>
        <v>91656</v>
      </c>
      <c r="S3165" s="156">
        <v>1</v>
      </c>
      <c r="T3165" s="20">
        <v>91656</v>
      </c>
    </row>
    <row r="3166" spans="2:20" ht="30" hidden="1" customHeight="1" x14ac:dyDescent="0.35">
      <c r="B3166">
        <v>28</v>
      </c>
      <c r="C3166" s="148" t="s">
        <v>111</v>
      </c>
      <c r="D3166" s="71" t="s">
        <v>397</v>
      </c>
      <c r="E3166" s="75">
        <v>2026</v>
      </c>
      <c r="F3166" s="71" t="str">
        <f t="shared" si="100"/>
        <v>2812. Vigilancia de la Salud AmbientalVigilancia de la Salud Ambiental2026</v>
      </c>
      <c r="G3166" s="7" t="s">
        <v>398</v>
      </c>
      <c r="H3166" s="7" t="s">
        <v>63</v>
      </c>
      <c r="I3166" s="75" t="s">
        <v>60</v>
      </c>
      <c r="J3166" s="71" t="s">
        <v>67</v>
      </c>
      <c r="K3166" t="s">
        <v>417</v>
      </c>
      <c r="L3166" t="s">
        <v>417</v>
      </c>
      <c r="M3166" t="s">
        <v>426</v>
      </c>
      <c r="N3166" s="73" t="s">
        <v>418</v>
      </c>
      <c r="O3166" s="71" t="str">
        <f t="shared" si="101"/>
        <v>2812. Vigilancia de la Salud AmbientalVigilancia de la Salud Ambiental20264_BOSA1_ENERO_2026</v>
      </c>
      <c r="P3166" s="204">
        <f t="shared" si="99"/>
        <v>0</v>
      </c>
      <c r="S3166" s="156">
        <v>0</v>
      </c>
      <c r="T3166" s="20">
        <v>0</v>
      </c>
    </row>
    <row r="3167" spans="2:20" ht="30" hidden="1" customHeight="1" x14ac:dyDescent="0.35">
      <c r="B3167">
        <v>28</v>
      </c>
      <c r="C3167" s="148" t="s">
        <v>111</v>
      </c>
      <c r="D3167" s="71" t="s">
        <v>397</v>
      </c>
      <c r="E3167" s="75">
        <v>2026</v>
      </c>
      <c r="F3167" s="71" t="str">
        <f t="shared" si="100"/>
        <v>2812. Vigilancia de la Salud AmbientalVigilancia de la Salud Ambiental2026</v>
      </c>
      <c r="G3167" s="7" t="s">
        <v>398</v>
      </c>
      <c r="H3167" s="7" t="s">
        <v>63</v>
      </c>
      <c r="I3167" s="75" t="s">
        <v>60</v>
      </c>
      <c r="J3167" s="71" t="s">
        <v>67</v>
      </c>
      <c r="K3167" t="s">
        <v>417</v>
      </c>
      <c r="L3167" t="s">
        <v>417</v>
      </c>
      <c r="M3167" t="s">
        <v>424</v>
      </c>
      <c r="N3167" s="73" t="s">
        <v>418</v>
      </c>
      <c r="O3167" s="71" t="str">
        <f t="shared" si="101"/>
        <v>2812. Vigilancia de la Salud AmbientalVigilancia de la Salud Ambiental20262_KENNEDY1_ENERO_2026</v>
      </c>
      <c r="P3167" s="204">
        <f t="shared" si="99"/>
        <v>71958</v>
      </c>
      <c r="S3167" s="156">
        <v>1</v>
      </c>
      <c r="T3167" s="20">
        <v>71958</v>
      </c>
    </row>
    <row r="3168" spans="2:20" ht="30" hidden="1" customHeight="1" x14ac:dyDescent="0.35">
      <c r="B3168">
        <v>28</v>
      </c>
      <c r="C3168" s="148" t="s">
        <v>111</v>
      </c>
      <c r="D3168" s="71" t="s">
        <v>397</v>
      </c>
      <c r="E3168" s="75">
        <v>2026</v>
      </c>
      <c r="F3168" s="71" t="str">
        <f t="shared" si="100"/>
        <v>2812. Vigilancia de la Salud AmbientalVigilancia de la Salud Ambiental2026</v>
      </c>
      <c r="G3168" s="7" t="s">
        <v>398</v>
      </c>
      <c r="H3168" s="7" t="s">
        <v>63</v>
      </c>
      <c r="I3168" s="75" t="s">
        <v>60</v>
      </c>
      <c r="J3168" s="71" t="s">
        <v>67</v>
      </c>
      <c r="K3168" t="s">
        <v>417</v>
      </c>
      <c r="L3168" t="s">
        <v>417</v>
      </c>
      <c r="M3168" t="s">
        <v>423</v>
      </c>
      <c r="N3168" s="73" t="s">
        <v>418</v>
      </c>
      <c r="O3168" s="71" t="str">
        <f t="shared" si="101"/>
        <v>2812. Vigilancia de la Salud AmbientalVigilancia de la Salud Ambiental20261_FONTIBON1_ENERO_2026</v>
      </c>
      <c r="P3168" s="204">
        <f t="shared" si="99"/>
        <v>71958</v>
      </c>
      <c r="S3168" s="156">
        <v>1</v>
      </c>
      <c r="T3168" s="20">
        <v>71958</v>
      </c>
    </row>
    <row r="3169" spans="2:20" ht="30" hidden="1" customHeight="1" x14ac:dyDescent="0.35">
      <c r="B3169">
        <v>28</v>
      </c>
      <c r="C3169" s="148" t="s">
        <v>111</v>
      </c>
      <c r="D3169" s="71" t="s">
        <v>397</v>
      </c>
      <c r="E3169" s="75">
        <v>2026</v>
      </c>
      <c r="F3169" s="71" t="str">
        <f t="shared" si="100"/>
        <v>2812. Vigilancia de la Salud AmbientalVigilancia de la Salud Ambiental2026</v>
      </c>
      <c r="G3169" s="7" t="s">
        <v>398</v>
      </c>
      <c r="H3169" s="7" t="s">
        <v>63</v>
      </c>
      <c r="I3169" s="75" t="s">
        <v>60</v>
      </c>
      <c r="J3169" s="71" t="s">
        <v>67</v>
      </c>
      <c r="K3169" t="s">
        <v>417</v>
      </c>
      <c r="L3169" t="s">
        <v>417</v>
      </c>
      <c r="M3169" t="s">
        <v>425</v>
      </c>
      <c r="N3169" s="73" t="s">
        <v>418</v>
      </c>
      <c r="O3169" s="71" t="str">
        <f t="shared" si="101"/>
        <v>2812. Vigilancia de la Salud AmbientalVigilancia de la Salud Ambiental20263_PUENTE_ARANDA1_ENERO_2026</v>
      </c>
      <c r="P3169" s="204">
        <f t="shared" si="99"/>
        <v>71958</v>
      </c>
      <c r="S3169" s="156">
        <v>1</v>
      </c>
      <c r="T3169" s="20">
        <v>71958</v>
      </c>
    </row>
    <row r="3170" spans="2:20" ht="30" hidden="1" customHeight="1" x14ac:dyDescent="0.35">
      <c r="B3170">
        <v>31</v>
      </c>
      <c r="C3170" s="148" t="s">
        <v>111</v>
      </c>
      <c r="D3170" s="71" t="s">
        <v>397</v>
      </c>
      <c r="E3170" s="75">
        <v>2026</v>
      </c>
      <c r="F3170" s="71" t="str">
        <f t="shared" si="100"/>
        <v>3112. Vigilancia de la Salud AmbientalVigilancia de la Salud Ambiental2026</v>
      </c>
      <c r="G3170" s="7" t="s">
        <v>398</v>
      </c>
      <c r="H3170" s="7" t="s">
        <v>63</v>
      </c>
      <c r="I3170" s="75" t="s">
        <v>60</v>
      </c>
      <c r="J3170" s="71" t="s">
        <v>67</v>
      </c>
      <c r="K3170" t="s">
        <v>417</v>
      </c>
      <c r="L3170" t="s">
        <v>417</v>
      </c>
      <c r="M3170" t="s">
        <v>426</v>
      </c>
      <c r="N3170" s="73" t="s">
        <v>418</v>
      </c>
      <c r="O3170" s="71" t="str">
        <f t="shared" si="101"/>
        <v>3112. Vigilancia de la Salud AmbientalVigilancia de la Salud Ambiental20264_BOSA1_ENERO_2026</v>
      </c>
      <c r="P3170" s="204">
        <f t="shared" si="99"/>
        <v>91656</v>
      </c>
      <c r="S3170" s="156">
        <v>15</v>
      </c>
      <c r="T3170" s="20">
        <v>1374840</v>
      </c>
    </row>
    <row r="3171" spans="2:20" ht="30" hidden="1" customHeight="1" x14ac:dyDescent="0.35">
      <c r="B3171">
        <v>31</v>
      </c>
      <c r="C3171" s="148" t="s">
        <v>111</v>
      </c>
      <c r="D3171" s="71" t="s">
        <v>397</v>
      </c>
      <c r="E3171" s="75">
        <v>2026</v>
      </c>
      <c r="F3171" s="71" t="str">
        <f t="shared" si="100"/>
        <v>3112. Vigilancia de la Salud AmbientalVigilancia de la Salud Ambiental2026</v>
      </c>
      <c r="G3171" s="7" t="s">
        <v>398</v>
      </c>
      <c r="H3171" s="7" t="s">
        <v>63</v>
      </c>
      <c r="I3171" s="75" t="s">
        <v>60</v>
      </c>
      <c r="J3171" s="71" t="s">
        <v>67</v>
      </c>
      <c r="K3171" t="s">
        <v>417</v>
      </c>
      <c r="L3171" t="s">
        <v>417</v>
      </c>
      <c r="M3171" t="s">
        <v>424</v>
      </c>
      <c r="N3171" s="73" t="s">
        <v>418</v>
      </c>
      <c r="O3171" s="71" t="str">
        <f t="shared" si="101"/>
        <v>3112. Vigilancia de la Salud AmbientalVigilancia de la Salud Ambiental20262_KENNEDY1_ENERO_2026</v>
      </c>
      <c r="P3171" s="204">
        <f t="shared" si="99"/>
        <v>91656</v>
      </c>
      <c r="S3171" s="156">
        <v>21</v>
      </c>
      <c r="T3171" s="20">
        <v>1924776</v>
      </c>
    </row>
    <row r="3172" spans="2:20" ht="30" hidden="1" customHeight="1" x14ac:dyDescent="0.35">
      <c r="B3172">
        <v>31</v>
      </c>
      <c r="C3172" s="148" t="s">
        <v>111</v>
      </c>
      <c r="D3172" s="71" t="s">
        <v>397</v>
      </c>
      <c r="E3172" s="75">
        <v>2026</v>
      </c>
      <c r="F3172" s="71" t="str">
        <f t="shared" si="100"/>
        <v>3112. Vigilancia de la Salud AmbientalVigilancia de la Salud Ambiental2026</v>
      </c>
      <c r="G3172" s="7" t="s">
        <v>398</v>
      </c>
      <c r="H3172" s="7" t="s">
        <v>63</v>
      </c>
      <c r="I3172" s="75" t="s">
        <v>60</v>
      </c>
      <c r="J3172" s="71" t="s">
        <v>67</v>
      </c>
      <c r="K3172" t="s">
        <v>417</v>
      </c>
      <c r="L3172" t="s">
        <v>417</v>
      </c>
      <c r="M3172" t="s">
        <v>423</v>
      </c>
      <c r="N3172" s="73" t="s">
        <v>418</v>
      </c>
      <c r="O3172" s="71" t="str">
        <f t="shared" si="101"/>
        <v>3112. Vigilancia de la Salud AmbientalVigilancia de la Salud Ambiental20261_FONTIBON1_ENERO_2026</v>
      </c>
      <c r="P3172" s="204">
        <f t="shared" si="99"/>
        <v>91656</v>
      </c>
      <c r="S3172" s="156">
        <v>10</v>
      </c>
      <c r="T3172" s="20">
        <v>916560</v>
      </c>
    </row>
    <row r="3173" spans="2:20" ht="30" hidden="1" customHeight="1" x14ac:dyDescent="0.35">
      <c r="B3173">
        <v>31</v>
      </c>
      <c r="C3173" s="148" t="s">
        <v>111</v>
      </c>
      <c r="D3173" s="71" t="s">
        <v>397</v>
      </c>
      <c r="E3173" s="75">
        <v>2026</v>
      </c>
      <c r="F3173" s="71" t="str">
        <f t="shared" si="100"/>
        <v>3112. Vigilancia de la Salud AmbientalVigilancia de la Salud Ambiental2026</v>
      </c>
      <c r="G3173" s="7" t="s">
        <v>398</v>
      </c>
      <c r="H3173" s="7" t="s">
        <v>63</v>
      </c>
      <c r="I3173" s="75" t="s">
        <v>60</v>
      </c>
      <c r="J3173" s="71" t="s">
        <v>67</v>
      </c>
      <c r="K3173" t="s">
        <v>417</v>
      </c>
      <c r="L3173" t="s">
        <v>417</v>
      </c>
      <c r="M3173" t="s">
        <v>425</v>
      </c>
      <c r="N3173" s="73" t="s">
        <v>418</v>
      </c>
      <c r="O3173" s="71" t="str">
        <f t="shared" si="101"/>
        <v>3112. Vigilancia de la Salud AmbientalVigilancia de la Salud Ambiental20263_PUENTE_ARANDA1_ENERO_2026</v>
      </c>
      <c r="P3173" s="204">
        <f t="shared" si="99"/>
        <v>91656</v>
      </c>
      <c r="S3173" s="156">
        <v>8</v>
      </c>
      <c r="T3173" s="20">
        <v>733248</v>
      </c>
    </row>
    <row r="3174" spans="2:20" ht="30" hidden="1" customHeight="1" x14ac:dyDescent="0.35">
      <c r="B3174">
        <v>33</v>
      </c>
      <c r="C3174" s="148" t="s">
        <v>111</v>
      </c>
      <c r="D3174" s="71" t="s">
        <v>397</v>
      </c>
      <c r="E3174" s="75">
        <v>2026</v>
      </c>
      <c r="F3174" s="71" t="str">
        <f t="shared" si="100"/>
        <v>3312. Vigilancia de la Salud AmbientalVigilancia de la Salud Ambiental2026</v>
      </c>
      <c r="G3174" s="7" t="s">
        <v>398</v>
      </c>
      <c r="H3174" s="7" t="s">
        <v>63</v>
      </c>
      <c r="I3174" s="75" t="s">
        <v>60</v>
      </c>
      <c r="J3174" s="71" t="s">
        <v>67</v>
      </c>
      <c r="K3174" t="s">
        <v>417</v>
      </c>
      <c r="L3174" t="s">
        <v>417</v>
      </c>
      <c r="M3174" t="s">
        <v>426</v>
      </c>
      <c r="N3174" s="73" t="s">
        <v>418</v>
      </c>
      <c r="O3174" s="71" t="str">
        <f t="shared" si="101"/>
        <v>3312. Vigilancia de la Salud AmbientalVigilancia de la Salud Ambiental20264_BOSA1_ENERO_2026</v>
      </c>
      <c r="P3174" s="204">
        <f t="shared" si="99"/>
        <v>152760</v>
      </c>
      <c r="S3174" s="156">
        <v>2</v>
      </c>
      <c r="T3174" s="20">
        <v>305520</v>
      </c>
    </row>
    <row r="3175" spans="2:20" ht="30" hidden="1" customHeight="1" x14ac:dyDescent="0.35">
      <c r="B3175">
        <v>33</v>
      </c>
      <c r="C3175" s="148" t="s">
        <v>111</v>
      </c>
      <c r="D3175" s="71" t="s">
        <v>397</v>
      </c>
      <c r="E3175" s="75">
        <v>2026</v>
      </c>
      <c r="F3175" s="71" t="str">
        <f t="shared" si="100"/>
        <v>3312. Vigilancia de la Salud AmbientalVigilancia de la Salud Ambiental2026</v>
      </c>
      <c r="G3175" s="7" t="s">
        <v>398</v>
      </c>
      <c r="H3175" s="7" t="s">
        <v>63</v>
      </c>
      <c r="I3175" s="75" t="s">
        <v>60</v>
      </c>
      <c r="J3175" s="71" t="s">
        <v>67</v>
      </c>
      <c r="K3175" t="s">
        <v>417</v>
      </c>
      <c r="L3175" t="s">
        <v>417</v>
      </c>
      <c r="M3175" t="s">
        <v>424</v>
      </c>
      <c r="N3175" s="73" t="s">
        <v>418</v>
      </c>
      <c r="O3175" s="71" t="str">
        <f t="shared" si="101"/>
        <v>3312. Vigilancia de la Salud AmbientalVigilancia de la Salud Ambiental20262_KENNEDY1_ENERO_2026</v>
      </c>
      <c r="P3175" s="204">
        <f t="shared" si="99"/>
        <v>152760</v>
      </c>
      <c r="S3175" s="156">
        <v>3</v>
      </c>
      <c r="T3175" s="20">
        <v>458280</v>
      </c>
    </row>
    <row r="3176" spans="2:20" ht="30" hidden="1" customHeight="1" x14ac:dyDescent="0.35">
      <c r="B3176">
        <v>33</v>
      </c>
      <c r="C3176" s="148" t="s">
        <v>111</v>
      </c>
      <c r="D3176" s="71" t="s">
        <v>397</v>
      </c>
      <c r="E3176" s="75">
        <v>2026</v>
      </c>
      <c r="F3176" s="71" t="str">
        <f t="shared" si="100"/>
        <v>3312. Vigilancia de la Salud AmbientalVigilancia de la Salud Ambiental2026</v>
      </c>
      <c r="G3176" s="7" t="s">
        <v>398</v>
      </c>
      <c r="H3176" s="7" t="s">
        <v>63</v>
      </c>
      <c r="I3176" s="75" t="s">
        <v>60</v>
      </c>
      <c r="J3176" s="71" t="s">
        <v>67</v>
      </c>
      <c r="K3176" t="s">
        <v>417</v>
      </c>
      <c r="L3176" t="s">
        <v>417</v>
      </c>
      <c r="M3176" t="s">
        <v>423</v>
      </c>
      <c r="N3176" s="73" t="s">
        <v>418</v>
      </c>
      <c r="O3176" s="71" t="str">
        <f t="shared" si="101"/>
        <v>3312. Vigilancia de la Salud AmbientalVigilancia de la Salud Ambiental20261_FONTIBON1_ENERO_2026</v>
      </c>
      <c r="P3176" s="204">
        <f t="shared" si="99"/>
        <v>152760</v>
      </c>
      <c r="S3176" s="156">
        <v>3</v>
      </c>
      <c r="T3176" s="20">
        <v>458280</v>
      </c>
    </row>
    <row r="3177" spans="2:20" ht="30" hidden="1" customHeight="1" x14ac:dyDescent="0.35">
      <c r="B3177">
        <v>33</v>
      </c>
      <c r="C3177" s="148" t="s">
        <v>111</v>
      </c>
      <c r="D3177" s="71" t="s">
        <v>397</v>
      </c>
      <c r="E3177" s="75">
        <v>2026</v>
      </c>
      <c r="F3177" s="71" t="str">
        <f t="shared" si="100"/>
        <v>3312. Vigilancia de la Salud AmbientalVigilancia de la Salud Ambiental2026</v>
      </c>
      <c r="G3177" s="7" t="s">
        <v>398</v>
      </c>
      <c r="H3177" s="7" t="s">
        <v>63</v>
      </c>
      <c r="I3177" s="75" t="s">
        <v>60</v>
      </c>
      <c r="J3177" s="71" t="s">
        <v>67</v>
      </c>
      <c r="K3177" t="s">
        <v>417</v>
      </c>
      <c r="L3177" t="s">
        <v>417</v>
      </c>
      <c r="M3177" t="s">
        <v>425</v>
      </c>
      <c r="N3177" s="73" t="s">
        <v>418</v>
      </c>
      <c r="O3177" s="71" t="str">
        <f t="shared" si="101"/>
        <v>3312. Vigilancia de la Salud AmbientalVigilancia de la Salud Ambiental20263_PUENTE_ARANDA1_ENERO_2026</v>
      </c>
      <c r="P3177" s="204">
        <f t="shared" si="99"/>
        <v>152760</v>
      </c>
      <c r="S3177" s="156">
        <v>2</v>
      </c>
      <c r="T3177" s="20">
        <v>305520</v>
      </c>
    </row>
    <row r="3178" spans="2:20" ht="30" hidden="1" customHeight="1" x14ac:dyDescent="0.35">
      <c r="B3178">
        <v>34</v>
      </c>
      <c r="C3178" s="148" t="s">
        <v>111</v>
      </c>
      <c r="D3178" s="71" t="s">
        <v>397</v>
      </c>
      <c r="E3178" s="75">
        <v>2026</v>
      </c>
      <c r="F3178" s="71" t="str">
        <f t="shared" si="100"/>
        <v>3412. Vigilancia de la Salud AmbientalVigilancia de la Salud Ambiental2026</v>
      </c>
      <c r="G3178" s="7" t="s">
        <v>398</v>
      </c>
      <c r="H3178" s="7" t="s">
        <v>63</v>
      </c>
      <c r="I3178" s="75" t="s">
        <v>60</v>
      </c>
      <c r="J3178" s="71" t="s">
        <v>67</v>
      </c>
      <c r="K3178" t="s">
        <v>417</v>
      </c>
      <c r="L3178" t="s">
        <v>417</v>
      </c>
      <c r="M3178" t="s">
        <v>426</v>
      </c>
      <c r="N3178" s="73" t="s">
        <v>418</v>
      </c>
      <c r="O3178" s="71" t="str">
        <f t="shared" si="101"/>
        <v>3412. Vigilancia de la Salud AmbientalVigilancia de la Salud Ambiental20264_BOSA1_ENERO_2026</v>
      </c>
      <c r="P3178" s="204">
        <f t="shared" si="99"/>
        <v>91656</v>
      </c>
      <c r="S3178" s="156">
        <v>2</v>
      </c>
      <c r="T3178" s="20">
        <v>183312</v>
      </c>
    </row>
    <row r="3179" spans="2:20" ht="30" hidden="1" customHeight="1" x14ac:dyDescent="0.35">
      <c r="B3179">
        <v>34</v>
      </c>
      <c r="C3179" s="148" t="s">
        <v>111</v>
      </c>
      <c r="D3179" s="71" t="s">
        <v>397</v>
      </c>
      <c r="E3179" s="75">
        <v>2026</v>
      </c>
      <c r="F3179" s="71" t="str">
        <f t="shared" si="100"/>
        <v>3412. Vigilancia de la Salud AmbientalVigilancia de la Salud Ambiental2026</v>
      </c>
      <c r="G3179" s="7" t="s">
        <v>398</v>
      </c>
      <c r="H3179" s="7" t="s">
        <v>63</v>
      </c>
      <c r="I3179" s="75" t="s">
        <v>60</v>
      </c>
      <c r="J3179" s="71" t="s">
        <v>67</v>
      </c>
      <c r="K3179" t="s">
        <v>417</v>
      </c>
      <c r="L3179" t="s">
        <v>417</v>
      </c>
      <c r="M3179" t="s">
        <v>424</v>
      </c>
      <c r="N3179" s="73" t="s">
        <v>418</v>
      </c>
      <c r="O3179" s="71" t="str">
        <f t="shared" si="101"/>
        <v>3412. Vigilancia de la Salud AmbientalVigilancia de la Salud Ambiental20262_KENNEDY1_ENERO_2026</v>
      </c>
      <c r="P3179" s="204">
        <f t="shared" si="99"/>
        <v>91656</v>
      </c>
      <c r="S3179" s="156">
        <v>2</v>
      </c>
      <c r="T3179" s="20">
        <v>183312</v>
      </c>
    </row>
    <row r="3180" spans="2:20" ht="30" hidden="1" customHeight="1" x14ac:dyDescent="0.35">
      <c r="B3180">
        <v>34</v>
      </c>
      <c r="C3180" s="148" t="s">
        <v>111</v>
      </c>
      <c r="D3180" s="71" t="s">
        <v>397</v>
      </c>
      <c r="E3180" s="75">
        <v>2026</v>
      </c>
      <c r="F3180" s="71" t="str">
        <f t="shared" si="100"/>
        <v>3412. Vigilancia de la Salud AmbientalVigilancia de la Salud Ambiental2026</v>
      </c>
      <c r="G3180" s="7" t="s">
        <v>398</v>
      </c>
      <c r="H3180" s="7" t="s">
        <v>63</v>
      </c>
      <c r="I3180" s="75" t="s">
        <v>60</v>
      </c>
      <c r="J3180" s="71" t="s">
        <v>67</v>
      </c>
      <c r="K3180" t="s">
        <v>417</v>
      </c>
      <c r="L3180" t="s">
        <v>417</v>
      </c>
      <c r="M3180" t="s">
        <v>423</v>
      </c>
      <c r="N3180" s="73" t="s">
        <v>418</v>
      </c>
      <c r="O3180" s="71" t="str">
        <f t="shared" si="101"/>
        <v>3412. Vigilancia de la Salud AmbientalVigilancia de la Salud Ambiental20261_FONTIBON1_ENERO_2026</v>
      </c>
      <c r="P3180" s="204">
        <f t="shared" si="99"/>
        <v>91656</v>
      </c>
      <c r="S3180" s="156">
        <v>1</v>
      </c>
      <c r="T3180" s="20">
        <v>91656</v>
      </c>
    </row>
    <row r="3181" spans="2:20" ht="30" hidden="1" customHeight="1" x14ac:dyDescent="0.35">
      <c r="B3181">
        <v>34</v>
      </c>
      <c r="C3181" s="148" t="s">
        <v>111</v>
      </c>
      <c r="D3181" s="71" t="s">
        <v>397</v>
      </c>
      <c r="E3181" s="75">
        <v>2026</v>
      </c>
      <c r="F3181" s="71" t="str">
        <f t="shared" si="100"/>
        <v>3412. Vigilancia de la Salud AmbientalVigilancia de la Salud Ambiental2026</v>
      </c>
      <c r="G3181" s="7" t="s">
        <v>398</v>
      </c>
      <c r="H3181" s="7" t="s">
        <v>63</v>
      </c>
      <c r="I3181" s="75" t="s">
        <v>60</v>
      </c>
      <c r="J3181" s="71" t="s">
        <v>67</v>
      </c>
      <c r="K3181" t="s">
        <v>417</v>
      </c>
      <c r="L3181" t="s">
        <v>417</v>
      </c>
      <c r="M3181" t="s">
        <v>425</v>
      </c>
      <c r="N3181" s="73" t="s">
        <v>418</v>
      </c>
      <c r="O3181" s="71" t="str">
        <f t="shared" si="101"/>
        <v>3412. Vigilancia de la Salud AmbientalVigilancia de la Salud Ambiental20263_PUENTE_ARANDA1_ENERO_2026</v>
      </c>
      <c r="P3181" s="204">
        <f t="shared" si="99"/>
        <v>91656</v>
      </c>
      <c r="S3181" s="156">
        <v>1</v>
      </c>
      <c r="T3181" s="20">
        <v>91656</v>
      </c>
    </row>
    <row r="3182" spans="2:20" ht="30" hidden="1" customHeight="1" x14ac:dyDescent="0.35">
      <c r="B3182">
        <v>41</v>
      </c>
      <c r="C3182" s="148" t="s">
        <v>111</v>
      </c>
      <c r="D3182" s="71" t="s">
        <v>397</v>
      </c>
      <c r="E3182" s="75">
        <v>2026</v>
      </c>
      <c r="F3182" s="71" t="str">
        <f t="shared" si="100"/>
        <v>4112. Vigilancia de la Salud AmbientalVigilancia de la Salud Ambiental2026</v>
      </c>
      <c r="G3182" s="7" t="s">
        <v>398</v>
      </c>
      <c r="H3182" s="7" t="s">
        <v>63</v>
      </c>
      <c r="I3182" s="75" t="s">
        <v>60</v>
      </c>
      <c r="J3182" s="71" t="s">
        <v>67</v>
      </c>
      <c r="K3182" t="s">
        <v>417</v>
      </c>
      <c r="L3182" t="s">
        <v>417</v>
      </c>
      <c r="M3182" t="s">
        <v>426</v>
      </c>
      <c r="N3182" s="73" t="s">
        <v>418</v>
      </c>
      <c r="O3182" s="71" t="str">
        <f t="shared" si="101"/>
        <v>4112. Vigilancia de la Salud AmbientalVigilancia de la Salud Ambiental20264_BOSA1_ENERO_2026</v>
      </c>
      <c r="P3182" s="204">
        <f t="shared" si="99"/>
        <v>91656</v>
      </c>
      <c r="S3182" s="156">
        <v>8</v>
      </c>
      <c r="T3182" s="20">
        <v>733248</v>
      </c>
    </row>
    <row r="3183" spans="2:20" ht="30" hidden="1" customHeight="1" x14ac:dyDescent="0.35">
      <c r="B3183">
        <v>41</v>
      </c>
      <c r="C3183" s="148" t="s">
        <v>111</v>
      </c>
      <c r="D3183" s="71" t="s">
        <v>397</v>
      </c>
      <c r="E3183" s="75">
        <v>2026</v>
      </c>
      <c r="F3183" s="71" t="str">
        <f t="shared" si="100"/>
        <v>4112. Vigilancia de la Salud AmbientalVigilancia de la Salud Ambiental2026</v>
      </c>
      <c r="G3183" s="7" t="s">
        <v>398</v>
      </c>
      <c r="H3183" s="7" t="s">
        <v>63</v>
      </c>
      <c r="I3183" s="75" t="s">
        <v>60</v>
      </c>
      <c r="J3183" s="71" t="s">
        <v>67</v>
      </c>
      <c r="K3183" t="s">
        <v>417</v>
      </c>
      <c r="L3183" t="s">
        <v>417</v>
      </c>
      <c r="M3183" t="s">
        <v>424</v>
      </c>
      <c r="N3183" s="73" t="s">
        <v>418</v>
      </c>
      <c r="O3183" s="71" t="str">
        <f t="shared" si="101"/>
        <v>4112. Vigilancia de la Salud AmbientalVigilancia de la Salud Ambiental20262_KENNEDY1_ENERO_2026</v>
      </c>
      <c r="P3183" s="204">
        <f t="shared" si="99"/>
        <v>91656</v>
      </c>
      <c r="S3183" s="156">
        <v>2</v>
      </c>
      <c r="T3183" s="20">
        <v>183312</v>
      </c>
    </row>
    <row r="3184" spans="2:20" ht="30" hidden="1" customHeight="1" x14ac:dyDescent="0.35">
      <c r="B3184">
        <v>41</v>
      </c>
      <c r="C3184" s="148" t="s">
        <v>111</v>
      </c>
      <c r="D3184" s="71" t="s">
        <v>397</v>
      </c>
      <c r="E3184" s="75">
        <v>2026</v>
      </c>
      <c r="F3184" s="71" t="str">
        <f t="shared" si="100"/>
        <v>4112. Vigilancia de la Salud AmbientalVigilancia de la Salud Ambiental2026</v>
      </c>
      <c r="G3184" s="7" t="s">
        <v>398</v>
      </c>
      <c r="H3184" s="7" t="s">
        <v>63</v>
      </c>
      <c r="I3184" s="75" t="s">
        <v>60</v>
      </c>
      <c r="J3184" s="71" t="s">
        <v>67</v>
      </c>
      <c r="K3184" t="s">
        <v>417</v>
      </c>
      <c r="L3184" t="s">
        <v>417</v>
      </c>
      <c r="M3184" t="s">
        <v>423</v>
      </c>
      <c r="N3184" s="73" t="s">
        <v>418</v>
      </c>
      <c r="O3184" s="71" t="str">
        <f t="shared" si="101"/>
        <v>4112. Vigilancia de la Salud AmbientalVigilancia de la Salud Ambiental20261_FONTIBON1_ENERO_2026</v>
      </c>
      <c r="P3184" s="204">
        <f t="shared" si="99"/>
        <v>91656</v>
      </c>
      <c r="S3184" s="156">
        <v>6</v>
      </c>
      <c r="T3184" s="20">
        <v>549936</v>
      </c>
    </row>
    <row r="3185" spans="2:20" ht="30" hidden="1" customHeight="1" x14ac:dyDescent="0.35">
      <c r="B3185">
        <v>41</v>
      </c>
      <c r="C3185" s="148" t="s">
        <v>111</v>
      </c>
      <c r="D3185" s="71" t="s">
        <v>397</v>
      </c>
      <c r="E3185" s="75">
        <v>2026</v>
      </c>
      <c r="F3185" s="71" t="str">
        <f t="shared" si="100"/>
        <v>4112. Vigilancia de la Salud AmbientalVigilancia de la Salud Ambiental2026</v>
      </c>
      <c r="G3185" s="7" t="s">
        <v>398</v>
      </c>
      <c r="H3185" s="7" t="s">
        <v>63</v>
      </c>
      <c r="I3185" s="75" t="s">
        <v>60</v>
      </c>
      <c r="J3185" s="71" t="s">
        <v>67</v>
      </c>
      <c r="K3185" t="s">
        <v>417</v>
      </c>
      <c r="L3185" t="s">
        <v>417</v>
      </c>
      <c r="M3185" t="s">
        <v>425</v>
      </c>
      <c r="N3185" s="73" t="s">
        <v>418</v>
      </c>
      <c r="O3185" s="71" t="str">
        <f t="shared" si="101"/>
        <v>4112. Vigilancia de la Salud AmbientalVigilancia de la Salud Ambiental20263_PUENTE_ARANDA1_ENERO_2026</v>
      </c>
      <c r="P3185" s="204">
        <f t="shared" si="99"/>
        <v>0</v>
      </c>
      <c r="S3185" s="156">
        <v>0</v>
      </c>
      <c r="T3185" s="20">
        <v>0</v>
      </c>
    </row>
    <row r="3186" spans="2:20" ht="30" hidden="1" customHeight="1" x14ac:dyDescent="0.35">
      <c r="B3186">
        <v>43</v>
      </c>
      <c r="C3186" s="148" t="s">
        <v>111</v>
      </c>
      <c r="D3186" s="71" t="s">
        <v>397</v>
      </c>
      <c r="E3186" s="75">
        <v>2026</v>
      </c>
      <c r="F3186" s="71" t="str">
        <f t="shared" si="100"/>
        <v>4312. Vigilancia de la Salud AmbientalVigilancia de la Salud Ambiental2026</v>
      </c>
      <c r="G3186" s="7" t="s">
        <v>398</v>
      </c>
      <c r="H3186" s="7" t="s">
        <v>63</v>
      </c>
      <c r="I3186" s="75" t="s">
        <v>60</v>
      </c>
      <c r="J3186" s="71" t="s">
        <v>67</v>
      </c>
      <c r="K3186" t="s">
        <v>417</v>
      </c>
      <c r="L3186" t="s">
        <v>417</v>
      </c>
      <c r="M3186" t="s">
        <v>426</v>
      </c>
      <c r="N3186" s="73" t="s">
        <v>418</v>
      </c>
      <c r="O3186" s="71" t="str">
        <f t="shared" si="101"/>
        <v>4312. Vigilancia de la Salud AmbientalVigilancia de la Salud Ambiental20264_BOSA1_ENERO_2026</v>
      </c>
      <c r="P3186" s="204">
        <f t="shared" si="99"/>
        <v>0</v>
      </c>
      <c r="S3186" s="156">
        <v>0</v>
      </c>
      <c r="T3186" s="20">
        <v>0</v>
      </c>
    </row>
    <row r="3187" spans="2:20" ht="30" hidden="1" customHeight="1" x14ac:dyDescent="0.35">
      <c r="B3187">
        <v>43</v>
      </c>
      <c r="C3187" s="148" t="s">
        <v>111</v>
      </c>
      <c r="D3187" s="71" t="s">
        <v>397</v>
      </c>
      <c r="E3187" s="75">
        <v>2026</v>
      </c>
      <c r="F3187" s="71" t="str">
        <f t="shared" si="100"/>
        <v>4312. Vigilancia de la Salud AmbientalVigilancia de la Salud Ambiental2026</v>
      </c>
      <c r="G3187" s="7" t="s">
        <v>398</v>
      </c>
      <c r="H3187" s="7" t="s">
        <v>63</v>
      </c>
      <c r="I3187" s="75" t="s">
        <v>60</v>
      </c>
      <c r="J3187" s="71" t="s">
        <v>67</v>
      </c>
      <c r="K3187" t="s">
        <v>417</v>
      </c>
      <c r="L3187" t="s">
        <v>417</v>
      </c>
      <c r="M3187" t="s">
        <v>424</v>
      </c>
      <c r="N3187" s="73" t="s">
        <v>418</v>
      </c>
      <c r="O3187" s="71" t="str">
        <f t="shared" si="101"/>
        <v>4312. Vigilancia de la Salud AmbientalVigilancia de la Salud Ambiental20262_KENNEDY1_ENERO_2026</v>
      </c>
      <c r="P3187" s="204">
        <f t="shared" si="99"/>
        <v>0</v>
      </c>
      <c r="S3187" s="156">
        <v>0</v>
      </c>
      <c r="T3187" s="20">
        <v>0</v>
      </c>
    </row>
    <row r="3188" spans="2:20" ht="30" hidden="1" customHeight="1" x14ac:dyDescent="0.35">
      <c r="B3188">
        <v>43</v>
      </c>
      <c r="C3188" s="148" t="s">
        <v>111</v>
      </c>
      <c r="D3188" s="71" t="s">
        <v>397</v>
      </c>
      <c r="E3188" s="75">
        <v>2026</v>
      </c>
      <c r="F3188" s="71" t="str">
        <f t="shared" si="100"/>
        <v>4312. Vigilancia de la Salud AmbientalVigilancia de la Salud Ambiental2026</v>
      </c>
      <c r="G3188" s="7" t="s">
        <v>398</v>
      </c>
      <c r="H3188" s="7" t="s">
        <v>63</v>
      </c>
      <c r="I3188" s="75" t="s">
        <v>60</v>
      </c>
      <c r="J3188" s="71" t="s">
        <v>67</v>
      </c>
      <c r="K3188" t="s">
        <v>417</v>
      </c>
      <c r="L3188" t="s">
        <v>417</v>
      </c>
      <c r="M3188" t="s">
        <v>423</v>
      </c>
      <c r="N3188" s="73" t="s">
        <v>418</v>
      </c>
      <c r="O3188" s="71" t="str">
        <f t="shared" si="101"/>
        <v>4312. Vigilancia de la Salud AmbientalVigilancia de la Salud Ambiental20261_FONTIBON1_ENERO_2026</v>
      </c>
      <c r="P3188" s="204">
        <f t="shared" si="99"/>
        <v>0</v>
      </c>
      <c r="S3188" s="156">
        <v>0</v>
      </c>
      <c r="T3188" s="20">
        <v>0</v>
      </c>
    </row>
    <row r="3189" spans="2:20" ht="30" hidden="1" customHeight="1" x14ac:dyDescent="0.35">
      <c r="B3189">
        <v>43</v>
      </c>
      <c r="C3189" s="148" t="s">
        <v>111</v>
      </c>
      <c r="D3189" s="71" t="s">
        <v>397</v>
      </c>
      <c r="E3189" s="75">
        <v>2026</v>
      </c>
      <c r="F3189" s="71" t="str">
        <f t="shared" si="100"/>
        <v>4312. Vigilancia de la Salud AmbientalVigilancia de la Salud Ambiental2026</v>
      </c>
      <c r="G3189" s="7" t="s">
        <v>398</v>
      </c>
      <c r="H3189" s="7" t="s">
        <v>63</v>
      </c>
      <c r="I3189" s="75" t="s">
        <v>60</v>
      </c>
      <c r="J3189" s="71" t="s">
        <v>67</v>
      </c>
      <c r="K3189" t="s">
        <v>417</v>
      </c>
      <c r="L3189" t="s">
        <v>417</v>
      </c>
      <c r="M3189" t="s">
        <v>425</v>
      </c>
      <c r="N3189" s="73" t="s">
        <v>418</v>
      </c>
      <c r="O3189" s="71" t="str">
        <f t="shared" si="101"/>
        <v>4312. Vigilancia de la Salud AmbientalVigilancia de la Salud Ambiental20263_PUENTE_ARANDA1_ENERO_2026</v>
      </c>
      <c r="P3189" s="204">
        <f t="shared" si="99"/>
        <v>0</v>
      </c>
      <c r="S3189" s="156">
        <v>0</v>
      </c>
      <c r="T3189" s="20">
        <v>0</v>
      </c>
    </row>
    <row r="3190" spans="2:20" ht="30" hidden="1" customHeight="1" x14ac:dyDescent="0.35">
      <c r="B3190">
        <v>46</v>
      </c>
      <c r="C3190" s="148" t="s">
        <v>111</v>
      </c>
      <c r="D3190" s="71" t="s">
        <v>397</v>
      </c>
      <c r="E3190" s="75">
        <v>2026</v>
      </c>
      <c r="F3190" s="71" t="str">
        <f t="shared" si="100"/>
        <v>4612. Vigilancia de la Salud AmbientalVigilancia de la Salud Ambiental2026</v>
      </c>
      <c r="G3190" s="7" t="s">
        <v>398</v>
      </c>
      <c r="H3190" s="7" t="s">
        <v>63</v>
      </c>
      <c r="I3190" s="75" t="s">
        <v>60</v>
      </c>
      <c r="J3190" s="71" t="s">
        <v>67</v>
      </c>
      <c r="K3190" t="s">
        <v>417</v>
      </c>
      <c r="L3190" t="s">
        <v>417</v>
      </c>
      <c r="M3190" t="s">
        <v>426</v>
      </c>
      <c r="N3190" s="73" t="s">
        <v>418</v>
      </c>
      <c r="O3190" s="71" t="str">
        <f t="shared" si="101"/>
        <v>4612. Vigilancia de la Salud AmbientalVigilancia de la Salud Ambiental20264_BOSA1_ENERO_2026</v>
      </c>
      <c r="P3190" s="204">
        <f t="shared" si="99"/>
        <v>122208</v>
      </c>
      <c r="S3190" s="156">
        <v>5</v>
      </c>
      <c r="T3190" s="20">
        <v>611040</v>
      </c>
    </row>
    <row r="3191" spans="2:20" ht="30" hidden="1" customHeight="1" x14ac:dyDescent="0.35">
      <c r="B3191">
        <v>46</v>
      </c>
      <c r="C3191" s="148" t="s">
        <v>111</v>
      </c>
      <c r="D3191" s="71" t="s">
        <v>397</v>
      </c>
      <c r="E3191" s="75">
        <v>2026</v>
      </c>
      <c r="F3191" s="71" t="str">
        <f t="shared" si="100"/>
        <v>4612. Vigilancia de la Salud AmbientalVigilancia de la Salud Ambiental2026</v>
      </c>
      <c r="G3191" s="7" t="s">
        <v>398</v>
      </c>
      <c r="H3191" s="7" t="s">
        <v>63</v>
      </c>
      <c r="I3191" s="75" t="s">
        <v>60</v>
      </c>
      <c r="J3191" s="71" t="s">
        <v>67</v>
      </c>
      <c r="K3191" t="s">
        <v>417</v>
      </c>
      <c r="L3191" t="s">
        <v>417</v>
      </c>
      <c r="M3191" t="s">
        <v>424</v>
      </c>
      <c r="N3191" s="73" t="s">
        <v>418</v>
      </c>
      <c r="O3191" s="71" t="str">
        <f t="shared" si="101"/>
        <v>4612. Vigilancia de la Salud AmbientalVigilancia de la Salud Ambiental20262_KENNEDY1_ENERO_2026</v>
      </c>
      <c r="P3191" s="204">
        <f t="shared" si="99"/>
        <v>122208</v>
      </c>
      <c r="S3191" s="156">
        <v>5</v>
      </c>
      <c r="T3191" s="20">
        <v>611040</v>
      </c>
    </row>
    <row r="3192" spans="2:20" ht="30" hidden="1" customHeight="1" x14ac:dyDescent="0.35">
      <c r="B3192">
        <v>46</v>
      </c>
      <c r="C3192" s="148" t="s">
        <v>111</v>
      </c>
      <c r="D3192" s="71" t="s">
        <v>397</v>
      </c>
      <c r="E3192" s="75">
        <v>2026</v>
      </c>
      <c r="F3192" s="71" t="str">
        <f t="shared" si="100"/>
        <v>4612. Vigilancia de la Salud AmbientalVigilancia de la Salud Ambiental2026</v>
      </c>
      <c r="G3192" s="7" t="s">
        <v>398</v>
      </c>
      <c r="H3192" s="7" t="s">
        <v>63</v>
      </c>
      <c r="I3192" s="75" t="s">
        <v>60</v>
      </c>
      <c r="J3192" s="71" t="s">
        <v>67</v>
      </c>
      <c r="K3192" t="s">
        <v>417</v>
      </c>
      <c r="L3192" t="s">
        <v>417</v>
      </c>
      <c r="M3192" t="s">
        <v>423</v>
      </c>
      <c r="N3192" s="73" t="s">
        <v>418</v>
      </c>
      <c r="O3192" s="71" t="str">
        <f t="shared" si="101"/>
        <v>4612. Vigilancia de la Salud AmbientalVigilancia de la Salud Ambiental20261_FONTIBON1_ENERO_2026</v>
      </c>
      <c r="P3192" s="204">
        <f t="shared" si="99"/>
        <v>122208</v>
      </c>
      <c r="S3192" s="156">
        <v>12</v>
      </c>
      <c r="T3192" s="20">
        <v>1466496</v>
      </c>
    </row>
    <row r="3193" spans="2:20" ht="30" hidden="1" customHeight="1" x14ac:dyDescent="0.35">
      <c r="B3193">
        <v>46</v>
      </c>
      <c r="C3193" s="148" t="s">
        <v>111</v>
      </c>
      <c r="D3193" s="71" t="s">
        <v>397</v>
      </c>
      <c r="E3193" s="75">
        <v>2026</v>
      </c>
      <c r="F3193" s="71" t="str">
        <f t="shared" si="100"/>
        <v>4612. Vigilancia de la Salud AmbientalVigilancia de la Salud Ambiental2026</v>
      </c>
      <c r="G3193" s="7" t="s">
        <v>398</v>
      </c>
      <c r="H3193" s="7" t="s">
        <v>63</v>
      </c>
      <c r="I3193" s="75" t="s">
        <v>60</v>
      </c>
      <c r="J3193" s="71" t="s">
        <v>67</v>
      </c>
      <c r="K3193" t="s">
        <v>417</v>
      </c>
      <c r="L3193" t="s">
        <v>417</v>
      </c>
      <c r="M3193" t="s">
        <v>425</v>
      </c>
      <c r="N3193" s="73" t="s">
        <v>418</v>
      </c>
      <c r="O3193" s="71" t="str">
        <f t="shared" si="101"/>
        <v>4612. Vigilancia de la Salud AmbientalVigilancia de la Salud Ambiental20263_PUENTE_ARANDA1_ENERO_2026</v>
      </c>
      <c r="P3193" s="204">
        <f t="shared" si="99"/>
        <v>122208</v>
      </c>
      <c r="S3193" s="156">
        <v>2</v>
      </c>
      <c r="T3193" s="20">
        <v>244416</v>
      </c>
    </row>
    <row r="3194" spans="2:20" ht="30" hidden="1" customHeight="1" x14ac:dyDescent="0.35">
      <c r="B3194">
        <v>59</v>
      </c>
      <c r="C3194" s="148" t="s">
        <v>111</v>
      </c>
      <c r="D3194" s="71" t="s">
        <v>397</v>
      </c>
      <c r="E3194" s="75">
        <v>2026</v>
      </c>
      <c r="F3194" s="71" t="str">
        <f t="shared" si="100"/>
        <v>5912. Vigilancia de la Salud AmbientalVigilancia de la Salud Ambiental2026</v>
      </c>
      <c r="G3194" s="7" t="s">
        <v>398</v>
      </c>
      <c r="H3194" s="7" t="s">
        <v>62</v>
      </c>
      <c r="I3194" s="75" t="s">
        <v>60</v>
      </c>
      <c r="J3194" s="71" t="s">
        <v>68</v>
      </c>
      <c r="K3194" t="s">
        <v>417</v>
      </c>
      <c r="L3194" t="s">
        <v>417</v>
      </c>
      <c r="M3194" t="s">
        <v>426</v>
      </c>
      <c r="N3194" s="73" t="s">
        <v>418</v>
      </c>
      <c r="O3194" s="71" t="str">
        <f t="shared" si="101"/>
        <v>5912. Vigilancia de la Salud AmbientalVigilancia de la Salud Ambiental20264_BOSA1_ENERO_2026</v>
      </c>
      <c r="P3194" s="204">
        <f t="shared" si="99"/>
        <v>25938112</v>
      </c>
      <c r="S3194" s="156">
        <v>1</v>
      </c>
      <c r="T3194" s="20">
        <v>25938112</v>
      </c>
    </row>
    <row r="3195" spans="2:20" ht="30" hidden="1" customHeight="1" x14ac:dyDescent="0.35">
      <c r="B3195">
        <v>63</v>
      </c>
      <c r="C3195" s="148" t="s">
        <v>111</v>
      </c>
      <c r="D3195" s="71" t="s">
        <v>397</v>
      </c>
      <c r="E3195" s="75">
        <v>2026</v>
      </c>
      <c r="F3195" s="71" t="str">
        <f t="shared" si="100"/>
        <v>6312. Vigilancia de la Salud AmbientalVigilancia de la Salud Ambiental2026</v>
      </c>
      <c r="G3195" s="7" t="s">
        <v>399</v>
      </c>
      <c r="H3195" s="7" t="s">
        <v>63</v>
      </c>
      <c r="I3195" s="75" t="s">
        <v>60</v>
      </c>
      <c r="J3195" s="71" t="s">
        <v>69</v>
      </c>
      <c r="K3195" t="s">
        <v>417</v>
      </c>
      <c r="L3195" t="s">
        <v>417</v>
      </c>
      <c r="M3195" t="s">
        <v>426</v>
      </c>
      <c r="N3195" s="73" t="s">
        <v>418</v>
      </c>
      <c r="O3195" s="71" t="str">
        <f t="shared" si="101"/>
        <v>6312. Vigilancia de la Salud AmbientalVigilancia de la Salud Ambiental20264_BOSA1_ENERO_2026</v>
      </c>
      <c r="P3195" s="204">
        <f t="shared" ref="P3195:P3258" si="102">IFERROR(T3195/S3195,0)</f>
        <v>71958</v>
      </c>
      <c r="S3195" s="156">
        <v>1</v>
      </c>
      <c r="T3195" s="20">
        <v>71958</v>
      </c>
    </row>
    <row r="3196" spans="2:20" ht="30" hidden="1" customHeight="1" x14ac:dyDescent="0.35">
      <c r="B3196">
        <v>63</v>
      </c>
      <c r="C3196" s="148" t="s">
        <v>111</v>
      </c>
      <c r="D3196" s="71" t="s">
        <v>397</v>
      </c>
      <c r="E3196" s="75">
        <v>2026</v>
      </c>
      <c r="F3196" s="71" t="str">
        <f t="shared" si="100"/>
        <v>6312. Vigilancia de la Salud AmbientalVigilancia de la Salud Ambiental2026</v>
      </c>
      <c r="G3196" s="7" t="s">
        <v>399</v>
      </c>
      <c r="H3196" s="7" t="s">
        <v>63</v>
      </c>
      <c r="I3196" s="75" t="s">
        <v>60</v>
      </c>
      <c r="J3196" s="71" t="s">
        <v>69</v>
      </c>
      <c r="K3196" t="s">
        <v>417</v>
      </c>
      <c r="L3196" t="s">
        <v>417</v>
      </c>
      <c r="M3196" t="s">
        <v>424</v>
      </c>
      <c r="N3196" s="73" t="s">
        <v>418</v>
      </c>
      <c r="O3196" s="71" t="str">
        <f t="shared" si="101"/>
        <v>6312. Vigilancia de la Salud AmbientalVigilancia de la Salud Ambiental20262_KENNEDY1_ENERO_2026</v>
      </c>
      <c r="P3196" s="204">
        <f t="shared" si="102"/>
        <v>0</v>
      </c>
      <c r="S3196" s="156">
        <v>0</v>
      </c>
      <c r="T3196" s="20">
        <v>0</v>
      </c>
    </row>
    <row r="3197" spans="2:20" ht="30" hidden="1" customHeight="1" x14ac:dyDescent="0.35">
      <c r="B3197">
        <v>63</v>
      </c>
      <c r="C3197" s="148" t="s">
        <v>111</v>
      </c>
      <c r="D3197" s="71" t="s">
        <v>397</v>
      </c>
      <c r="E3197" s="75">
        <v>2026</v>
      </c>
      <c r="F3197" s="71" t="str">
        <f t="shared" si="100"/>
        <v>6312. Vigilancia de la Salud AmbientalVigilancia de la Salud Ambiental2026</v>
      </c>
      <c r="G3197" s="7" t="s">
        <v>399</v>
      </c>
      <c r="H3197" s="7" t="s">
        <v>63</v>
      </c>
      <c r="I3197" s="75" t="s">
        <v>60</v>
      </c>
      <c r="J3197" s="71" t="s">
        <v>69</v>
      </c>
      <c r="K3197" t="s">
        <v>417</v>
      </c>
      <c r="L3197" t="s">
        <v>417</v>
      </c>
      <c r="M3197" t="s">
        <v>423</v>
      </c>
      <c r="N3197" s="73" t="s">
        <v>418</v>
      </c>
      <c r="O3197" s="71" t="str">
        <f t="shared" si="101"/>
        <v>6312. Vigilancia de la Salud AmbientalVigilancia de la Salud Ambiental20261_FONTIBON1_ENERO_2026</v>
      </c>
      <c r="P3197" s="204">
        <f t="shared" si="102"/>
        <v>0</v>
      </c>
      <c r="S3197" s="156">
        <v>0</v>
      </c>
      <c r="T3197" s="20">
        <v>0</v>
      </c>
    </row>
    <row r="3198" spans="2:20" ht="30" hidden="1" customHeight="1" x14ac:dyDescent="0.35">
      <c r="B3198">
        <v>63</v>
      </c>
      <c r="C3198" s="148" t="s">
        <v>111</v>
      </c>
      <c r="D3198" s="71" t="s">
        <v>397</v>
      </c>
      <c r="E3198" s="75">
        <v>2026</v>
      </c>
      <c r="F3198" s="71" t="str">
        <f t="shared" si="100"/>
        <v>6312. Vigilancia de la Salud AmbientalVigilancia de la Salud Ambiental2026</v>
      </c>
      <c r="G3198" s="7" t="s">
        <v>399</v>
      </c>
      <c r="H3198" s="7" t="s">
        <v>63</v>
      </c>
      <c r="I3198" s="75" t="s">
        <v>60</v>
      </c>
      <c r="J3198" s="71" t="s">
        <v>69</v>
      </c>
      <c r="K3198" t="s">
        <v>417</v>
      </c>
      <c r="L3198" t="s">
        <v>417</v>
      </c>
      <c r="M3198" t="s">
        <v>425</v>
      </c>
      <c r="N3198" s="73" t="s">
        <v>418</v>
      </c>
      <c r="O3198" s="71" t="str">
        <f t="shared" si="101"/>
        <v>6312. Vigilancia de la Salud AmbientalVigilancia de la Salud Ambiental20263_PUENTE_ARANDA1_ENERO_2026</v>
      </c>
      <c r="P3198" s="204">
        <f t="shared" si="102"/>
        <v>0</v>
      </c>
      <c r="S3198" s="156">
        <v>0</v>
      </c>
      <c r="T3198" s="20">
        <v>0</v>
      </c>
    </row>
    <row r="3199" spans="2:20" ht="30" hidden="1" customHeight="1" x14ac:dyDescent="0.35">
      <c r="B3199">
        <v>64</v>
      </c>
      <c r="C3199" s="148" t="s">
        <v>111</v>
      </c>
      <c r="D3199" s="71" t="s">
        <v>397</v>
      </c>
      <c r="E3199" s="75">
        <v>2026</v>
      </c>
      <c r="F3199" s="71" t="str">
        <f t="shared" si="100"/>
        <v>6412. Vigilancia de la Salud AmbientalVigilancia de la Salud Ambiental2026</v>
      </c>
      <c r="G3199" s="7" t="s">
        <v>398</v>
      </c>
      <c r="H3199" s="7" t="s">
        <v>404</v>
      </c>
      <c r="I3199" s="75" t="s">
        <v>60</v>
      </c>
      <c r="J3199" s="71" t="s">
        <v>67</v>
      </c>
      <c r="K3199" t="s">
        <v>417</v>
      </c>
      <c r="L3199" t="s">
        <v>417</v>
      </c>
      <c r="M3199" t="s">
        <v>423</v>
      </c>
      <c r="N3199" s="73" t="s">
        <v>418</v>
      </c>
      <c r="O3199" s="71" t="str">
        <f t="shared" si="101"/>
        <v>6412. Vigilancia de la Salud AmbientalVigilancia de la Salud Ambiental20261_FONTIBON1_ENERO_2026</v>
      </c>
      <c r="P3199" s="204">
        <f t="shared" si="102"/>
        <v>52863</v>
      </c>
      <c r="S3199" s="156">
        <v>63</v>
      </c>
      <c r="T3199" s="20">
        <v>3330369</v>
      </c>
    </row>
    <row r="3200" spans="2:20" ht="30" hidden="1" customHeight="1" x14ac:dyDescent="0.35">
      <c r="B3200">
        <v>65</v>
      </c>
      <c r="C3200" s="148" t="s">
        <v>111</v>
      </c>
      <c r="D3200" s="71" t="s">
        <v>397</v>
      </c>
      <c r="E3200" s="75">
        <v>2026</v>
      </c>
      <c r="F3200" s="71" t="str">
        <f t="shared" si="100"/>
        <v>6512. Vigilancia de la Salud AmbientalVigilancia de la Salud Ambiental2026</v>
      </c>
      <c r="G3200" s="7" t="s">
        <v>398</v>
      </c>
      <c r="H3200" s="7" t="s">
        <v>404</v>
      </c>
      <c r="I3200" s="75" t="s">
        <v>60</v>
      </c>
      <c r="J3200" s="71" t="s">
        <v>67</v>
      </c>
      <c r="K3200" t="s">
        <v>417</v>
      </c>
      <c r="L3200" t="s">
        <v>417</v>
      </c>
      <c r="M3200" t="s">
        <v>426</v>
      </c>
      <c r="N3200" s="73" t="s">
        <v>418</v>
      </c>
      <c r="O3200" s="71" t="str">
        <f t="shared" si="101"/>
        <v>6512. Vigilancia de la Salud AmbientalVigilancia de la Salud Ambiental20264_BOSA1_ENERO_2026</v>
      </c>
      <c r="P3200" s="204">
        <f t="shared" si="102"/>
        <v>140968</v>
      </c>
      <c r="S3200" s="156">
        <v>49</v>
      </c>
      <c r="T3200" s="20">
        <v>6907432</v>
      </c>
    </row>
    <row r="3201" spans="2:20" ht="30" hidden="1" customHeight="1" x14ac:dyDescent="0.35">
      <c r="B3201">
        <v>65</v>
      </c>
      <c r="C3201" s="148" t="s">
        <v>111</v>
      </c>
      <c r="D3201" s="71" t="s">
        <v>397</v>
      </c>
      <c r="E3201" s="75">
        <v>2026</v>
      </c>
      <c r="F3201" s="71" t="str">
        <f t="shared" si="100"/>
        <v>6512. Vigilancia de la Salud AmbientalVigilancia de la Salud Ambiental2026</v>
      </c>
      <c r="G3201" s="7" t="s">
        <v>398</v>
      </c>
      <c r="H3201" s="7" t="s">
        <v>404</v>
      </c>
      <c r="I3201" s="75" t="s">
        <v>60</v>
      </c>
      <c r="J3201" s="71" t="s">
        <v>67</v>
      </c>
      <c r="K3201" t="s">
        <v>417</v>
      </c>
      <c r="L3201" t="s">
        <v>417</v>
      </c>
      <c r="M3201" t="s">
        <v>424</v>
      </c>
      <c r="N3201" s="73" t="s">
        <v>418</v>
      </c>
      <c r="O3201" s="71" t="str">
        <f t="shared" si="101"/>
        <v>6512. Vigilancia de la Salud AmbientalVigilancia de la Salud Ambiental20262_KENNEDY1_ENERO_2026</v>
      </c>
      <c r="P3201" s="204">
        <f t="shared" si="102"/>
        <v>140968</v>
      </c>
      <c r="S3201" s="156">
        <v>64</v>
      </c>
      <c r="T3201" s="20">
        <v>9021952</v>
      </c>
    </row>
    <row r="3202" spans="2:20" ht="30" hidden="1" customHeight="1" x14ac:dyDescent="0.35">
      <c r="B3202">
        <v>65</v>
      </c>
      <c r="C3202" s="148" t="s">
        <v>111</v>
      </c>
      <c r="D3202" s="71" t="s">
        <v>397</v>
      </c>
      <c r="E3202" s="75">
        <v>2026</v>
      </c>
      <c r="F3202" s="71" t="str">
        <f t="shared" si="100"/>
        <v>6512. Vigilancia de la Salud AmbientalVigilancia de la Salud Ambiental2026</v>
      </c>
      <c r="G3202" s="7" t="s">
        <v>398</v>
      </c>
      <c r="H3202" s="7" t="s">
        <v>404</v>
      </c>
      <c r="I3202" s="75" t="s">
        <v>60</v>
      </c>
      <c r="J3202" s="71" t="s">
        <v>67</v>
      </c>
      <c r="K3202" t="s">
        <v>417</v>
      </c>
      <c r="L3202" t="s">
        <v>417</v>
      </c>
      <c r="M3202" t="s">
        <v>423</v>
      </c>
      <c r="N3202" s="73" t="s">
        <v>418</v>
      </c>
      <c r="O3202" s="71" t="str">
        <f t="shared" si="101"/>
        <v>6512. Vigilancia de la Salud AmbientalVigilancia de la Salud Ambiental20261_FONTIBON1_ENERO_2026</v>
      </c>
      <c r="P3202" s="204">
        <f t="shared" si="102"/>
        <v>140968</v>
      </c>
      <c r="S3202" s="156">
        <v>15</v>
      </c>
      <c r="T3202" s="20">
        <v>2114520</v>
      </c>
    </row>
    <row r="3203" spans="2:20" ht="30" hidden="1" customHeight="1" x14ac:dyDescent="0.35">
      <c r="B3203">
        <v>65</v>
      </c>
      <c r="C3203" s="148" t="s">
        <v>111</v>
      </c>
      <c r="D3203" s="71" t="s">
        <v>397</v>
      </c>
      <c r="E3203" s="75">
        <v>2026</v>
      </c>
      <c r="F3203" s="71" t="str">
        <f t="shared" si="100"/>
        <v>6512. Vigilancia de la Salud AmbientalVigilancia de la Salud Ambiental2026</v>
      </c>
      <c r="G3203" s="7" t="s">
        <v>398</v>
      </c>
      <c r="H3203" s="7" t="s">
        <v>404</v>
      </c>
      <c r="I3203" s="75" t="s">
        <v>60</v>
      </c>
      <c r="J3203" s="71" t="s">
        <v>67</v>
      </c>
      <c r="K3203" t="s">
        <v>417</v>
      </c>
      <c r="L3203" t="s">
        <v>417</v>
      </c>
      <c r="M3203" t="s">
        <v>425</v>
      </c>
      <c r="N3203" s="73" t="s">
        <v>418</v>
      </c>
      <c r="O3203" s="71" t="str">
        <f t="shared" si="101"/>
        <v>6512. Vigilancia de la Salud AmbientalVigilancia de la Salud Ambiental20263_PUENTE_ARANDA1_ENERO_2026</v>
      </c>
      <c r="P3203" s="204">
        <f t="shared" si="102"/>
        <v>140968</v>
      </c>
      <c r="S3203" s="156">
        <v>18</v>
      </c>
      <c r="T3203" s="20">
        <v>2537424</v>
      </c>
    </row>
    <row r="3204" spans="2:20" ht="30" hidden="1" customHeight="1" x14ac:dyDescent="0.35">
      <c r="B3204">
        <v>66</v>
      </c>
      <c r="C3204" s="148" t="s">
        <v>111</v>
      </c>
      <c r="D3204" s="71" t="s">
        <v>397</v>
      </c>
      <c r="E3204" s="75">
        <v>2026</v>
      </c>
      <c r="F3204" s="71" t="str">
        <f t="shared" si="100"/>
        <v>6612. Vigilancia de la Salud AmbientalVigilancia de la Salud Ambiental2026</v>
      </c>
      <c r="G3204" s="7" t="s">
        <v>398</v>
      </c>
      <c r="H3204" s="7" t="s">
        <v>404</v>
      </c>
      <c r="I3204" s="75" t="s">
        <v>60</v>
      </c>
      <c r="J3204" s="71" t="s">
        <v>67</v>
      </c>
      <c r="K3204" t="s">
        <v>417</v>
      </c>
      <c r="L3204" t="s">
        <v>417</v>
      </c>
      <c r="M3204" t="s">
        <v>426</v>
      </c>
      <c r="N3204" s="73" t="s">
        <v>418</v>
      </c>
      <c r="O3204" s="71" t="str">
        <f t="shared" si="101"/>
        <v>6612. Vigilancia de la Salud AmbientalVigilancia de la Salud Ambiental20264_BOSA1_ENERO_2026</v>
      </c>
      <c r="P3204" s="204">
        <f t="shared" si="102"/>
        <v>0</v>
      </c>
      <c r="S3204" s="156">
        <v>0</v>
      </c>
      <c r="T3204" s="20">
        <v>0</v>
      </c>
    </row>
    <row r="3205" spans="2:20" ht="30" hidden="1" customHeight="1" x14ac:dyDescent="0.35">
      <c r="B3205">
        <v>66</v>
      </c>
      <c r="C3205" s="148" t="s">
        <v>111</v>
      </c>
      <c r="D3205" s="71" t="s">
        <v>397</v>
      </c>
      <c r="E3205" s="75">
        <v>2026</v>
      </c>
      <c r="F3205" s="71" t="str">
        <f t="shared" si="100"/>
        <v>6612. Vigilancia de la Salud AmbientalVigilancia de la Salud Ambiental2026</v>
      </c>
      <c r="G3205" s="7" t="s">
        <v>398</v>
      </c>
      <c r="H3205" s="7" t="s">
        <v>404</v>
      </c>
      <c r="I3205" s="75" t="s">
        <v>60</v>
      </c>
      <c r="J3205" s="71" t="s">
        <v>67</v>
      </c>
      <c r="K3205" t="s">
        <v>417</v>
      </c>
      <c r="L3205" t="s">
        <v>417</v>
      </c>
      <c r="M3205" t="s">
        <v>424</v>
      </c>
      <c r="N3205" s="73" t="s">
        <v>418</v>
      </c>
      <c r="O3205" s="71" t="str">
        <f t="shared" si="101"/>
        <v>6612. Vigilancia de la Salud AmbientalVigilancia de la Salud Ambiental20262_KENNEDY1_ENERO_2026</v>
      </c>
      <c r="P3205" s="204">
        <f t="shared" si="102"/>
        <v>0</v>
      </c>
      <c r="S3205" s="156">
        <v>0</v>
      </c>
      <c r="T3205" s="20">
        <v>0</v>
      </c>
    </row>
    <row r="3206" spans="2:20" ht="30" hidden="1" customHeight="1" x14ac:dyDescent="0.35">
      <c r="B3206">
        <v>66</v>
      </c>
      <c r="C3206" s="148" t="s">
        <v>111</v>
      </c>
      <c r="D3206" s="71" t="s">
        <v>397</v>
      </c>
      <c r="E3206" s="75">
        <v>2026</v>
      </c>
      <c r="F3206" s="71" t="str">
        <f t="shared" si="100"/>
        <v>6612. Vigilancia de la Salud AmbientalVigilancia de la Salud Ambiental2026</v>
      </c>
      <c r="G3206" s="7" t="s">
        <v>398</v>
      </c>
      <c r="H3206" s="7" t="s">
        <v>404</v>
      </c>
      <c r="I3206" s="75" t="s">
        <v>60</v>
      </c>
      <c r="J3206" s="71" t="s">
        <v>67</v>
      </c>
      <c r="K3206" t="s">
        <v>417</v>
      </c>
      <c r="L3206" t="s">
        <v>417</v>
      </c>
      <c r="M3206" t="s">
        <v>423</v>
      </c>
      <c r="N3206" s="73" t="s">
        <v>418</v>
      </c>
      <c r="O3206" s="71" t="str">
        <f t="shared" si="101"/>
        <v>6612. Vigilancia de la Salud AmbientalVigilancia de la Salud Ambiental20261_FONTIBON1_ENERO_2026</v>
      </c>
      <c r="P3206" s="204">
        <f t="shared" si="102"/>
        <v>281936</v>
      </c>
      <c r="S3206" s="156">
        <v>1</v>
      </c>
      <c r="T3206" s="20">
        <v>281936</v>
      </c>
    </row>
    <row r="3207" spans="2:20" ht="30" hidden="1" customHeight="1" x14ac:dyDescent="0.35">
      <c r="B3207">
        <v>66</v>
      </c>
      <c r="C3207" s="148" t="s">
        <v>111</v>
      </c>
      <c r="D3207" s="71" t="s">
        <v>397</v>
      </c>
      <c r="E3207" s="75">
        <v>2026</v>
      </c>
      <c r="F3207" s="71" t="str">
        <f t="shared" si="100"/>
        <v>6612. Vigilancia de la Salud AmbientalVigilancia de la Salud Ambiental2026</v>
      </c>
      <c r="G3207" s="7" t="s">
        <v>398</v>
      </c>
      <c r="H3207" s="7" t="s">
        <v>404</v>
      </c>
      <c r="I3207" s="75" t="s">
        <v>60</v>
      </c>
      <c r="J3207" s="71" t="s">
        <v>67</v>
      </c>
      <c r="K3207" t="s">
        <v>417</v>
      </c>
      <c r="L3207" t="s">
        <v>417</v>
      </c>
      <c r="M3207" t="s">
        <v>425</v>
      </c>
      <c r="N3207" s="73" t="s">
        <v>418</v>
      </c>
      <c r="O3207" s="71" t="str">
        <f t="shared" si="101"/>
        <v>6612. Vigilancia de la Salud AmbientalVigilancia de la Salud Ambiental20263_PUENTE_ARANDA1_ENERO_2026</v>
      </c>
      <c r="P3207" s="204">
        <f t="shared" si="102"/>
        <v>0</v>
      </c>
      <c r="S3207" s="156">
        <v>0</v>
      </c>
      <c r="T3207" s="20">
        <v>0</v>
      </c>
    </row>
    <row r="3208" spans="2:20" ht="30" hidden="1" customHeight="1" x14ac:dyDescent="0.35">
      <c r="B3208">
        <v>67</v>
      </c>
      <c r="C3208" s="148" t="s">
        <v>111</v>
      </c>
      <c r="D3208" s="71" t="s">
        <v>397</v>
      </c>
      <c r="E3208" s="75">
        <v>2026</v>
      </c>
      <c r="F3208" s="71" t="str">
        <f t="shared" ref="F3208:F3271" si="103">B3208&amp;C3208&amp;D3208&amp;E3208</f>
        <v>6712. Vigilancia de la Salud AmbientalVigilancia de la Salud Ambiental2026</v>
      </c>
      <c r="G3208" s="7" t="s">
        <v>398</v>
      </c>
      <c r="H3208" s="7" t="s">
        <v>404</v>
      </c>
      <c r="I3208" s="75" t="s">
        <v>60</v>
      </c>
      <c r="J3208" s="71" t="s">
        <v>67</v>
      </c>
      <c r="K3208" t="s">
        <v>417</v>
      </c>
      <c r="L3208" t="s">
        <v>417</v>
      </c>
      <c r="M3208" t="s">
        <v>423</v>
      </c>
      <c r="N3208" s="73" t="s">
        <v>418</v>
      </c>
      <c r="O3208" s="71" t="str">
        <f t="shared" si="101"/>
        <v>6712. Vigilancia de la Salud AmbientalVigilancia de la Salud Ambiental20261_FONTIBON1_ENERO_2026</v>
      </c>
      <c r="P3208" s="204">
        <f t="shared" si="102"/>
        <v>281936</v>
      </c>
      <c r="S3208" s="156">
        <v>1</v>
      </c>
      <c r="T3208" s="20">
        <v>281936</v>
      </c>
    </row>
    <row r="3209" spans="2:20" ht="30" hidden="1" customHeight="1" x14ac:dyDescent="0.35">
      <c r="B3209">
        <v>67</v>
      </c>
      <c r="C3209" s="148" t="s">
        <v>111</v>
      </c>
      <c r="D3209" s="71" t="s">
        <v>397</v>
      </c>
      <c r="E3209" s="75">
        <v>2026</v>
      </c>
      <c r="F3209" s="71" t="str">
        <f t="shared" si="103"/>
        <v>6712. Vigilancia de la Salud AmbientalVigilancia de la Salud Ambiental2026</v>
      </c>
      <c r="G3209" s="7" t="s">
        <v>398</v>
      </c>
      <c r="H3209" s="7" t="s">
        <v>404</v>
      </c>
      <c r="I3209" s="75" t="s">
        <v>60</v>
      </c>
      <c r="J3209" s="71" t="s">
        <v>67</v>
      </c>
      <c r="K3209" t="s">
        <v>417</v>
      </c>
      <c r="L3209" t="s">
        <v>417</v>
      </c>
      <c r="M3209" t="s">
        <v>425</v>
      </c>
      <c r="N3209" s="73" t="s">
        <v>418</v>
      </c>
      <c r="O3209" s="71" t="str">
        <f t="shared" ref="O3209:O3272" si="104">+F3209&amp;M3209&amp;N3209</f>
        <v>6712. Vigilancia de la Salud AmbientalVigilancia de la Salud Ambiental20263_PUENTE_ARANDA1_ENERO_2026</v>
      </c>
      <c r="P3209" s="204">
        <f t="shared" si="102"/>
        <v>0</v>
      </c>
      <c r="S3209" s="156">
        <v>0</v>
      </c>
      <c r="T3209" s="20">
        <v>0</v>
      </c>
    </row>
    <row r="3210" spans="2:20" ht="30" hidden="1" customHeight="1" x14ac:dyDescent="0.35">
      <c r="B3210">
        <v>68</v>
      </c>
      <c r="C3210" s="148" t="s">
        <v>111</v>
      </c>
      <c r="D3210" s="71" t="s">
        <v>397</v>
      </c>
      <c r="E3210" s="75">
        <v>2026</v>
      </c>
      <c r="F3210" s="71" t="str">
        <f t="shared" si="103"/>
        <v>6812. Vigilancia de la Salud AmbientalVigilancia de la Salud Ambiental2026</v>
      </c>
      <c r="G3210" s="7" t="s">
        <v>398</v>
      </c>
      <c r="H3210" s="7" t="s">
        <v>404</v>
      </c>
      <c r="I3210" s="75" t="s">
        <v>60</v>
      </c>
      <c r="J3210" s="71" t="s">
        <v>67</v>
      </c>
      <c r="K3210" t="s">
        <v>417</v>
      </c>
      <c r="L3210" t="s">
        <v>417</v>
      </c>
      <c r="M3210" t="s">
        <v>424</v>
      </c>
      <c r="N3210" s="73" t="s">
        <v>418</v>
      </c>
      <c r="O3210" s="71" t="str">
        <f t="shared" si="104"/>
        <v>6812. Vigilancia de la Salud AmbientalVigilancia de la Salud Ambiental20262_KENNEDY1_ENERO_2026</v>
      </c>
      <c r="P3210" s="204">
        <f t="shared" si="102"/>
        <v>281936</v>
      </c>
      <c r="S3210" s="156">
        <v>2</v>
      </c>
      <c r="T3210" s="20">
        <v>563872</v>
      </c>
    </row>
    <row r="3211" spans="2:20" ht="30" hidden="1" customHeight="1" x14ac:dyDescent="0.35">
      <c r="B3211">
        <v>68</v>
      </c>
      <c r="C3211" s="148" t="s">
        <v>111</v>
      </c>
      <c r="D3211" s="71" t="s">
        <v>397</v>
      </c>
      <c r="E3211" s="75">
        <v>2026</v>
      </c>
      <c r="F3211" s="71" t="str">
        <f t="shared" si="103"/>
        <v>6812. Vigilancia de la Salud AmbientalVigilancia de la Salud Ambiental2026</v>
      </c>
      <c r="G3211" s="7" t="s">
        <v>398</v>
      </c>
      <c r="H3211" s="7" t="s">
        <v>404</v>
      </c>
      <c r="I3211" s="75" t="s">
        <v>60</v>
      </c>
      <c r="J3211" s="71" t="s">
        <v>67</v>
      </c>
      <c r="K3211" t="s">
        <v>417</v>
      </c>
      <c r="L3211" t="s">
        <v>417</v>
      </c>
      <c r="M3211" t="s">
        <v>423</v>
      </c>
      <c r="N3211" s="73" t="s">
        <v>418</v>
      </c>
      <c r="O3211" s="71" t="str">
        <f t="shared" si="104"/>
        <v>6812. Vigilancia de la Salud AmbientalVigilancia de la Salud Ambiental20261_FONTIBON1_ENERO_2026</v>
      </c>
      <c r="P3211" s="204">
        <f t="shared" si="102"/>
        <v>281936</v>
      </c>
      <c r="S3211" s="156">
        <v>5</v>
      </c>
      <c r="T3211" s="20">
        <v>1409680</v>
      </c>
    </row>
    <row r="3212" spans="2:20" ht="30" hidden="1" customHeight="1" x14ac:dyDescent="0.35">
      <c r="B3212">
        <v>68</v>
      </c>
      <c r="C3212" s="148" t="s">
        <v>111</v>
      </c>
      <c r="D3212" s="71" t="s">
        <v>397</v>
      </c>
      <c r="E3212" s="75">
        <v>2026</v>
      </c>
      <c r="F3212" s="71" t="str">
        <f t="shared" si="103"/>
        <v>6812. Vigilancia de la Salud AmbientalVigilancia de la Salud Ambiental2026</v>
      </c>
      <c r="G3212" s="7" t="s">
        <v>398</v>
      </c>
      <c r="H3212" s="7" t="s">
        <v>404</v>
      </c>
      <c r="I3212" s="75" t="s">
        <v>60</v>
      </c>
      <c r="J3212" s="71" t="s">
        <v>67</v>
      </c>
      <c r="K3212" t="s">
        <v>417</v>
      </c>
      <c r="L3212" t="s">
        <v>417</v>
      </c>
      <c r="M3212" t="s">
        <v>425</v>
      </c>
      <c r="N3212" s="73" t="s">
        <v>418</v>
      </c>
      <c r="O3212" s="71" t="str">
        <f t="shared" si="104"/>
        <v>6812. Vigilancia de la Salud AmbientalVigilancia de la Salud Ambiental20263_PUENTE_ARANDA1_ENERO_2026</v>
      </c>
      <c r="P3212" s="204">
        <f t="shared" si="102"/>
        <v>281936</v>
      </c>
      <c r="S3212" s="156">
        <v>2</v>
      </c>
      <c r="T3212" s="20">
        <v>563872</v>
      </c>
    </row>
    <row r="3213" spans="2:20" ht="30" hidden="1" customHeight="1" x14ac:dyDescent="0.35">
      <c r="B3213">
        <v>69</v>
      </c>
      <c r="C3213" s="148" t="s">
        <v>111</v>
      </c>
      <c r="D3213" s="71" t="s">
        <v>397</v>
      </c>
      <c r="E3213" s="75">
        <v>2026</v>
      </c>
      <c r="F3213" s="71" t="str">
        <f t="shared" si="103"/>
        <v>6912. Vigilancia de la Salud AmbientalVigilancia de la Salud Ambiental2026</v>
      </c>
      <c r="G3213" s="7" t="s">
        <v>398</v>
      </c>
      <c r="H3213" s="7" t="s">
        <v>404</v>
      </c>
      <c r="I3213" s="75" t="s">
        <v>60</v>
      </c>
      <c r="J3213" s="71" t="s">
        <v>67</v>
      </c>
      <c r="K3213" t="s">
        <v>417</v>
      </c>
      <c r="L3213" t="s">
        <v>417</v>
      </c>
      <c r="M3213" t="s">
        <v>426</v>
      </c>
      <c r="N3213" s="73" t="s">
        <v>418</v>
      </c>
      <c r="O3213" s="71" t="str">
        <f t="shared" si="104"/>
        <v>6912. Vigilancia de la Salud AmbientalVigilancia de la Salud Ambiental20264_BOSA1_ENERO_2026</v>
      </c>
      <c r="P3213" s="204">
        <f t="shared" si="102"/>
        <v>71958</v>
      </c>
      <c r="S3213" s="156">
        <v>37</v>
      </c>
      <c r="T3213" s="20">
        <v>2662446</v>
      </c>
    </row>
    <row r="3214" spans="2:20" ht="30" hidden="1" customHeight="1" x14ac:dyDescent="0.35">
      <c r="B3214">
        <v>69</v>
      </c>
      <c r="C3214" s="148" t="s">
        <v>111</v>
      </c>
      <c r="D3214" s="71" t="s">
        <v>397</v>
      </c>
      <c r="E3214" s="75">
        <v>2026</v>
      </c>
      <c r="F3214" s="71" t="str">
        <f t="shared" si="103"/>
        <v>6912. Vigilancia de la Salud AmbientalVigilancia de la Salud Ambiental2026</v>
      </c>
      <c r="G3214" s="7" t="s">
        <v>398</v>
      </c>
      <c r="H3214" s="7" t="s">
        <v>404</v>
      </c>
      <c r="I3214" s="75" t="s">
        <v>60</v>
      </c>
      <c r="J3214" s="71" t="s">
        <v>67</v>
      </c>
      <c r="K3214" t="s">
        <v>417</v>
      </c>
      <c r="L3214" t="s">
        <v>417</v>
      </c>
      <c r="M3214" t="s">
        <v>424</v>
      </c>
      <c r="N3214" s="73" t="s">
        <v>418</v>
      </c>
      <c r="O3214" s="71" t="str">
        <f t="shared" si="104"/>
        <v>6912. Vigilancia de la Salud AmbientalVigilancia de la Salud Ambiental20262_KENNEDY1_ENERO_2026</v>
      </c>
      <c r="P3214" s="204">
        <f t="shared" si="102"/>
        <v>71958</v>
      </c>
      <c r="S3214" s="156">
        <v>35</v>
      </c>
      <c r="T3214" s="20">
        <v>2518530</v>
      </c>
    </row>
    <row r="3215" spans="2:20" ht="30" hidden="1" customHeight="1" x14ac:dyDescent="0.35">
      <c r="B3215">
        <v>69</v>
      </c>
      <c r="C3215" s="148" t="s">
        <v>111</v>
      </c>
      <c r="D3215" s="71" t="s">
        <v>397</v>
      </c>
      <c r="E3215" s="75">
        <v>2026</v>
      </c>
      <c r="F3215" s="71" t="str">
        <f t="shared" si="103"/>
        <v>6912. Vigilancia de la Salud AmbientalVigilancia de la Salud Ambiental2026</v>
      </c>
      <c r="G3215" s="7" t="s">
        <v>398</v>
      </c>
      <c r="H3215" s="7" t="s">
        <v>404</v>
      </c>
      <c r="I3215" s="75" t="s">
        <v>60</v>
      </c>
      <c r="J3215" s="71" t="s">
        <v>67</v>
      </c>
      <c r="K3215" t="s">
        <v>417</v>
      </c>
      <c r="L3215" t="s">
        <v>417</v>
      </c>
      <c r="M3215" t="s">
        <v>423</v>
      </c>
      <c r="N3215" s="73" t="s">
        <v>418</v>
      </c>
      <c r="O3215" s="71" t="str">
        <f t="shared" si="104"/>
        <v>6912. Vigilancia de la Salud AmbientalVigilancia de la Salud Ambiental20261_FONTIBON1_ENERO_2026</v>
      </c>
      <c r="P3215" s="204">
        <f t="shared" si="102"/>
        <v>71958</v>
      </c>
      <c r="S3215" s="156">
        <v>6</v>
      </c>
      <c r="T3215" s="20">
        <v>431748</v>
      </c>
    </row>
    <row r="3216" spans="2:20" ht="30" hidden="1" customHeight="1" x14ac:dyDescent="0.35">
      <c r="B3216">
        <v>69</v>
      </c>
      <c r="C3216" s="148" t="s">
        <v>111</v>
      </c>
      <c r="D3216" s="71" t="s">
        <v>397</v>
      </c>
      <c r="E3216" s="75">
        <v>2026</v>
      </c>
      <c r="F3216" s="71" t="str">
        <f t="shared" si="103"/>
        <v>6912. Vigilancia de la Salud AmbientalVigilancia de la Salud Ambiental2026</v>
      </c>
      <c r="G3216" s="7" t="s">
        <v>398</v>
      </c>
      <c r="H3216" s="7" t="s">
        <v>404</v>
      </c>
      <c r="I3216" s="75" t="s">
        <v>60</v>
      </c>
      <c r="J3216" s="71" t="s">
        <v>67</v>
      </c>
      <c r="K3216" t="s">
        <v>417</v>
      </c>
      <c r="L3216" t="s">
        <v>417</v>
      </c>
      <c r="M3216" t="s">
        <v>425</v>
      </c>
      <c r="N3216" s="73" t="s">
        <v>418</v>
      </c>
      <c r="O3216" s="71" t="str">
        <f t="shared" si="104"/>
        <v>6912. Vigilancia de la Salud AmbientalVigilancia de la Salud Ambiental20263_PUENTE_ARANDA1_ENERO_2026</v>
      </c>
      <c r="P3216" s="204">
        <f t="shared" si="102"/>
        <v>71958</v>
      </c>
      <c r="S3216" s="156">
        <v>9</v>
      </c>
      <c r="T3216" s="20">
        <v>647622</v>
      </c>
    </row>
    <row r="3217" spans="2:20" ht="30" hidden="1" customHeight="1" x14ac:dyDescent="0.35">
      <c r="B3217">
        <v>71</v>
      </c>
      <c r="C3217" s="148" t="s">
        <v>111</v>
      </c>
      <c r="D3217" s="71" t="s">
        <v>397</v>
      </c>
      <c r="E3217" s="75">
        <v>2026</v>
      </c>
      <c r="F3217" s="71" t="str">
        <f t="shared" si="103"/>
        <v>7112. Vigilancia de la Salud AmbientalVigilancia de la Salud Ambiental2026</v>
      </c>
      <c r="G3217" s="7" t="s">
        <v>398</v>
      </c>
      <c r="H3217" s="7" t="s">
        <v>404</v>
      </c>
      <c r="I3217" s="75" t="s">
        <v>60</v>
      </c>
      <c r="J3217" s="71" t="s">
        <v>67</v>
      </c>
      <c r="K3217" t="s">
        <v>417</v>
      </c>
      <c r="L3217" t="s">
        <v>417</v>
      </c>
      <c r="M3217" t="s">
        <v>426</v>
      </c>
      <c r="N3217" s="73" t="s">
        <v>418</v>
      </c>
      <c r="O3217" s="71" t="str">
        <f t="shared" si="104"/>
        <v>7112. Vigilancia de la Salud AmbientalVigilancia de la Salud Ambiental20264_BOSA1_ENERO_2026</v>
      </c>
      <c r="P3217" s="204">
        <f t="shared" si="102"/>
        <v>71958</v>
      </c>
      <c r="S3217" s="156">
        <v>15</v>
      </c>
      <c r="T3217" s="20">
        <v>1079370</v>
      </c>
    </row>
    <row r="3218" spans="2:20" ht="30" hidden="1" customHeight="1" x14ac:dyDescent="0.35">
      <c r="B3218">
        <v>71</v>
      </c>
      <c r="C3218" s="148" t="s">
        <v>111</v>
      </c>
      <c r="D3218" s="71" t="s">
        <v>397</v>
      </c>
      <c r="E3218" s="75">
        <v>2026</v>
      </c>
      <c r="F3218" s="71" t="str">
        <f t="shared" si="103"/>
        <v>7112. Vigilancia de la Salud AmbientalVigilancia de la Salud Ambiental2026</v>
      </c>
      <c r="G3218" s="7" t="s">
        <v>398</v>
      </c>
      <c r="H3218" s="7" t="s">
        <v>404</v>
      </c>
      <c r="I3218" s="75" t="s">
        <v>60</v>
      </c>
      <c r="J3218" s="71" t="s">
        <v>67</v>
      </c>
      <c r="K3218" t="s">
        <v>417</v>
      </c>
      <c r="L3218" t="s">
        <v>417</v>
      </c>
      <c r="M3218" t="s">
        <v>424</v>
      </c>
      <c r="N3218" s="73" t="s">
        <v>418</v>
      </c>
      <c r="O3218" s="71" t="str">
        <f t="shared" si="104"/>
        <v>7112. Vigilancia de la Salud AmbientalVigilancia de la Salud Ambiental20262_KENNEDY1_ENERO_2026</v>
      </c>
      <c r="P3218" s="204">
        <f t="shared" si="102"/>
        <v>71958</v>
      </c>
      <c r="S3218" s="156">
        <v>15</v>
      </c>
      <c r="T3218" s="20">
        <v>1079370</v>
      </c>
    </row>
    <row r="3219" spans="2:20" ht="30" hidden="1" customHeight="1" x14ac:dyDescent="0.35">
      <c r="B3219">
        <v>71</v>
      </c>
      <c r="C3219" s="148" t="s">
        <v>111</v>
      </c>
      <c r="D3219" s="71" t="s">
        <v>397</v>
      </c>
      <c r="E3219" s="75">
        <v>2026</v>
      </c>
      <c r="F3219" s="71" t="str">
        <f t="shared" si="103"/>
        <v>7112. Vigilancia de la Salud AmbientalVigilancia de la Salud Ambiental2026</v>
      </c>
      <c r="G3219" s="7" t="s">
        <v>398</v>
      </c>
      <c r="H3219" s="7" t="s">
        <v>404</v>
      </c>
      <c r="I3219" s="75" t="s">
        <v>60</v>
      </c>
      <c r="J3219" s="71" t="s">
        <v>67</v>
      </c>
      <c r="K3219" t="s">
        <v>417</v>
      </c>
      <c r="L3219" t="s">
        <v>417</v>
      </c>
      <c r="M3219" t="s">
        <v>423</v>
      </c>
      <c r="N3219" s="73" t="s">
        <v>418</v>
      </c>
      <c r="O3219" s="71" t="str">
        <f t="shared" si="104"/>
        <v>7112. Vigilancia de la Salud AmbientalVigilancia de la Salud Ambiental20261_FONTIBON1_ENERO_2026</v>
      </c>
      <c r="P3219" s="204">
        <f t="shared" si="102"/>
        <v>71958</v>
      </c>
      <c r="S3219" s="156">
        <v>3</v>
      </c>
      <c r="T3219" s="20">
        <v>215874</v>
      </c>
    </row>
    <row r="3220" spans="2:20" ht="30" hidden="1" customHeight="1" x14ac:dyDescent="0.35">
      <c r="B3220">
        <v>71</v>
      </c>
      <c r="C3220" s="148" t="s">
        <v>111</v>
      </c>
      <c r="D3220" s="71" t="s">
        <v>397</v>
      </c>
      <c r="E3220" s="75">
        <v>2026</v>
      </c>
      <c r="F3220" s="71" t="str">
        <f t="shared" si="103"/>
        <v>7112. Vigilancia de la Salud AmbientalVigilancia de la Salud Ambiental2026</v>
      </c>
      <c r="G3220" s="7" t="s">
        <v>398</v>
      </c>
      <c r="H3220" s="7" t="s">
        <v>404</v>
      </c>
      <c r="I3220" s="75" t="s">
        <v>60</v>
      </c>
      <c r="J3220" s="71" t="s">
        <v>67</v>
      </c>
      <c r="K3220" t="s">
        <v>417</v>
      </c>
      <c r="L3220" t="s">
        <v>417</v>
      </c>
      <c r="M3220" t="s">
        <v>425</v>
      </c>
      <c r="N3220" s="73" t="s">
        <v>418</v>
      </c>
      <c r="O3220" s="71" t="str">
        <f t="shared" si="104"/>
        <v>7112. Vigilancia de la Salud AmbientalVigilancia de la Salud Ambiental20263_PUENTE_ARANDA1_ENERO_2026</v>
      </c>
      <c r="P3220" s="204">
        <f t="shared" si="102"/>
        <v>71958</v>
      </c>
      <c r="S3220" s="156">
        <v>3</v>
      </c>
      <c r="T3220" s="20">
        <v>215874</v>
      </c>
    </row>
    <row r="3221" spans="2:20" ht="30" hidden="1" customHeight="1" x14ac:dyDescent="0.35">
      <c r="B3221">
        <v>73</v>
      </c>
      <c r="C3221" s="148" t="s">
        <v>111</v>
      </c>
      <c r="D3221" s="71" t="s">
        <v>397</v>
      </c>
      <c r="E3221" s="75">
        <v>2026</v>
      </c>
      <c r="F3221" s="71" t="str">
        <f t="shared" si="103"/>
        <v>7312. Vigilancia de la Salud AmbientalVigilancia de la Salud Ambiental2026</v>
      </c>
      <c r="G3221" s="7" t="s">
        <v>398</v>
      </c>
      <c r="H3221" s="7" t="s">
        <v>404</v>
      </c>
      <c r="I3221" s="75" t="s">
        <v>60</v>
      </c>
      <c r="J3221" s="71" t="s">
        <v>67</v>
      </c>
      <c r="K3221" t="s">
        <v>417</v>
      </c>
      <c r="L3221" t="s">
        <v>417</v>
      </c>
      <c r="M3221" t="s">
        <v>426</v>
      </c>
      <c r="N3221" s="73" t="s">
        <v>418</v>
      </c>
      <c r="O3221" s="71" t="str">
        <f t="shared" si="104"/>
        <v>7312. Vigilancia de la Salud AmbientalVigilancia de la Salud Ambiental20264_BOSA1_ENERO_2026</v>
      </c>
      <c r="P3221" s="204">
        <f t="shared" si="102"/>
        <v>0</v>
      </c>
      <c r="S3221" s="156">
        <v>0</v>
      </c>
      <c r="T3221" s="20">
        <v>0</v>
      </c>
    </row>
    <row r="3222" spans="2:20" ht="30" hidden="1" customHeight="1" x14ac:dyDescent="0.35">
      <c r="B3222">
        <v>73</v>
      </c>
      <c r="C3222" s="148" t="s">
        <v>111</v>
      </c>
      <c r="D3222" s="71" t="s">
        <v>397</v>
      </c>
      <c r="E3222" s="75">
        <v>2026</v>
      </c>
      <c r="F3222" s="71" t="str">
        <f t="shared" si="103"/>
        <v>7312. Vigilancia de la Salud AmbientalVigilancia de la Salud Ambiental2026</v>
      </c>
      <c r="G3222" s="7" t="s">
        <v>398</v>
      </c>
      <c r="H3222" s="7" t="s">
        <v>404</v>
      </c>
      <c r="I3222" s="75" t="s">
        <v>60</v>
      </c>
      <c r="J3222" s="71" t="s">
        <v>67</v>
      </c>
      <c r="K3222" t="s">
        <v>417</v>
      </c>
      <c r="L3222" t="s">
        <v>417</v>
      </c>
      <c r="M3222" t="s">
        <v>424</v>
      </c>
      <c r="N3222" s="73" t="s">
        <v>418</v>
      </c>
      <c r="O3222" s="71" t="str">
        <f t="shared" si="104"/>
        <v>7312. Vigilancia de la Salud AmbientalVigilancia de la Salud Ambiental20262_KENNEDY1_ENERO_2026</v>
      </c>
      <c r="P3222" s="204">
        <f t="shared" si="102"/>
        <v>281936</v>
      </c>
      <c r="S3222" s="156">
        <v>2</v>
      </c>
      <c r="T3222" s="20">
        <v>563872</v>
      </c>
    </row>
    <row r="3223" spans="2:20" ht="30" hidden="1" customHeight="1" x14ac:dyDescent="0.35">
      <c r="B3223">
        <v>73</v>
      </c>
      <c r="C3223" s="148" t="s">
        <v>111</v>
      </c>
      <c r="D3223" s="71" t="s">
        <v>397</v>
      </c>
      <c r="E3223" s="75">
        <v>2026</v>
      </c>
      <c r="F3223" s="71" t="str">
        <f t="shared" si="103"/>
        <v>7312. Vigilancia de la Salud AmbientalVigilancia de la Salud Ambiental2026</v>
      </c>
      <c r="G3223" s="7" t="s">
        <v>398</v>
      </c>
      <c r="H3223" s="7" t="s">
        <v>404</v>
      </c>
      <c r="I3223" s="75" t="s">
        <v>60</v>
      </c>
      <c r="J3223" s="71" t="s">
        <v>67</v>
      </c>
      <c r="K3223" t="s">
        <v>417</v>
      </c>
      <c r="L3223" t="s">
        <v>417</v>
      </c>
      <c r="M3223" t="s">
        <v>423</v>
      </c>
      <c r="N3223" s="73" t="s">
        <v>418</v>
      </c>
      <c r="O3223" s="71" t="str">
        <f t="shared" si="104"/>
        <v>7312. Vigilancia de la Salud AmbientalVigilancia de la Salud Ambiental20261_FONTIBON1_ENERO_2026</v>
      </c>
      <c r="P3223" s="204">
        <f t="shared" si="102"/>
        <v>0</v>
      </c>
      <c r="S3223" s="156">
        <v>0</v>
      </c>
      <c r="T3223" s="20">
        <v>0</v>
      </c>
    </row>
    <row r="3224" spans="2:20" ht="30" hidden="1" customHeight="1" x14ac:dyDescent="0.35">
      <c r="B3224">
        <v>73</v>
      </c>
      <c r="C3224" s="148" t="s">
        <v>111</v>
      </c>
      <c r="D3224" s="71" t="s">
        <v>397</v>
      </c>
      <c r="E3224" s="75">
        <v>2026</v>
      </c>
      <c r="F3224" s="71" t="str">
        <f t="shared" si="103"/>
        <v>7312. Vigilancia de la Salud AmbientalVigilancia de la Salud Ambiental2026</v>
      </c>
      <c r="G3224" s="7" t="s">
        <v>398</v>
      </c>
      <c r="H3224" s="7" t="s">
        <v>404</v>
      </c>
      <c r="I3224" s="75" t="s">
        <v>60</v>
      </c>
      <c r="J3224" s="71" t="s">
        <v>67</v>
      </c>
      <c r="K3224" t="s">
        <v>417</v>
      </c>
      <c r="L3224" t="s">
        <v>417</v>
      </c>
      <c r="M3224" t="s">
        <v>425</v>
      </c>
      <c r="N3224" s="73" t="s">
        <v>418</v>
      </c>
      <c r="O3224" s="71" t="str">
        <f t="shared" si="104"/>
        <v>7312. Vigilancia de la Salud AmbientalVigilancia de la Salud Ambiental20263_PUENTE_ARANDA1_ENERO_2026</v>
      </c>
      <c r="P3224" s="204">
        <f t="shared" si="102"/>
        <v>281936</v>
      </c>
      <c r="S3224" s="156">
        <v>3</v>
      </c>
      <c r="T3224" s="20">
        <v>845808</v>
      </c>
    </row>
    <row r="3225" spans="2:20" ht="30" hidden="1" customHeight="1" x14ac:dyDescent="0.35">
      <c r="B3225">
        <v>75</v>
      </c>
      <c r="C3225" s="148" t="s">
        <v>111</v>
      </c>
      <c r="D3225" s="71" t="s">
        <v>397</v>
      </c>
      <c r="E3225" s="75">
        <v>2026</v>
      </c>
      <c r="F3225" s="71" t="str">
        <f t="shared" si="103"/>
        <v>7512. Vigilancia de la Salud AmbientalVigilancia de la Salud Ambiental2026</v>
      </c>
      <c r="G3225" s="7" t="s">
        <v>398</v>
      </c>
      <c r="H3225" s="7" t="s">
        <v>404</v>
      </c>
      <c r="I3225" s="75" t="s">
        <v>60</v>
      </c>
      <c r="J3225" s="71" t="s">
        <v>67</v>
      </c>
      <c r="K3225" t="s">
        <v>417</v>
      </c>
      <c r="L3225" t="s">
        <v>417</v>
      </c>
      <c r="M3225" t="s">
        <v>423</v>
      </c>
      <c r="N3225" s="73" t="s">
        <v>418</v>
      </c>
      <c r="O3225" s="71" t="str">
        <f t="shared" si="104"/>
        <v>7512. Vigilancia de la Salud AmbientalVigilancia de la Salud Ambiental20261_FONTIBON1_ENERO_2026</v>
      </c>
      <c r="P3225" s="204">
        <f t="shared" si="102"/>
        <v>0</v>
      </c>
      <c r="S3225" s="156">
        <v>0</v>
      </c>
      <c r="T3225" s="20">
        <v>0</v>
      </c>
    </row>
    <row r="3226" spans="2:20" ht="30" hidden="1" customHeight="1" x14ac:dyDescent="0.35">
      <c r="B3226">
        <v>76</v>
      </c>
      <c r="C3226" s="148" t="s">
        <v>111</v>
      </c>
      <c r="D3226" s="71" t="s">
        <v>397</v>
      </c>
      <c r="E3226" s="75">
        <v>2026</v>
      </c>
      <c r="F3226" s="71" t="str">
        <f t="shared" si="103"/>
        <v>7612. Vigilancia de la Salud AmbientalVigilancia de la Salud Ambiental2026</v>
      </c>
      <c r="G3226" s="7" t="s">
        <v>398</v>
      </c>
      <c r="H3226" s="7" t="s">
        <v>404</v>
      </c>
      <c r="I3226" s="75" t="s">
        <v>60</v>
      </c>
      <c r="J3226" s="71" t="s">
        <v>67</v>
      </c>
      <c r="K3226" t="s">
        <v>417</v>
      </c>
      <c r="L3226" t="s">
        <v>417</v>
      </c>
      <c r="M3226" t="s">
        <v>424</v>
      </c>
      <c r="N3226" s="73" t="s">
        <v>418</v>
      </c>
      <c r="O3226" s="71" t="str">
        <f t="shared" si="104"/>
        <v>7612. Vigilancia de la Salud AmbientalVigilancia de la Salud Ambiental20262_KENNEDY1_ENERO_2026</v>
      </c>
      <c r="P3226" s="204">
        <f t="shared" si="102"/>
        <v>0</v>
      </c>
      <c r="S3226" s="156">
        <v>0</v>
      </c>
      <c r="T3226" s="20">
        <v>0</v>
      </c>
    </row>
    <row r="3227" spans="2:20" ht="30" hidden="1" customHeight="1" x14ac:dyDescent="0.35">
      <c r="B3227">
        <v>76</v>
      </c>
      <c r="C3227" s="148" t="s">
        <v>111</v>
      </c>
      <c r="D3227" s="71" t="s">
        <v>397</v>
      </c>
      <c r="E3227" s="75">
        <v>2026</v>
      </c>
      <c r="F3227" s="71" t="str">
        <f t="shared" si="103"/>
        <v>7612. Vigilancia de la Salud AmbientalVigilancia de la Salud Ambiental2026</v>
      </c>
      <c r="G3227" s="7" t="s">
        <v>398</v>
      </c>
      <c r="H3227" s="7" t="s">
        <v>404</v>
      </c>
      <c r="I3227" s="75" t="s">
        <v>60</v>
      </c>
      <c r="J3227" s="71" t="s">
        <v>67</v>
      </c>
      <c r="K3227" t="s">
        <v>417</v>
      </c>
      <c r="L3227" t="s">
        <v>417</v>
      </c>
      <c r="M3227" t="s">
        <v>425</v>
      </c>
      <c r="N3227" s="73" t="s">
        <v>418</v>
      </c>
      <c r="O3227" s="71" t="str">
        <f t="shared" si="104"/>
        <v>7612. Vigilancia de la Salud AmbientalVigilancia de la Salud Ambiental20263_PUENTE_ARANDA1_ENERO_2026</v>
      </c>
      <c r="P3227" s="204">
        <f t="shared" si="102"/>
        <v>0</v>
      </c>
      <c r="S3227" s="156">
        <v>0</v>
      </c>
      <c r="T3227" s="20">
        <v>0</v>
      </c>
    </row>
    <row r="3228" spans="2:20" ht="30" hidden="1" customHeight="1" x14ac:dyDescent="0.35">
      <c r="B3228">
        <v>79</v>
      </c>
      <c r="C3228" s="148" t="s">
        <v>111</v>
      </c>
      <c r="D3228" s="71" t="s">
        <v>397</v>
      </c>
      <c r="E3228" s="75">
        <v>2026</v>
      </c>
      <c r="F3228" s="71" t="str">
        <f t="shared" si="103"/>
        <v>7912. Vigilancia de la Salud AmbientalVigilancia de la Salud Ambiental2026</v>
      </c>
      <c r="G3228" s="7" t="s">
        <v>398</v>
      </c>
      <c r="H3228" s="7" t="s">
        <v>404</v>
      </c>
      <c r="I3228" s="75" t="s">
        <v>60</v>
      </c>
      <c r="J3228" s="71" t="s">
        <v>67</v>
      </c>
      <c r="K3228" t="s">
        <v>417</v>
      </c>
      <c r="L3228" t="s">
        <v>417</v>
      </c>
      <c r="M3228" t="s">
        <v>426</v>
      </c>
      <c r="N3228" s="73" t="s">
        <v>418</v>
      </c>
      <c r="O3228" s="71" t="str">
        <f t="shared" si="104"/>
        <v>7912. Vigilancia de la Salud AmbientalVigilancia de la Salud Ambiental20264_BOSA1_ENERO_2026</v>
      </c>
      <c r="P3228" s="204">
        <f t="shared" si="102"/>
        <v>105726</v>
      </c>
      <c r="S3228" s="156">
        <v>1</v>
      </c>
      <c r="T3228" s="20">
        <v>105726</v>
      </c>
    </row>
    <row r="3229" spans="2:20" ht="30" hidden="1" customHeight="1" x14ac:dyDescent="0.35">
      <c r="B3229">
        <v>79</v>
      </c>
      <c r="C3229" s="148" t="s">
        <v>111</v>
      </c>
      <c r="D3229" s="71" t="s">
        <v>397</v>
      </c>
      <c r="E3229" s="75">
        <v>2026</v>
      </c>
      <c r="F3229" s="71" t="str">
        <f t="shared" si="103"/>
        <v>7912. Vigilancia de la Salud AmbientalVigilancia de la Salud Ambiental2026</v>
      </c>
      <c r="G3229" s="7" t="s">
        <v>398</v>
      </c>
      <c r="H3229" s="7" t="s">
        <v>404</v>
      </c>
      <c r="I3229" s="75" t="s">
        <v>60</v>
      </c>
      <c r="J3229" s="71" t="s">
        <v>67</v>
      </c>
      <c r="K3229" t="s">
        <v>417</v>
      </c>
      <c r="L3229" t="s">
        <v>417</v>
      </c>
      <c r="M3229" t="s">
        <v>424</v>
      </c>
      <c r="N3229" s="73" t="s">
        <v>418</v>
      </c>
      <c r="O3229" s="71" t="str">
        <f t="shared" si="104"/>
        <v>7912. Vigilancia de la Salud AmbientalVigilancia de la Salud Ambiental20262_KENNEDY1_ENERO_2026</v>
      </c>
      <c r="P3229" s="204">
        <f t="shared" si="102"/>
        <v>105726</v>
      </c>
      <c r="S3229" s="156">
        <v>4</v>
      </c>
      <c r="T3229" s="20">
        <v>422904</v>
      </c>
    </row>
    <row r="3230" spans="2:20" ht="30" hidden="1" customHeight="1" x14ac:dyDescent="0.35">
      <c r="B3230">
        <v>79</v>
      </c>
      <c r="C3230" s="148" t="s">
        <v>111</v>
      </c>
      <c r="D3230" s="71" t="s">
        <v>397</v>
      </c>
      <c r="E3230" s="75">
        <v>2026</v>
      </c>
      <c r="F3230" s="71" t="str">
        <f t="shared" si="103"/>
        <v>7912. Vigilancia de la Salud AmbientalVigilancia de la Salud Ambiental2026</v>
      </c>
      <c r="G3230" s="7" t="s">
        <v>398</v>
      </c>
      <c r="H3230" s="7" t="s">
        <v>404</v>
      </c>
      <c r="I3230" s="75" t="s">
        <v>60</v>
      </c>
      <c r="J3230" s="71" t="s">
        <v>67</v>
      </c>
      <c r="K3230" t="s">
        <v>417</v>
      </c>
      <c r="L3230" t="s">
        <v>417</v>
      </c>
      <c r="M3230" t="s">
        <v>423</v>
      </c>
      <c r="N3230" s="73" t="s">
        <v>418</v>
      </c>
      <c r="O3230" s="71" t="str">
        <f t="shared" si="104"/>
        <v>7912. Vigilancia de la Salud AmbientalVigilancia de la Salud Ambiental20261_FONTIBON1_ENERO_2026</v>
      </c>
      <c r="P3230" s="204">
        <f t="shared" si="102"/>
        <v>105726</v>
      </c>
      <c r="S3230" s="156">
        <v>1</v>
      </c>
      <c r="T3230" s="20">
        <v>105726</v>
      </c>
    </row>
    <row r="3231" spans="2:20" ht="30" hidden="1" customHeight="1" x14ac:dyDescent="0.35">
      <c r="B3231">
        <v>79</v>
      </c>
      <c r="C3231" s="148" t="s">
        <v>111</v>
      </c>
      <c r="D3231" s="71" t="s">
        <v>397</v>
      </c>
      <c r="E3231" s="75">
        <v>2026</v>
      </c>
      <c r="F3231" s="71" t="str">
        <f t="shared" si="103"/>
        <v>7912. Vigilancia de la Salud AmbientalVigilancia de la Salud Ambiental2026</v>
      </c>
      <c r="G3231" s="7" t="s">
        <v>398</v>
      </c>
      <c r="H3231" s="7" t="s">
        <v>404</v>
      </c>
      <c r="I3231" s="75" t="s">
        <v>60</v>
      </c>
      <c r="J3231" s="71" t="s">
        <v>67</v>
      </c>
      <c r="K3231" t="s">
        <v>417</v>
      </c>
      <c r="L3231" t="s">
        <v>417</v>
      </c>
      <c r="M3231" t="s">
        <v>425</v>
      </c>
      <c r="N3231" s="73" t="s">
        <v>418</v>
      </c>
      <c r="O3231" s="71" t="str">
        <f t="shared" si="104"/>
        <v>7912. Vigilancia de la Salud AmbientalVigilancia de la Salud Ambiental20263_PUENTE_ARANDA1_ENERO_2026</v>
      </c>
      <c r="P3231" s="204">
        <f t="shared" si="102"/>
        <v>105726</v>
      </c>
      <c r="S3231" s="156">
        <v>2</v>
      </c>
      <c r="T3231" s="20">
        <v>211452</v>
      </c>
    </row>
    <row r="3232" spans="2:20" ht="30" hidden="1" customHeight="1" x14ac:dyDescent="0.35">
      <c r="B3232">
        <v>81</v>
      </c>
      <c r="C3232" s="148" t="s">
        <v>111</v>
      </c>
      <c r="D3232" s="71" t="s">
        <v>397</v>
      </c>
      <c r="E3232" s="75">
        <v>2026</v>
      </c>
      <c r="F3232" s="71" t="str">
        <f t="shared" si="103"/>
        <v>8112. Vigilancia de la Salud AmbientalVigilancia de la Salud Ambiental2026</v>
      </c>
      <c r="G3232" s="7" t="s">
        <v>398</v>
      </c>
      <c r="H3232" s="7" t="s">
        <v>404</v>
      </c>
      <c r="I3232" s="75" t="s">
        <v>60</v>
      </c>
      <c r="J3232" s="71" t="s">
        <v>67</v>
      </c>
      <c r="K3232" t="s">
        <v>417</v>
      </c>
      <c r="L3232" t="s">
        <v>417</v>
      </c>
      <c r="M3232" t="s">
        <v>426</v>
      </c>
      <c r="N3232" s="73" t="s">
        <v>418</v>
      </c>
      <c r="O3232" s="71" t="str">
        <f t="shared" si="104"/>
        <v>8112. Vigilancia de la Salud AmbientalVigilancia de la Salud Ambiental20264_BOSA1_ENERO_2026</v>
      </c>
      <c r="P3232" s="204">
        <f t="shared" si="102"/>
        <v>211452</v>
      </c>
      <c r="S3232" s="156">
        <v>25</v>
      </c>
      <c r="T3232" s="20">
        <v>5286300</v>
      </c>
    </row>
    <row r="3233" spans="2:20" ht="30" hidden="1" customHeight="1" x14ac:dyDescent="0.35">
      <c r="B3233">
        <v>81</v>
      </c>
      <c r="C3233" s="148" t="s">
        <v>111</v>
      </c>
      <c r="D3233" s="71" t="s">
        <v>397</v>
      </c>
      <c r="E3233" s="75">
        <v>2026</v>
      </c>
      <c r="F3233" s="71" t="str">
        <f t="shared" si="103"/>
        <v>8112. Vigilancia de la Salud AmbientalVigilancia de la Salud Ambiental2026</v>
      </c>
      <c r="G3233" s="7" t="s">
        <v>398</v>
      </c>
      <c r="H3233" s="7" t="s">
        <v>404</v>
      </c>
      <c r="I3233" s="75" t="s">
        <v>60</v>
      </c>
      <c r="J3233" s="71" t="s">
        <v>67</v>
      </c>
      <c r="K3233" t="s">
        <v>417</v>
      </c>
      <c r="L3233" t="s">
        <v>417</v>
      </c>
      <c r="M3233" t="s">
        <v>424</v>
      </c>
      <c r="N3233" s="73" t="s">
        <v>418</v>
      </c>
      <c r="O3233" s="71" t="str">
        <f t="shared" si="104"/>
        <v>8112. Vigilancia de la Salud AmbientalVigilancia de la Salud Ambiental20262_KENNEDY1_ENERO_2026</v>
      </c>
      <c r="P3233" s="204">
        <f t="shared" si="102"/>
        <v>211452</v>
      </c>
      <c r="S3233" s="156">
        <v>35</v>
      </c>
      <c r="T3233" s="20">
        <v>7400820</v>
      </c>
    </row>
    <row r="3234" spans="2:20" ht="30" hidden="1" customHeight="1" x14ac:dyDescent="0.35">
      <c r="B3234">
        <v>81</v>
      </c>
      <c r="C3234" s="148" t="s">
        <v>111</v>
      </c>
      <c r="D3234" s="71" t="s">
        <v>397</v>
      </c>
      <c r="E3234" s="75">
        <v>2026</v>
      </c>
      <c r="F3234" s="71" t="str">
        <f t="shared" si="103"/>
        <v>8112. Vigilancia de la Salud AmbientalVigilancia de la Salud Ambiental2026</v>
      </c>
      <c r="G3234" s="7" t="s">
        <v>398</v>
      </c>
      <c r="H3234" s="7" t="s">
        <v>404</v>
      </c>
      <c r="I3234" s="75" t="s">
        <v>60</v>
      </c>
      <c r="J3234" s="71" t="s">
        <v>67</v>
      </c>
      <c r="K3234" t="s">
        <v>417</v>
      </c>
      <c r="L3234" t="s">
        <v>417</v>
      </c>
      <c r="M3234" t="s">
        <v>423</v>
      </c>
      <c r="N3234" s="73" t="s">
        <v>418</v>
      </c>
      <c r="O3234" s="71" t="str">
        <f t="shared" si="104"/>
        <v>8112. Vigilancia de la Salud AmbientalVigilancia de la Salud Ambiental20261_FONTIBON1_ENERO_2026</v>
      </c>
      <c r="P3234" s="204">
        <f t="shared" si="102"/>
        <v>211452</v>
      </c>
      <c r="S3234" s="156">
        <v>2</v>
      </c>
      <c r="T3234" s="20">
        <v>422904</v>
      </c>
    </row>
    <row r="3235" spans="2:20" ht="30" hidden="1" customHeight="1" x14ac:dyDescent="0.35">
      <c r="B3235">
        <v>81</v>
      </c>
      <c r="C3235" s="148" t="s">
        <v>111</v>
      </c>
      <c r="D3235" s="71" t="s">
        <v>397</v>
      </c>
      <c r="E3235" s="75">
        <v>2026</v>
      </c>
      <c r="F3235" s="71" t="str">
        <f t="shared" si="103"/>
        <v>8112. Vigilancia de la Salud AmbientalVigilancia de la Salud Ambiental2026</v>
      </c>
      <c r="G3235" s="7" t="s">
        <v>398</v>
      </c>
      <c r="H3235" s="7" t="s">
        <v>404</v>
      </c>
      <c r="I3235" s="75" t="s">
        <v>60</v>
      </c>
      <c r="J3235" s="71" t="s">
        <v>67</v>
      </c>
      <c r="K3235" t="s">
        <v>417</v>
      </c>
      <c r="L3235" t="s">
        <v>417</v>
      </c>
      <c r="M3235" t="s">
        <v>425</v>
      </c>
      <c r="N3235" s="73" t="s">
        <v>418</v>
      </c>
      <c r="O3235" s="71" t="str">
        <f t="shared" si="104"/>
        <v>8112. Vigilancia de la Salud AmbientalVigilancia de la Salud Ambiental20263_PUENTE_ARANDA1_ENERO_2026</v>
      </c>
      <c r="P3235" s="204">
        <f t="shared" si="102"/>
        <v>0</v>
      </c>
      <c r="S3235" s="156">
        <v>0</v>
      </c>
      <c r="T3235" s="20">
        <v>0</v>
      </c>
    </row>
    <row r="3236" spans="2:20" ht="30" hidden="1" customHeight="1" x14ac:dyDescent="0.35">
      <c r="B3236">
        <v>82</v>
      </c>
      <c r="C3236" s="148" t="s">
        <v>111</v>
      </c>
      <c r="D3236" s="71" t="s">
        <v>397</v>
      </c>
      <c r="E3236" s="75">
        <v>2026</v>
      </c>
      <c r="F3236" s="71" t="str">
        <f t="shared" si="103"/>
        <v>8212. Vigilancia de la Salud AmbientalVigilancia de la Salud Ambiental2026</v>
      </c>
      <c r="G3236" s="7" t="s">
        <v>398</v>
      </c>
      <c r="H3236" s="7" t="s">
        <v>64</v>
      </c>
      <c r="I3236" s="75" t="s">
        <v>60</v>
      </c>
      <c r="J3236" s="71" t="s">
        <v>67</v>
      </c>
      <c r="K3236" t="s">
        <v>417</v>
      </c>
      <c r="L3236" t="s">
        <v>417</v>
      </c>
      <c r="M3236" t="s">
        <v>425</v>
      </c>
      <c r="N3236" s="73" t="s">
        <v>418</v>
      </c>
      <c r="O3236" s="71" t="str">
        <f t="shared" si="104"/>
        <v>8212. Vigilancia de la Salud AmbientalVigilancia de la Salud Ambiental20263_PUENTE_ARANDA1_ENERO_2026</v>
      </c>
      <c r="P3236" s="204">
        <f t="shared" si="102"/>
        <v>35979</v>
      </c>
      <c r="S3236" s="156">
        <v>204</v>
      </c>
      <c r="T3236" s="20">
        <v>7339716</v>
      </c>
    </row>
    <row r="3237" spans="2:20" ht="30" hidden="1" customHeight="1" x14ac:dyDescent="0.35">
      <c r="B3237">
        <v>85</v>
      </c>
      <c r="C3237" s="148" t="s">
        <v>111</v>
      </c>
      <c r="D3237" s="71" t="s">
        <v>397</v>
      </c>
      <c r="E3237" s="75">
        <v>2026</v>
      </c>
      <c r="F3237" s="71" t="str">
        <f t="shared" si="103"/>
        <v>8512. Vigilancia de la Salud AmbientalVigilancia de la Salud Ambiental2026</v>
      </c>
      <c r="G3237" s="7" t="s">
        <v>398</v>
      </c>
      <c r="H3237" s="7" t="s">
        <v>64</v>
      </c>
      <c r="I3237" s="75" t="s">
        <v>60</v>
      </c>
      <c r="J3237" s="71" t="s">
        <v>67</v>
      </c>
      <c r="K3237" t="s">
        <v>417</v>
      </c>
      <c r="L3237" t="s">
        <v>417</v>
      </c>
      <c r="M3237" t="s">
        <v>426</v>
      </c>
      <c r="N3237" s="73" t="s">
        <v>418</v>
      </c>
      <c r="O3237" s="71" t="str">
        <f t="shared" si="104"/>
        <v>8512. Vigilancia de la Salud AmbientalVigilancia de la Salud Ambiental20264_BOSA1_ENERO_2026</v>
      </c>
      <c r="P3237" s="204">
        <f t="shared" si="102"/>
        <v>471144</v>
      </c>
      <c r="S3237" s="156">
        <v>5</v>
      </c>
      <c r="T3237" s="20">
        <v>2355720</v>
      </c>
    </row>
    <row r="3238" spans="2:20" ht="30" hidden="1" customHeight="1" x14ac:dyDescent="0.35">
      <c r="B3238">
        <v>85</v>
      </c>
      <c r="C3238" s="148" t="s">
        <v>111</v>
      </c>
      <c r="D3238" s="71" t="s">
        <v>397</v>
      </c>
      <c r="E3238" s="75">
        <v>2026</v>
      </c>
      <c r="F3238" s="71" t="str">
        <f t="shared" si="103"/>
        <v>8512. Vigilancia de la Salud AmbientalVigilancia de la Salud Ambiental2026</v>
      </c>
      <c r="G3238" s="7" t="s">
        <v>398</v>
      </c>
      <c r="H3238" s="7" t="s">
        <v>64</v>
      </c>
      <c r="I3238" s="75" t="s">
        <v>60</v>
      </c>
      <c r="J3238" s="71" t="s">
        <v>67</v>
      </c>
      <c r="K3238" t="s">
        <v>417</v>
      </c>
      <c r="L3238" t="s">
        <v>417</v>
      </c>
      <c r="M3238" t="s">
        <v>424</v>
      </c>
      <c r="N3238" s="73" t="s">
        <v>418</v>
      </c>
      <c r="O3238" s="71" t="str">
        <f t="shared" si="104"/>
        <v>8512. Vigilancia de la Salud AmbientalVigilancia de la Salud Ambiental20262_KENNEDY1_ENERO_2026</v>
      </c>
      <c r="P3238" s="204">
        <f t="shared" si="102"/>
        <v>471144</v>
      </c>
      <c r="S3238" s="156">
        <v>5</v>
      </c>
      <c r="T3238" s="20">
        <v>2355720</v>
      </c>
    </row>
    <row r="3239" spans="2:20" ht="30" hidden="1" customHeight="1" x14ac:dyDescent="0.35">
      <c r="B3239">
        <v>85</v>
      </c>
      <c r="C3239" s="148" t="s">
        <v>111</v>
      </c>
      <c r="D3239" s="71" t="s">
        <v>397</v>
      </c>
      <c r="E3239" s="75">
        <v>2026</v>
      </c>
      <c r="F3239" s="71" t="str">
        <f t="shared" si="103"/>
        <v>8512. Vigilancia de la Salud AmbientalVigilancia de la Salud Ambiental2026</v>
      </c>
      <c r="G3239" s="7" t="s">
        <v>398</v>
      </c>
      <c r="H3239" s="7" t="s">
        <v>64</v>
      </c>
      <c r="I3239" s="75" t="s">
        <v>60</v>
      </c>
      <c r="J3239" s="71" t="s">
        <v>67</v>
      </c>
      <c r="K3239" t="s">
        <v>417</v>
      </c>
      <c r="L3239" t="s">
        <v>417</v>
      </c>
      <c r="M3239" t="s">
        <v>423</v>
      </c>
      <c r="N3239" s="73" t="s">
        <v>418</v>
      </c>
      <c r="O3239" s="71" t="str">
        <f t="shared" si="104"/>
        <v>8512. Vigilancia de la Salud AmbientalVigilancia de la Salud Ambiental20261_FONTIBON1_ENERO_2026</v>
      </c>
      <c r="P3239" s="204">
        <f t="shared" si="102"/>
        <v>471144</v>
      </c>
      <c r="S3239" s="156">
        <v>4</v>
      </c>
      <c r="T3239" s="20">
        <v>1884576</v>
      </c>
    </row>
    <row r="3240" spans="2:20" ht="30" hidden="1" customHeight="1" x14ac:dyDescent="0.35">
      <c r="B3240">
        <v>85</v>
      </c>
      <c r="C3240" s="148" t="s">
        <v>111</v>
      </c>
      <c r="D3240" s="71" t="s">
        <v>397</v>
      </c>
      <c r="E3240" s="75">
        <v>2026</v>
      </c>
      <c r="F3240" s="71" t="str">
        <f t="shared" si="103"/>
        <v>8512. Vigilancia de la Salud AmbientalVigilancia de la Salud Ambiental2026</v>
      </c>
      <c r="G3240" s="7" t="s">
        <v>398</v>
      </c>
      <c r="H3240" s="7" t="s">
        <v>64</v>
      </c>
      <c r="I3240" s="75" t="s">
        <v>60</v>
      </c>
      <c r="J3240" s="71" t="s">
        <v>67</v>
      </c>
      <c r="K3240" t="s">
        <v>417</v>
      </c>
      <c r="L3240" t="s">
        <v>417</v>
      </c>
      <c r="M3240" t="s">
        <v>425</v>
      </c>
      <c r="N3240" s="73" t="s">
        <v>418</v>
      </c>
      <c r="O3240" s="71" t="str">
        <f t="shared" si="104"/>
        <v>8512. Vigilancia de la Salud AmbientalVigilancia de la Salud Ambiental20263_PUENTE_ARANDA1_ENERO_2026</v>
      </c>
      <c r="P3240" s="204">
        <f t="shared" si="102"/>
        <v>471144</v>
      </c>
      <c r="S3240" s="156">
        <v>5</v>
      </c>
      <c r="T3240" s="20">
        <v>2355720</v>
      </c>
    </row>
    <row r="3241" spans="2:20" ht="30" hidden="1" customHeight="1" x14ac:dyDescent="0.35">
      <c r="B3241">
        <v>87</v>
      </c>
      <c r="C3241" s="148" t="s">
        <v>111</v>
      </c>
      <c r="D3241" s="71" t="s">
        <v>397</v>
      </c>
      <c r="E3241" s="75">
        <v>2026</v>
      </c>
      <c r="F3241" s="71" t="str">
        <f t="shared" si="103"/>
        <v>8712. Vigilancia de la Salud AmbientalVigilancia de la Salud Ambiental2026</v>
      </c>
      <c r="G3241" s="7" t="s">
        <v>398</v>
      </c>
      <c r="H3241" s="7" t="s">
        <v>64</v>
      </c>
      <c r="I3241" s="75" t="s">
        <v>60</v>
      </c>
      <c r="J3241" s="71" t="s">
        <v>67</v>
      </c>
      <c r="K3241" t="s">
        <v>417</v>
      </c>
      <c r="L3241" t="s">
        <v>417</v>
      </c>
      <c r="M3241" t="s">
        <v>426</v>
      </c>
      <c r="N3241" s="73" t="s">
        <v>418</v>
      </c>
      <c r="O3241" s="71" t="str">
        <f t="shared" si="104"/>
        <v>8712. Vigilancia de la Salud AmbientalVigilancia de la Salud Ambiental20264_BOSA1_ENERO_2026</v>
      </c>
      <c r="P3241" s="204">
        <f t="shared" si="102"/>
        <v>71958</v>
      </c>
      <c r="S3241" s="156">
        <v>80</v>
      </c>
      <c r="T3241" s="20">
        <v>5756640</v>
      </c>
    </row>
    <row r="3242" spans="2:20" ht="30" hidden="1" customHeight="1" x14ac:dyDescent="0.35">
      <c r="B3242">
        <v>87</v>
      </c>
      <c r="C3242" s="148" t="s">
        <v>111</v>
      </c>
      <c r="D3242" s="71" t="s">
        <v>397</v>
      </c>
      <c r="E3242" s="75">
        <v>2026</v>
      </c>
      <c r="F3242" s="71" t="str">
        <f t="shared" si="103"/>
        <v>8712. Vigilancia de la Salud AmbientalVigilancia de la Salud Ambiental2026</v>
      </c>
      <c r="G3242" s="7" t="s">
        <v>398</v>
      </c>
      <c r="H3242" s="7" t="s">
        <v>64</v>
      </c>
      <c r="I3242" s="75" t="s">
        <v>60</v>
      </c>
      <c r="J3242" s="71" t="s">
        <v>67</v>
      </c>
      <c r="K3242" t="s">
        <v>417</v>
      </c>
      <c r="L3242" t="s">
        <v>417</v>
      </c>
      <c r="M3242" t="s">
        <v>424</v>
      </c>
      <c r="N3242" s="73" t="s">
        <v>418</v>
      </c>
      <c r="O3242" s="71" t="str">
        <f t="shared" si="104"/>
        <v>8712. Vigilancia de la Salud AmbientalVigilancia de la Salud Ambiental20262_KENNEDY1_ENERO_2026</v>
      </c>
      <c r="P3242" s="204">
        <f t="shared" si="102"/>
        <v>71958</v>
      </c>
      <c r="S3242" s="156">
        <v>136</v>
      </c>
      <c r="T3242" s="20">
        <v>9786288</v>
      </c>
    </row>
    <row r="3243" spans="2:20" ht="30" hidden="1" customHeight="1" x14ac:dyDescent="0.35">
      <c r="B3243">
        <v>87</v>
      </c>
      <c r="C3243" s="148" t="s">
        <v>111</v>
      </c>
      <c r="D3243" s="71" t="s">
        <v>397</v>
      </c>
      <c r="E3243" s="75">
        <v>2026</v>
      </c>
      <c r="F3243" s="71" t="str">
        <f t="shared" si="103"/>
        <v>8712. Vigilancia de la Salud AmbientalVigilancia de la Salud Ambiental2026</v>
      </c>
      <c r="G3243" s="7" t="s">
        <v>398</v>
      </c>
      <c r="H3243" s="7" t="s">
        <v>64</v>
      </c>
      <c r="I3243" s="75" t="s">
        <v>60</v>
      </c>
      <c r="J3243" s="71" t="s">
        <v>67</v>
      </c>
      <c r="K3243" t="s">
        <v>417</v>
      </c>
      <c r="L3243" t="s">
        <v>417</v>
      </c>
      <c r="M3243" t="s">
        <v>423</v>
      </c>
      <c r="N3243" s="73" t="s">
        <v>418</v>
      </c>
      <c r="O3243" s="71" t="str">
        <f t="shared" si="104"/>
        <v>8712. Vigilancia de la Salud AmbientalVigilancia de la Salud Ambiental20261_FONTIBON1_ENERO_2026</v>
      </c>
      <c r="P3243" s="204">
        <f t="shared" si="102"/>
        <v>71958</v>
      </c>
      <c r="S3243" s="156">
        <v>40</v>
      </c>
      <c r="T3243" s="20">
        <v>2878320</v>
      </c>
    </row>
    <row r="3244" spans="2:20" ht="30" hidden="1" customHeight="1" x14ac:dyDescent="0.35">
      <c r="B3244">
        <v>87</v>
      </c>
      <c r="C3244" s="148" t="s">
        <v>111</v>
      </c>
      <c r="D3244" s="71" t="s">
        <v>397</v>
      </c>
      <c r="E3244" s="75">
        <v>2026</v>
      </c>
      <c r="F3244" s="71" t="str">
        <f t="shared" si="103"/>
        <v>8712. Vigilancia de la Salud AmbientalVigilancia de la Salud Ambiental2026</v>
      </c>
      <c r="G3244" s="7" t="s">
        <v>398</v>
      </c>
      <c r="H3244" s="7" t="s">
        <v>64</v>
      </c>
      <c r="I3244" s="75" t="s">
        <v>60</v>
      </c>
      <c r="J3244" s="71" t="s">
        <v>67</v>
      </c>
      <c r="K3244" t="s">
        <v>417</v>
      </c>
      <c r="L3244" t="s">
        <v>417</v>
      </c>
      <c r="M3244" t="s">
        <v>425</v>
      </c>
      <c r="N3244" s="73" t="s">
        <v>418</v>
      </c>
      <c r="O3244" s="71" t="str">
        <f t="shared" si="104"/>
        <v>8712. Vigilancia de la Salud AmbientalVigilancia de la Salud Ambiental20263_PUENTE_ARANDA1_ENERO_2026</v>
      </c>
      <c r="P3244" s="204">
        <f t="shared" si="102"/>
        <v>71958</v>
      </c>
      <c r="S3244" s="156">
        <v>40</v>
      </c>
      <c r="T3244" s="20">
        <v>2878320</v>
      </c>
    </row>
    <row r="3245" spans="2:20" ht="30" hidden="1" customHeight="1" x14ac:dyDescent="0.35">
      <c r="B3245">
        <v>89</v>
      </c>
      <c r="C3245" s="148" t="s">
        <v>111</v>
      </c>
      <c r="D3245" s="71" t="s">
        <v>397</v>
      </c>
      <c r="E3245" s="75">
        <v>2026</v>
      </c>
      <c r="F3245" s="71" t="str">
        <f t="shared" si="103"/>
        <v>8912. Vigilancia de la Salud AmbientalVigilancia de la Salud Ambiental2026</v>
      </c>
      <c r="G3245" s="7" t="s">
        <v>398</v>
      </c>
      <c r="H3245" s="7" t="s">
        <v>64</v>
      </c>
      <c r="I3245" s="75" t="s">
        <v>60</v>
      </c>
      <c r="J3245" s="71" t="s">
        <v>67</v>
      </c>
      <c r="K3245" t="s">
        <v>417</v>
      </c>
      <c r="L3245" t="s">
        <v>417</v>
      </c>
      <c r="M3245" t="s">
        <v>426</v>
      </c>
      <c r="N3245" s="73" t="s">
        <v>418</v>
      </c>
      <c r="O3245" s="71" t="str">
        <f t="shared" si="104"/>
        <v>8912. Vigilancia de la Salud AmbientalVigilancia de la Salud Ambiental20264_BOSA1_ENERO_2026</v>
      </c>
      <c r="P3245" s="204">
        <f t="shared" si="102"/>
        <v>91656</v>
      </c>
      <c r="S3245" s="156">
        <v>63</v>
      </c>
      <c r="T3245" s="20">
        <v>5774328</v>
      </c>
    </row>
    <row r="3246" spans="2:20" ht="30" hidden="1" customHeight="1" x14ac:dyDescent="0.35">
      <c r="B3246">
        <v>89</v>
      </c>
      <c r="C3246" s="148" t="s">
        <v>111</v>
      </c>
      <c r="D3246" s="71" t="s">
        <v>397</v>
      </c>
      <c r="E3246" s="75">
        <v>2026</v>
      </c>
      <c r="F3246" s="71" t="str">
        <f t="shared" si="103"/>
        <v>8912. Vigilancia de la Salud AmbientalVigilancia de la Salud Ambiental2026</v>
      </c>
      <c r="G3246" s="7" t="s">
        <v>398</v>
      </c>
      <c r="H3246" s="7" t="s">
        <v>64</v>
      </c>
      <c r="I3246" s="75" t="s">
        <v>60</v>
      </c>
      <c r="J3246" s="71" t="s">
        <v>67</v>
      </c>
      <c r="K3246" t="s">
        <v>417</v>
      </c>
      <c r="L3246" t="s">
        <v>417</v>
      </c>
      <c r="M3246" t="s">
        <v>424</v>
      </c>
      <c r="N3246" s="73" t="s">
        <v>418</v>
      </c>
      <c r="O3246" s="71" t="str">
        <f t="shared" si="104"/>
        <v>8912. Vigilancia de la Salud AmbientalVigilancia de la Salud Ambiental20262_KENNEDY1_ENERO_2026</v>
      </c>
      <c r="P3246" s="204">
        <f t="shared" si="102"/>
        <v>91656</v>
      </c>
      <c r="S3246" s="156">
        <v>70</v>
      </c>
      <c r="T3246" s="20">
        <v>6415920</v>
      </c>
    </row>
    <row r="3247" spans="2:20" ht="30" hidden="1" customHeight="1" x14ac:dyDescent="0.35">
      <c r="B3247">
        <v>89</v>
      </c>
      <c r="C3247" s="148" t="s">
        <v>111</v>
      </c>
      <c r="D3247" s="71" t="s">
        <v>397</v>
      </c>
      <c r="E3247" s="75">
        <v>2026</v>
      </c>
      <c r="F3247" s="71" t="str">
        <f t="shared" si="103"/>
        <v>8912. Vigilancia de la Salud AmbientalVigilancia de la Salud Ambiental2026</v>
      </c>
      <c r="G3247" s="7" t="s">
        <v>398</v>
      </c>
      <c r="H3247" s="7" t="s">
        <v>64</v>
      </c>
      <c r="I3247" s="75" t="s">
        <v>60</v>
      </c>
      <c r="J3247" s="71" t="s">
        <v>67</v>
      </c>
      <c r="K3247" t="s">
        <v>417</v>
      </c>
      <c r="L3247" t="s">
        <v>417</v>
      </c>
      <c r="M3247" t="s">
        <v>423</v>
      </c>
      <c r="N3247" s="73" t="s">
        <v>418</v>
      </c>
      <c r="O3247" s="71" t="str">
        <f t="shared" si="104"/>
        <v>8912. Vigilancia de la Salud AmbientalVigilancia de la Salud Ambiental20261_FONTIBON1_ENERO_2026</v>
      </c>
      <c r="P3247" s="204">
        <f t="shared" si="102"/>
        <v>91656</v>
      </c>
      <c r="S3247" s="156">
        <v>40</v>
      </c>
      <c r="T3247" s="20">
        <v>3666240</v>
      </c>
    </row>
    <row r="3248" spans="2:20" ht="30" hidden="1" customHeight="1" x14ac:dyDescent="0.35">
      <c r="B3248">
        <v>89</v>
      </c>
      <c r="C3248" s="148" t="s">
        <v>111</v>
      </c>
      <c r="D3248" s="71" t="s">
        <v>397</v>
      </c>
      <c r="E3248" s="75">
        <v>2026</v>
      </c>
      <c r="F3248" s="71" t="str">
        <f t="shared" si="103"/>
        <v>8912. Vigilancia de la Salud AmbientalVigilancia de la Salud Ambiental2026</v>
      </c>
      <c r="G3248" s="7" t="s">
        <v>398</v>
      </c>
      <c r="H3248" s="7" t="s">
        <v>64</v>
      </c>
      <c r="I3248" s="75" t="s">
        <v>60</v>
      </c>
      <c r="J3248" s="71" t="s">
        <v>67</v>
      </c>
      <c r="K3248" t="s">
        <v>417</v>
      </c>
      <c r="L3248" t="s">
        <v>417</v>
      </c>
      <c r="M3248" t="s">
        <v>425</v>
      </c>
      <c r="N3248" s="73" t="s">
        <v>418</v>
      </c>
      <c r="O3248" s="71" t="str">
        <f t="shared" si="104"/>
        <v>8912. Vigilancia de la Salud AmbientalVigilancia de la Salud Ambiental20263_PUENTE_ARANDA1_ENERO_2026</v>
      </c>
      <c r="P3248" s="204">
        <f t="shared" si="102"/>
        <v>91656</v>
      </c>
      <c r="S3248" s="156">
        <v>35</v>
      </c>
      <c r="T3248" s="20">
        <v>3207960</v>
      </c>
    </row>
    <row r="3249" spans="2:20" ht="30" hidden="1" customHeight="1" x14ac:dyDescent="0.35">
      <c r="B3249">
        <v>90</v>
      </c>
      <c r="C3249" s="148" t="s">
        <v>111</v>
      </c>
      <c r="D3249" s="71" t="s">
        <v>397</v>
      </c>
      <c r="E3249" s="75">
        <v>2026</v>
      </c>
      <c r="F3249" s="71" t="str">
        <f t="shared" si="103"/>
        <v>9012. Vigilancia de la Salud AmbientalVigilancia de la Salud Ambiental2026</v>
      </c>
      <c r="G3249" s="7" t="s">
        <v>398</v>
      </c>
      <c r="H3249" s="7" t="s">
        <v>64</v>
      </c>
      <c r="I3249" s="75" t="s">
        <v>60</v>
      </c>
      <c r="J3249" s="71" t="s">
        <v>67</v>
      </c>
      <c r="K3249" t="s">
        <v>417</v>
      </c>
      <c r="L3249" t="s">
        <v>417</v>
      </c>
      <c r="M3249" t="s">
        <v>426</v>
      </c>
      <c r="N3249" s="73" t="s">
        <v>418</v>
      </c>
      <c r="O3249" s="71" t="str">
        <f t="shared" si="104"/>
        <v>9012. Vigilancia de la Salud AmbientalVigilancia de la Salud Ambiental20264_BOSA1_ENERO_2026</v>
      </c>
      <c r="P3249" s="204">
        <f t="shared" si="102"/>
        <v>71958</v>
      </c>
      <c r="S3249" s="156">
        <v>70</v>
      </c>
      <c r="T3249" s="20">
        <v>5037060</v>
      </c>
    </row>
    <row r="3250" spans="2:20" ht="30" hidden="1" customHeight="1" x14ac:dyDescent="0.35">
      <c r="B3250">
        <v>90</v>
      </c>
      <c r="C3250" s="148" t="s">
        <v>111</v>
      </c>
      <c r="D3250" s="71" t="s">
        <v>397</v>
      </c>
      <c r="E3250" s="75">
        <v>2026</v>
      </c>
      <c r="F3250" s="71" t="str">
        <f t="shared" si="103"/>
        <v>9012. Vigilancia de la Salud AmbientalVigilancia de la Salud Ambiental2026</v>
      </c>
      <c r="G3250" s="7" t="s">
        <v>398</v>
      </c>
      <c r="H3250" s="7" t="s">
        <v>64</v>
      </c>
      <c r="I3250" s="75" t="s">
        <v>60</v>
      </c>
      <c r="J3250" s="71" t="s">
        <v>67</v>
      </c>
      <c r="K3250" t="s">
        <v>417</v>
      </c>
      <c r="L3250" t="s">
        <v>417</v>
      </c>
      <c r="M3250" t="s">
        <v>424</v>
      </c>
      <c r="N3250" s="73" t="s">
        <v>418</v>
      </c>
      <c r="O3250" s="71" t="str">
        <f t="shared" si="104"/>
        <v>9012. Vigilancia de la Salud AmbientalVigilancia de la Salud Ambiental20262_KENNEDY1_ENERO_2026</v>
      </c>
      <c r="P3250" s="204">
        <f t="shared" si="102"/>
        <v>71958</v>
      </c>
      <c r="S3250" s="156">
        <v>98</v>
      </c>
      <c r="T3250" s="20">
        <v>7051884</v>
      </c>
    </row>
    <row r="3251" spans="2:20" ht="30" hidden="1" customHeight="1" x14ac:dyDescent="0.35">
      <c r="B3251">
        <v>90</v>
      </c>
      <c r="C3251" s="148" t="s">
        <v>111</v>
      </c>
      <c r="D3251" s="71" t="s">
        <v>397</v>
      </c>
      <c r="E3251" s="75">
        <v>2026</v>
      </c>
      <c r="F3251" s="71" t="str">
        <f t="shared" si="103"/>
        <v>9012. Vigilancia de la Salud AmbientalVigilancia de la Salud Ambiental2026</v>
      </c>
      <c r="G3251" s="7" t="s">
        <v>398</v>
      </c>
      <c r="H3251" s="7" t="s">
        <v>64</v>
      </c>
      <c r="I3251" s="75" t="s">
        <v>60</v>
      </c>
      <c r="J3251" s="71" t="s">
        <v>67</v>
      </c>
      <c r="K3251" t="s">
        <v>417</v>
      </c>
      <c r="L3251" t="s">
        <v>417</v>
      </c>
      <c r="M3251" t="s">
        <v>423</v>
      </c>
      <c r="N3251" s="73" t="s">
        <v>418</v>
      </c>
      <c r="O3251" s="71" t="str">
        <f t="shared" si="104"/>
        <v>9012. Vigilancia de la Salud AmbientalVigilancia de la Salud Ambiental20261_FONTIBON1_ENERO_2026</v>
      </c>
      <c r="P3251" s="204">
        <f t="shared" si="102"/>
        <v>71958</v>
      </c>
      <c r="S3251" s="156">
        <v>70</v>
      </c>
      <c r="T3251" s="20">
        <v>5037060</v>
      </c>
    </row>
    <row r="3252" spans="2:20" ht="30" hidden="1" customHeight="1" x14ac:dyDescent="0.35">
      <c r="B3252">
        <v>90</v>
      </c>
      <c r="C3252" s="148" t="s">
        <v>111</v>
      </c>
      <c r="D3252" s="71" t="s">
        <v>397</v>
      </c>
      <c r="E3252" s="75">
        <v>2026</v>
      </c>
      <c r="F3252" s="71" t="str">
        <f t="shared" si="103"/>
        <v>9012. Vigilancia de la Salud AmbientalVigilancia de la Salud Ambiental2026</v>
      </c>
      <c r="G3252" s="7" t="s">
        <v>398</v>
      </c>
      <c r="H3252" s="7" t="s">
        <v>64</v>
      </c>
      <c r="I3252" s="75" t="s">
        <v>60</v>
      </c>
      <c r="J3252" s="71" t="s">
        <v>67</v>
      </c>
      <c r="K3252" t="s">
        <v>417</v>
      </c>
      <c r="L3252" t="s">
        <v>417</v>
      </c>
      <c r="M3252" t="s">
        <v>425</v>
      </c>
      <c r="N3252" s="73" t="s">
        <v>418</v>
      </c>
      <c r="O3252" s="71" t="str">
        <f t="shared" si="104"/>
        <v>9012. Vigilancia de la Salud AmbientalVigilancia de la Salud Ambiental20263_PUENTE_ARANDA1_ENERO_2026</v>
      </c>
      <c r="P3252" s="204">
        <f t="shared" si="102"/>
        <v>71958</v>
      </c>
      <c r="S3252" s="156">
        <v>40</v>
      </c>
      <c r="T3252" s="20">
        <v>2878320</v>
      </c>
    </row>
    <row r="3253" spans="2:20" ht="30" hidden="1" customHeight="1" x14ac:dyDescent="0.35">
      <c r="B3253">
        <v>94</v>
      </c>
      <c r="C3253" s="148" t="s">
        <v>111</v>
      </c>
      <c r="D3253" s="71" t="s">
        <v>397</v>
      </c>
      <c r="E3253" s="75">
        <v>2026</v>
      </c>
      <c r="F3253" s="71" t="str">
        <f t="shared" si="103"/>
        <v>9412. Vigilancia de la Salud AmbientalVigilancia de la Salud Ambiental2026</v>
      </c>
      <c r="G3253" s="7" t="s">
        <v>398</v>
      </c>
      <c r="H3253" s="7" t="s">
        <v>64</v>
      </c>
      <c r="I3253" s="75" t="s">
        <v>60</v>
      </c>
      <c r="J3253" s="71" t="s">
        <v>67</v>
      </c>
      <c r="K3253" t="s">
        <v>417</v>
      </c>
      <c r="L3253" t="s">
        <v>417</v>
      </c>
      <c r="M3253" t="s">
        <v>426</v>
      </c>
      <c r="N3253" s="73" t="s">
        <v>418</v>
      </c>
      <c r="O3253" s="71" t="str">
        <f t="shared" si="104"/>
        <v>9412. Vigilancia de la Salud AmbientalVigilancia de la Salud Ambiental20264_BOSA1_ENERO_2026</v>
      </c>
      <c r="P3253" s="204">
        <f t="shared" si="102"/>
        <v>163614</v>
      </c>
      <c r="S3253" s="156">
        <v>12</v>
      </c>
      <c r="T3253" s="20">
        <v>1963368</v>
      </c>
    </row>
    <row r="3254" spans="2:20" ht="30" hidden="1" customHeight="1" x14ac:dyDescent="0.35">
      <c r="B3254">
        <v>94</v>
      </c>
      <c r="C3254" s="148" t="s">
        <v>111</v>
      </c>
      <c r="D3254" s="71" t="s">
        <v>397</v>
      </c>
      <c r="E3254" s="75">
        <v>2026</v>
      </c>
      <c r="F3254" s="71" t="str">
        <f t="shared" si="103"/>
        <v>9412. Vigilancia de la Salud AmbientalVigilancia de la Salud Ambiental2026</v>
      </c>
      <c r="G3254" s="7" t="s">
        <v>398</v>
      </c>
      <c r="H3254" s="7" t="s">
        <v>64</v>
      </c>
      <c r="I3254" s="75" t="s">
        <v>60</v>
      </c>
      <c r="J3254" s="71" t="s">
        <v>67</v>
      </c>
      <c r="K3254" t="s">
        <v>417</v>
      </c>
      <c r="L3254" t="s">
        <v>417</v>
      </c>
      <c r="M3254" t="s">
        <v>424</v>
      </c>
      <c r="N3254" s="73" t="s">
        <v>418</v>
      </c>
      <c r="O3254" s="71" t="str">
        <f t="shared" si="104"/>
        <v>9412. Vigilancia de la Salud AmbientalVigilancia de la Salud Ambiental20262_KENNEDY1_ENERO_2026</v>
      </c>
      <c r="P3254" s="204">
        <f t="shared" si="102"/>
        <v>163614</v>
      </c>
      <c r="S3254" s="156">
        <v>15</v>
      </c>
      <c r="T3254" s="20">
        <v>2454210</v>
      </c>
    </row>
    <row r="3255" spans="2:20" ht="30" hidden="1" customHeight="1" x14ac:dyDescent="0.35">
      <c r="B3255">
        <v>94</v>
      </c>
      <c r="C3255" s="148" t="s">
        <v>111</v>
      </c>
      <c r="D3255" s="71" t="s">
        <v>397</v>
      </c>
      <c r="E3255" s="75">
        <v>2026</v>
      </c>
      <c r="F3255" s="71" t="str">
        <f t="shared" si="103"/>
        <v>9412. Vigilancia de la Salud AmbientalVigilancia de la Salud Ambiental2026</v>
      </c>
      <c r="G3255" s="7" t="s">
        <v>398</v>
      </c>
      <c r="H3255" s="7" t="s">
        <v>64</v>
      </c>
      <c r="I3255" s="75" t="s">
        <v>60</v>
      </c>
      <c r="J3255" s="71" t="s">
        <v>67</v>
      </c>
      <c r="K3255" t="s">
        <v>417</v>
      </c>
      <c r="L3255" t="s">
        <v>417</v>
      </c>
      <c r="M3255" t="s">
        <v>423</v>
      </c>
      <c r="N3255" s="73" t="s">
        <v>418</v>
      </c>
      <c r="O3255" s="71" t="str">
        <f t="shared" si="104"/>
        <v>9412. Vigilancia de la Salud AmbientalVigilancia de la Salud Ambiental20261_FONTIBON1_ENERO_2026</v>
      </c>
      <c r="P3255" s="204">
        <f t="shared" si="102"/>
        <v>163614</v>
      </c>
      <c r="S3255" s="156">
        <v>8</v>
      </c>
      <c r="T3255" s="20">
        <v>1308912</v>
      </c>
    </row>
    <row r="3256" spans="2:20" ht="30" hidden="1" customHeight="1" x14ac:dyDescent="0.35">
      <c r="B3256">
        <v>94</v>
      </c>
      <c r="C3256" s="148" t="s">
        <v>111</v>
      </c>
      <c r="D3256" s="71" t="s">
        <v>397</v>
      </c>
      <c r="E3256" s="75">
        <v>2026</v>
      </c>
      <c r="F3256" s="71" t="str">
        <f t="shared" si="103"/>
        <v>9412. Vigilancia de la Salud AmbientalVigilancia de la Salud Ambiental2026</v>
      </c>
      <c r="G3256" s="7" t="s">
        <v>398</v>
      </c>
      <c r="H3256" s="7" t="s">
        <v>64</v>
      </c>
      <c r="I3256" s="75" t="s">
        <v>60</v>
      </c>
      <c r="J3256" s="71" t="s">
        <v>67</v>
      </c>
      <c r="K3256" t="s">
        <v>417</v>
      </c>
      <c r="L3256" t="s">
        <v>417</v>
      </c>
      <c r="M3256" t="s">
        <v>425</v>
      </c>
      <c r="N3256" s="73" t="s">
        <v>418</v>
      </c>
      <c r="O3256" s="71" t="str">
        <f t="shared" si="104"/>
        <v>9412. Vigilancia de la Salud AmbientalVigilancia de la Salud Ambiental20263_PUENTE_ARANDA1_ENERO_2026</v>
      </c>
      <c r="P3256" s="204">
        <f t="shared" si="102"/>
        <v>163614</v>
      </c>
      <c r="S3256" s="156">
        <v>8</v>
      </c>
      <c r="T3256" s="20">
        <v>1308912</v>
      </c>
    </row>
    <row r="3257" spans="2:20" ht="30" hidden="1" customHeight="1" x14ac:dyDescent="0.35">
      <c r="B3257">
        <v>95</v>
      </c>
      <c r="C3257" s="148" t="s">
        <v>111</v>
      </c>
      <c r="D3257" s="71" t="s">
        <v>397</v>
      </c>
      <c r="E3257" s="75">
        <v>2026</v>
      </c>
      <c r="F3257" s="71" t="str">
        <f t="shared" si="103"/>
        <v>9512. Vigilancia de la Salud AmbientalVigilancia de la Salud Ambiental2026</v>
      </c>
      <c r="G3257" s="7" t="s">
        <v>398</v>
      </c>
      <c r="H3257" s="7" t="s">
        <v>64</v>
      </c>
      <c r="I3257" s="75" t="s">
        <v>60</v>
      </c>
      <c r="J3257" s="71" t="s">
        <v>67</v>
      </c>
      <c r="K3257" t="s">
        <v>417</v>
      </c>
      <c r="L3257" t="s">
        <v>417</v>
      </c>
      <c r="M3257" t="s">
        <v>426</v>
      </c>
      <c r="N3257" s="73" t="s">
        <v>418</v>
      </c>
      <c r="O3257" s="71" t="str">
        <f t="shared" si="104"/>
        <v>9512. Vigilancia de la Salud AmbientalVigilancia de la Salud Ambiental20264_BOSA1_ENERO_2026</v>
      </c>
      <c r="P3257" s="204">
        <f t="shared" si="102"/>
        <v>163614</v>
      </c>
      <c r="S3257" s="156">
        <v>1</v>
      </c>
      <c r="T3257" s="20">
        <v>163614</v>
      </c>
    </row>
    <row r="3258" spans="2:20" ht="30" hidden="1" customHeight="1" x14ac:dyDescent="0.35">
      <c r="B3258">
        <v>95</v>
      </c>
      <c r="C3258" s="148" t="s">
        <v>111</v>
      </c>
      <c r="D3258" s="71" t="s">
        <v>397</v>
      </c>
      <c r="E3258" s="75">
        <v>2026</v>
      </c>
      <c r="F3258" s="71" t="str">
        <f t="shared" si="103"/>
        <v>9512. Vigilancia de la Salud AmbientalVigilancia de la Salud Ambiental2026</v>
      </c>
      <c r="G3258" s="7" t="s">
        <v>398</v>
      </c>
      <c r="H3258" s="7" t="s">
        <v>64</v>
      </c>
      <c r="I3258" s="75" t="s">
        <v>60</v>
      </c>
      <c r="J3258" s="71" t="s">
        <v>67</v>
      </c>
      <c r="K3258" t="s">
        <v>417</v>
      </c>
      <c r="L3258" t="s">
        <v>417</v>
      </c>
      <c r="M3258" t="s">
        <v>424</v>
      </c>
      <c r="N3258" s="73" t="s">
        <v>418</v>
      </c>
      <c r="O3258" s="71" t="str">
        <f t="shared" si="104"/>
        <v>9512. Vigilancia de la Salud AmbientalVigilancia de la Salud Ambiental20262_KENNEDY1_ENERO_2026</v>
      </c>
      <c r="P3258" s="204">
        <f t="shared" si="102"/>
        <v>163614</v>
      </c>
      <c r="S3258" s="156">
        <v>4</v>
      </c>
      <c r="T3258" s="20">
        <v>654456</v>
      </c>
    </row>
    <row r="3259" spans="2:20" ht="30" hidden="1" customHeight="1" x14ac:dyDescent="0.35">
      <c r="B3259">
        <v>95</v>
      </c>
      <c r="C3259" s="148" t="s">
        <v>111</v>
      </c>
      <c r="D3259" s="71" t="s">
        <v>397</v>
      </c>
      <c r="E3259" s="75">
        <v>2026</v>
      </c>
      <c r="F3259" s="71" t="str">
        <f t="shared" si="103"/>
        <v>9512. Vigilancia de la Salud AmbientalVigilancia de la Salud Ambiental2026</v>
      </c>
      <c r="G3259" s="7" t="s">
        <v>398</v>
      </c>
      <c r="H3259" s="7" t="s">
        <v>64</v>
      </c>
      <c r="I3259" s="75" t="s">
        <v>60</v>
      </c>
      <c r="J3259" s="71" t="s">
        <v>67</v>
      </c>
      <c r="K3259" t="s">
        <v>417</v>
      </c>
      <c r="L3259" t="s">
        <v>417</v>
      </c>
      <c r="M3259" t="s">
        <v>423</v>
      </c>
      <c r="N3259" s="73" t="s">
        <v>418</v>
      </c>
      <c r="O3259" s="71" t="str">
        <f t="shared" si="104"/>
        <v>9512. Vigilancia de la Salud AmbientalVigilancia de la Salud Ambiental20261_FONTIBON1_ENERO_2026</v>
      </c>
      <c r="P3259" s="204">
        <f t="shared" ref="P3259:P3322" si="105">IFERROR(T3259/S3259,0)</f>
        <v>163614</v>
      </c>
      <c r="S3259" s="156">
        <v>2</v>
      </c>
      <c r="T3259" s="20">
        <v>327228</v>
      </c>
    </row>
    <row r="3260" spans="2:20" ht="30" hidden="1" customHeight="1" x14ac:dyDescent="0.35">
      <c r="B3260">
        <v>95</v>
      </c>
      <c r="C3260" s="148" t="s">
        <v>111</v>
      </c>
      <c r="D3260" s="71" t="s">
        <v>397</v>
      </c>
      <c r="E3260" s="75">
        <v>2026</v>
      </c>
      <c r="F3260" s="71" t="str">
        <f t="shared" si="103"/>
        <v>9512. Vigilancia de la Salud AmbientalVigilancia de la Salud Ambiental2026</v>
      </c>
      <c r="G3260" s="7" t="s">
        <v>398</v>
      </c>
      <c r="H3260" s="7" t="s">
        <v>64</v>
      </c>
      <c r="I3260" s="75" t="s">
        <v>60</v>
      </c>
      <c r="J3260" s="71" t="s">
        <v>67</v>
      </c>
      <c r="K3260" t="s">
        <v>417</v>
      </c>
      <c r="L3260" t="s">
        <v>417</v>
      </c>
      <c r="M3260" t="s">
        <v>425</v>
      </c>
      <c r="N3260" s="73" t="s">
        <v>418</v>
      </c>
      <c r="O3260" s="71" t="str">
        <f t="shared" si="104"/>
        <v>9512. Vigilancia de la Salud AmbientalVigilancia de la Salud Ambiental20263_PUENTE_ARANDA1_ENERO_2026</v>
      </c>
      <c r="P3260" s="204">
        <f t="shared" si="105"/>
        <v>163614</v>
      </c>
      <c r="S3260" s="156">
        <v>2</v>
      </c>
      <c r="T3260" s="20">
        <v>327228</v>
      </c>
    </row>
    <row r="3261" spans="2:20" ht="30" hidden="1" customHeight="1" x14ac:dyDescent="0.35">
      <c r="B3261">
        <v>96</v>
      </c>
      <c r="C3261" s="148" t="s">
        <v>111</v>
      </c>
      <c r="D3261" s="71" t="s">
        <v>397</v>
      </c>
      <c r="E3261" s="75">
        <v>2026</v>
      </c>
      <c r="F3261" s="71" t="str">
        <f t="shared" si="103"/>
        <v>9612. Vigilancia de la Salud AmbientalVigilancia de la Salud Ambiental2026</v>
      </c>
      <c r="G3261" s="7" t="s">
        <v>398</v>
      </c>
      <c r="H3261" s="7" t="s">
        <v>64</v>
      </c>
      <c r="I3261" s="75" t="s">
        <v>60</v>
      </c>
      <c r="J3261" s="71" t="s">
        <v>67</v>
      </c>
      <c r="K3261" t="s">
        <v>417</v>
      </c>
      <c r="L3261" t="s">
        <v>417</v>
      </c>
      <c r="M3261" t="s">
        <v>426</v>
      </c>
      <c r="N3261" s="73" t="s">
        <v>418</v>
      </c>
      <c r="O3261" s="71" t="str">
        <f t="shared" si="104"/>
        <v>9612. Vigilancia de la Salud AmbientalVigilancia de la Salud Ambiental20264_BOSA1_ENERO_2026</v>
      </c>
      <c r="P3261" s="204">
        <f t="shared" si="105"/>
        <v>91656</v>
      </c>
      <c r="S3261" s="156">
        <v>4</v>
      </c>
      <c r="T3261" s="20">
        <v>366624</v>
      </c>
    </row>
    <row r="3262" spans="2:20" ht="30" hidden="1" customHeight="1" x14ac:dyDescent="0.35">
      <c r="B3262">
        <v>96</v>
      </c>
      <c r="C3262" s="148" t="s">
        <v>111</v>
      </c>
      <c r="D3262" s="71" t="s">
        <v>397</v>
      </c>
      <c r="E3262" s="75">
        <v>2026</v>
      </c>
      <c r="F3262" s="71" t="str">
        <f t="shared" si="103"/>
        <v>9612. Vigilancia de la Salud AmbientalVigilancia de la Salud Ambiental2026</v>
      </c>
      <c r="G3262" s="7" t="s">
        <v>398</v>
      </c>
      <c r="H3262" s="7" t="s">
        <v>64</v>
      </c>
      <c r="I3262" s="75" t="s">
        <v>60</v>
      </c>
      <c r="J3262" s="71" t="s">
        <v>67</v>
      </c>
      <c r="K3262" t="s">
        <v>417</v>
      </c>
      <c r="L3262" t="s">
        <v>417</v>
      </c>
      <c r="M3262" t="s">
        <v>424</v>
      </c>
      <c r="N3262" s="73" t="s">
        <v>418</v>
      </c>
      <c r="O3262" s="71" t="str">
        <f t="shared" si="104"/>
        <v>9612. Vigilancia de la Salud AmbientalVigilancia de la Salud Ambiental20262_KENNEDY1_ENERO_2026</v>
      </c>
      <c r="P3262" s="204">
        <f t="shared" si="105"/>
        <v>91656</v>
      </c>
      <c r="S3262" s="156">
        <v>3</v>
      </c>
      <c r="T3262" s="20">
        <v>274968</v>
      </c>
    </row>
    <row r="3263" spans="2:20" ht="30" hidden="1" customHeight="1" x14ac:dyDescent="0.35">
      <c r="B3263">
        <v>96</v>
      </c>
      <c r="C3263" s="148" t="s">
        <v>111</v>
      </c>
      <c r="D3263" s="71" t="s">
        <v>397</v>
      </c>
      <c r="E3263" s="75">
        <v>2026</v>
      </c>
      <c r="F3263" s="71" t="str">
        <f t="shared" si="103"/>
        <v>9612. Vigilancia de la Salud AmbientalVigilancia de la Salud Ambiental2026</v>
      </c>
      <c r="G3263" s="7" t="s">
        <v>398</v>
      </c>
      <c r="H3263" s="7" t="s">
        <v>64</v>
      </c>
      <c r="I3263" s="75" t="s">
        <v>60</v>
      </c>
      <c r="J3263" s="71" t="s">
        <v>67</v>
      </c>
      <c r="K3263" t="s">
        <v>417</v>
      </c>
      <c r="L3263" t="s">
        <v>417</v>
      </c>
      <c r="M3263" t="s">
        <v>423</v>
      </c>
      <c r="N3263" s="73" t="s">
        <v>418</v>
      </c>
      <c r="O3263" s="71" t="str">
        <f t="shared" si="104"/>
        <v>9612. Vigilancia de la Salud AmbientalVigilancia de la Salud Ambiental20261_FONTIBON1_ENERO_2026</v>
      </c>
      <c r="P3263" s="204">
        <f t="shared" si="105"/>
        <v>91656</v>
      </c>
      <c r="S3263" s="156">
        <v>1</v>
      </c>
      <c r="T3263" s="20">
        <v>91656</v>
      </c>
    </row>
    <row r="3264" spans="2:20" ht="30" hidden="1" customHeight="1" x14ac:dyDescent="0.35">
      <c r="B3264">
        <v>96</v>
      </c>
      <c r="C3264" s="148" t="s">
        <v>111</v>
      </c>
      <c r="D3264" s="71" t="s">
        <v>397</v>
      </c>
      <c r="E3264" s="75">
        <v>2026</v>
      </c>
      <c r="F3264" s="71" t="str">
        <f t="shared" si="103"/>
        <v>9612. Vigilancia de la Salud AmbientalVigilancia de la Salud Ambiental2026</v>
      </c>
      <c r="G3264" s="7" t="s">
        <v>398</v>
      </c>
      <c r="H3264" s="7" t="s">
        <v>64</v>
      </c>
      <c r="I3264" s="75" t="s">
        <v>60</v>
      </c>
      <c r="J3264" s="71" t="s">
        <v>67</v>
      </c>
      <c r="K3264" t="s">
        <v>417</v>
      </c>
      <c r="L3264" t="s">
        <v>417</v>
      </c>
      <c r="M3264" t="s">
        <v>425</v>
      </c>
      <c r="N3264" s="73" t="s">
        <v>418</v>
      </c>
      <c r="O3264" s="71" t="str">
        <f t="shared" si="104"/>
        <v>9612. Vigilancia de la Salud AmbientalVigilancia de la Salud Ambiental20263_PUENTE_ARANDA1_ENERO_2026</v>
      </c>
      <c r="P3264" s="204">
        <f t="shared" si="105"/>
        <v>91656</v>
      </c>
      <c r="S3264" s="156">
        <v>1</v>
      </c>
      <c r="T3264" s="20">
        <v>91656</v>
      </c>
    </row>
    <row r="3265" spans="2:20" ht="30" hidden="1" customHeight="1" x14ac:dyDescent="0.35">
      <c r="B3265">
        <v>97</v>
      </c>
      <c r="C3265" s="148" t="s">
        <v>111</v>
      </c>
      <c r="D3265" s="71" t="s">
        <v>397</v>
      </c>
      <c r="E3265" s="75">
        <v>2026</v>
      </c>
      <c r="F3265" s="71" t="str">
        <f t="shared" si="103"/>
        <v>9712. Vigilancia de la Salud AmbientalVigilancia de la Salud Ambiental2026</v>
      </c>
      <c r="G3265" s="7" t="s">
        <v>398</v>
      </c>
      <c r="H3265" s="7" t="s">
        <v>64</v>
      </c>
      <c r="I3265" s="75" t="s">
        <v>60</v>
      </c>
      <c r="J3265" s="71" t="s">
        <v>67</v>
      </c>
      <c r="K3265" t="s">
        <v>417</v>
      </c>
      <c r="L3265" t="s">
        <v>417</v>
      </c>
      <c r="M3265" t="s">
        <v>426</v>
      </c>
      <c r="N3265" s="73" t="s">
        <v>418</v>
      </c>
      <c r="O3265" s="71" t="str">
        <f t="shared" si="104"/>
        <v>9712. Vigilancia de la Salud AmbientalVigilancia de la Salud Ambiental20264_BOSA1_ENERO_2026</v>
      </c>
      <c r="P3265" s="204">
        <f t="shared" si="105"/>
        <v>71958</v>
      </c>
      <c r="S3265" s="156">
        <v>130</v>
      </c>
      <c r="T3265" s="20">
        <v>9354540</v>
      </c>
    </row>
    <row r="3266" spans="2:20" ht="30" hidden="1" customHeight="1" x14ac:dyDescent="0.35">
      <c r="B3266">
        <v>97</v>
      </c>
      <c r="C3266" s="148" t="s">
        <v>111</v>
      </c>
      <c r="D3266" s="71" t="s">
        <v>397</v>
      </c>
      <c r="E3266" s="75">
        <v>2026</v>
      </c>
      <c r="F3266" s="71" t="str">
        <f t="shared" si="103"/>
        <v>9712. Vigilancia de la Salud AmbientalVigilancia de la Salud Ambiental2026</v>
      </c>
      <c r="G3266" s="7" t="s">
        <v>398</v>
      </c>
      <c r="H3266" s="7" t="s">
        <v>64</v>
      </c>
      <c r="I3266" s="75" t="s">
        <v>60</v>
      </c>
      <c r="J3266" s="71" t="s">
        <v>67</v>
      </c>
      <c r="K3266" t="s">
        <v>417</v>
      </c>
      <c r="L3266" t="s">
        <v>417</v>
      </c>
      <c r="M3266" t="s">
        <v>424</v>
      </c>
      <c r="N3266" s="73" t="s">
        <v>418</v>
      </c>
      <c r="O3266" s="71" t="str">
        <f t="shared" si="104"/>
        <v>9712. Vigilancia de la Salud AmbientalVigilancia de la Salud Ambiental20262_KENNEDY1_ENERO_2026</v>
      </c>
      <c r="P3266" s="204">
        <f t="shared" si="105"/>
        <v>71958</v>
      </c>
      <c r="S3266" s="156">
        <v>185</v>
      </c>
      <c r="T3266" s="20">
        <v>13312230</v>
      </c>
    </row>
    <row r="3267" spans="2:20" ht="30" hidden="1" customHeight="1" x14ac:dyDescent="0.35">
      <c r="B3267">
        <v>97</v>
      </c>
      <c r="C3267" s="148" t="s">
        <v>111</v>
      </c>
      <c r="D3267" s="71" t="s">
        <v>397</v>
      </c>
      <c r="E3267" s="75">
        <v>2026</v>
      </c>
      <c r="F3267" s="71" t="str">
        <f t="shared" si="103"/>
        <v>9712. Vigilancia de la Salud AmbientalVigilancia de la Salud Ambiental2026</v>
      </c>
      <c r="G3267" s="7" t="s">
        <v>398</v>
      </c>
      <c r="H3267" s="7" t="s">
        <v>64</v>
      </c>
      <c r="I3267" s="75" t="s">
        <v>60</v>
      </c>
      <c r="J3267" s="71" t="s">
        <v>67</v>
      </c>
      <c r="K3267" t="s">
        <v>417</v>
      </c>
      <c r="L3267" t="s">
        <v>417</v>
      </c>
      <c r="M3267" t="s">
        <v>423</v>
      </c>
      <c r="N3267" s="73" t="s">
        <v>418</v>
      </c>
      <c r="O3267" s="71" t="str">
        <f t="shared" si="104"/>
        <v>9712. Vigilancia de la Salud AmbientalVigilancia de la Salud Ambiental20261_FONTIBON1_ENERO_2026</v>
      </c>
      <c r="P3267" s="204">
        <f t="shared" si="105"/>
        <v>71958</v>
      </c>
      <c r="S3267" s="156">
        <v>33</v>
      </c>
      <c r="T3267" s="20">
        <v>2374614</v>
      </c>
    </row>
    <row r="3268" spans="2:20" ht="30" hidden="1" customHeight="1" x14ac:dyDescent="0.35">
      <c r="B3268">
        <v>97</v>
      </c>
      <c r="C3268" s="148" t="s">
        <v>111</v>
      </c>
      <c r="D3268" s="71" t="s">
        <v>397</v>
      </c>
      <c r="E3268" s="75">
        <v>2026</v>
      </c>
      <c r="F3268" s="71" t="str">
        <f t="shared" si="103"/>
        <v>9712. Vigilancia de la Salud AmbientalVigilancia de la Salud Ambiental2026</v>
      </c>
      <c r="G3268" s="7" t="s">
        <v>398</v>
      </c>
      <c r="H3268" s="7" t="s">
        <v>64</v>
      </c>
      <c r="I3268" s="75" t="s">
        <v>60</v>
      </c>
      <c r="J3268" s="71" t="s">
        <v>67</v>
      </c>
      <c r="K3268" t="s">
        <v>417</v>
      </c>
      <c r="L3268" t="s">
        <v>417</v>
      </c>
      <c r="M3268" t="s">
        <v>425</v>
      </c>
      <c r="N3268" s="73" t="s">
        <v>418</v>
      </c>
      <c r="O3268" s="71" t="str">
        <f t="shared" si="104"/>
        <v>9712. Vigilancia de la Salud AmbientalVigilancia de la Salud Ambiental20263_PUENTE_ARANDA1_ENERO_2026</v>
      </c>
      <c r="P3268" s="204">
        <f t="shared" si="105"/>
        <v>71958</v>
      </c>
      <c r="S3268" s="156">
        <v>40</v>
      </c>
      <c r="T3268" s="20">
        <v>2878320</v>
      </c>
    </row>
    <row r="3269" spans="2:20" ht="30" hidden="1" customHeight="1" x14ac:dyDescent="0.35">
      <c r="B3269">
        <v>99</v>
      </c>
      <c r="C3269" s="148" t="s">
        <v>111</v>
      </c>
      <c r="D3269" s="71" t="s">
        <v>397</v>
      </c>
      <c r="E3269" s="75">
        <v>2026</v>
      </c>
      <c r="F3269" s="71" t="str">
        <f t="shared" si="103"/>
        <v>9912. Vigilancia de la Salud AmbientalVigilancia de la Salud Ambiental2026</v>
      </c>
      <c r="G3269" s="7" t="s">
        <v>398</v>
      </c>
      <c r="H3269" s="7" t="s">
        <v>64</v>
      </c>
      <c r="I3269" s="75" t="s">
        <v>60</v>
      </c>
      <c r="J3269" s="71" t="s">
        <v>67</v>
      </c>
      <c r="K3269" t="s">
        <v>417</v>
      </c>
      <c r="L3269" t="s">
        <v>417</v>
      </c>
      <c r="M3269" t="s">
        <v>426</v>
      </c>
      <c r="N3269" s="73" t="s">
        <v>418</v>
      </c>
      <c r="O3269" s="71" t="str">
        <f t="shared" si="104"/>
        <v>9912. Vigilancia de la Salud AmbientalVigilancia de la Salud Ambiental20264_BOSA1_ENERO_2026</v>
      </c>
      <c r="P3269" s="204">
        <f t="shared" si="105"/>
        <v>545380</v>
      </c>
      <c r="S3269" s="156">
        <v>5</v>
      </c>
      <c r="T3269" s="20">
        <v>2726900</v>
      </c>
    </row>
    <row r="3270" spans="2:20" ht="30" hidden="1" customHeight="1" x14ac:dyDescent="0.35">
      <c r="B3270">
        <v>99</v>
      </c>
      <c r="C3270" s="148" t="s">
        <v>111</v>
      </c>
      <c r="D3270" s="71" t="s">
        <v>397</v>
      </c>
      <c r="E3270" s="75">
        <v>2026</v>
      </c>
      <c r="F3270" s="71" t="str">
        <f t="shared" si="103"/>
        <v>9912. Vigilancia de la Salud AmbientalVigilancia de la Salud Ambiental2026</v>
      </c>
      <c r="G3270" s="7" t="s">
        <v>398</v>
      </c>
      <c r="H3270" s="7" t="s">
        <v>64</v>
      </c>
      <c r="I3270" s="75" t="s">
        <v>60</v>
      </c>
      <c r="J3270" s="71" t="s">
        <v>67</v>
      </c>
      <c r="K3270" t="s">
        <v>417</v>
      </c>
      <c r="L3270" t="s">
        <v>417</v>
      </c>
      <c r="M3270" t="s">
        <v>424</v>
      </c>
      <c r="N3270" s="73" t="s">
        <v>418</v>
      </c>
      <c r="O3270" s="71" t="str">
        <f t="shared" si="104"/>
        <v>9912. Vigilancia de la Salud AmbientalVigilancia de la Salud Ambiental20262_KENNEDY1_ENERO_2026</v>
      </c>
      <c r="P3270" s="204">
        <f t="shared" si="105"/>
        <v>545380</v>
      </c>
      <c r="S3270" s="156">
        <v>11</v>
      </c>
      <c r="T3270" s="20">
        <v>5999180</v>
      </c>
    </row>
    <row r="3271" spans="2:20" ht="30" hidden="1" customHeight="1" x14ac:dyDescent="0.35">
      <c r="B3271">
        <v>99</v>
      </c>
      <c r="C3271" s="148" t="s">
        <v>111</v>
      </c>
      <c r="D3271" s="71" t="s">
        <v>397</v>
      </c>
      <c r="E3271" s="75">
        <v>2026</v>
      </c>
      <c r="F3271" s="71" t="str">
        <f t="shared" si="103"/>
        <v>9912. Vigilancia de la Salud AmbientalVigilancia de la Salud Ambiental2026</v>
      </c>
      <c r="G3271" s="7" t="s">
        <v>398</v>
      </c>
      <c r="H3271" s="7" t="s">
        <v>64</v>
      </c>
      <c r="I3271" s="75" t="s">
        <v>60</v>
      </c>
      <c r="J3271" s="71" t="s">
        <v>67</v>
      </c>
      <c r="K3271" t="s">
        <v>417</v>
      </c>
      <c r="L3271" t="s">
        <v>417</v>
      </c>
      <c r="M3271" t="s">
        <v>423</v>
      </c>
      <c r="N3271" s="73" t="s">
        <v>418</v>
      </c>
      <c r="O3271" s="71" t="str">
        <f t="shared" si="104"/>
        <v>9912. Vigilancia de la Salud AmbientalVigilancia de la Salud Ambiental20261_FONTIBON1_ENERO_2026</v>
      </c>
      <c r="P3271" s="204">
        <f t="shared" si="105"/>
        <v>545380</v>
      </c>
      <c r="S3271" s="156">
        <v>6</v>
      </c>
      <c r="T3271" s="20">
        <v>3272280</v>
      </c>
    </row>
    <row r="3272" spans="2:20" ht="30" hidden="1" customHeight="1" x14ac:dyDescent="0.35">
      <c r="B3272">
        <v>99</v>
      </c>
      <c r="C3272" s="148" t="s">
        <v>111</v>
      </c>
      <c r="D3272" s="71" t="s">
        <v>397</v>
      </c>
      <c r="E3272" s="75">
        <v>2026</v>
      </c>
      <c r="F3272" s="71" t="str">
        <f t="shared" ref="F3272:F3335" si="106">B3272&amp;C3272&amp;D3272&amp;E3272</f>
        <v>9912. Vigilancia de la Salud AmbientalVigilancia de la Salud Ambiental2026</v>
      </c>
      <c r="G3272" s="7" t="s">
        <v>398</v>
      </c>
      <c r="H3272" s="7" t="s">
        <v>64</v>
      </c>
      <c r="I3272" s="75" t="s">
        <v>60</v>
      </c>
      <c r="J3272" s="71" t="s">
        <v>67</v>
      </c>
      <c r="K3272" t="s">
        <v>417</v>
      </c>
      <c r="L3272" t="s">
        <v>417</v>
      </c>
      <c r="M3272" t="s">
        <v>425</v>
      </c>
      <c r="N3272" s="73" t="s">
        <v>418</v>
      </c>
      <c r="O3272" s="71" t="str">
        <f t="shared" si="104"/>
        <v>9912. Vigilancia de la Salud AmbientalVigilancia de la Salud Ambiental20263_PUENTE_ARANDA1_ENERO_2026</v>
      </c>
      <c r="P3272" s="204">
        <f t="shared" si="105"/>
        <v>545380</v>
      </c>
      <c r="S3272" s="156">
        <v>1</v>
      </c>
      <c r="T3272" s="20">
        <v>545380</v>
      </c>
    </row>
    <row r="3273" spans="2:20" ht="30" hidden="1" customHeight="1" x14ac:dyDescent="0.35">
      <c r="B3273">
        <v>104</v>
      </c>
      <c r="C3273" s="148" t="s">
        <v>111</v>
      </c>
      <c r="D3273" s="71" t="s">
        <v>397</v>
      </c>
      <c r="E3273" s="75">
        <v>2026</v>
      </c>
      <c r="F3273" s="71" t="str">
        <f t="shared" si="106"/>
        <v>10412. Vigilancia de la Salud AmbientalVigilancia de la Salud Ambiental2026</v>
      </c>
      <c r="G3273" s="7" t="s">
        <v>398</v>
      </c>
      <c r="H3273" s="7" t="s">
        <v>64</v>
      </c>
      <c r="I3273" s="75" t="s">
        <v>60</v>
      </c>
      <c r="J3273" s="71" t="s">
        <v>67</v>
      </c>
      <c r="K3273" t="s">
        <v>417</v>
      </c>
      <c r="L3273" t="s">
        <v>417</v>
      </c>
      <c r="M3273" t="s">
        <v>426</v>
      </c>
      <c r="N3273" s="73" t="s">
        <v>418</v>
      </c>
      <c r="O3273" s="71" t="str">
        <f t="shared" ref="O3273:O3336" si="107">+F3273&amp;M3273&amp;N3273</f>
        <v>10412. Vigilancia de la Salud AmbientalVigilancia de la Salud Ambiental20264_BOSA1_ENERO_2026</v>
      </c>
      <c r="P3273" s="204">
        <f t="shared" si="105"/>
        <v>91656</v>
      </c>
      <c r="S3273" s="156">
        <v>225</v>
      </c>
      <c r="T3273" s="20">
        <v>20622600</v>
      </c>
    </row>
    <row r="3274" spans="2:20" ht="30" hidden="1" customHeight="1" x14ac:dyDescent="0.35">
      <c r="B3274">
        <v>104</v>
      </c>
      <c r="C3274" s="148" t="s">
        <v>111</v>
      </c>
      <c r="D3274" s="71" t="s">
        <v>397</v>
      </c>
      <c r="E3274" s="75">
        <v>2026</v>
      </c>
      <c r="F3274" s="71" t="str">
        <f t="shared" si="106"/>
        <v>10412. Vigilancia de la Salud AmbientalVigilancia de la Salud Ambiental2026</v>
      </c>
      <c r="G3274" s="7" t="s">
        <v>398</v>
      </c>
      <c r="H3274" s="7" t="s">
        <v>64</v>
      </c>
      <c r="I3274" s="75" t="s">
        <v>60</v>
      </c>
      <c r="J3274" s="71" t="s">
        <v>67</v>
      </c>
      <c r="K3274" t="s">
        <v>417</v>
      </c>
      <c r="L3274" t="s">
        <v>417</v>
      </c>
      <c r="M3274" t="s">
        <v>424</v>
      </c>
      <c r="N3274" s="73" t="s">
        <v>418</v>
      </c>
      <c r="O3274" s="71" t="str">
        <f t="shared" si="107"/>
        <v>10412. Vigilancia de la Salud AmbientalVigilancia de la Salud Ambiental20262_KENNEDY1_ENERO_2026</v>
      </c>
      <c r="P3274" s="204">
        <f t="shared" si="105"/>
        <v>91656</v>
      </c>
      <c r="S3274" s="156">
        <v>327</v>
      </c>
      <c r="T3274" s="20">
        <v>29971512</v>
      </c>
    </row>
    <row r="3275" spans="2:20" ht="30" hidden="1" customHeight="1" x14ac:dyDescent="0.35">
      <c r="B3275">
        <v>104</v>
      </c>
      <c r="C3275" s="148" t="s">
        <v>111</v>
      </c>
      <c r="D3275" s="71" t="s">
        <v>397</v>
      </c>
      <c r="E3275" s="75">
        <v>2026</v>
      </c>
      <c r="F3275" s="71" t="str">
        <f t="shared" si="106"/>
        <v>10412. Vigilancia de la Salud AmbientalVigilancia de la Salud Ambiental2026</v>
      </c>
      <c r="G3275" s="7" t="s">
        <v>398</v>
      </c>
      <c r="H3275" s="7" t="s">
        <v>64</v>
      </c>
      <c r="I3275" s="75" t="s">
        <v>60</v>
      </c>
      <c r="J3275" s="71" t="s">
        <v>67</v>
      </c>
      <c r="K3275" t="s">
        <v>417</v>
      </c>
      <c r="L3275" t="s">
        <v>417</v>
      </c>
      <c r="M3275" t="s">
        <v>423</v>
      </c>
      <c r="N3275" s="73" t="s">
        <v>418</v>
      </c>
      <c r="O3275" s="71" t="str">
        <f t="shared" si="107"/>
        <v>10412. Vigilancia de la Salud AmbientalVigilancia de la Salud Ambiental20261_FONTIBON1_ENERO_2026</v>
      </c>
      <c r="P3275" s="204">
        <f t="shared" si="105"/>
        <v>91656</v>
      </c>
      <c r="S3275" s="156">
        <v>184</v>
      </c>
      <c r="T3275" s="20">
        <v>16864704</v>
      </c>
    </row>
    <row r="3276" spans="2:20" ht="30" hidden="1" customHeight="1" x14ac:dyDescent="0.35">
      <c r="B3276">
        <v>104</v>
      </c>
      <c r="C3276" s="148" t="s">
        <v>111</v>
      </c>
      <c r="D3276" s="71" t="s">
        <v>397</v>
      </c>
      <c r="E3276" s="75">
        <v>2026</v>
      </c>
      <c r="F3276" s="71" t="str">
        <f t="shared" si="106"/>
        <v>10412. Vigilancia de la Salud AmbientalVigilancia de la Salud Ambiental2026</v>
      </c>
      <c r="G3276" s="7" t="s">
        <v>398</v>
      </c>
      <c r="H3276" s="7" t="s">
        <v>64</v>
      </c>
      <c r="I3276" s="75" t="s">
        <v>60</v>
      </c>
      <c r="J3276" s="71" t="s">
        <v>67</v>
      </c>
      <c r="K3276" t="s">
        <v>417</v>
      </c>
      <c r="L3276" t="s">
        <v>417</v>
      </c>
      <c r="M3276" t="s">
        <v>425</v>
      </c>
      <c r="N3276" s="73" t="s">
        <v>418</v>
      </c>
      <c r="O3276" s="71" t="str">
        <f t="shared" si="107"/>
        <v>10412. Vigilancia de la Salud AmbientalVigilancia de la Salud Ambiental20263_PUENTE_ARANDA1_ENERO_2026</v>
      </c>
      <c r="P3276" s="204">
        <f t="shared" si="105"/>
        <v>91656</v>
      </c>
      <c r="S3276" s="156">
        <v>150</v>
      </c>
      <c r="T3276" s="20">
        <v>13748400</v>
      </c>
    </row>
    <row r="3277" spans="2:20" ht="30" hidden="1" customHeight="1" x14ac:dyDescent="0.35">
      <c r="B3277">
        <v>1005</v>
      </c>
      <c r="C3277" s="148" t="s">
        <v>111</v>
      </c>
      <c r="D3277" s="71" t="s">
        <v>397</v>
      </c>
      <c r="E3277" s="75">
        <v>2026</v>
      </c>
      <c r="F3277" s="71" t="str">
        <f t="shared" si="106"/>
        <v>100512. Vigilancia de la Salud AmbientalVigilancia de la Salud Ambiental2026</v>
      </c>
      <c r="G3277" s="7" t="s">
        <v>398</v>
      </c>
      <c r="H3277" s="7" t="s">
        <v>63</v>
      </c>
      <c r="I3277" s="75" t="s">
        <v>60</v>
      </c>
      <c r="J3277" s="71" t="s">
        <v>67</v>
      </c>
      <c r="K3277" t="s">
        <v>417</v>
      </c>
      <c r="L3277" t="s">
        <v>417</v>
      </c>
      <c r="M3277" t="s">
        <v>426</v>
      </c>
      <c r="N3277" s="73" t="s">
        <v>418</v>
      </c>
      <c r="O3277" s="71" t="str">
        <f t="shared" si="107"/>
        <v>100512. Vigilancia de la Salud AmbientalVigilancia de la Salud Ambiental20264_BOSA1_ENERO_2026</v>
      </c>
      <c r="P3277" s="204">
        <f t="shared" si="105"/>
        <v>91656</v>
      </c>
      <c r="S3277" s="156">
        <v>25</v>
      </c>
      <c r="T3277" s="20">
        <v>2291400</v>
      </c>
    </row>
    <row r="3278" spans="2:20" ht="30" hidden="1" customHeight="1" x14ac:dyDescent="0.35">
      <c r="B3278">
        <v>1005</v>
      </c>
      <c r="C3278" s="148" t="s">
        <v>111</v>
      </c>
      <c r="D3278" s="71" t="s">
        <v>397</v>
      </c>
      <c r="E3278" s="75">
        <v>2026</v>
      </c>
      <c r="F3278" s="71" t="str">
        <f t="shared" si="106"/>
        <v>100512. Vigilancia de la Salud AmbientalVigilancia de la Salud Ambiental2026</v>
      </c>
      <c r="G3278" s="7" t="s">
        <v>398</v>
      </c>
      <c r="H3278" s="7" t="s">
        <v>63</v>
      </c>
      <c r="I3278" s="75" t="s">
        <v>60</v>
      </c>
      <c r="J3278" s="71" t="s">
        <v>67</v>
      </c>
      <c r="K3278" t="s">
        <v>417</v>
      </c>
      <c r="L3278" t="s">
        <v>417</v>
      </c>
      <c r="M3278" t="s">
        <v>424</v>
      </c>
      <c r="N3278" s="73" t="s">
        <v>418</v>
      </c>
      <c r="O3278" s="71" t="str">
        <f t="shared" si="107"/>
        <v>100512. Vigilancia de la Salud AmbientalVigilancia de la Salud Ambiental20262_KENNEDY1_ENERO_2026</v>
      </c>
      <c r="P3278" s="204">
        <f t="shared" si="105"/>
        <v>91656</v>
      </c>
      <c r="S3278" s="156">
        <v>4</v>
      </c>
      <c r="T3278" s="20">
        <v>366624</v>
      </c>
    </row>
    <row r="3279" spans="2:20" ht="30" hidden="1" customHeight="1" x14ac:dyDescent="0.35">
      <c r="B3279">
        <v>1005</v>
      </c>
      <c r="C3279" s="148" t="s">
        <v>111</v>
      </c>
      <c r="D3279" s="71" t="s">
        <v>397</v>
      </c>
      <c r="E3279" s="75">
        <v>2026</v>
      </c>
      <c r="F3279" s="71" t="str">
        <f t="shared" si="106"/>
        <v>100512. Vigilancia de la Salud AmbientalVigilancia de la Salud Ambiental2026</v>
      </c>
      <c r="G3279" s="7" t="s">
        <v>398</v>
      </c>
      <c r="H3279" s="7" t="s">
        <v>63</v>
      </c>
      <c r="I3279" s="75" t="s">
        <v>60</v>
      </c>
      <c r="J3279" s="71" t="s">
        <v>67</v>
      </c>
      <c r="K3279" t="s">
        <v>417</v>
      </c>
      <c r="L3279" t="s">
        <v>417</v>
      </c>
      <c r="M3279" t="s">
        <v>423</v>
      </c>
      <c r="N3279" s="73" t="s">
        <v>418</v>
      </c>
      <c r="O3279" s="71" t="str">
        <f t="shared" si="107"/>
        <v>100512. Vigilancia de la Salud AmbientalVigilancia de la Salud Ambiental20261_FONTIBON1_ENERO_2026</v>
      </c>
      <c r="P3279" s="204">
        <f t="shared" si="105"/>
        <v>91656</v>
      </c>
      <c r="S3279" s="156">
        <v>12</v>
      </c>
      <c r="T3279" s="20">
        <v>1099872</v>
      </c>
    </row>
    <row r="3280" spans="2:20" ht="30" hidden="1" customHeight="1" x14ac:dyDescent="0.35">
      <c r="B3280">
        <v>1005</v>
      </c>
      <c r="C3280" s="148" t="s">
        <v>111</v>
      </c>
      <c r="D3280" s="71" t="s">
        <v>397</v>
      </c>
      <c r="E3280" s="75">
        <v>2026</v>
      </c>
      <c r="F3280" s="71" t="str">
        <f t="shared" si="106"/>
        <v>100512. Vigilancia de la Salud AmbientalVigilancia de la Salud Ambiental2026</v>
      </c>
      <c r="G3280" s="7" t="s">
        <v>398</v>
      </c>
      <c r="H3280" s="7" t="s">
        <v>63</v>
      </c>
      <c r="I3280" s="75" t="s">
        <v>60</v>
      </c>
      <c r="J3280" s="71" t="s">
        <v>67</v>
      </c>
      <c r="K3280" t="s">
        <v>417</v>
      </c>
      <c r="L3280" t="s">
        <v>417</v>
      </c>
      <c r="M3280" t="s">
        <v>425</v>
      </c>
      <c r="N3280" s="73" t="s">
        <v>418</v>
      </c>
      <c r="O3280" s="71" t="str">
        <f t="shared" si="107"/>
        <v>100512. Vigilancia de la Salud AmbientalVigilancia de la Salud Ambiental20263_PUENTE_ARANDA1_ENERO_2026</v>
      </c>
      <c r="P3280" s="204">
        <f t="shared" si="105"/>
        <v>91656</v>
      </c>
      <c r="S3280" s="156">
        <v>11</v>
      </c>
      <c r="T3280" s="20">
        <v>1008216</v>
      </c>
    </row>
    <row r="3281" spans="2:20" ht="30" hidden="1" customHeight="1" x14ac:dyDescent="0.35">
      <c r="B3281">
        <v>1007</v>
      </c>
      <c r="C3281" s="148" t="s">
        <v>111</v>
      </c>
      <c r="D3281" s="71" t="s">
        <v>397</v>
      </c>
      <c r="E3281" s="75">
        <v>2026</v>
      </c>
      <c r="F3281" s="71" t="str">
        <f t="shared" si="106"/>
        <v>100712. Vigilancia de la Salud AmbientalVigilancia de la Salud Ambiental2026</v>
      </c>
      <c r="G3281" s="7" t="s">
        <v>398</v>
      </c>
      <c r="H3281" s="7" t="s">
        <v>63</v>
      </c>
      <c r="I3281" s="75" t="s">
        <v>60</v>
      </c>
      <c r="J3281" s="71" t="s">
        <v>67</v>
      </c>
      <c r="K3281" t="s">
        <v>417</v>
      </c>
      <c r="L3281" t="s">
        <v>417</v>
      </c>
      <c r="M3281" t="s">
        <v>426</v>
      </c>
      <c r="N3281" s="73" t="s">
        <v>418</v>
      </c>
      <c r="O3281" s="71" t="str">
        <f t="shared" si="107"/>
        <v>100712. Vigilancia de la Salud AmbientalVigilancia de la Salud Ambiental20264_BOSA1_ENERO_2026</v>
      </c>
      <c r="P3281" s="204">
        <f t="shared" si="105"/>
        <v>0</v>
      </c>
      <c r="S3281" s="156">
        <v>0</v>
      </c>
      <c r="T3281" s="20">
        <v>0</v>
      </c>
    </row>
    <row r="3282" spans="2:20" ht="30" hidden="1" customHeight="1" x14ac:dyDescent="0.35">
      <c r="B3282">
        <v>1007</v>
      </c>
      <c r="C3282" s="148" t="s">
        <v>111</v>
      </c>
      <c r="D3282" s="71" t="s">
        <v>397</v>
      </c>
      <c r="E3282" s="75">
        <v>2026</v>
      </c>
      <c r="F3282" s="71" t="str">
        <f t="shared" si="106"/>
        <v>100712. Vigilancia de la Salud AmbientalVigilancia de la Salud Ambiental2026</v>
      </c>
      <c r="G3282" s="7" t="s">
        <v>398</v>
      </c>
      <c r="H3282" s="7" t="s">
        <v>63</v>
      </c>
      <c r="I3282" s="75" t="s">
        <v>60</v>
      </c>
      <c r="J3282" s="71" t="s">
        <v>67</v>
      </c>
      <c r="K3282" t="s">
        <v>417</v>
      </c>
      <c r="L3282" t="s">
        <v>417</v>
      </c>
      <c r="M3282" t="s">
        <v>424</v>
      </c>
      <c r="N3282" s="73" t="s">
        <v>418</v>
      </c>
      <c r="O3282" s="71" t="str">
        <f t="shared" si="107"/>
        <v>100712. Vigilancia de la Salud AmbientalVigilancia de la Salud Ambiental20262_KENNEDY1_ENERO_2026</v>
      </c>
      <c r="P3282" s="204">
        <f t="shared" si="105"/>
        <v>0</v>
      </c>
      <c r="S3282" s="156">
        <v>0</v>
      </c>
      <c r="T3282" s="20">
        <v>0</v>
      </c>
    </row>
    <row r="3283" spans="2:20" ht="30" hidden="1" customHeight="1" x14ac:dyDescent="0.35">
      <c r="B3283">
        <v>1007</v>
      </c>
      <c r="C3283" s="148" t="s">
        <v>111</v>
      </c>
      <c r="D3283" s="71" t="s">
        <v>397</v>
      </c>
      <c r="E3283" s="75">
        <v>2026</v>
      </c>
      <c r="F3283" s="71" t="str">
        <f t="shared" si="106"/>
        <v>100712. Vigilancia de la Salud AmbientalVigilancia de la Salud Ambiental2026</v>
      </c>
      <c r="G3283" s="7" t="s">
        <v>398</v>
      </c>
      <c r="H3283" s="7" t="s">
        <v>63</v>
      </c>
      <c r="I3283" s="75" t="s">
        <v>60</v>
      </c>
      <c r="J3283" s="71" t="s">
        <v>67</v>
      </c>
      <c r="K3283" t="s">
        <v>417</v>
      </c>
      <c r="L3283" t="s">
        <v>417</v>
      </c>
      <c r="M3283" t="s">
        <v>423</v>
      </c>
      <c r="N3283" s="73" t="s">
        <v>418</v>
      </c>
      <c r="O3283" s="71" t="str">
        <f t="shared" si="107"/>
        <v>100712. Vigilancia de la Salud AmbientalVigilancia de la Salud Ambiental20261_FONTIBON1_ENERO_2026</v>
      </c>
      <c r="P3283" s="204">
        <f t="shared" si="105"/>
        <v>0</v>
      </c>
      <c r="S3283" s="156">
        <v>0</v>
      </c>
      <c r="T3283" s="20">
        <v>0</v>
      </c>
    </row>
    <row r="3284" spans="2:20" ht="30" hidden="1" customHeight="1" x14ac:dyDescent="0.35">
      <c r="B3284">
        <v>1007</v>
      </c>
      <c r="C3284" s="148" t="s">
        <v>111</v>
      </c>
      <c r="D3284" s="71" t="s">
        <v>397</v>
      </c>
      <c r="E3284" s="75">
        <v>2026</v>
      </c>
      <c r="F3284" s="71" t="str">
        <f t="shared" si="106"/>
        <v>100712. Vigilancia de la Salud AmbientalVigilancia de la Salud Ambiental2026</v>
      </c>
      <c r="G3284" s="7" t="s">
        <v>398</v>
      </c>
      <c r="H3284" s="7" t="s">
        <v>63</v>
      </c>
      <c r="I3284" s="75" t="s">
        <v>60</v>
      </c>
      <c r="J3284" s="71" t="s">
        <v>67</v>
      </c>
      <c r="K3284" t="s">
        <v>417</v>
      </c>
      <c r="L3284" t="s">
        <v>417</v>
      </c>
      <c r="M3284" t="s">
        <v>425</v>
      </c>
      <c r="N3284" s="73" t="s">
        <v>418</v>
      </c>
      <c r="O3284" s="71" t="str">
        <f t="shared" si="107"/>
        <v>100712. Vigilancia de la Salud AmbientalVigilancia de la Salud Ambiental20263_PUENTE_ARANDA1_ENERO_2026</v>
      </c>
      <c r="P3284" s="204">
        <f t="shared" si="105"/>
        <v>244416</v>
      </c>
      <c r="S3284" s="156">
        <v>1</v>
      </c>
      <c r="T3284" s="20">
        <v>244416</v>
      </c>
    </row>
    <row r="3285" spans="2:20" ht="30" hidden="1" customHeight="1" x14ac:dyDescent="0.35">
      <c r="B3285">
        <v>1015</v>
      </c>
      <c r="C3285" s="148" t="s">
        <v>111</v>
      </c>
      <c r="D3285" s="71" t="s">
        <v>397</v>
      </c>
      <c r="E3285" s="75">
        <v>2026</v>
      </c>
      <c r="F3285" s="71" t="str">
        <f t="shared" si="106"/>
        <v>101512. Vigilancia de la Salud AmbientalVigilancia de la Salud Ambiental2026</v>
      </c>
      <c r="G3285" s="7" t="s">
        <v>398</v>
      </c>
      <c r="H3285" s="7" t="s">
        <v>404</v>
      </c>
      <c r="I3285" s="75" t="s">
        <v>60</v>
      </c>
      <c r="J3285" s="71" t="s">
        <v>67</v>
      </c>
      <c r="K3285" t="s">
        <v>417</v>
      </c>
      <c r="L3285" t="s">
        <v>417</v>
      </c>
      <c r="M3285" t="s">
        <v>426</v>
      </c>
      <c r="N3285" s="73" t="s">
        <v>418</v>
      </c>
      <c r="O3285" s="71" t="str">
        <f t="shared" si="107"/>
        <v>101512. Vigilancia de la Salud AmbientalVigilancia de la Salud Ambiental20264_BOSA1_ENERO_2026</v>
      </c>
      <c r="P3285" s="204">
        <f t="shared" si="105"/>
        <v>105726</v>
      </c>
      <c r="S3285" s="156">
        <v>14</v>
      </c>
      <c r="T3285" s="20">
        <v>1480164</v>
      </c>
    </row>
    <row r="3286" spans="2:20" ht="30" hidden="1" customHeight="1" x14ac:dyDescent="0.35">
      <c r="B3286">
        <v>1015</v>
      </c>
      <c r="C3286" s="148" t="s">
        <v>111</v>
      </c>
      <c r="D3286" s="71" t="s">
        <v>397</v>
      </c>
      <c r="E3286" s="75">
        <v>2026</v>
      </c>
      <c r="F3286" s="71" t="str">
        <f t="shared" si="106"/>
        <v>101512. Vigilancia de la Salud AmbientalVigilancia de la Salud Ambiental2026</v>
      </c>
      <c r="G3286" s="7" t="s">
        <v>398</v>
      </c>
      <c r="H3286" s="7" t="s">
        <v>404</v>
      </c>
      <c r="I3286" s="75" t="s">
        <v>60</v>
      </c>
      <c r="J3286" s="71" t="s">
        <v>67</v>
      </c>
      <c r="K3286" t="s">
        <v>417</v>
      </c>
      <c r="L3286" t="s">
        <v>417</v>
      </c>
      <c r="M3286" t="s">
        <v>424</v>
      </c>
      <c r="N3286" s="73" t="s">
        <v>418</v>
      </c>
      <c r="O3286" s="71" t="str">
        <f t="shared" si="107"/>
        <v>101512. Vigilancia de la Salud AmbientalVigilancia de la Salud Ambiental20262_KENNEDY1_ENERO_2026</v>
      </c>
      <c r="P3286" s="204">
        <f t="shared" si="105"/>
        <v>0</v>
      </c>
      <c r="S3286" s="156">
        <v>0</v>
      </c>
      <c r="T3286" s="20">
        <v>0</v>
      </c>
    </row>
    <row r="3287" spans="2:20" ht="30" hidden="1" customHeight="1" x14ac:dyDescent="0.35">
      <c r="B3287">
        <v>1015</v>
      </c>
      <c r="C3287" s="148" t="s">
        <v>111</v>
      </c>
      <c r="D3287" s="71" t="s">
        <v>397</v>
      </c>
      <c r="E3287" s="75">
        <v>2026</v>
      </c>
      <c r="F3287" s="71" t="str">
        <f t="shared" si="106"/>
        <v>101512. Vigilancia de la Salud AmbientalVigilancia de la Salud Ambiental2026</v>
      </c>
      <c r="G3287" s="7" t="s">
        <v>398</v>
      </c>
      <c r="H3287" s="7" t="s">
        <v>404</v>
      </c>
      <c r="I3287" s="75" t="s">
        <v>60</v>
      </c>
      <c r="J3287" s="71" t="s">
        <v>67</v>
      </c>
      <c r="K3287" t="s">
        <v>417</v>
      </c>
      <c r="L3287" t="s">
        <v>417</v>
      </c>
      <c r="M3287" t="s">
        <v>423</v>
      </c>
      <c r="N3287" s="73" t="s">
        <v>418</v>
      </c>
      <c r="O3287" s="71" t="str">
        <f t="shared" si="107"/>
        <v>101512. Vigilancia de la Salud AmbientalVigilancia de la Salud Ambiental20261_FONTIBON1_ENERO_2026</v>
      </c>
      <c r="P3287" s="204">
        <f t="shared" si="105"/>
        <v>105726</v>
      </c>
      <c r="S3287" s="156">
        <v>5</v>
      </c>
      <c r="T3287" s="20">
        <v>528630</v>
      </c>
    </row>
    <row r="3288" spans="2:20" ht="30" hidden="1" customHeight="1" x14ac:dyDescent="0.35">
      <c r="B3288">
        <v>1015</v>
      </c>
      <c r="C3288" s="148" t="s">
        <v>111</v>
      </c>
      <c r="D3288" s="71" t="s">
        <v>397</v>
      </c>
      <c r="E3288" s="75">
        <v>2026</v>
      </c>
      <c r="F3288" s="71" t="str">
        <f t="shared" si="106"/>
        <v>101512. Vigilancia de la Salud AmbientalVigilancia de la Salud Ambiental2026</v>
      </c>
      <c r="G3288" s="7" t="s">
        <v>398</v>
      </c>
      <c r="H3288" s="7" t="s">
        <v>404</v>
      </c>
      <c r="I3288" s="75" t="s">
        <v>60</v>
      </c>
      <c r="J3288" s="71" t="s">
        <v>67</v>
      </c>
      <c r="K3288" t="s">
        <v>417</v>
      </c>
      <c r="L3288" t="s">
        <v>417</v>
      </c>
      <c r="M3288" t="s">
        <v>425</v>
      </c>
      <c r="N3288" s="73" t="s">
        <v>418</v>
      </c>
      <c r="O3288" s="71" t="str">
        <f t="shared" si="107"/>
        <v>101512. Vigilancia de la Salud AmbientalVigilancia de la Salud Ambiental20263_PUENTE_ARANDA1_ENERO_2026</v>
      </c>
      <c r="P3288" s="204">
        <f t="shared" si="105"/>
        <v>0</v>
      </c>
      <c r="S3288" s="156">
        <v>0</v>
      </c>
      <c r="T3288" s="20">
        <v>0</v>
      </c>
    </row>
    <row r="3289" spans="2:20" ht="30" hidden="1" customHeight="1" x14ac:dyDescent="0.35">
      <c r="B3289">
        <v>1075</v>
      </c>
      <c r="C3289" s="148" t="s">
        <v>111</v>
      </c>
      <c r="D3289" s="71" t="s">
        <v>397</v>
      </c>
      <c r="E3289" s="75">
        <v>2026</v>
      </c>
      <c r="F3289" s="71" t="str">
        <f t="shared" si="106"/>
        <v>107512. Vigilancia de la Salud AmbientalVigilancia de la Salud Ambiental2026</v>
      </c>
      <c r="G3289" s="7" t="s">
        <v>400</v>
      </c>
      <c r="H3289" s="7" t="s">
        <v>66</v>
      </c>
      <c r="I3289" s="75" t="s">
        <v>60</v>
      </c>
      <c r="J3289" s="71" t="s">
        <v>74</v>
      </c>
      <c r="K3289" t="s">
        <v>417</v>
      </c>
      <c r="L3289" t="s">
        <v>417</v>
      </c>
      <c r="M3289" t="s">
        <v>426</v>
      </c>
      <c r="N3289" s="73" t="s">
        <v>418</v>
      </c>
      <c r="O3289" s="71" t="str">
        <f t="shared" si="107"/>
        <v>107512. Vigilancia de la Salud AmbientalVigilancia de la Salud Ambiental20264_BOSA1_ENERO_2026</v>
      </c>
      <c r="P3289" s="204">
        <f t="shared" si="105"/>
        <v>0</v>
      </c>
      <c r="S3289" s="156">
        <v>0</v>
      </c>
      <c r="T3289" s="20">
        <v>0</v>
      </c>
    </row>
    <row r="3290" spans="2:20" ht="30" hidden="1" customHeight="1" x14ac:dyDescent="0.35">
      <c r="B3290">
        <v>1075</v>
      </c>
      <c r="C3290" s="148" t="s">
        <v>111</v>
      </c>
      <c r="D3290" s="71" t="s">
        <v>397</v>
      </c>
      <c r="E3290" s="75">
        <v>2026</v>
      </c>
      <c r="F3290" s="71" t="str">
        <f t="shared" si="106"/>
        <v>107512. Vigilancia de la Salud AmbientalVigilancia de la Salud Ambiental2026</v>
      </c>
      <c r="G3290" s="7" t="s">
        <v>400</v>
      </c>
      <c r="H3290" s="7" t="s">
        <v>66</v>
      </c>
      <c r="I3290" s="75" t="s">
        <v>60</v>
      </c>
      <c r="J3290" s="71" t="s">
        <v>74</v>
      </c>
      <c r="K3290" t="s">
        <v>417</v>
      </c>
      <c r="L3290" t="s">
        <v>417</v>
      </c>
      <c r="M3290" t="s">
        <v>424</v>
      </c>
      <c r="N3290" s="73" t="s">
        <v>418</v>
      </c>
      <c r="O3290" s="71" t="str">
        <f t="shared" si="107"/>
        <v>107512. Vigilancia de la Salud AmbientalVigilancia de la Salud Ambiental20262_KENNEDY1_ENERO_2026</v>
      </c>
      <c r="P3290" s="204">
        <f t="shared" si="105"/>
        <v>0</v>
      </c>
      <c r="S3290" s="156">
        <v>0</v>
      </c>
      <c r="T3290" s="20">
        <v>0</v>
      </c>
    </row>
    <row r="3291" spans="2:20" ht="30" hidden="1" customHeight="1" x14ac:dyDescent="0.35">
      <c r="B3291">
        <v>1075</v>
      </c>
      <c r="C3291" s="148" t="s">
        <v>111</v>
      </c>
      <c r="D3291" s="71" t="s">
        <v>397</v>
      </c>
      <c r="E3291" s="75">
        <v>2026</v>
      </c>
      <c r="F3291" s="71" t="str">
        <f t="shared" si="106"/>
        <v>107512. Vigilancia de la Salud AmbientalVigilancia de la Salud Ambiental2026</v>
      </c>
      <c r="G3291" s="7" t="s">
        <v>400</v>
      </c>
      <c r="H3291" s="7" t="s">
        <v>66</v>
      </c>
      <c r="I3291" s="75" t="s">
        <v>60</v>
      </c>
      <c r="J3291" s="71" t="s">
        <v>74</v>
      </c>
      <c r="K3291" t="s">
        <v>417</v>
      </c>
      <c r="L3291" t="s">
        <v>417</v>
      </c>
      <c r="M3291" t="s">
        <v>423</v>
      </c>
      <c r="N3291" s="73" t="s">
        <v>418</v>
      </c>
      <c r="O3291" s="71" t="str">
        <f t="shared" si="107"/>
        <v>107512. Vigilancia de la Salud AmbientalVigilancia de la Salud Ambiental20261_FONTIBON1_ENERO_2026</v>
      </c>
      <c r="P3291" s="204">
        <f t="shared" si="105"/>
        <v>0</v>
      </c>
      <c r="S3291" s="156">
        <v>0</v>
      </c>
      <c r="T3291" s="20">
        <v>0</v>
      </c>
    </row>
    <row r="3292" spans="2:20" ht="30" hidden="1" customHeight="1" x14ac:dyDescent="0.35">
      <c r="B3292">
        <v>1075</v>
      </c>
      <c r="C3292" s="148" t="s">
        <v>111</v>
      </c>
      <c r="D3292" s="71" t="s">
        <v>397</v>
      </c>
      <c r="E3292" s="75">
        <v>2026</v>
      </c>
      <c r="F3292" s="71" t="str">
        <f t="shared" si="106"/>
        <v>107512. Vigilancia de la Salud AmbientalVigilancia de la Salud Ambiental2026</v>
      </c>
      <c r="G3292" s="7" t="s">
        <v>400</v>
      </c>
      <c r="H3292" s="7" t="s">
        <v>66</v>
      </c>
      <c r="I3292" s="75" t="s">
        <v>60</v>
      </c>
      <c r="J3292" s="71" t="s">
        <v>74</v>
      </c>
      <c r="K3292" t="s">
        <v>417</v>
      </c>
      <c r="L3292" t="s">
        <v>417</v>
      </c>
      <c r="M3292" t="s">
        <v>425</v>
      </c>
      <c r="N3292" s="73" t="s">
        <v>418</v>
      </c>
      <c r="O3292" s="71" t="str">
        <f t="shared" si="107"/>
        <v>107512. Vigilancia de la Salud AmbientalVigilancia de la Salud Ambiental20263_PUENTE_ARANDA1_ENERO_2026</v>
      </c>
      <c r="P3292" s="204">
        <f t="shared" si="105"/>
        <v>0</v>
      </c>
      <c r="S3292" s="156">
        <v>0</v>
      </c>
      <c r="T3292" s="20">
        <v>0</v>
      </c>
    </row>
    <row r="3293" spans="2:20" ht="30" hidden="1" customHeight="1" x14ac:dyDescent="0.35">
      <c r="B3293">
        <v>1098</v>
      </c>
      <c r="C3293" s="148" t="s">
        <v>111</v>
      </c>
      <c r="D3293" s="71" t="s">
        <v>397</v>
      </c>
      <c r="E3293" s="75">
        <v>2026</v>
      </c>
      <c r="F3293" s="71" t="str">
        <f t="shared" si="106"/>
        <v>109812. Vigilancia de la Salud AmbientalVigilancia de la Salud Ambiental2026</v>
      </c>
      <c r="G3293" s="7" t="s">
        <v>398</v>
      </c>
      <c r="H3293" s="7" t="s">
        <v>65</v>
      </c>
      <c r="I3293" s="75" t="s">
        <v>60</v>
      </c>
      <c r="J3293" s="71" t="s">
        <v>68</v>
      </c>
      <c r="K3293" t="s">
        <v>417</v>
      </c>
      <c r="L3293" t="s">
        <v>417</v>
      </c>
      <c r="M3293" t="s">
        <v>423</v>
      </c>
      <c r="N3293" s="73" t="s">
        <v>418</v>
      </c>
      <c r="O3293" s="71" t="str">
        <f t="shared" si="107"/>
        <v>109812. Vigilancia de la Salud AmbientalVigilancia de la Salud Ambiental20261_FONTIBON1_ENERO_2026</v>
      </c>
      <c r="P3293" s="204">
        <f t="shared" si="105"/>
        <v>38660608</v>
      </c>
      <c r="S3293" s="156">
        <v>1</v>
      </c>
      <c r="T3293" s="20">
        <v>38660608</v>
      </c>
    </row>
    <row r="3294" spans="2:20" ht="30" hidden="1" customHeight="1" x14ac:dyDescent="0.35">
      <c r="B3294">
        <v>1103</v>
      </c>
      <c r="C3294" s="148" t="s">
        <v>111</v>
      </c>
      <c r="D3294" s="71" t="s">
        <v>397</v>
      </c>
      <c r="E3294" s="75">
        <v>2026</v>
      </c>
      <c r="F3294" s="71" t="str">
        <f t="shared" si="106"/>
        <v>110312. Vigilancia de la Salud AmbientalVigilancia de la Salud Ambiental2026</v>
      </c>
      <c r="G3294" s="7" t="s">
        <v>401</v>
      </c>
      <c r="H3294" s="7" t="s">
        <v>65</v>
      </c>
      <c r="I3294" s="75" t="s">
        <v>60</v>
      </c>
      <c r="J3294" s="71" t="s">
        <v>71</v>
      </c>
      <c r="K3294" t="s">
        <v>417</v>
      </c>
      <c r="L3294" t="s">
        <v>417</v>
      </c>
      <c r="M3294" t="s">
        <v>426</v>
      </c>
      <c r="N3294" s="73" t="s">
        <v>418</v>
      </c>
      <c r="O3294" s="71" t="str">
        <f t="shared" si="107"/>
        <v>110312. Vigilancia de la Salud AmbientalVigilancia de la Salud Ambiental20264_BOSA1_ENERO_2026</v>
      </c>
      <c r="P3294" s="204">
        <f t="shared" si="105"/>
        <v>909</v>
      </c>
      <c r="S3294" s="156">
        <v>29658</v>
      </c>
      <c r="T3294" s="20">
        <v>26959122</v>
      </c>
    </row>
    <row r="3295" spans="2:20" ht="30" hidden="1" customHeight="1" x14ac:dyDescent="0.35">
      <c r="B3295">
        <v>1103</v>
      </c>
      <c r="C3295" s="148" t="s">
        <v>111</v>
      </c>
      <c r="D3295" s="71" t="s">
        <v>397</v>
      </c>
      <c r="E3295" s="75">
        <v>2026</v>
      </c>
      <c r="F3295" s="71" t="str">
        <f t="shared" si="106"/>
        <v>110312. Vigilancia de la Salud AmbientalVigilancia de la Salud Ambiental2026</v>
      </c>
      <c r="G3295" s="7" t="s">
        <v>401</v>
      </c>
      <c r="H3295" s="7" t="s">
        <v>65</v>
      </c>
      <c r="I3295" s="75" t="s">
        <v>60</v>
      </c>
      <c r="J3295" s="71" t="s">
        <v>71</v>
      </c>
      <c r="K3295" t="s">
        <v>417</v>
      </c>
      <c r="L3295" t="s">
        <v>417</v>
      </c>
      <c r="M3295" t="s">
        <v>424</v>
      </c>
      <c r="N3295" s="73" t="s">
        <v>418</v>
      </c>
      <c r="O3295" s="71" t="str">
        <f t="shared" si="107"/>
        <v>110312. Vigilancia de la Salud AmbientalVigilancia de la Salud Ambiental20262_KENNEDY1_ENERO_2026</v>
      </c>
      <c r="P3295" s="204">
        <f t="shared" si="105"/>
        <v>909</v>
      </c>
      <c r="S3295" s="156">
        <v>25000</v>
      </c>
      <c r="T3295" s="20">
        <v>22725000</v>
      </c>
    </row>
    <row r="3296" spans="2:20" ht="30" hidden="1" customHeight="1" x14ac:dyDescent="0.35">
      <c r="B3296">
        <v>1103</v>
      </c>
      <c r="C3296" s="148" t="s">
        <v>111</v>
      </c>
      <c r="D3296" s="71" t="s">
        <v>397</v>
      </c>
      <c r="E3296" s="75">
        <v>2026</v>
      </c>
      <c r="F3296" s="71" t="str">
        <f t="shared" si="106"/>
        <v>110312. Vigilancia de la Salud AmbientalVigilancia de la Salud Ambiental2026</v>
      </c>
      <c r="G3296" s="7" t="s">
        <v>401</v>
      </c>
      <c r="H3296" s="7" t="s">
        <v>65</v>
      </c>
      <c r="I3296" s="75" t="s">
        <v>60</v>
      </c>
      <c r="J3296" s="71" t="s">
        <v>71</v>
      </c>
      <c r="K3296" t="s">
        <v>417</v>
      </c>
      <c r="L3296" t="s">
        <v>417</v>
      </c>
      <c r="M3296" t="s">
        <v>423</v>
      </c>
      <c r="N3296" s="73" t="s">
        <v>418</v>
      </c>
      <c r="O3296" s="71" t="str">
        <f t="shared" si="107"/>
        <v>110312. Vigilancia de la Salud AmbientalVigilancia de la Salud Ambiental20261_FONTIBON1_ENERO_2026</v>
      </c>
      <c r="P3296" s="204">
        <f t="shared" si="105"/>
        <v>909</v>
      </c>
      <c r="S3296" s="156">
        <v>20000</v>
      </c>
      <c r="T3296" s="20">
        <v>18180000</v>
      </c>
    </row>
    <row r="3297" spans="2:20" ht="30" hidden="1" customHeight="1" x14ac:dyDescent="0.35">
      <c r="B3297">
        <v>1103</v>
      </c>
      <c r="C3297" s="148" t="s">
        <v>111</v>
      </c>
      <c r="D3297" s="71" t="s">
        <v>397</v>
      </c>
      <c r="E3297" s="75">
        <v>2026</v>
      </c>
      <c r="F3297" s="71" t="str">
        <f t="shared" si="106"/>
        <v>110312. Vigilancia de la Salud AmbientalVigilancia de la Salud Ambiental2026</v>
      </c>
      <c r="G3297" s="7" t="s">
        <v>401</v>
      </c>
      <c r="H3297" s="7" t="s">
        <v>65</v>
      </c>
      <c r="I3297" s="75" t="s">
        <v>60</v>
      </c>
      <c r="J3297" s="71" t="s">
        <v>71</v>
      </c>
      <c r="K3297" t="s">
        <v>417</v>
      </c>
      <c r="L3297" t="s">
        <v>417</v>
      </c>
      <c r="M3297" t="s">
        <v>425</v>
      </c>
      <c r="N3297" s="73" t="s">
        <v>418</v>
      </c>
      <c r="O3297" s="71" t="str">
        <f t="shared" si="107"/>
        <v>110312. Vigilancia de la Salud AmbientalVigilancia de la Salud Ambiental20263_PUENTE_ARANDA1_ENERO_2026</v>
      </c>
      <c r="P3297" s="204">
        <f t="shared" si="105"/>
        <v>909</v>
      </c>
      <c r="S3297" s="156">
        <v>15000</v>
      </c>
      <c r="T3297" s="20">
        <v>13635000</v>
      </c>
    </row>
    <row r="3298" spans="2:20" ht="30" hidden="1" customHeight="1" x14ac:dyDescent="0.35">
      <c r="B3298">
        <v>1113</v>
      </c>
      <c r="C3298" s="148" t="s">
        <v>111</v>
      </c>
      <c r="D3298" s="71" t="s">
        <v>397</v>
      </c>
      <c r="E3298" s="75">
        <v>2026</v>
      </c>
      <c r="F3298" s="71" t="str">
        <f t="shared" si="106"/>
        <v>111312. Vigilancia de la Salud AmbientalVigilancia de la Salud Ambiental2026</v>
      </c>
      <c r="G3298" s="7" t="s">
        <v>73</v>
      </c>
      <c r="H3298" s="7" t="s">
        <v>64</v>
      </c>
      <c r="I3298" s="75" t="s">
        <v>60</v>
      </c>
      <c r="J3298" s="71" t="s">
        <v>73</v>
      </c>
      <c r="K3298" t="s">
        <v>417</v>
      </c>
      <c r="L3298" t="s">
        <v>417</v>
      </c>
      <c r="M3298" t="s">
        <v>425</v>
      </c>
      <c r="N3298" s="73" t="s">
        <v>418</v>
      </c>
      <c r="O3298" s="71" t="str">
        <f t="shared" si="107"/>
        <v>111312. Vigilancia de la Salud AmbientalVigilancia de la Salud Ambiental20263_PUENTE_ARANDA1_ENERO_2026</v>
      </c>
      <c r="P3298" s="204">
        <f t="shared" si="105"/>
        <v>2138640</v>
      </c>
      <c r="S3298" s="156">
        <v>1</v>
      </c>
      <c r="T3298" s="20">
        <v>2138640</v>
      </c>
    </row>
    <row r="3299" spans="2:20" ht="30" hidden="1" customHeight="1" x14ac:dyDescent="0.35">
      <c r="B3299">
        <v>1114</v>
      </c>
      <c r="C3299" s="148" t="s">
        <v>111</v>
      </c>
      <c r="D3299" s="71" t="s">
        <v>397</v>
      </c>
      <c r="E3299" s="75">
        <v>2026</v>
      </c>
      <c r="F3299" s="71" t="str">
        <f t="shared" si="106"/>
        <v>111412. Vigilancia de la Salud AmbientalVigilancia de la Salud Ambiental2026</v>
      </c>
      <c r="G3299" s="7" t="s">
        <v>398</v>
      </c>
      <c r="H3299" s="7" t="s">
        <v>64</v>
      </c>
      <c r="I3299" s="75" t="s">
        <v>60</v>
      </c>
      <c r="J3299" s="71" t="s">
        <v>67</v>
      </c>
      <c r="K3299" t="s">
        <v>417</v>
      </c>
      <c r="L3299" t="s">
        <v>417</v>
      </c>
      <c r="M3299" t="s">
        <v>423</v>
      </c>
      <c r="N3299" s="73" t="s">
        <v>418</v>
      </c>
      <c r="O3299" s="71" t="str">
        <f t="shared" si="107"/>
        <v>111412. Vigilancia de la Salud AmbientalVigilancia de la Salud Ambiental20261_FONTIBON1_ENERO_2026</v>
      </c>
      <c r="P3299" s="204">
        <f t="shared" si="105"/>
        <v>820080</v>
      </c>
      <c r="S3299" s="156">
        <v>4</v>
      </c>
      <c r="T3299" s="20">
        <v>3280320</v>
      </c>
    </row>
    <row r="3300" spans="2:20" ht="30" hidden="1" customHeight="1" x14ac:dyDescent="0.35">
      <c r="B3300">
        <v>1118</v>
      </c>
      <c r="C3300" s="148" t="s">
        <v>111</v>
      </c>
      <c r="D3300" s="71" t="s">
        <v>397</v>
      </c>
      <c r="E3300" s="75">
        <v>2026</v>
      </c>
      <c r="F3300" s="71" t="str">
        <f t="shared" si="106"/>
        <v>111812. Vigilancia de la Salud AmbientalVigilancia de la Salud Ambiental2026</v>
      </c>
      <c r="G3300" s="7" t="s">
        <v>398</v>
      </c>
      <c r="H3300" s="7" t="s">
        <v>64</v>
      </c>
      <c r="I3300" s="75" t="s">
        <v>60</v>
      </c>
      <c r="J3300" s="71" t="s">
        <v>68</v>
      </c>
      <c r="K3300" t="s">
        <v>417</v>
      </c>
      <c r="L3300" t="s">
        <v>417</v>
      </c>
      <c r="M3300" t="s">
        <v>426</v>
      </c>
      <c r="N3300" s="73" t="s">
        <v>418</v>
      </c>
      <c r="O3300" s="71" t="str">
        <f t="shared" si="107"/>
        <v>111812. Vigilancia de la Salud AmbientalVigilancia de la Salud Ambiental20264_BOSA1_ENERO_2026</v>
      </c>
      <c r="P3300" s="204">
        <f t="shared" si="105"/>
        <v>10034992</v>
      </c>
      <c r="S3300" s="156">
        <v>1</v>
      </c>
      <c r="T3300" s="20">
        <v>10034992</v>
      </c>
    </row>
    <row r="3301" spans="2:20" ht="30" hidden="1" customHeight="1" x14ac:dyDescent="0.35">
      <c r="B3301">
        <v>1129</v>
      </c>
      <c r="C3301" s="148" t="s">
        <v>111</v>
      </c>
      <c r="D3301" s="71" t="s">
        <v>397</v>
      </c>
      <c r="E3301" s="75">
        <v>2026</v>
      </c>
      <c r="F3301" s="71" t="str">
        <f t="shared" si="106"/>
        <v>112912. Vigilancia de la Salud AmbientalVigilancia de la Salud Ambiental2026</v>
      </c>
      <c r="G3301" s="7" t="s">
        <v>398</v>
      </c>
      <c r="H3301" s="7" t="s">
        <v>404</v>
      </c>
      <c r="I3301" s="75" t="s">
        <v>60</v>
      </c>
      <c r="J3301" s="71" t="s">
        <v>67</v>
      </c>
      <c r="K3301" t="s">
        <v>417</v>
      </c>
      <c r="L3301" t="s">
        <v>417</v>
      </c>
      <c r="M3301" t="s">
        <v>426</v>
      </c>
      <c r="N3301" s="73" t="s">
        <v>418</v>
      </c>
      <c r="O3301" s="71" t="str">
        <f t="shared" si="107"/>
        <v>112912. Vigilancia de la Salud AmbientalVigilancia de la Salud Ambiental20264_BOSA1_ENERO_2026</v>
      </c>
      <c r="P3301" s="204">
        <f t="shared" si="105"/>
        <v>0</v>
      </c>
      <c r="S3301" s="156">
        <v>0</v>
      </c>
      <c r="T3301" s="20">
        <v>0</v>
      </c>
    </row>
    <row r="3302" spans="2:20" ht="30" hidden="1" customHeight="1" x14ac:dyDescent="0.35">
      <c r="B3302">
        <v>1129</v>
      </c>
      <c r="C3302" s="148" t="s">
        <v>111</v>
      </c>
      <c r="D3302" s="71" t="s">
        <v>397</v>
      </c>
      <c r="E3302" s="75">
        <v>2026</v>
      </c>
      <c r="F3302" s="71" t="str">
        <f t="shared" si="106"/>
        <v>112912. Vigilancia de la Salud AmbientalVigilancia de la Salud Ambiental2026</v>
      </c>
      <c r="G3302" s="7" t="s">
        <v>398</v>
      </c>
      <c r="H3302" s="7" t="s">
        <v>404</v>
      </c>
      <c r="I3302" s="75" t="s">
        <v>60</v>
      </c>
      <c r="J3302" s="71" t="s">
        <v>67</v>
      </c>
      <c r="K3302" t="s">
        <v>417</v>
      </c>
      <c r="L3302" t="s">
        <v>417</v>
      </c>
      <c r="M3302" t="s">
        <v>424</v>
      </c>
      <c r="N3302" s="73" t="s">
        <v>418</v>
      </c>
      <c r="O3302" s="71" t="str">
        <f t="shared" si="107"/>
        <v>112912. Vigilancia de la Salud AmbientalVigilancia de la Salud Ambiental20262_KENNEDY1_ENERO_2026</v>
      </c>
      <c r="P3302" s="204">
        <f t="shared" si="105"/>
        <v>0</v>
      </c>
      <c r="S3302" s="156">
        <v>0</v>
      </c>
      <c r="T3302" s="20">
        <v>0</v>
      </c>
    </row>
    <row r="3303" spans="2:20" ht="30" hidden="1" customHeight="1" x14ac:dyDescent="0.35">
      <c r="B3303">
        <v>1129</v>
      </c>
      <c r="C3303" s="148" t="s">
        <v>111</v>
      </c>
      <c r="D3303" s="71" t="s">
        <v>397</v>
      </c>
      <c r="E3303" s="75">
        <v>2026</v>
      </c>
      <c r="F3303" s="71" t="str">
        <f t="shared" si="106"/>
        <v>112912. Vigilancia de la Salud AmbientalVigilancia de la Salud Ambiental2026</v>
      </c>
      <c r="G3303" s="7" t="s">
        <v>398</v>
      </c>
      <c r="H3303" s="7" t="s">
        <v>404</v>
      </c>
      <c r="I3303" s="75" t="s">
        <v>60</v>
      </c>
      <c r="J3303" s="71" t="s">
        <v>67</v>
      </c>
      <c r="K3303" t="s">
        <v>417</v>
      </c>
      <c r="L3303" t="s">
        <v>417</v>
      </c>
      <c r="M3303" t="s">
        <v>423</v>
      </c>
      <c r="N3303" s="73" t="s">
        <v>418</v>
      </c>
      <c r="O3303" s="71" t="str">
        <f t="shared" si="107"/>
        <v>112912. Vigilancia de la Salud AmbientalVigilancia de la Salud Ambiental20261_FONTIBON1_ENERO_2026</v>
      </c>
      <c r="P3303" s="204">
        <f t="shared" si="105"/>
        <v>0</v>
      </c>
      <c r="S3303" s="156">
        <v>0</v>
      </c>
      <c r="T3303" s="20">
        <v>0</v>
      </c>
    </row>
    <row r="3304" spans="2:20" ht="30" hidden="1" customHeight="1" x14ac:dyDescent="0.35">
      <c r="B3304">
        <v>1129</v>
      </c>
      <c r="C3304" s="148" t="s">
        <v>111</v>
      </c>
      <c r="D3304" s="71" t="s">
        <v>397</v>
      </c>
      <c r="E3304" s="75">
        <v>2026</v>
      </c>
      <c r="F3304" s="71" t="str">
        <f t="shared" si="106"/>
        <v>112912. Vigilancia de la Salud AmbientalVigilancia de la Salud Ambiental2026</v>
      </c>
      <c r="G3304" s="7" t="s">
        <v>398</v>
      </c>
      <c r="H3304" s="7" t="s">
        <v>404</v>
      </c>
      <c r="I3304" s="75" t="s">
        <v>60</v>
      </c>
      <c r="J3304" s="71" t="s">
        <v>67</v>
      </c>
      <c r="K3304" t="s">
        <v>417</v>
      </c>
      <c r="L3304" t="s">
        <v>417</v>
      </c>
      <c r="M3304" t="s">
        <v>425</v>
      </c>
      <c r="N3304" s="73" t="s">
        <v>418</v>
      </c>
      <c r="O3304" s="71" t="str">
        <f t="shared" si="107"/>
        <v>112912. Vigilancia de la Salud AmbientalVigilancia de la Salud Ambiental20263_PUENTE_ARANDA1_ENERO_2026</v>
      </c>
      <c r="P3304" s="204">
        <f t="shared" si="105"/>
        <v>0</v>
      </c>
      <c r="S3304" s="156">
        <v>0</v>
      </c>
      <c r="T3304" s="20">
        <v>0</v>
      </c>
    </row>
    <row r="3305" spans="2:20" ht="30" hidden="1" customHeight="1" x14ac:dyDescent="0.35">
      <c r="B3305">
        <v>1130</v>
      </c>
      <c r="C3305" s="148" t="s">
        <v>111</v>
      </c>
      <c r="D3305" s="71" t="s">
        <v>397</v>
      </c>
      <c r="E3305" s="75">
        <v>2026</v>
      </c>
      <c r="F3305" s="71" t="str">
        <f t="shared" si="106"/>
        <v>113012. Vigilancia de la Salud AmbientalVigilancia de la Salud Ambiental2026</v>
      </c>
      <c r="G3305" s="7" t="s">
        <v>398</v>
      </c>
      <c r="H3305" s="7" t="s">
        <v>404</v>
      </c>
      <c r="I3305" s="75" t="s">
        <v>60</v>
      </c>
      <c r="J3305" s="71" t="s">
        <v>67</v>
      </c>
      <c r="K3305" t="s">
        <v>417</v>
      </c>
      <c r="L3305" t="s">
        <v>417</v>
      </c>
      <c r="M3305" t="s">
        <v>426</v>
      </c>
      <c r="N3305" s="73" t="s">
        <v>418</v>
      </c>
      <c r="O3305" s="71" t="str">
        <f t="shared" si="107"/>
        <v>113012. Vigilancia de la Salud AmbientalVigilancia de la Salud Ambiental20264_BOSA1_ENERO_2026</v>
      </c>
      <c r="P3305" s="204">
        <f t="shared" si="105"/>
        <v>105726</v>
      </c>
      <c r="S3305" s="156">
        <v>2</v>
      </c>
      <c r="T3305" s="20">
        <v>211452</v>
      </c>
    </row>
    <row r="3306" spans="2:20" ht="30" hidden="1" customHeight="1" x14ac:dyDescent="0.35">
      <c r="B3306">
        <v>1130</v>
      </c>
      <c r="C3306" s="148" t="s">
        <v>111</v>
      </c>
      <c r="D3306" s="71" t="s">
        <v>397</v>
      </c>
      <c r="E3306" s="75">
        <v>2026</v>
      </c>
      <c r="F3306" s="71" t="str">
        <f t="shared" si="106"/>
        <v>113012. Vigilancia de la Salud AmbientalVigilancia de la Salud Ambiental2026</v>
      </c>
      <c r="G3306" s="7" t="s">
        <v>398</v>
      </c>
      <c r="H3306" s="7" t="s">
        <v>404</v>
      </c>
      <c r="I3306" s="75" t="s">
        <v>60</v>
      </c>
      <c r="J3306" s="71" t="s">
        <v>67</v>
      </c>
      <c r="K3306" t="s">
        <v>417</v>
      </c>
      <c r="L3306" t="s">
        <v>417</v>
      </c>
      <c r="M3306" t="s">
        <v>424</v>
      </c>
      <c r="N3306" s="73" t="s">
        <v>418</v>
      </c>
      <c r="O3306" s="71" t="str">
        <f t="shared" si="107"/>
        <v>113012. Vigilancia de la Salud AmbientalVigilancia de la Salud Ambiental20262_KENNEDY1_ENERO_2026</v>
      </c>
      <c r="P3306" s="204">
        <f t="shared" si="105"/>
        <v>105726</v>
      </c>
      <c r="S3306" s="156">
        <v>3</v>
      </c>
      <c r="T3306" s="20">
        <v>317178</v>
      </c>
    </row>
    <row r="3307" spans="2:20" ht="30" hidden="1" customHeight="1" x14ac:dyDescent="0.35">
      <c r="B3307">
        <v>1130</v>
      </c>
      <c r="C3307" s="148" t="s">
        <v>111</v>
      </c>
      <c r="D3307" s="71" t="s">
        <v>397</v>
      </c>
      <c r="E3307" s="75">
        <v>2026</v>
      </c>
      <c r="F3307" s="71" t="str">
        <f t="shared" si="106"/>
        <v>113012. Vigilancia de la Salud AmbientalVigilancia de la Salud Ambiental2026</v>
      </c>
      <c r="G3307" s="7" t="s">
        <v>398</v>
      </c>
      <c r="H3307" s="7" t="s">
        <v>404</v>
      </c>
      <c r="I3307" s="75" t="s">
        <v>60</v>
      </c>
      <c r="J3307" s="71" t="s">
        <v>67</v>
      </c>
      <c r="K3307" t="s">
        <v>417</v>
      </c>
      <c r="L3307" t="s">
        <v>417</v>
      </c>
      <c r="M3307" t="s">
        <v>425</v>
      </c>
      <c r="N3307" s="73" t="s">
        <v>418</v>
      </c>
      <c r="O3307" s="71" t="str">
        <f t="shared" si="107"/>
        <v>113012. Vigilancia de la Salud AmbientalVigilancia de la Salud Ambiental20263_PUENTE_ARANDA1_ENERO_2026</v>
      </c>
      <c r="P3307" s="204">
        <f t="shared" si="105"/>
        <v>105726</v>
      </c>
      <c r="S3307" s="156">
        <v>3</v>
      </c>
      <c r="T3307" s="20">
        <v>317178</v>
      </c>
    </row>
    <row r="3308" spans="2:20" ht="30" hidden="1" customHeight="1" x14ac:dyDescent="0.35">
      <c r="B3308">
        <v>1131</v>
      </c>
      <c r="C3308" s="148" t="s">
        <v>111</v>
      </c>
      <c r="D3308" s="71" t="s">
        <v>397</v>
      </c>
      <c r="E3308" s="75">
        <v>2026</v>
      </c>
      <c r="F3308" s="71" t="str">
        <f t="shared" si="106"/>
        <v>113112. Vigilancia de la Salud AmbientalVigilancia de la Salud Ambiental2026</v>
      </c>
      <c r="G3308" s="7" t="s">
        <v>398</v>
      </c>
      <c r="H3308" s="7" t="s">
        <v>404</v>
      </c>
      <c r="I3308" s="75" t="s">
        <v>60</v>
      </c>
      <c r="J3308" s="71" t="s">
        <v>67</v>
      </c>
      <c r="K3308" t="s">
        <v>417</v>
      </c>
      <c r="L3308" t="s">
        <v>417</v>
      </c>
      <c r="M3308" t="s">
        <v>423</v>
      </c>
      <c r="N3308" s="73" t="s">
        <v>418</v>
      </c>
      <c r="O3308" s="71" t="str">
        <f t="shared" si="107"/>
        <v>113112. Vigilancia de la Salud AmbientalVigilancia de la Salud Ambiental20261_FONTIBON1_ENERO_2026</v>
      </c>
      <c r="P3308" s="204">
        <f t="shared" si="105"/>
        <v>140968</v>
      </c>
      <c r="S3308" s="156">
        <v>4</v>
      </c>
      <c r="T3308" s="20">
        <v>563872</v>
      </c>
    </row>
    <row r="3309" spans="2:20" ht="30" hidden="1" customHeight="1" x14ac:dyDescent="0.35">
      <c r="B3309">
        <v>1136</v>
      </c>
      <c r="C3309" s="148" t="s">
        <v>111</v>
      </c>
      <c r="D3309" s="71" t="s">
        <v>397</v>
      </c>
      <c r="E3309" s="75">
        <v>2026</v>
      </c>
      <c r="F3309" s="71" t="str">
        <f t="shared" si="106"/>
        <v>113612. Vigilancia de la Salud AmbientalVigilancia de la Salud Ambiental2026</v>
      </c>
      <c r="G3309" s="7" t="s">
        <v>73</v>
      </c>
      <c r="H3309" s="7" t="s">
        <v>62</v>
      </c>
      <c r="I3309" s="75" t="s">
        <v>60</v>
      </c>
      <c r="J3309" s="71" t="s">
        <v>73</v>
      </c>
      <c r="K3309" t="s">
        <v>417</v>
      </c>
      <c r="L3309" t="s">
        <v>417</v>
      </c>
      <c r="M3309" t="s">
        <v>425</v>
      </c>
      <c r="N3309" s="73" t="s">
        <v>418</v>
      </c>
      <c r="O3309" s="71" t="str">
        <f t="shared" si="107"/>
        <v>113612. Vigilancia de la Salud AmbientalVigilancia de la Salud Ambiental20263_PUENTE_ARANDA1_ENERO_2026</v>
      </c>
      <c r="P3309" s="204">
        <f t="shared" si="105"/>
        <v>5621568</v>
      </c>
      <c r="S3309" s="156">
        <v>1</v>
      </c>
      <c r="T3309" s="20">
        <v>5621568</v>
      </c>
    </row>
    <row r="3310" spans="2:20" ht="30" hidden="1" customHeight="1" x14ac:dyDescent="0.35">
      <c r="B3310">
        <v>1138</v>
      </c>
      <c r="C3310" s="148" t="s">
        <v>111</v>
      </c>
      <c r="D3310" s="71" t="s">
        <v>397</v>
      </c>
      <c r="E3310" s="75">
        <v>2026</v>
      </c>
      <c r="F3310" s="71" t="str">
        <f t="shared" si="106"/>
        <v>113812. Vigilancia de la Salud AmbientalVigilancia de la Salud Ambiental2026</v>
      </c>
      <c r="G3310" s="7" t="s">
        <v>398</v>
      </c>
      <c r="H3310" s="7" t="s">
        <v>63</v>
      </c>
      <c r="I3310" s="75" t="s">
        <v>60</v>
      </c>
      <c r="J3310" s="71" t="s">
        <v>67</v>
      </c>
      <c r="K3310" t="s">
        <v>417</v>
      </c>
      <c r="L3310" t="s">
        <v>417</v>
      </c>
      <c r="M3310" t="s">
        <v>426</v>
      </c>
      <c r="N3310" s="73" t="s">
        <v>418</v>
      </c>
      <c r="O3310" s="71" t="str">
        <f t="shared" si="107"/>
        <v>113812. Vigilancia de la Salud AmbientalVigilancia de la Salud Ambiental20264_BOSA1_ENERO_2026</v>
      </c>
      <c r="P3310" s="204">
        <f t="shared" si="105"/>
        <v>0</v>
      </c>
      <c r="S3310" s="156">
        <v>0</v>
      </c>
      <c r="T3310" s="20">
        <v>0</v>
      </c>
    </row>
    <row r="3311" spans="2:20" ht="30" hidden="1" customHeight="1" x14ac:dyDescent="0.35">
      <c r="B3311">
        <v>1138</v>
      </c>
      <c r="C3311" s="148" t="s">
        <v>111</v>
      </c>
      <c r="D3311" s="71" t="s">
        <v>397</v>
      </c>
      <c r="E3311" s="75">
        <v>2026</v>
      </c>
      <c r="F3311" s="71" t="str">
        <f t="shared" si="106"/>
        <v>113812. Vigilancia de la Salud AmbientalVigilancia de la Salud Ambiental2026</v>
      </c>
      <c r="G3311" s="7" t="s">
        <v>398</v>
      </c>
      <c r="H3311" s="7" t="s">
        <v>63</v>
      </c>
      <c r="I3311" s="75" t="s">
        <v>60</v>
      </c>
      <c r="J3311" s="71" t="s">
        <v>67</v>
      </c>
      <c r="K3311" t="s">
        <v>417</v>
      </c>
      <c r="L3311" t="s">
        <v>417</v>
      </c>
      <c r="M3311" t="s">
        <v>424</v>
      </c>
      <c r="N3311" s="73" t="s">
        <v>418</v>
      </c>
      <c r="O3311" s="71" t="str">
        <f t="shared" si="107"/>
        <v>113812. Vigilancia de la Salud AmbientalVigilancia de la Salud Ambiental20262_KENNEDY1_ENERO_2026</v>
      </c>
      <c r="P3311" s="204">
        <f t="shared" si="105"/>
        <v>0</v>
      </c>
      <c r="S3311" s="156">
        <v>0</v>
      </c>
      <c r="T3311" s="20">
        <v>0</v>
      </c>
    </row>
    <row r="3312" spans="2:20" s="43" customFormat="1" ht="30" hidden="1" customHeight="1" x14ac:dyDescent="0.35">
      <c r="B3312" s="43">
        <v>1138</v>
      </c>
      <c r="C3312" s="148" t="s">
        <v>111</v>
      </c>
      <c r="D3312" s="71" t="s">
        <v>397</v>
      </c>
      <c r="E3312" s="75">
        <v>2026</v>
      </c>
      <c r="F3312" s="139" t="str">
        <f t="shared" si="106"/>
        <v>113812. Vigilancia de la Salud AmbientalVigilancia de la Salud Ambiental2026</v>
      </c>
      <c r="G3312" s="154" t="s">
        <v>398</v>
      </c>
      <c r="H3312" s="154" t="s">
        <v>63</v>
      </c>
      <c r="I3312" s="75" t="s">
        <v>60</v>
      </c>
      <c r="J3312" s="71" t="s">
        <v>67</v>
      </c>
      <c r="K3312" t="s">
        <v>417</v>
      </c>
      <c r="L3312" t="s">
        <v>417</v>
      </c>
      <c r="M3312" s="43" t="s">
        <v>423</v>
      </c>
      <c r="N3312" s="73" t="s">
        <v>418</v>
      </c>
      <c r="O3312" s="139" t="str">
        <f t="shared" si="107"/>
        <v>113812. Vigilancia de la Salud AmbientalVigilancia de la Salud Ambiental20261_FONTIBON1_ENERO_2026</v>
      </c>
      <c r="P3312" s="204">
        <f t="shared" si="105"/>
        <v>0</v>
      </c>
      <c r="Q3312" s="152"/>
      <c r="R3312" s="152"/>
      <c r="S3312" s="155">
        <v>0</v>
      </c>
      <c r="T3312" s="153">
        <v>0</v>
      </c>
    </row>
    <row r="3313" spans="2:20" ht="30" hidden="1" customHeight="1" x14ac:dyDescent="0.35">
      <c r="B3313">
        <v>1138</v>
      </c>
      <c r="C3313" s="148" t="s">
        <v>111</v>
      </c>
      <c r="D3313" s="71" t="s">
        <v>397</v>
      </c>
      <c r="E3313" s="75">
        <v>2026</v>
      </c>
      <c r="F3313" s="71" t="str">
        <f t="shared" si="106"/>
        <v>113812. Vigilancia de la Salud AmbientalVigilancia de la Salud Ambiental2026</v>
      </c>
      <c r="G3313" s="7" t="s">
        <v>398</v>
      </c>
      <c r="H3313" s="7" t="s">
        <v>63</v>
      </c>
      <c r="I3313" s="75" t="s">
        <v>60</v>
      </c>
      <c r="J3313" s="71" t="s">
        <v>67</v>
      </c>
      <c r="K3313" t="s">
        <v>417</v>
      </c>
      <c r="L3313" t="s">
        <v>417</v>
      </c>
      <c r="M3313" t="s">
        <v>425</v>
      </c>
      <c r="N3313" s="73" t="s">
        <v>418</v>
      </c>
      <c r="O3313" s="71" t="str">
        <f t="shared" si="107"/>
        <v>113812. Vigilancia de la Salud AmbientalVigilancia de la Salud Ambiental20263_PUENTE_ARANDA1_ENERO_2026</v>
      </c>
      <c r="P3313" s="204">
        <f t="shared" si="105"/>
        <v>0</v>
      </c>
      <c r="S3313" s="156">
        <v>0</v>
      </c>
      <c r="T3313" s="20">
        <v>0</v>
      </c>
    </row>
    <row r="3314" spans="2:20" ht="30" hidden="1" customHeight="1" x14ac:dyDescent="0.35">
      <c r="B3314">
        <v>1146</v>
      </c>
      <c r="C3314" s="148" t="s">
        <v>111</v>
      </c>
      <c r="D3314" s="71" t="s">
        <v>397</v>
      </c>
      <c r="E3314" s="75">
        <v>2026</v>
      </c>
      <c r="F3314" s="71" t="str">
        <f t="shared" si="106"/>
        <v>114612. Vigilancia de la Salud AmbientalVigilancia de la Salud Ambiental2026</v>
      </c>
      <c r="G3314" s="7" t="s">
        <v>402</v>
      </c>
      <c r="H3314" s="7" t="s">
        <v>62</v>
      </c>
      <c r="I3314" s="75" t="s">
        <v>60</v>
      </c>
      <c r="J3314" s="71" t="s">
        <v>74</v>
      </c>
      <c r="K3314" t="s">
        <v>417</v>
      </c>
      <c r="L3314" t="s">
        <v>417</v>
      </c>
      <c r="M3314" t="s">
        <v>425</v>
      </c>
      <c r="N3314" s="73" t="s">
        <v>418</v>
      </c>
      <c r="O3314" s="71" t="str">
        <f t="shared" si="107"/>
        <v>114612. Vigilancia de la Salud AmbientalVigilancia de la Salud Ambiental20263_PUENTE_ARANDA1_ENERO_2026</v>
      </c>
      <c r="P3314" s="204">
        <f t="shared" si="105"/>
        <v>22584896</v>
      </c>
      <c r="S3314" s="156">
        <v>1</v>
      </c>
      <c r="T3314" s="20">
        <v>22584896</v>
      </c>
    </row>
    <row r="3315" spans="2:20" ht="30" hidden="1" customHeight="1" x14ac:dyDescent="0.35">
      <c r="B3315">
        <v>1149</v>
      </c>
      <c r="C3315" s="148" t="s">
        <v>111</v>
      </c>
      <c r="D3315" s="71" t="s">
        <v>397</v>
      </c>
      <c r="E3315" s="75">
        <v>2026</v>
      </c>
      <c r="F3315" s="71" t="str">
        <f t="shared" si="106"/>
        <v>114912. Vigilancia de la Salud AmbientalVigilancia de la Salud Ambiental2026</v>
      </c>
      <c r="G3315" s="7" t="s">
        <v>398</v>
      </c>
      <c r="H3315" s="7" t="s">
        <v>62</v>
      </c>
      <c r="I3315" s="75" t="s">
        <v>60</v>
      </c>
      <c r="J3315" s="71" t="s">
        <v>68</v>
      </c>
      <c r="K3315" t="s">
        <v>417</v>
      </c>
      <c r="L3315" t="s">
        <v>417</v>
      </c>
      <c r="M3315" t="s">
        <v>423</v>
      </c>
      <c r="N3315" s="73" t="s">
        <v>418</v>
      </c>
      <c r="O3315" s="71" t="str">
        <f t="shared" si="107"/>
        <v>114912. Vigilancia de la Salud AmbientalVigilancia de la Salud Ambiental20261_FONTIBON1_ENERO_2026</v>
      </c>
      <c r="P3315" s="204">
        <f t="shared" si="105"/>
        <v>44084928</v>
      </c>
      <c r="S3315" s="156">
        <v>1</v>
      </c>
      <c r="T3315" s="20">
        <v>44084928</v>
      </c>
    </row>
    <row r="3316" spans="2:20" ht="30" hidden="1" customHeight="1" x14ac:dyDescent="0.35">
      <c r="B3316">
        <v>1202</v>
      </c>
      <c r="C3316" s="148" t="s">
        <v>111</v>
      </c>
      <c r="D3316" s="71" t="s">
        <v>397</v>
      </c>
      <c r="E3316" s="75">
        <v>2026</v>
      </c>
      <c r="F3316" s="71" t="str">
        <f t="shared" si="106"/>
        <v>120212. Vigilancia de la Salud AmbientalVigilancia de la Salud Ambiental2026</v>
      </c>
      <c r="G3316" s="7" t="s">
        <v>398</v>
      </c>
      <c r="H3316" s="7" t="s">
        <v>64</v>
      </c>
      <c r="I3316" s="75" t="s">
        <v>60</v>
      </c>
      <c r="J3316" s="71" t="s">
        <v>67</v>
      </c>
      <c r="K3316" t="s">
        <v>417</v>
      </c>
      <c r="L3316" t="s">
        <v>417</v>
      </c>
      <c r="M3316" t="s">
        <v>424</v>
      </c>
      <c r="N3316" s="73" t="s">
        <v>418</v>
      </c>
      <c r="O3316" s="71" t="str">
        <f t="shared" si="107"/>
        <v>120212. Vigilancia de la Salud AmbientalVigilancia de la Salud Ambiental20262_KENNEDY1_ENERO_2026</v>
      </c>
      <c r="P3316" s="204">
        <f t="shared" si="105"/>
        <v>2726900</v>
      </c>
      <c r="S3316" s="156">
        <v>1</v>
      </c>
      <c r="T3316" s="20">
        <v>2726900</v>
      </c>
    </row>
    <row r="3317" spans="2:20" ht="30" hidden="1" customHeight="1" x14ac:dyDescent="0.35">
      <c r="B3317">
        <v>1202</v>
      </c>
      <c r="C3317" s="148" t="s">
        <v>111</v>
      </c>
      <c r="D3317" s="71" t="s">
        <v>397</v>
      </c>
      <c r="E3317" s="75">
        <v>2026</v>
      </c>
      <c r="F3317" s="71" t="str">
        <f t="shared" si="106"/>
        <v>120212. Vigilancia de la Salud AmbientalVigilancia de la Salud Ambiental2026</v>
      </c>
      <c r="G3317" s="7" t="s">
        <v>398</v>
      </c>
      <c r="H3317" s="7" t="s">
        <v>64</v>
      </c>
      <c r="I3317" s="75" t="s">
        <v>60</v>
      </c>
      <c r="J3317" s="71" t="s">
        <v>67</v>
      </c>
      <c r="K3317" t="s">
        <v>417</v>
      </c>
      <c r="L3317" t="s">
        <v>417</v>
      </c>
      <c r="M3317" t="s">
        <v>423</v>
      </c>
      <c r="N3317" s="73" t="s">
        <v>418</v>
      </c>
      <c r="O3317" s="71" t="str">
        <f t="shared" si="107"/>
        <v>120212. Vigilancia de la Salud AmbientalVigilancia de la Salud Ambiental20261_FONTIBON1_ENERO_2026</v>
      </c>
      <c r="P3317" s="204">
        <f t="shared" si="105"/>
        <v>2726900</v>
      </c>
      <c r="S3317" s="156">
        <v>1</v>
      </c>
      <c r="T3317" s="20">
        <v>2726900</v>
      </c>
    </row>
    <row r="3318" spans="2:20" ht="30" hidden="1" customHeight="1" x14ac:dyDescent="0.35">
      <c r="B3318">
        <v>1203</v>
      </c>
      <c r="C3318" s="148" t="s">
        <v>111</v>
      </c>
      <c r="D3318" s="71" t="s">
        <v>397</v>
      </c>
      <c r="E3318" s="75">
        <v>2026</v>
      </c>
      <c r="F3318" s="71" t="str">
        <f t="shared" si="106"/>
        <v>120312. Vigilancia de la Salud AmbientalVigilancia de la Salud Ambiental2026</v>
      </c>
      <c r="G3318" s="7" t="s">
        <v>398</v>
      </c>
      <c r="H3318" s="7" t="s">
        <v>64</v>
      </c>
      <c r="I3318" s="75" t="s">
        <v>60</v>
      </c>
      <c r="J3318" s="71" t="s">
        <v>67</v>
      </c>
      <c r="K3318" t="s">
        <v>417</v>
      </c>
      <c r="L3318" t="s">
        <v>417</v>
      </c>
      <c r="M3318" t="s">
        <v>426</v>
      </c>
      <c r="N3318" s="73" t="s">
        <v>418</v>
      </c>
      <c r="O3318" s="71" t="str">
        <f t="shared" si="107"/>
        <v>120312. Vigilancia de la Salud AmbientalVigilancia de la Salud Ambiental20264_BOSA1_ENERO_2026</v>
      </c>
      <c r="P3318" s="204">
        <f t="shared" si="105"/>
        <v>545380</v>
      </c>
      <c r="S3318" s="156">
        <v>1</v>
      </c>
      <c r="T3318" s="20">
        <v>545380</v>
      </c>
    </row>
    <row r="3319" spans="2:20" ht="30" hidden="1" customHeight="1" x14ac:dyDescent="0.35">
      <c r="B3319">
        <v>1203</v>
      </c>
      <c r="C3319" s="148" t="s">
        <v>111</v>
      </c>
      <c r="D3319" s="71" t="s">
        <v>397</v>
      </c>
      <c r="E3319" s="75">
        <v>2026</v>
      </c>
      <c r="F3319" s="71" t="str">
        <f t="shared" si="106"/>
        <v>120312. Vigilancia de la Salud AmbientalVigilancia de la Salud Ambiental2026</v>
      </c>
      <c r="G3319" s="7" t="s">
        <v>398</v>
      </c>
      <c r="H3319" s="7" t="s">
        <v>64</v>
      </c>
      <c r="I3319" s="75" t="s">
        <v>60</v>
      </c>
      <c r="J3319" s="71" t="s">
        <v>67</v>
      </c>
      <c r="K3319" t="s">
        <v>417</v>
      </c>
      <c r="L3319" t="s">
        <v>417</v>
      </c>
      <c r="M3319" t="s">
        <v>425</v>
      </c>
      <c r="N3319" s="73" t="s">
        <v>418</v>
      </c>
      <c r="O3319" s="71" t="str">
        <f t="shared" si="107"/>
        <v>120312. Vigilancia de la Salud AmbientalVigilancia de la Salud Ambiental20263_PUENTE_ARANDA1_ENERO_2026</v>
      </c>
      <c r="P3319" s="204">
        <f t="shared" si="105"/>
        <v>545380</v>
      </c>
      <c r="S3319" s="156">
        <v>1</v>
      </c>
      <c r="T3319" s="20">
        <v>545380</v>
      </c>
    </row>
    <row r="3320" spans="2:20" ht="30" hidden="1" customHeight="1" x14ac:dyDescent="0.35">
      <c r="B3320">
        <v>1205</v>
      </c>
      <c r="C3320" s="148" t="s">
        <v>111</v>
      </c>
      <c r="D3320" s="71" t="s">
        <v>397</v>
      </c>
      <c r="E3320" s="75">
        <v>2026</v>
      </c>
      <c r="F3320" s="71" t="str">
        <f t="shared" si="106"/>
        <v>120512. Vigilancia de la Salud AmbientalVigilancia de la Salud Ambiental2026</v>
      </c>
      <c r="G3320" s="7" t="s">
        <v>398</v>
      </c>
      <c r="H3320" s="7" t="s">
        <v>62</v>
      </c>
      <c r="I3320" s="75" t="s">
        <v>60</v>
      </c>
      <c r="J3320" s="71" t="s">
        <v>67</v>
      </c>
      <c r="K3320" t="s">
        <v>417</v>
      </c>
      <c r="L3320" t="s">
        <v>417</v>
      </c>
      <c r="M3320" t="s">
        <v>426</v>
      </c>
      <c r="N3320" s="73" t="s">
        <v>418</v>
      </c>
      <c r="O3320" s="71" t="str">
        <f t="shared" si="107"/>
        <v>120512. Vigilancia de la Salud AmbientalVigilancia de la Salud Ambiental20264_BOSA1_ENERO_2026</v>
      </c>
      <c r="P3320" s="204">
        <f t="shared" si="105"/>
        <v>183312</v>
      </c>
      <c r="S3320" s="156">
        <v>1</v>
      </c>
      <c r="T3320" s="20">
        <v>183312</v>
      </c>
    </row>
    <row r="3321" spans="2:20" ht="30" hidden="1" customHeight="1" x14ac:dyDescent="0.35">
      <c r="B3321">
        <v>1205</v>
      </c>
      <c r="C3321" s="148" t="s">
        <v>111</v>
      </c>
      <c r="D3321" s="71" t="s">
        <v>397</v>
      </c>
      <c r="E3321" s="75">
        <v>2026</v>
      </c>
      <c r="F3321" s="71" t="str">
        <f t="shared" si="106"/>
        <v>120512. Vigilancia de la Salud AmbientalVigilancia de la Salud Ambiental2026</v>
      </c>
      <c r="G3321" s="7" t="s">
        <v>398</v>
      </c>
      <c r="H3321" s="7" t="s">
        <v>62</v>
      </c>
      <c r="I3321" s="75" t="s">
        <v>60</v>
      </c>
      <c r="J3321" s="71" t="s">
        <v>67</v>
      </c>
      <c r="K3321" t="s">
        <v>417</v>
      </c>
      <c r="L3321" t="s">
        <v>417</v>
      </c>
      <c r="M3321" t="s">
        <v>424</v>
      </c>
      <c r="N3321" s="73" t="s">
        <v>418</v>
      </c>
      <c r="O3321" s="71" t="str">
        <f t="shared" si="107"/>
        <v>120512. Vigilancia de la Salud AmbientalVigilancia de la Salud Ambiental20262_KENNEDY1_ENERO_2026</v>
      </c>
      <c r="P3321" s="204">
        <f t="shared" si="105"/>
        <v>183312</v>
      </c>
      <c r="S3321" s="156">
        <v>2</v>
      </c>
      <c r="T3321" s="20">
        <v>366624</v>
      </c>
    </row>
    <row r="3322" spans="2:20" ht="30" hidden="1" customHeight="1" x14ac:dyDescent="0.35">
      <c r="B3322">
        <v>1205</v>
      </c>
      <c r="C3322" s="148" t="s">
        <v>111</v>
      </c>
      <c r="D3322" s="71" t="s">
        <v>397</v>
      </c>
      <c r="E3322" s="75">
        <v>2026</v>
      </c>
      <c r="F3322" s="71" t="str">
        <f t="shared" si="106"/>
        <v>120512. Vigilancia de la Salud AmbientalVigilancia de la Salud Ambiental2026</v>
      </c>
      <c r="G3322" s="7" t="s">
        <v>398</v>
      </c>
      <c r="H3322" s="7" t="s">
        <v>62</v>
      </c>
      <c r="I3322" s="75" t="s">
        <v>60</v>
      </c>
      <c r="J3322" s="71" t="s">
        <v>67</v>
      </c>
      <c r="K3322" t="s">
        <v>417</v>
      </c>
      <c r="L3322" t="s">
        <v>417</v>
      </c>
      <c r="M3322" t="s">
        <v>423</v>
      </c>
      <c r="N3322" s="73" t="s">
        <v>418</v>
      </c>
      <c r="O3322" s="71" t="str">
        <f t="shared" si="107"/>
        <v>120512. Vigilancia de la Salud AmbientalVigilancia de la Salud Ambiental20261_FONTIBON1_ENERO_2026</v>
      </c>
      <c r="P3322" s="204">
        <f t="shared" si="105"/>
        <v>0</v>
      </c>
      <c r="S3322" s="156">
        <v>0</v>
      </c>
      <c r="T3322" s="20">
        <v>0</v>
      </c>
    </row>
    <row r="3323" spans="2:20" ht="30" hidden="1" customHeight="1" x14ac:dyDescent="0.35">
      <c r="B3323">
        <v>1205</v>
      </c>
      <c r="C3323" s="148" t="s">
        <v>111</v>
      </c>
      <c r="D3323" s="71" t="s">
        <v>397</v>
      </c>
      <c r="E3323" s="75">
        <v>2026</v>
      </c>
      <c r="F3323" s="71" t="str">
        <f t="shared" si="106"/>
        <v>120512. Vigilancia de la Salud AmbientalVigilancia de la Salud Ambiental2026</v>
      </c>
      <c r="G3323" s="7" t="s">
        <v>398</v>
      </c>
      <c r="H3323" s="7" t="s">
        <v>62</v>
      </c>
      <c r="I3323" s="75" t="s">
        <v>60</v>
      </c>
      <c r="J3323" s="71" t="s">
        <v>67</v>
      </c>
      <c r="K3323" t="s">
        <v>417</v>
      </c>
      <c r="L3323" t="s">
        <v>417</v>
      </c>
      <c r="M3323" t="s">
        <v>425</v>
      </c>
      <c r="N3323" s="73" t="s">
        <v>418</v>
      </c>
      <c r="O3323" s="71" t="str">
        <f t="shared" si="107"/>
        <v>120512. Vigilancia de la Salud AmbientalVigilancia de la Salud Ambiental20263_PUENTE_ARANDA1_ENERO_2026</v>
      </c>
      <c r="P3323" s="204">
        <f t="shared" ref="P3323:P3386" si="108">IFERROR(T3323/S3323,0)</f>
        <v>0</v>
      </c>
      <c r="S3323" s="156">
        <v>0</v>
      </c>
      <c r="T3323" s="20">
        <v>0</v>
      </c>
    </row>
    <row r="3324" spans="2:20" ht="30" hidden="1" customHeight="1" x14ac:dyDescent="0.35">
      <c r="B3324">
        <v>1228</v>
      </c>
      <c r="C3324" s="148" t="s">
        <v>111</v>
      </c>
      <c r="D3324" s="71" t="s">
        <v>397</v>
      </c>
      <c r="E3324" s="75">
        <v>2026</v>
      </c>
      <c r="F3324" s="71" t="str">
        <f t="shared" si="106"/>
        <v>122812. Vigilancia de la Salud AmbientalVigilancia de la Salud Ambiental2026</v>
      </c>
      <c r="G3324" s="7" t="s">
        <v>398</v>
      </c>
      <c r="H3324" s="7" t="s">
        <v>63</v>
      </c>
      <c r="I3324" s="75" t="s">
        <v>60</v>
      </c>
      <c r="J3324" s="71" t="s">
        <v>68</v>
      </c>
      <c r="K3324" t="s">
        <v>417</v>
      </c>
      <c r="L3324" t="s">
        <v>417</v>
      </c>
      <c r="M3324" t="s">
        <v>423</v>
      </c>
      <c r="N3324" s="73" t="s">
        <v>418</v>
      </c>
      <c r="O3324" s="71" t="str">
        <f t="shared" si="107"/>
        <v>122812. Vigilancia de la Salud AmbientalVigilancia de la Salud Ambiental20261_FONTIBON1_ENERO_2026</v>
      </c>
      <c r="P3324" s="204">
        <f t="shared" si="108"/>
        <v>46698464</v>
      </c>
      <c r="S3324" s="156">
        <v>1</v>
      </c>
      <c r="T3324" s="20">
        <v>46698464</v>
      </c>
    </row>
    <row r="3325" spans="2:20" ht="30" hidden="1" customHeight="1" x14ac:dyDescent="0.35">
      <c r="B3325">
        <v>1248</v>
      </c>
      <c r="C3325" s="148" t="s">
        <v>111</v>
      </c>
      <c r="D3325" s="71" t="s">
        <v>397</v>
      </c>
      <c r="E3325" s="75">
        <v>2026</v>
      </c>
      <c r="F3325" s="71" t="str">
        <f t="shared" si="106"/>
        <v>124812. Vigilancia de la Salud AmbientalVigilancia de la Salud Ambiental2026</v>
      </c>
      <c r="G3325" s="7" t="s">
        <v>398</v>
      </c>
      <c r="H3325" s="7" t="s">
        <v>64</v>
      </c>
      <c r="I3325" s="75" t="s">
        <v>60</v>
      </c>
      <c r="J3325" s="71" t="s">
        <v>67</v>
      </c>
      <c r="K3325" t="s">
        <v>417</v>
      </c>
      <c r="L3325" t="s">
        <v>417</v>
      </c>
      <c r="M3325" t="s">
        <v>424</v>
      </c>
      <c r="N3325" s="73" t="s">
        <v>418</v>
      </c>
      <c r="O3325" s="71" t="str">
        <f t="shared" si="107"/>
        <v>124812. Vigilancia de la Salud AmbientalVigilancia de la Salud Ambiental20262_KENNEDY1_ENERO_2026</v>
      </c>
      <c r="P3325" s="204">
        <f t="shared" si="108"/>
        <v>91656</v>
      </c>
      <c r="S3325" s="156">
        <v>1</v>
      </c>
      <c r="T3325" s="20">
        <v>91656</v>
      </c>
    </row>
    <row r="3326" spans="2:20" ht="30" hidden="1" customHeight="1" x14ac:dyDescent="0.35">
      <c r="B3326">
        <v>1253</v>
      </c>
      <c r="C3326" s="148" t="s">
        <v>111</v>
      </c>
      <c r="D3326" s="71" t="s">
        <v>397</v>
      </c>
      <c r="E3326" s="75">
        <v>2026</v>
      </c>
      <c r="F3326" s="71" t="str">
        <f t="shared" si="106"/>
        <v>125312. Vigilancia de la Salud AmbientalVigilancia de la Salud Ambiental2026</v>
      </c>
      <c r="G3326" s="7" t="s">
        <v>398</v>
      </c>
      <c r="H3326" s="7" t="s">
        <v>64</v>
      </c>
      <c r="I3326" s="75" t="s">
        <v>60</v>
      </c>
      <c r="J3326" s="71" t="s">
        <v>67</v>
      </c>
      <c r="K3326" t="s">
        <v>417</v>
      </c>
      <c r="L3326" t="s">
        <v>417</v>
      </c>
      <c r="M3326" t="s">
        <v>426</v>
      </c>
      <c r="N3326" s="73" t="s">
        <v>418</v>
      </c>
      <c r="O3326" s="71" t="str">
        <f t="shared" si="107"/>
        <v>125312. Vigilancia de la Salud AmbientalVigilancia de la Salud Ambiental20264_BOSA1_ENERO_2026</v>
      </c>
      <c r="P3326" s="204">
        <f t="shared" si="108"/>
        <v>327228</v>
      </c>
      <c r="S3326" s="156">
        <v>1</v>
      </c>
      <c r="T3326" s="20">
        <v>327228</v>
      </c>
    </row>
    <row r="3327" spans="2:20" ht="30" hidden="1" customHeight="1" x14ac:dyDescent="0.35">
      <c r="B3327">
        <v>1281</v>
      </c>
      <c r="C3327" s="148" t="s">
        <v>111</v>
      </c>
      <c r="D3327" s="71" t="s">
        <v>397</v>
      </c>
      <c r="E3327" s="75">
        <v>2026</v>
      </c>
      <c r="F3327" s="71" t="str">
        <f t="shared" si="106"/>
        <v>128112. Vigilancia de la Salud AmbientalVigilancia de la Salud Ambiental2026</v>
      </c>
      <c r="G3327" s="7" t="s">
        <v>398</v>
      </c>
      <c r="H3327" s="7" t="s">
        <v>63</v>
      </c>
      <c r="I3327" s="75" t="s">
        <v>60</v>
      </c>
      <c r="J3327" s="71" t="s">
        <v>67</v>
      </c>
      <c r="K3327" t="s">
        <v>417</v>
      </c>
      <c r="L3327" t="s">
        <v>417</v>
      </c>
      <c r="M3327" t="s">
        <v>426</v>
      </c>
      <c r="N3327" s="73" t="s">
        <v>418</v>
      </c>
      <c r="O3327" s="71" t="str">
        <f t="shared" si="107"/>
        <v>128112. Vigilancia de la Salud AmbientalVigilancia de la Salud Ambiental20264_BOSA1_ENERO_2026</v>
      </c>
      <c r="P3327" s="204">
        <f t="shared" si="108"/>
        <v>0</v>
      </c>
      <c r="S3327" s="156">
        <v>0</v>
      </c>
      <c r="T3327" s="20">
        <v>0</v>
      </c>
    </row>
    <row r="3328" spans="2:20" ht="30" hidden="1" customHeight="1" x14ac:dyDescent="0.35">
      <c r="B3328">
        <v>1281</v>
      </c>
      <c r="C3328" s="148" t="s">
        <v>111</v>
      </c>
      <c r="D3328" s="71" t="s">
        <v>397</v>
      </c>
      <c r="E3328" s="75">
        <v>2026</v>
      </c>
      <c r="F3328" s="71" t="str">
        <f t="shared" si="106"/>
        <v>128112. Vigilancia de la Salud AmbientalVigilancia de la Salud Ambiental2026</v>
      </c>
      <c r="G3328" s="7" t="s">
        <v>398</v>
      </c>
      <c r="H3328" s="7" t="s">
        <v>63</v>
      </c>
      <c r="I3328" s="75" t="s">
        <v>60</v>
      </c>
      <c r="J3328" s="71" t="s">
        <v>67</v>
      </c>
      <c r="K3328" t="s">
        <v>417</v>
      </c>
      <c r="L3328" t="s">
        <v>417</v>
      </c>
      <c r="M3328" t="s">
        <v>424</v>
      </c>
      <c r="N3328" s="73" t="s">
        <v>418</v>
      </c>
      <c r="O3328" s="71" t="str">
        <f t="shared" si="107"/>
        <v>128112. Vigilancia de la Salud AmbientalVigilancia de la Salud Ambiental20262_KENNEDY1_ENERO_2026</v>
      </c>
      <c r="P3328" s="204">
        <f t="shared" si="108"/>
        <v>91656</v>
      </c>
      <c r="S3328" s="156">
        <v>1</v>
      </c>
      <c r="T3328" s="20">
        <v>91656</v>
      </c>
    </row>
    <row r="3329" spans="2:20" ht="30" hidden="1" customHeight="1" x14ac:dyDescent="0.35">
      <c r="B3329">
        <v>1281</v>
      </c>
      <c r="C3329" s="148" t="s">
        <v>111</v>
      </c>
      <c r="D3329" s="71" t="s">
        <v>397</v>
      </c>
      <c r="E3329" s="75">
        <v>2026</v>
      </c>
      <c r="F3329" s="71" t="str">
        <f t="shared" si="106"/>
        <v>128112. Vigilancia de la Salud AmbientalVigilancia de la Salud Ambiental2026</v>
      </c>
      <c r="G3329" s="7" t="s">
        <v>398</v>
      </c>
      <c r="H3329" s="7" t="s">
        <v>63</v>
      </c>
      <c r="I3329" s="75" t="s">
        <v>60</v>
      </c>
      <c r="J3329" s="71" t="s">
        <v>67</v>
      </c>
      <c r="K3329" t="s">
        <v>417</v>
      </c>
      <c r="L3329" t="s">
        <v>417</v>
      </c>
      <c r="M3329" t="s">
        <v>423</v>
      </c>
      <c r="N3329" s="73" t="s">
        <v>418</v>
      </c>
      <c r="O3329" s="71" t="str">
        <f t="shared" si="107"/>
        <v>128112. Vigilancia de la Salud AmbientalVigilancia de la Salud Ambiental20261_FONTIBON1_ENERO_2026</v>
      </c>
      <c r="P3329" s="204">
        <f t="shared" si="108"/>
        <v>91656</v>
      </c>
      <c r="S3329" s="156">
        <v>1</v>
      </c>
      <c r="T3329" s="20">
        <v>91656</v>
      </c>
    </row>
    <row r="3330" spans="2:20" ht="30" hidden="1" customHeight="1" x14ac:dyDescent="0.35">
      <c r="B3330">
        <v>1281</v>
      </c>
      <c r="C3330" s="148" t="s">
        <v>111</v>
      </c>
      <c r="D3330" s="71" t="s">
        <v>397</v>
      </c>
      <c r="E3330" s="75">
        <v>2026</v>
      </c>
      <c r="F3330" s="71" t="str">
        <f t="shared" si="106"/>
        <v>128112. Vigilancia de la Salud AmbientalVigilancia de la Salud Ambiental2026</v>
      </c>
      <c r="G3330" s="7" t="s">
        <v>398</v>
      </c>
      <c r="H3330" s="7" t="s">
        <v>63</v>
      </c>
      <c r="I3330" s="75" t="s">
        <v>60</v>
      </c>
      <c r="J3330" s="71" t="s">
        <v>67</v>
      </c>
      <c r="K3330" t="s">
        <v>417</v>
      </c>
      <c r="L3330" t="s">
        <v>417</v>
      </c>
      <c r="M3330" t="s">
        <v>425</v>
      </c>
      <c r="N3330" s="73" t="s">
        <v>418</v>
      </c>
      <c r="O3330" s="71" t="str">
        <f t="shared" si="107"/>
        <v>128112. Vigilancia de la Salud AmbientalVigilancia de la Salud Ambiental20263_PUENTE_ARANDA1_ENERO_2026</v>
      </c>
      <c r="P3330" s="204">
        <f t="shared" si="108"/>
        <v>0</v>
      </c>
      <c r="S3330" s="156">
        <v>0</v>
      </c>
      <c r="T3330" s="20">
        <v>0</v>
      </c>
    </row>
    <row r="3331" spans="2:20" ht="30" hidden="1" customHeight="1" x14ac:dyDescent="0.35">
      <c r="B3331">
        <v>1735</v>
      </c>
      <c r="C3331" s="148" t="s">
        <v>111</v>
      </c>
      <c r="D3331" s="71" t="s">
        <v>397</v>
      </c>
      <c r="E3331" s="75">
        <v>2026</v>
      </c>
      <c r="F3331" s="71" t="str">
        <f t="shared" si="106"/>
        <v>173512. Vigilancia de la Salud AmbientalVigilancia de la Salud Ambiental2026</v>
      </c>
      <c r="G3331" s="7" t="s">
        <v>398</v>
      </c>
      <c r="H3331" s="7" t="s">
        <v>64</v>
      </c>
      <c r="I3331" s="75" t="s">
        <v>60</v>
      </c>
      <c r="J3331" s="71" t="s">
        <v>67</v>
      </c>
      <c r="K3331" t="s">
        <v>417</v>
      </c>
      <c r="L3331" t="s">
        <v>417</v>
      </c>
      <c r="M3331" t="s">
        <v>425</v>
      </c>
      <c r="N3331" s="73" t="s">
        <v>418</v>
      </c>
      <c r="O3331" s="71" t="str">
        <f t="shared" si="107"/>
        <v>173512. Vigilancia de la Salud AmbientalVigilancia de la Salud Ambiental20263_PUENTE_ARANDA1_ENERO_2026</v>
      </c>
      <c r="P3331" s="204">
        <f t="shared" si="108"/>
        <v>35979</v>
      </c>
      <c r="S3331" s="156">
        <v>12</v>
      </c>
      <c r="T3331" s="20">
        <v>431748</v>
      </c>
    </row>
    <row r="3332" spans="2:20" ht="30" hidden="1" customHeight="1" x14ac:dyDescent="0.35">
      <c r="B3332">
        <v>1736</v>
      </c>
      <c r="C3332" s="148" t="s">
        <v>111</v>
      </c>
      <c r="D3332" s="71" t="s">
        <v>397</v>
      </c>
      <c r="E3332" s="75">
        <v>2026</v>
      </c>
      <c r="F3332" s="71" t="str">
        <f t="shared" si="106"/>
        <v>173612. Vigilancia de la Salud AmbientalVigilancia de la Salud Ambiental2026</v>
      </c>
      <c r="G3332" s="7" t="s">
        <v>401</v>
      </c>
      <c r="H3332" s="7" t="s">
        <v>65</v>
      </c>
      <c r="I3332" s="75" t="s">
        <v>60</v>
      </c>
      <c r="J3332" s="71" t="s">
        <v>72</v>
      </c>
      <c r="K3332" t="s">
        <v>417</v>
      </c>
      <c r="L3332" t="s">
        <v>417</v>
      </c>
      <c r="M3332" t="s">
        <v>425</v>
      </c>
      <c r="N3332" s="73" t="s">
        <v>418</v>
      </c>
      <c r="O3332" s="71" t="str">
        <f t="shared" si="107"/>
        <v>173612. Vigilancia de la Salud AmbientalVigilancia de la Salud Ambiental20263_PUENTE_ARANDA1_ENERO_2026</v>
      </c>
      <c r="P3332" s="204">
        <f t="shared" si="108"/>
        <v>5621568</v>
      </c>
      <c r="S3332" s="156">
        <v>4</v>
      </c>
      <c r="T3332" s="20">
        <v>22486272</v>
      </c>
    </row>
    <row r="3333" spans="2:20" ht="30" hidden="1" customHeight="1" x14ac:dyDescent="0.35">
      <c r="B3333">
        <v>1737</v>
      </c>
      <c r="C3333" s="148" t="s">
        <v>111</v>
      </c>
      <c r="D3333" s="71" t="s">
        <v>397</v>
      </c>
      <c r="E3333" s="75">
        <v>2026</v>
      </c>
      <c r="F3333" s="71" t="str">
        <f t="shared" si="106"/>
        <v>173712. Vigilancia de la Salud AmbientalVigilancia de la Salud Ambiental2026</v>
      </c>
      <c r="G3333" s="7" t="s">
        <v>398</v>
      </c>
      <c r="H3333" s="7" t="s">
        <v>65</v>
      </c>
      <c r="I3333" s="75" t="s">
        <v>60</v>
      </c>
      <c r="J3333" s="71" t="s">
        <v>67</v>
      </c>
      <c r="K3333" t="s">
        <v>417</v>
      </c>
      <c r="L3333" t="s">
        <v>417</v>
      </c>
      <c r="M3333" t="s">
        <v>424</v>
      </c>
      <c r="N3333" s="73" t="s">
        <v>418</v>
      </c>
      <c r="O3333" s="71" t="str">
        <f t="shared" si="107"/>
        <v>173712. Vigilancia de la Salud AmbientalVigilancia de la Salud Ambiental20262_KENNEDY1_ENERO_2026</v>
      </c>
      <c r="P3333" s="204">
        <f t="shared" si="108"/>
        <v>61104</v>
      </c>
      <c r="S3333" s="156">
        <v>4</v>
      </c>
      <c r="T3333" s="20">
        <v>244416</v>
      </c>
    </row>
    <row r="3334" spans="2:20" ht="30" hidden="1" customHeight="1" x14ac:dyDescent="0.35">
      <c r="B3334">
        <v>1741</v>
      </c>
      <c r="C3334" s="148" t="s">
        <v>111</v>
      </c>
      <c r="D3334" s="71" t="s">
        <v>397</v>
      </c>
      <c r="E3334" s="75">
        <v>2026</v>
      </c>
      <c r="F3334" s="71" t="str">
        <f t="shared" si="106"/>
        <v>174112. Vigilancia de la Salud AmbientalVigilancia de la Salud Ambiental2026</v>
      </c>
      <c r="G3334" s="7" t="s">
        <v>398</v>
      </c>
      <c r="H3334" s="7" t="s">
        <v>62</v>
      </c>
      <c r="I3334" s="75" t="s">
        <v>60</v>
      </c>
      <c r="J3334" s="71" t="s">
        <v>67</v>
      </c>
      <c r="K3334" t="s">
        <v>417</v>
      </c>
      <c r="L3334" t="s">
        <v>417</v>
      </c>
      <c r="M3334" t="s">
        <v>424</v>
      </c>
      <c r="N3334" s="73" t="s">
        <v>418</v>
      </c>
      <c r="O3334" s="71" t="str">
        <f t="shared" si="107"/>
        <v>174112. Vigilancia de la Salud AmbientalVigilancia de la Salud Ambiental20262_KENNEDY1_ENERO_2026</v>
      </c>
      <c r="P3334" s="204">
        <f t="shared" si="108"/>
        <v>0</v>
      </c>
      <c r="S3334" s="156">
        <v>0</v>
      </c>
      <c r="T3334" s="20">
        <v>0</v>
      </c>
    </row>
    <row r="3335" spans="2:20" ht="30" hidden="1" customHeight="1" x14ac:dyDescent="0.35">
      <c r="B3335">
        <v>1741</v>
      </c>
      <c r="C3335" s="148" t="s">
        <v>111</v>
      </c>
      <c r="D3335" s="71" t="s">
        <v>397</v>
      </c>
      <c r="E3335" s="75">
        <v>2026</v>
      </c>
      <c r="F3335" s="71" t="str">
        <f t="shared" si="106"/>
        <v>174112. Vigilancia de la Salud AmbientalVigilancia de la Salud Ambiental2026</v>
      </c>
      <c r="G3335" s="7" t="s">
        <v>398</v>
      </c>
      <c r="H3335" s="7" t="s">
        <v>62</v>
      </c>
      <c r="I3335" s="75" t="s">
        <v>60</v>
      </c>
      <c r="J3335" s="71" t="s">
        <v>67</v>
      </c>
      <c r="K3335" t="s">
        <v>417</v>
      </c>
      <c r="L3335" t="s">
        <v>417</v>
      </c>
      <c r="M3335" t="s">
        <v>423</v>
      </c>
      <c r="N3335" s="73" t="s">
        <v>418</v>
      </c>
      <c r="O3335" s="71" t="str">
        <f t="shared" si="107"/>
        <v>174112. Vigilancia de la Salud AmbientalVigilancia de la Salud Ambiental20261_FONTIBON1_ENERO_2026</v>
      </c>
      <c r="P3335" s="204">
        <f t="shared" si="108"/>
        <v>0</v>
      </c>
      <c r="S3335" s="156">
        <v>0</v>
      </c>
      <c r="T3335" s="20">
        <v>0</v>
      </c>
    </row>
    <row r="3336" spans="2:20" ht="30" hidden="1" customHeight="1" x14ac:dyDescent="0.35">
      <c r="B3336">
        <v>1741</v>
      </c>
      <c r="C3336" s="148" t="s">
        <v>111</v>
      </c>
      <c r="D3336" s="71" t="s">
        <v>397</v>
      </c>
      <c r="E3336" s="75">
        <v>2026</v>
      </c>
      <c r="F3336" s="71" t="str">
        <f t="shared" ref="F3336:F3399" si="109">B3336&amp;C3336&amp;D3336&amp;E3336</f>
        <v>174112. Vigilancia de la Salud AmbientalVigilancia de la Salud Ambiental2026</v>
      </c>
      <c r="G3336" s="7" t="s">
        <v>398</v>
      </c>
      <c r="H3336" s="7" t="s">
        <v>62</v>
      </c>
      <c r="I3336" s="75" t="s">
        <v>60</v>
      </c>
      <c r="J3336" s="71" t="s">
        <v>67</v>
      </c>
      <c r="K3336" t="s">
        <v>417</v>
      </c>
      <c r="L3336" t="s">
        <v>417</v>
      </c>
      <c r="M3336" t="s">
        <v>425</v>
      </c>
      <c r="N3336" s="73" t="s">
        <v>418</v>
      </c>
      <c r="O3336" s="71" t="str">
        <f t="shared" si="107"/>
        <v>174112. Vigilancia de la Salud AmbientalVigilancia de la Salud Ambiental20263_PUENTE_ARANDA1_ENERO_2026</v>
      </c>
      <c r="P3336" s="204">
        <f t="shared" si="108"/>
        <v>0</v>
      </c>
      <c r="S3336" s="156">
        <v>0</v>
      </c>
      <c r="T3336" s="20">
        <v>0</v>
      </c>
    </row>
    <row r="3337" spans="2:20" ht="30" hidden="1" customHeight="1" x14ac:dyDescent="0.35">
      <c r="B3337">
        <v>1742</v>
      </c>
      <c r="C3337" s="148" t="s">
        <v>111</v>
      </c>
      <c r="D3337" s="71" t="s">
        <v>397</v>
      </c>
      <c r="E3337" s="75">
        <v>2026</v>
      </c>
      <c r="F3337" s="71" t="str">
        <f t="shared" si="109"/>
        <v>174212. Vigilancia de la Salud AmbientalVigilancia de la Salud Ambiental2026</v>
      </c>
      <c r="G3337" s="7" t="s">
        <v>398</v>
      </c>
      <c r="H3337" s="7" t="s">
        <v>62</v>
      </c>
      <c r="I3337" s="75" t="s">
        <v>60</v>
      </c>
      <c r="J3337" s="71" t="s">
        <v>67</v>
      </c>
      <c r="K3337" t="s">
        <v>417</v>
      </c>
      <c r="L3337" t="s">
        <v>417</v>
      </c>
      <c r="M3337" t="s">
        <v>426</v>
      </c>
      <c r="N3337" s="73" t="s">
        <v>418</v>
      </c>
      <c r="O3337" s="71" t="str">
        <f t="shared" ref="O3337:O3400" si="110">+F3337&amp;M3337&amp;N3337</f>
        <v>174212. Vigilancia de la Salud AmbientalVigilancia de la Salud Ambiental20264_BOSA1_ENERO_2026</v>
      </c>
      <c r="P3337" s="204">
        <f t="shared" si="108"/>
        <v>0</v>
      </c>
      <c r="S3337" s="156">
        <v>0</v>
      </c>
      <c r="T3337" s="20">
        <v>0</v>
      </c>
    </row>
    <row r="3338" spans="2:20" ht="30" hidden="1" customHeight="1" x14ac:dyDescent="0.35">
      <c r="B3338">
        <v>1742</v>
      </c>
      <c r="C3338" s="148" t="s">
        <v>111</v>
      </c>
      <c r="D3338" s="71" t="s">
        <v>397</v>
      </c>
      <c r="E3338" s="75">
        <v>2026</v>
      </c>
      <c r="F3338" s="71" t="str">
        <f t="shared" si="109"/>
        <v>174212. Vigilancia de la Salud AmbientalVigilancia de la Salud Ambiental2026</v>
      </c>
      <c r="G3338" s="7" t="s">
        <v>398</v>
      </c>
      <c r="H3338" s="7" t="s">
        <v>62</v>
      </c>
      <c r="I3338" s="75" t="s">
        <v>60</v>
      </c>
      <c r="J3338" s="71" t="s">
        <v>67</v>
      </c>
      <c r="K3338" t="s">
        <v>417</v>
      </c>
      <c r="L3338" t="s">
        <v>417</v>
      </c>
      <c r="M3338" t="s">
        <v>424</v>
      </c>
      <c r="N3338" s="73" t="s">
        <v>418</v>
      </c>
      <c r="O3338" s="71" t="str">
        <f t="shared" si="110"/>
        <v>174212. Vigilancia de la Salud AmbientalVigilancia de la Salud Ambiental20262_KENNEDY1_ENERO_2026</v>
      </c>
      <c r="P3338" s="204">
        <f t="shared" si="108"/>
        <v>0</v>
      </c>
      <c r="S3338" s="156">
        <v>0</v>
      </c>
      <c r="T3338" s="20">
        <v>0</v>
      </c>
    </row>
    <row r="3339" spans="2:20" ht="30" hidden="1" customHeight="1" x14ac:dyDescent="0.35">
      <c r="B3339">
        <v>1742</v>
      </c>
      <c r="C3339" s="148" t="s">
        <v>111</v>
      </c>
      <c r="D3339" s="71" t="s">
        <v>397</v>
      </c>
      <c r="E3339" s="75">
        <v>2026</v>
      </c>
      <c r="F3339" s="71" t="str">
        <f t="shared" si="109"/>
        <v>174212. Vigilancia de la Salud AmbientalVigilancia de la Salud Ambiental2026</v>
      </c>
      <c r="G3339" s="7" t="s">
        <v>398</v>
      </c>
      <c r="H3339" s="7" t="s">
        <v>62</v>
      </c>
      <c r="I3339" s="75" t="s">
        <v>60</v>
      </c>
      <c r="J3339" s="71" t="s">
        <v>67</v>
      </c>
      <c r="K3339" t="s">
        <v>417</v>
      </c>
      <c r="L3339" t="s">
        <v>417</v>
      </c>
      <c r="M3339" t="s">
        <v>423</v>
      </c>
      <c r="N3339" s="73" t="s">
        <v>418</v>
      </c>
      <c r="O3339" s="71" t="str">
        <f t="shared" si="110"/>
        <v>174212. Vigilancia de la Salud AmbientalVigilancia de la Salud Ambiental20261_FONTIBON1_ENERO_2026</v>
      </c>
      <c r="P3339" s="204">
        <f t="shared" si="108"/>
        <v>0</v>
      </c>
      <c r="S3339" s="156">
        <v>0</v>
      </c>
      <c r="T3339" s="20">
        <v>0</v>
      </c>
    </row>
    <row r="3340" spans="2:20" ht="30" hidden="1" customHeight="1" x14ac:dyDescent="0.35">
      <c r="B3340">
        <v>1742</v>
      </c>
      <c r="C3340" s="148" t="s">
        <v>111</v>
      </c>
      <c r="D3340" s="71" t="s">
        <v>397</v>
      </c>
      <c r="E3340" s="75">
        <v>2026</v>
      </c>
      <c r="F3340" s="71" t="str">
        <f t="shared" si="109"/>
        <v>174212. Vigilancia de la Salud AmbientalVigilancia de la Salud Ambiental2026</v>
      </c>
      <c r="G3340" s="7" t="s">
        <v>398</v>
      </c>
      <c r="H3340" s="7" t="s">
        <v>62</v>
      </c>
      <c r="I3340" s="75" t="s">
        <v>60</v>
      </c>
      <c r="J3340" s="71" t="s">
        <v>67</v>
      </c>
      <c r="K3340" t="s">
        <v>417</v>
      </c>
      <c r="L3340" t="s">
        <v>417</v>
      </c>
      <c r="M3340" t="s">
        <v>425</v>
      </c>
      <c r="N3340" s="73" t="s">
        <v>418</v>
      </c>
      <c r="O3340" s="71" t="str">
        <f t="shared" si="110"/>
        <v>174212. Vigilancia de la Salud AmbientalVigilancia de la Salud Ambiental20263_PUENTE_ARANDA1_ENERO_2026</v>
      </c>
      <c r="P3340" s="204">
        <f t="shared" si="108"/>
        <v>0</v>
      </c>
      <c r="S3340" s="156">
        <v>0</v>
      </c>
      <c r="T3340" s="20">
        <v>0</v>
      </c>
    </row>
    <row r="3341" spans="2:20" ht="30" hidden="1" customHeight="1" x14ac:dyDescent="0.35">
      <c r="B3341">
        <v>1745</v>
      </c>
      <c r="C3341" s="148" t="s">
        <v>111</v>
      </c>
      <c r="D3341" s="71" t="s">
        <v>397</v>
      </c>
      <c r="E3341" s="75">
        <v>2026</v>
      </c>
      <c r="F3341" s="71" t="str">
        <f t="shared" si="109"/>
        <v>174512. Vigilancia de la Salud AmbientalVigilancia de la Salud Ambiental2026</v>
      </c>
      <c r="G3341" s="7" t="s">
        <v>398</v>
      </c>
      <c r="H3341" s="7" t="s">
        <v>62</v>
      </c>
      <c r="I3341" s="75" t="s">
        <v>60</v>
      </c>
      <c r="J3341" s="71" t="s">
        <v>67</v>
      </c>
      <c r="K3341" t="s">
        <v>417</v>
      </c>
      <c r="L3341" t="s">
        <v>417</v>
      </c>
      <c r="M3341" t="s">
        <v>424</v>
      </c>
      <c r="N3341" s="73" t="s">
        <v>418</v>
      </c>
      <c r="O3341" s="71" t="str">
        <f t="shared" si="110"/>
        <v>174512. Vigilancia de la Salud AmbientalVigilancia de la Salud Ambiental20262_KENNEDY1_ENERO_2026</v>
      </c>
      <c r="P3341" s="204">
        <f t="shared" si="108"/>
        <v>0</v>
      </c>
      <c r="S3341" s="156">
        <v>0</v>
      </c>
      <c r="T3341" s="20">
        <v>0</v>
      </c>
    </row>
    <row r="3342" spans="2:20" ht="30" hidden="1" customHeight="1" x14ac:dyDescent="0.35">
      <c r="B3342">
        <v>1745</v>
      </c>
      <c r="C3342" s="148" t="s">
        <v>111</v>
      </c>
      <c r="D3342" s="71" t="s">
        <v>397</v>
      </c>
      <c r="E3342" s="75">
        <v>2026</v>
      </c>
      <c r="F3342" s="71" t="str">
        <f t="shared" si="109"/>
        <v>174512. Vigilancia de la Salud AmbientalVigilancia de la Salud Ambiental2026</v>
      </c>
      <c r="G3342" s="7" t="s">
        <v>398</v>
      </c>
      <c r="H3342" s="7" t="s">
        <v>62</v>
      </c>
      <c r="I3342" s="75" t="s">
        <v>60</v>
      </c>
      <c r="J3342" s="71" t="s">
        <v>67</v>
      </c>
      <c r="K3342" t="s">
        <v>417</v>
      </c>
      <c r="L3342" t="s">
        <v>417</v>
      </c>
      <c r="M3342" t="s">
        <v>423</v>
      </c>
      <c r="N3342" s="73" t="s">
        <v>418</v>
      </c>
      <c r="O3342" s="71" t="str">
        <f t="shared" si="110"/>
        <v>174512. Vigilancia de la Salud AmbientalVigilancia de la Salud Ambiental20261_FONTIBON1_ENERO_2026</v>
      </c>
      <c r="P3342" s="204">
        <f t="shared" si="108"/>
        <v>0</v>
      </c>
      <c r="S3342" s="156">
        <v>0</v>
      </c>
      <c r="T3342" s="20">
        <v>0</v>
      </c>
    </row>
    <row r="3343" spans="2:20" ht="30" hidden="1" customHeight="1" x14ac:dyDescent="0.35">
      <c r="B3343">
        <v>1745</v>
      </c>
      <c r="C3343" s="148" t="s">
        <v>111</v>
      </c>
      <c r="D3343" s="71" t="s">
        <v>397</v>
      </c>
      <c r="E3343" s="75">
        <v>2026</v>
      </c>
      <c r="F3343" s="71" t="str">
        <f t="shared" si="109"/>
        <v>174512. Vigilancia de la Salud AmbientalVigilancia de la Salud Ambiental2026</v>
      </c>
      <c r="G3343" s="7" t="s">
        <v>398</v>
      </c>
      <c r="H3343" s="7" t="s">
        <v>62</v>
      </c>
      <c r="I3343" s="75" t="s">
        <v>60</v>
      </c>
      <c r="J3343" s="71" t="s">
        <v>67</v>
      </c>
      <c r="K3343" t="s">
        <v>417</v>
      </c>
      <c r="L3343" t="s">
        <v>417</v>
      </c>
      <c r="M3343" t="s">
        <v>425</v>
      </c>
      <c r="N3343" s="73" t="s">
        <v>418</v>
      </c>
      <c r="O3343" s="71" t="str">
        <f t="shared" si="110"/>
        <v>174512. Vigilancia de la Salud AmbientalVigilancia de la Salud Ambiental20263_PUENTE_ARANDA1_ENERO_2026</v>
      </c>
      <c r="P3343" s="204">
        <f t="shared" si="108"/>
        <v>0</v>
      </c>
      <c r="S3343" s="156">
        <v>0</v>
      </c>
      <c r="T3343" s="20">
        <v>0</v>
      </c>
    </row>
    <row r="3344" spans="2:20" ht="30" hidden="1" customHeight="1" x14ac:dyDescent="0.35">
      <c r="B3344">
        <v>1746</v>
      </c>
      <c r="C3344" s="148" t="s">
        <v>111</v>
      </c>
      <c r="D3344" s="71" t="s">
        <v>397</v>
      </c>
      <c r="E3344" s="75">
        <v>2026</v>
      </c>
      <c r="F3344" s="71" t="str">
        <f t="shared" si="109"/>
        <v>174612. Vigilancia de la Salud AmbientalVigilancia de la Salud Ambiental2026</v>
      </c>
      <c r="G3344" s="7" t="s">
        <v>398</v>
      </c>
      <c r="H3344" s="7" t="s">
        <v>62</v>
      </c>
      <c r="I3344" s="75" t="s">
        <v>60</v>
      </c>
      <c r="J3344" s="71" t="s">
        <v>67</v>
      </c>
      <c r="K3344" t="s">
        <v>417</v>
      </c>
      <c r="L3344" t="s">
        <v>417</v>
      </c>
      <c r="M3344" t="s">
        <v>426</v>
      </c>
      <c r="N3344" s="73" t="s">
        <v>418</v>
      </c>
      <c r="O3344" s="71" t="str">
        <f t="shared" si="110"/>
        <v>174612. Vigilancia de la Salud AmbientalVigilancia de la Salud Ambiental20264_BOSA1_ENERO_2026</v>
      </c>
      <c r="P3344" s="204">
        <f t="shared" si="108"/>
        <v>0</v>
      </c>
      <c r="S3344" s="156">
        <v>0</v>
      </c>
      <c r="T3344" s="20">
        <v>0</v>
      </c>
    </row>
    <row r="3345" spans="2:20" ht="30" hidden="1" customHeight="1" x14ac:dyDescent="0.35">
      <c r="B3345">
        <v>1746</v>
      </c>
      <c r="C3345" s="148" t="s">
        <v>111</v>
      </c>
      <c r="D3345" s="71" t="s">
        <v>397</v>
      </c>
      <c r="E3345" s="75">
        <v>2026</v>
      </c>
      <c r="F3345" s="71" t="str">
        <f t="shared" si="109"/>
        <v>174612. Vigilancia de la Salud AmbientalVigilancia de la Salud Ambiental2026</v>
      </c>
      <c r="G3345" s="7" t="s">
        <v>398</v>
      </c>
      <c r="H3345" s="7" t="s">
        <v>62</v>
      </c>
      <c r="I3345" s="75" t="s">
        <v>60</v>
      </c>
      <c r="J3345" s="71" t="s">
        <v>67</v>
      </c>
      <c r="K3345" t="s">
        <v>417</v>
      </c>
      <c r="L3345" t="s">
        <v>417</v>
      </c>
      <c r="M3345" t="s">
        <v>424</v>
      </c>
      <c r="N3345" s="73" t="s">
        <v>418</v>
      </c>
      <c r="O3345" s="71" t="str">
        <f t="shared" si="110"/>
        <v>174612. Vigilancia de la Salud AmbientalVigilancia de la Salud Ambiental20262_KENNEDY1_ENERO_2026</v>
      </c>
      <c r="P3345" s="204">
        <f t="shared" si="108"/>
        <v>0</v>
      </c>
      <c r="S3345" s="156">
        <v>0</v>
      </c>
      <c r="T3345" s="20">
        <v>0</v>
      </c>
    </row>
    <row r="3346" spans="2:20" ht="30" hidden="1" customHeight="1" x14ac:dyDescent="0.35">
      <c r="B3346">
        <v>1746</v>
      </c>
      <c r="C3346" s="148" t="s">
        <v>111</v>
      </c>
      <c r="D3346" s="71" t="s">
        <v>397</v>
      </c>
      <c r="E3346" s="75">
        <v>2026</v>
      </c>
      <c r="F3346" s="71" t="str">
        <f t="shared" si="109"/>
        <v>174612. Vigilancia de la Salud AmbientalVigilancia de la Salud Ambiental2026</v>
      </c>
      <c r="G3346" s="7" t="s">
        <v>398</v>
      </c>
      <c r="H3346" s="7" t="s">
        <v>62</v>
      </c>
      <c r="I3346" s="75" t="s">
        <v>60</v>
      </c>
      <c r="J3346" s="71" t="s">
        <v>67</v>
      </c>
      <c r="K3346" t="s">
        <v>417</v>
      </c>
      <c r="L3346" t="s">
        <v>417</v>
      </c>
      <c r="M3346" t="s">
        <v>423</v>
      </c>
      <c r="N3346" s="73" t="s">
        <v>418</v>
      </c>
      <c r="O3346" s="71" t="str">
        <f t="shared" si="110"/>
        <v>174612. Vigilancia de la Salud AmbientalVigilancia de la Salud Ambiental20261_FONTIBON1_ENERO_2026</v>
      </c>
      <c r="P3346" s="204">
        <f t="shared" si="108"/>
        <v>0</v>
      </c>
      <c r="S3346" s="156">
        <v>0</v>
      </c>
      <c r="T3346" s="20">
        <v>0</v>
      </c>
    </row>
    <row r="3347" spans="2:20" ht="30" hidden="1" customHeight="1" x14ac:dyDescent="0.35">
      <c r="B3347">
        <v>1746</v>
      </c>
      <c r="C3347" s="148" t="s">
        <v>111</v>
      </c>
      <c r="D3347" s="71" t="s">
        <v>397</v>
      </c>
      <c r="E3347" s="75">
        <v>2026</v>
      </c>
      <c r="F3347" s="71" t="str">
        <f t="shared" si="109"/>
        <v>174612. Vigilancia de la Salud AmbientalVigilancia de la Salud Ambiental2026</v>
      </c>
      <c r="G3347" s="7" t="s">
        <v>398</v>
      </c>
      <c r="H3347" s="7" t="s">
        <v>62</v>
      </c>
      <c r="I3347" s="75" t="s">
        <v>60</v>
      </c>
      <c r="J3347" s="71" t="s">
        <v>67</v>
      </c>
      <c r="K3347" t="s">
        <v>417</v>
      </c>
      <c r="L3347" t="s">
        <v>417</v>
      </c>
      <c r="M3347" t="s">
        <v>425</v>
      </c>
      <c r="N3347" s="73" t="s">
        <v>418</v>
      </c>
      <c r="O3347" s="71" t="str">
        <f t="shared" si="110"/>
        <v>174612. Vigilancia de la Salud AmbientalVigilancia de la Salud Ambiental20263_PUENTE_ARANDA1_ENERO_2026</v>
      </c>
      <c r="P3347" s="204">
        <f t="shared" si="108"/>
        <v>0</v>
      </c>
      <c r="S3347" s="156">
        <v>0</v>
      </c>
      <c r="T3347" s="20">
        <v>0</v>
      </c>
    </row>
    <row r="3348" spans="2:20" ht="30" hidden="1" customHeight="1" x14ac:dyDescent="0.35">
      <c r="B3348">
        <v>1755</v>
      </c>
      <c r="C3348" s="148" t="s">
        <v>111</v>
      </c>
      <c r="D3348" s="71" t="s">
        <v>397</v>
      </c>
      <c r="E3348" s="75">
        <v>2026</v>
      </c>
      <c r="F3348" s="71" t="str">
        <f t="shared" si="109"/>
        <v>175512. Vigilancia de la Salud AmbientalVigilancia de la Salud Ambiental2026</v>
      </c>
      <c r="G3348" s="7" t="s">
        <v>398</v>
      </c>
      <c r="H3348" s="7" t="s">
        <v>62</v>
      </c>
      <c r="I3348" s="75" t="s">
        <v>60</v>
      </c>
      <c r="J3348" s="71" t="s">
        <v>67</v>
      </c>
      <c r="K3348" t="s">
        <v>417</v>
      </c>
      <c r="L3348" t="s">
        <v>417</v>
      </c>
      <c r="M3348" t="s">
        <v>426</v>
      </c>
      <c r="N3348" s="73" t="s">
        <v>418</v>
      </c>
      <c r="O3348" s="71" t="str">
        <f t="shared" si="110"/>
        <v>175512. Vigilancia de la Salud AmbientalVigilancia de la Salud Ambiental20264_BOSA1_ENERO_2026</v>
      </c>
      <c r="P3348" s="204">
        <f t="shared" si="108"/>
        <v>0</v>
      </c>
      <c r="S3348" s="156">
        <v>0</v>
      </c>
      <c r="T3348" s="20">
        <v>0</v>
      </c>
    </row>
    <row r="3349" spans="2:20" ht="30" hidden="1" customHeight="1" x14ac:dyDescent="0.35">
      <c r="B3349">
        <v>1755</v>
      </c>
      <c r="C3349" s="148" t="s">
        <v>111</v>
      </c>
      <c r="D3349" s="71" t="s">
        <v>397</v>
      </c>
      <c r="E3349" s="75">
        <v>2026</v>
      </c>
      <c r="F3349" s="71" t="str">
        <f t="shared" si="109"/>
        <v>175512. Vigilancia de la Salud AmbientalVigilancia de la Salud Ambiental2026</v>
      </c>
      <c r="G3349" s="7" t="s">
        <v>398</v>
      </c>
      <c r="H3349" s="7" t="s">
        <v>62</v>
      </c>
      <c r="I3349" s="75" t="s">
        <v>60</v>
      </c>
      <c r="J3349" s="71" t="s">
        <v>67</v>
      </c>
      <c r="K3349" t="s">
        <v>417</v>
      </c>
      <c r="L3349" t="s">
        <v>417</v>
      </c>
      <c r="M3349" t="s">
        <v>424</v>
      </c>
      <c r="N3349" s="73" t="s">
        <v>418</v>
      </c>
      <c r="O3349" s="71" t="str">
        <f t="shared" si="110"/>
        <v>175512. Vigilancia de la Salud AmbientalVigilancia de la Salud Ambiental20262_KENNEDY1_ENERO_2026</v>
      </c>
      <c r="P3349" s="204">
        <f t="shared" si="108"/>
        <v>0</v>
      </c>
      <c r="S3349" s="156">
        <v>0</v>
      </c>
      <c r="T3349" s="20">
        <v>0</v>
      </c>
    </row>
    <row r="3350" spans="2:20" ht="30" hidden="1" customHeight="1" x14ac:dyDescent="0.35">
      <c r="B3350">
        <v>1755</v>
      </c>
      <c r="C3350" s="148" t="s">
        <v>111</v>
      </c>
      <c r="D3350" s="71" t="s">
        <v>397</v>
      </c>
      <c r="E3350" s="75">
        <v>2026</v>
      </c>
      <c r="F3350" s="71" t="str">
        <f t="shared" si="109"/>
        <v>175512. Vigilancia de la Salud AmbientalVigilancia de la Salud Ambiental2026</v>
      </c>
      <c r="G3350" s="7" t="s">
        <v>398</v>
      </c>
      <c r="H3350" s="7" t="s">
        <v>62</v>
      </c>
      <c r="I3350" s="75" t="s">
        <v>60</v>
      </c>
      <c r="J3350" s="71" t="s">
        <v>67</v>
      </c>
      <c r="K3350" t="s">
        <v>417</v>
      </c>
      <c r="L3350" t="s">
        <v>417</v>
      </c>
      <c r="M3350" t="s">
        <v>423</v>
      </c>
      <c r="N3350" s="73" t="s">
        <v>418</v>
      </c>
      <c r="O3350" s="71" t="str">
        <f t="shared" si="110"/>
        <v>175512. Vigilancia de la Salud AmbientalVigilancia de la Salud Ambiental20261_FONTIBON1_ENERO_2026</v>
      </c>
      <c r="P3350" s="204">
        <f t="shared" si="108"/>
        <v>0</v>
      </c>
      <c r="S3350" s="156">
        <v>0</v>
      </c>
      <c r="T3350" s="20">
        <v>0</v>
      </c>
    </row>
    <row r="3351" spans="2:20" ht="30" hidden="1" customHeight="1" x14ac:dyDescent="0.35">
      <c r="B3351">
        <v>1755</v>
      </c>
      <c r="C3351" s="148" t="s">
        <v>111</v>
      </c>
      <c r="D3351" s="71" t="s">
        <v>397</v>
      </c>
      <c r="E3351" s="75">
        <v>2026</v>
      </c>
      <c r="F3351" s="71" t="str">
        <f t="shared" si="109"/>
        <v>175512. Vigilancia de la Salud AmbientalVigilancia de la Salud Ambiental2026</v>
      </c>
      <c r="G3351" s="7" t="s">
        <v>398</v>
      </c>
      <c r="H3351" s="7" t="s">
        <v>62</v>
      </c>
      <c r="I3351" s="75" t="s">
        <v>60</v>
      </c>
      <c r="J3351" s="71" t="s">
        <v>67</v>
      </c>
      <c r="K3351" t="s">
        <v>417</v>
      </c>
      <c r="L3351" t="s">
        <v>417</v>
      </c>
      <c r="M3351" t="s">
        <v>425</v>
      </c>
      <c r="N3351" s="73" t="s">
        <v>418</v>
      </c>
      <c r="O3351" s="71" t="str">
        <f t="shared" si="110"/>
        <v>175512. Vigilancia de la Salud AmbientalVigilancia de la Salud Ambiental20263_PUENTE_ARANDA1_ENERO_2026</v>
      </c>
      <c r="P3351" s="204">
        <f t="shared" si="108"/>
        <v>0</v>
      </c>
      <c r="S3351" s="156">
        <v>0</v>
      </c>
      <c r="T3351" s="20">
        <v>0</v>
      </c>
    </row>
    <row r="3352" spans="2:20" ht="30" hidden="1" customHeight="1" x14ac:dyDescent="0.35">
      <c r="B3352">
        <v>1756</v>
      </c>
      <c r="C3352" s="148" t="s">
        <v>111</v>
      </c>
      <c r="D3352" s="71" t="s">
        <v>397</v>
      </c>
      <c r="E3352" s="75">
        <v>2026</v>
      </c>
      <c r="F3352" s="71" t="str">
        <f t="shared" si="109"/>
        <v>175612. Vigilancia de la Salud AmbientalVigilancia de la Salud Ambiental2026</v>
      </c>
      <c r="G3352" s="7" t="s">
        <v>398</v>
      </c>
      <c r="H3352" s="7" t="s">
        <v>62</v>
      </c>
      <c r="I3352" s="75" t="s">
        <v>60</v>
      </c>
      <c r="J3352" s="71" t="s">
        <v>67</v>
      </c>
      <c r="K3352" t="s">
        <v>417</v>
      </c>
      <c r="L3352" t="s">
        <v>417</v>
      </c>
      <c r="M3352" t="s">
        <v>426</v>
      </c>
      <c r="N3352" s="73" t="s">
        <v>418</v>
      </c>
      <c r="O3352" s="71" t="str">
        <f t="shared" si="110"/>
        <v>175612. Vigilancia de la Salud AmbientalVigilancia de la Salud Ambiental20264_BOSA1_ENERO_2026</v>
      </c>
      <c r="P3352" s="204">
        <f t="shared" si="108"/>
        <v>0</v>
      </c>
      <c r="S3352" s="156">
        <v>0</v>
      </c>
      <c r="T3352" s="20">
        <v>0</v>
      </c>
    </row>
    <row r="3353" spans="2:20" ht="30" hidden="1" customHeight="1" x14ac:dyDescent="0.35">
      <c r="B3353">
        <v>1756</v>
      </c>
      <c r="C3353" s="148" t="s">
        <v>111</v>
      </c>
      <c r="D3353" s="71" t="s">
        <v>397</v>
      </c>
      <c r="E3353" s="75">
        <v>2026</v>
      </c>
      <c r="F3353" s="71" t="str">
        <f t="shared" si="109"/>
        <v>175612. Vigilancia de la Salud AmbientalVigilancia de la Salud Ambiental2026</v>
      </c>
      <c r="G3353" s="7" t="s">
        <v>398</v>
      </c>
      <c r="H3353" s="7" t="s">
        <v>62</v>
      </c>
      <c r="I3353" s="75" t="s">
        <v>60</v>
      </c>
      <c r="J3353" s="71" t="s">
        <v>67</v>
      </c>
      <c r="K3353" t="s">
        <v>417</v>
      </c>
      <c r="L3353" t="s">
        <v>417</v>
      </c>
      <c r="M3353" t="s">
        <v>424</v>
      </c>
      <c r="N3353" s="73" t="s">
        <v>418</v>
      </c>
      <c r="O3353" s="71" t="str">
        <f t="shared" si="110"/>
        <v>175612. Vigilancia de la Salud AmbientalVigilancia de la Salud Ambiental20262_KENNEDY1_ENERO_2026</v>
      </c>
      <c r="P3353" s="204">
        <f t="shared" si="108"/>
        <v>0</v>
      </c>
      <c r="S3353" s="156">
        <v>0</v>
      </c>
      <c r="T3353" s="20">
        <v>0</v>
      </c>
    </row>
    <row r="3354" spans="2:20" ht="30" hidden="1" customHeight="1" x14ac:dyDescent="0.35">
      <c r="B3354">
        <v>1756</v>
      </c>
      <c r="C3354" s="148" t="s">
        <v>111</v>
      </c>
      <c r="D3354" s="71" t="s">
        <v>397</v>
      </c>
      <c r="E3354" s="75">
        <v>2026</v>
      </c>
      <c r="F3354" s="71" t="str">
        <f t="shared" si="109"/>
        <v>175612. Vigilancia de la Salud AmbientalVigilancia de la Salud Ambiental2026</v>
      </c>
      <c r="G3354" s="7" t="s">
        <v>398</v>
      </c>
      <c r="H3354" s="7" t="s">
        <v>62</v>
      </c>
      <c r="I3354" s="75" t="s">
        <v>60</v>
      </c>
      <c r="J3354" s="71" t="s">
        <v>67</v>
      </c>
      <c r="K3354" t="s">
        <v>417</v>
      </c>
      <c r="L3354" t="s">
        <v>417</v>
      </c>
      <c r="M3354" t="s">
        <v>423</v>
      </c>
      <c r="N3354" s="73" t="s">
        <v>418</v>
      </c>
      <c r="O3354" s="71" t="str">
        <f t="shared" si="110"/>
        <v>175612. Vigilancia de la Salud AmbientalVigilancia de la Salud Ambiental20261_FONTIBON1_ENERO_2026</v>
      </c>
      <c r="P3354" s="204">
        <f t="shared" si="108"/>
        <v>0</v>
      </c>
      <c r="S3354" s="156">
        <v>0</v>
      </c>
      <c r="T3354" s="20">
        <v>0</v>
      </c>
    </row>
    <row r="3355" spans="2:20" ht="30" hidden="1" customHeight="1" x14ac:dyDescent="0.35">
      <c r="B3355">
        <v>1756</v>
      </c>
      <c r="C3355" s="148" t="s">
        <v>111</v>
      </c>
      <c r="D3355" s="71" t="s">
        <v>397</v>
      </c>
      <c r="E3355" s="75">
        <v>2026</v>
      </c>
      <c r="F3355" s="71" t="str">
        <f t="shared" si="109"/>
        <v>175612. Vigilancia de la Salud AmbientalVigilancia de la Salud Ambiental2026</v>
      </c>
      <c r="G3355" s="7" t="s">
        <v>398</v>
      </c>
      <c r="H3355" s="7" t="s">
        <v>62</v>
      </c>
      <c r="I3355" s="75" t="s">
        <v>60</v>
      </c>
      <c r="J3355" s="71" t="s">
        <v>67</v>
      </c>
      <c r="K3355" t="s">
        <v>417</v>
      </c>
      <c r="L3355" t="s">
        <v>417</v>
      </c>
      <c r="M3355" t="s">
        <v>425</v>
      </c>
      <c r="N3355" s="73" t="s">
        <v>418</v>
      </c>
      <c r="O3355" s="71" t="str">
        <f t="shared" si="110"/>
        <v>175612. Vigilancia de la Salud AmbientalVigilancia de la Salud Ambiental20263_PUENTE_ARANDA1_ENERO_2026</v>
      </c>
      <c r="P3355" s="204">
        <f t="shared" si="108"/>
        <v>0</v>
      </c>
      <c r="S3355" s="156">
        <v>0</v>
      </c>
      <c r="T3355" s="20">
        <v>0</v>
      </c>
    </row>
    <row r="3356" spans="2:20" ht="30" hidden="1" customHeight="1" x14ac:dyDescent="0.35">
      <c r="B3356">
        <v>1758</v>
      </c>
      <c r="C3356" s="148" t="s">
        <v>111</v>
      </c>
      <c r="D3356" s="71" t="s">
        <v>397</v>
      </c>
      <c r="E3356" s="75">
        <v>2026</v>
      </c>
      <c r="F3356" s="71" t="str">
        <f t="shared" si="109"/>
        <v>175812. Vigilancia de la Salud AmbientalVigilancia de la Salud Ambiental2026</v>
      </c>
      <c r="G3356" s="7" t="s">
        <v>398</v>
      </c>
      <c r="H3356" s="7" t="s">
        <v>62</v>
      </c>
      <c r="I3356" s="75" t="s">
        <v>60</v>
      </c>
      <c r="J3356" s="71" t="s">
        <v>67</v>
      </c>
      <c r="K3356" t="s">
        <v>417</v>
      </c>
      <c r="L3356" t="s">
        <v>417</v>
      </c>
      <c r="M3356" t="s">
        <v>426</v>
      </c>
      <c r="N3356" s="73" t="s">
        <v>418</v>
      </c>
      <c r="O3356" s="71" t="str">
        <f t="shared" si="110"/>
        <v>175812. Vigilancia de la Salud AmbientalVigilancia de la Salud Ambiental20264_BOSA1_ENERO_2026</v>
      </c>
      <c r="P3356" s="204">
        <f t="shared" si="108"/>
        <v>0</v>
      </c>
      <c r="S3356" s="156">
        <v>0</v>
      </c>
      <c r="T3356" s="20">
        <v>0</v>
      </c>
    </row>
    <row r="3357" spans="2:20" ht="30" hidden="1" customHeight="1" x14ac:dyDescent="0.35">
      <c r="B3357">
        <v>1758</v>
      </c>
      <c r="C3357" s="148" t="s">
        <v>111</v>
      </c>
      <c r="D3357" s="71" t="s">
        <v>397</v>
      </c>
      <c r="E3357" s="75">
        <v>2026</v>
      </c>
      <c r="F3357" s="71" t="str">
        <f t="shared" si="109"/>
        <v>175812. Vigilancia de la Salud AmbientalVigilancia de la Salud Ambiental2026</v>
      </c>
      <c r="G3357" s="7" t="s">
        <v>398</v>
      </c>
      <c r="H3357" s="7" t="s">
        <v>62</v>
      </c>
      <c r="I3357" s="75" t="s">
        <v>60</v>
      </c>
      <c r="J3357" s="71" t="s">
        <v>67</v>
      </c>
      <c r="K3357" t="s">
        <v>417</v>
      </c>
      <c r="L3357" t="s">
        <v>417</v>
      </c>
      <c r="M3357" t="s">
        <v>424</v>
      </c>
      <c r="N3357" s="73" t="s">
        <v>418</v>
      </c>
      <c r="O3357" s="71" t="str">
        <f t="shared" si="110"/>
        <v>175812. Vigilancia de la Salud AmbientalVigilancia de la Salud Ambiental20262_KENNEDY1_ENERO_2026</v>
      </c>
      <c r="P3357" s="204">
        <f t="shared" si="108"/>
        <v>0</v>
      </c>
      <c r="S3357" s="156">
        <v>0</v>
      </c>
      <c r="T3357" s="20">
        <v>0</v>
      </c>
    </row>
    <row r="3358" spans="2:20" ht="30" hidden="1" customHeight="1" x14ac:dyDescent="0.35">
      <c r="B3358">
        <v>1758</v>
      </c>
      <c r="C3358" s="148" t="s">
        <v>111</v>
      </c>
      <c r="D3358" s="71" t="s">
        <v>397</v>
      </c>
      <c r="E3358" s="75">
        <v>2026</v>
      </c>
      <c r="F3358" s="71" t="str">
        <f t="shared" si="109"/>
        <v>175812. Vigilancia de la Salud AmbientalVigilancia de la Salud Ambiental2026</v>
      </c>
      <c r="G3358" s="7" t="s">
        <v>398</v>
      </c>
      <c r="H3358" s="7" t="s">
        <v>62</v>
      </c>
      <c r="I3358" s="75" t="s">
        <v>60</v>
      </c>
      <c r="J3358" s="71" t="s">
        <v>67</v>
      </c>
      <c r="K3358" t="s">
        <v>417</v>
      </c>
      <c r="L3358" t="s">
        <v>417</v>
      </c>
      <c r="M3358" t="s">
        <v>423</v>
      </c>
      <c r="N3358" s="73" t="s">
        <v>418</v>
      </c>
      <c r="O3358" s="71" t="str">
        <f t="shared" si="110"/>
        <v>175812. Vigilancia de la Salud AmbientalVigilancia de la Salud Ambiental20261_FONTIBON1_ENERO_2026</v>
      </c>
      <c r="P3358" s="204">
        <f t="shared" si="108"/>
        <v>0</v>
      </c>
      <c r="S3358" s="156">
        <v>0</v>
      </c>
      <c r="T3358" s="20">
        <v>0</v>
      </c>
    </row>
    <row r="3359" spans="2:20" ht="30" hidden="1" customHeight="1" x14ac:dyDescent="0.35">
      <c r="B3359">
        <v>1758</v>
      </c>
      <c r="C3359" s="148" t="s">
        <v>111</v>
      </c>
      <c r="D3359" s="71" t="s">
        <v>397</v>
      </c>
      <c r="E3359" s="75">
        <v>2026</v>
      </c>
      <c r="F3359" s="71" t="str">
        <f t="shared" si="109"/>
        <v>175812. Vigilancia de la Salud AmbientalVigilancia de la Salud Ambiental2026</v>
      </c>
      <c r="G3359" s="7" t="s">
        <v>398</v>
      </c>
      <c r="H3359" s="7" t="s">
        <v>62</v>
      </c>
      <c r="I3359" s="75" t="s">
        <v>60</v>
      </c>
      <c r="J3359" s="71" t="s">
        <v>67</v>
      </c>
      <c r="K3359" t="s">
        <v>417</v>
      </c>
      <c r="L3359" t="s">
        <v>417</v>
      </c>
      <c r="M3359" t="s">
        <v>425</v>
      </c>
      <c r="N3359" s="73" t="s">
        <v>418</v>
      </c>
      <c r="O3359" s="71" t="str">
        <f t="shared" si="110"/>
        <v>175812. Vigilancia de la Salud AmbientalVigilancia de la Salud Ambiental20263_PUENTE_ARANDA1_ENERO_2026</v>
      </c>
      <c r="P3359" s="204">
        <f t="shared" si="108"/>
        <v>0</v>
      </c>
      <c r="S3359" s="156">
        <v>0</v>
      </c>
      <c r="T3359" s="20">
        <v>0</v>
      </c>
    </row>
    <row r="3360" spans="2:20" ht="30" hidden="1" customHeight="1" x14ac:dyDescent="0.35">
      <c r="B3360">
        <v>1759</v>
      </c>
      <c r="C3360" s="148" t="s">
        <v>111</v>
      </c>
      <c r="D3360" s="71" t="s">
        <v>397</v>
      </c>
      <c r="E3360" s="75">
        <v>2026</v>
      </c>
      <c r="F3360" s="71" t="str">
        <f t="shared" si="109"/>
        <v>175912. Vigilancia de la Salud AmbientalVigilancia de la Salud Ambiental2026</v>
      </c>
      <c r="G3360" s="7" t="s">
        <v>398</v>
      </c>
      <c r="H3360" s="7" t="s">
        <v>62</v>
      </c>
      <c r="I3360" s="75" t="s">
        <v>60</v>
      </c>
      <c r="J3360" s="71" t="s">
        <v>67</v>
      </c>
      <c r="K3360" t="s">
        <v>417</v>
      </c>
      <c r="L3360" t="s">
        <v>417</v>
      </c>
      <c r="M3360" t="s">
        <v>426</v>
      </c>
      <c r="N3360" s="73" t="s">
        <v>418</v>
      </c>
      <c r="O3360" s="71" t="str">
        <f t="shared" si="110"/>
        <v>175912. Vigilancia de la Salud AmbientalVigilancia de la Salud Ambiental20264_BOSA1_ENERO_2026</v>
      </c>
      <c r="P3360" s="204">
        <f t="shared" si="108"/>
        <v>76380</v>
      </c>
      <c r="S3360" s="156">
        <v>29</v>
      </c>
      <c r="T3360" s="20">
        <v>2215020</v>
      </c>
    </row>
    <row r="3361" spans="2:20" ht="30" hidden="1" customHeight="1" x14ac:dyDescent="0.35">
      <c r="B3361">
        <v>1759</v>
      </c>
      <c r="C3361" s="148" t="s">
        <v>111</v>
      </c>
      <c r="D3361" s="71" t="s">
        <v>397</v>
      </c>
      <c r="E3361" s="75">
        <v>2026</v>
      </c>
      <c r="F3361" s="71" t="str">
        <f t="shared" si="109"/>
        <v>175912. Vigilancia de la Salud AmbientalVigilancia de la Salud Ambiental2026</v>
      </c>
      <c r="G3361" s="7" t="s">
        <v>398</v>
      </c>
      <c r="H3361" s="7" t="s">
        <v>62</v>
      </c>
      <c r="I3361" s="75" t="s">
        <v>60</v>
      </c>
      <c r="J3361" s="71" t="s">
        <v>67</v>
      </c>
      <c r="K3361" t="s">
        <v>417</v>
      </c>
      <c r="L3361" t="s">
        <v>417</v>
      </c>
      <c r="M3361" t="s">
        <v>424</v>
      </c>
      <c r="N3361" s="73" t="s">
        <v>418</v>
      </c>
      <c r="O3361" s="71" t="str">
        <f t="shared" si="110"/>
        <v>175912. Vigilancia de la Salud AmbientalVigilancia de la Salud Ambiental20262_KENNEDY1_ENERO_2026</v>
      </c>
      <c r="P3361" s="204">
        <f t="shared" si="108"/>
        <v>76380</v>
      </c>
      <c r="S3361" s="156">
        <v>14</v>
      </c>
      <c r="T3361" s="20">
        <v>1069320</v>
      </c>
    </row>
    <row r="3362" spans="2:20" ht="30" hidden="1" customHeight="1" x14ac:dyDescent="0.35">
      <c r="B3362">
        <v>1759</v>
      </c>
      <c r="C3362" s="148" t="s">
        <v>111</v>
      </c>
      <c r="D3362" s="71" t="s">
        <v>397</v>
      </c>
      <c r="E3362" s="75">
        <v>2026</v>
      </c>
      <c r="F3362" s="71" t="str">
        <f t="shared" si="109"/>
        <v>175912. Vigilancia de la Salud AmbientalVigilancia de la Salud Ambiental2026</v>
      </c>
      <c r="G3362" s="7" t="s">
        <v>398</v>
      </c>
      <c r="H3362" s="7" t="s">
        <v>62</v>
      </c>
      <c r="I3362" s="75" t="s">
        <v>60</v>
      </c>
      <c r="J3362" s="71" t="s">
        <v>67</v>
      </c>
      <c r="K3362" t="s">
        <v>417</v>
      </c>
      <c r="L3362" t="s">
        <v>417</v>
      </c>
      <c r="M3362" t="s">
        <v>423</v>
      </c>
      <c r="N3362" s="73" t="s">
        <v>418</v>
      </c>
      <c r="O3362" s="71" t="str">
        <f t="shared" si="110"/>
        <v>175912. Vigilancia de la Salud AmbientalVigilancia de la Salud Ambiental20261_FONTIBON1_ENERO_2026</v>
      </c>
      <c r="P3362" s="204">
        <f t="shared" si="108"/>
        <v>0</v>
      </c>
      <c r="S3362" s="156">
        <v>0</v>
      </c>
      <c r="T3362" s="20">
        <v>0</v>
      </c>
    </row>
    <row r="3363" spans="2:20" ht="30" hidden="1" customHeight="1" x14ac:dyDescent="0.35">
      <c r="B3363">
        <v>1759</v>
      </c>
      <c r="C3363" s="148" t="s">
        <v>111</v>
      </c>
      <c r="D3363" s="71" t="s">
        <v>397</v>
      </c>
      <c r="E3363" s="75">
        <v>2026</v>
      </c>
      <c r="F3363" s="71" t="str">
        <f t="shared" si="109"/>
        <v>175912. Vigilancia de la Salud AmbientalVigilancia de la Salud Ambiental2026</v>
      </c>
      <c r="G3363" s="7" t="s">
        <v>398</v>
      </c>
      <c r="H3363" s="7" t="s">
        <v>62</v>
      </c>
      <c r="I3363" s="75" t="s">
        <v>60</v>
      </c>
      <c r="J3363" s="71" t="s">
        <v>67</v>
      </c>
      <c r="K3363" t="s">
        <v>417</v>
      </c>
      <c r="L3363" t="s">
        <v>417</v>
      </c>
      <c r="M3363" t="s">
        <v>425</v>
      </c>
      <c r="N3363" s="73" t="s">
        <v>418</v>
      </c>
      <c r="O3363" s="71" t="str">
        <f t="shared" si="110"/>
        <v>175912. Vigilancia de la Salud AmbientalVigilancia de la Salud Ambiental20263_PUENTE_ARANDA1_ENERO_2026</v>
      </c>
      <c r="P3363" s="204">
        <f t="shared" si="108"/>
        <v>76380</v>
      </c>
      <c r="S3363" s="156">
        <v>2</v>
      </c>
      <c r="T3363" s="20">
        <v>152760</v>
      </c>
    </row>
    <row r="3364" spans="2:20" ht="30" hidden="1" customHeight="1" x14ac:dyDescent="0.35">
      <c r="B3364">
        <v>1760</v>
      </c>
      <c r="C3364" s="148" t="s">
        <v>111</v>
      </c>
      <c r="D3364" s="71" t="s">
        <v>397</v>
      </c>
      <c r="E3364" s="75">
        <v>2026</v>
      </c>
      <c r="F3364" s="71" t="str">
        <f t="shared" si="109"/>
        <v>176012. Vigilancia de la Salud AmbientalVigilancia de la Salud Ambiental2026</v>
      </c>
      <c r="G3364" s="7" t="s">
        <v>398</v>
      </c>
      <c r="H3364" s="7" t="s">
        <v>62</v>
      </c>
      <c r="I3364" s="75" t="s">
        <v>60</v>
      </c>
      <c r="J3364" s="71" t="s">
        <v>67</v>
      </c>
      <c r="K3364" t="s">
        <v>417</v>
      </c>
      <c r="L3364" t="s">
        <v>417</v>
      </c>
      <c r="M3364" t="s">
        <v>424</v>
      </c>
      <c r="N3364" s="73" t="s">
        <v>418</v>
      </c>
      <c r="O3364" s="71" t="str">
        <f t="shared" si="110"/>
        <v>176012. Vigilancia de la Salud AmbientalVigilancia de la Salud Ambiental20262_KENNEDY1_ENERO_2026</v>
      </c>
      <c r="P3364" s="204">
        <f t="shared" si="108"/>
        <v>0</v>
      </c>
      <c r="S3364" s="156">
        <v>0</v>
      </c>
      <c r="T3364" s="20">
        <v>0</v>
      </c>
    </row>
    <row r="3365" spans="2:20" ht="30" hidden="1" customHeight="1" x14ac:dyDescent="0.35">
      <c r="B3365">
        <v>1760</v>
      </c>
      <c r="C3365" s="148" t="s">
        <v>111</v>
      </c>
      <c r="D3365" s="71" t="s">
        <v>397</v>
      </c>
      <c r="E3365" s="75">
        <v>2026</v>
      </c>
      <c r="F3365" s="71" t="str">
        <f t="shared" si="109"/>
        <v>176012. Vigilancia de la Salud AmbientalVigilancia de la Salud Ambiental2026</v>
      </c>
      <c r="G3365" s="7" t="s">
        <v>398</v>
      </c>
      <c r="H3365" s="7" t="s">
        <v>62</v>
      </c>
      <c r="I3365" s="75" t="s">
        <v>60</v>
      </c>
      <c r="J3365" s="71" t="s">
        <v>67</v>
      </c>
      <c r="K3365" t="s">
        <v>417</v>
      </c>
      <c r="L3365" t="s">
        <v>417</v>
      </c>
      <c r="M3365" t="s">
        <v>423</v>
      </c>
      <c r="N3365" s="73" t="s">
        <v>418</v>
      </c>
      <c r="O3365" s="71" t="str">
        <f t="shared" si="110"/>
        <v>176012. Vigilancia de la Salud AmbientalVigilancia de la Salud Ambiental20261_FONTIBON1_ENERO_2026</v>
      </c>
      <c r="P3365" s="204">
        <f t="shared" si="108"/>
        <v>0</v>
      </c>
      <c r="S3365" s="156">
        <v>0</v>
      </c>
      <c r="T3365" s="20">
        <v>0</v>
      </c>
    </row>
    <row r="3366" spans="2:20" ht="30" hidden="1" customHeight="1" x14ac:dyDescent="0.35">
      <c r="B3366">
        <v>1760</v>
      </c>
      <c r="C3366" s="148" t="s">
        <v>111</v>
      </c>
      <c r="D3366" s="71" t="s">
        <v>397</v>
      </c>
      <c r="E3366" s="75">
        <v>2026</v>
      </c>
      <c r="F3366" s="71" t="str">
        <f t="shared" si="109"/>
        <v>176012. Vigilancia de la Salud AmbientalVigilancia de la Salud Ambiental2026</v>
      </c>
      <c r="G3366" s="7" t="s">
        <v>398</v>
      </c>
      <c r="H3366" s="7" t="s">
        <v>62</v>
      </c>
      <c r="I3366" s="75" t="s">
        <v>60</v>
      </c>
      <c r="J3366" s="71" t="s">
        <v>67</v>
      </c>
      <c r="K3366" t="s">
        <v>417</v>
      </c>
      <c r="L3366" t="s">
        <v>417</v>
      </c>
      <c r="M3366" t="s">
        <v>425</v>
      </c>
      <c r="N3366" s="73" t="s">
        <v>418</v>
      </c>
      <c r="O3366" s="71" t="str">
        <f t="shared" si="110"/>
        <v>176012. Vigilancia de la Salud AmbientalVigilancia de la Salud Ambiental20263_PUENTE_ARANDA1_ENERO_2026</v>
      </c>
      <c r="P3366" s="204">
        <f t="shared" si="108"/>
        <v>0</v>
      </c>
      <c r="S3366" s="156">
        <v>0</v>
      </c>
      <c r="T3366" s="20">
        <v>0</v>
      </c>
    </row>
    <row r="3367" spans="2:20" ht="30" hidden="1" customHeight="1" x14ac:dyDescent="0.35">
      <c r="B3367">
        <v>1761</v>
      </c>
      <c r="C3367" s="148" t="s">
        <v>111</v>
      </c>
      <c r="D3367" s="71" t="s">
        <v>397</v>
      </c>
      <c r="E3367" s="75">
        <v>2026</v>
      </c>
      <c r="F3367" s="71" t="str">
        <f t="shared" si="109"/>
        <v>176112. Vigilancia de la Salud AmbientalVigilancia de la Salud Ambiental2026</v>
      </c>
      <c r="G3367" s="7" t="s">
        <v>398</v>
      </c>
      <c r="H3367" s="7" t="s">
        <v>62</v>
      </c>
      <c r="I3367" s="75" t="s">
        <v>60</v>
      </c>
      <c r="J3367" s="71" t="s">
        <v>67</v>
      </c>
      <c r="K3367" t="s">
        <v>417</v>
      </c>
      <c r="L3367" t="s">
        <v>417</v>
      </c>
      <c r="M3367" t="s">
        <v>426</v>
      </c>
      <c r="N3367" s="73" t="s">
        <v>418</v>
      </c>
      <c r="O3367" s="71" t="str">
        <f t="shared" si="110"/>
        <v>176112. Vigilancia de la Salud AmbientalVigilancia de la Salud Ambiental20264_BOSA1_ENERO_2026</v>
      </c>
      <c r="P3367" s="204">
        <f t="shared" si="108"/>
        <v>0</v>
      </c>
      <c r="S3367" s="156">
        <v>0</v>
      </c>
      <c r="T3367" s="20">
        <v>0</v>
      </c>
    </row>
    <row r="3368" spans="2:20" ht="30" hidden="1" customHeight="1" x14ac:dyDescent="0.35">
      <c r="B3368">
        <v>1761</v>
      </c>
      <c r="C3368" s="148" t="s">
        <v>111</v>
      </c>
      <c r="D3368" s="71" t="s">
        <v>397</v>
      </c>
      <c r="E3368" s="75">
        <v>2026</v>
      </c>
      <c r="F3368" s="71" t="str">
        <f t="shared" si="109"/>
        <v>176112. Vigilancia de la Salud AmbientalVigilancia de la Salud Ambiental2026</v>
      </c>
      <c r="G3368" s="7" t="s">
        <v>398</v>
      </c>
      <c r="H3368" s="7" t="s">
        <v>62</v>
      </c>
      <c r="I3368" s="75" t="s">
        <v>60</v>
      </c>
      <c r="J3368" s="71" t="s">
        <v>67</v>
      </c>
      <c r="K3368" t="s">
        <v>417</v>
      </c>
      <c r="L3368" t="s">
        <v>417</v>
      </c>
      <c r="M3368" t="s">
        <v>424</v>
      </c>
      <c r="N3368" s="73" t="s">
        <v>418</v>
      </c>
      <c r="O3368" s="71" t="str">
        <f t="shared" si="110"/>
        <v>176112. Vigilancia de la Salud AmbientalVigilancia de la Salud Ambiental20262_KENNEDY1_ENERO_2026</v>
      </c>
      <c r="P3368" s="204">
        <f t="shared" si="108"/>
        <v>61104</v>
      </c>
      <c r="S3368" s="156">
        <v>3</v>
      </c>
      <c r="T3368" s="20">
        <v>183312</v>
      </c>
    </row>
    <row r="3369" spans="2:20" ht="30" hidden="1" customHeight="1" x14ac:dyDescent="0.35">
      <c r="B3369">
        <v>1761</v>
      </c>
      <c r="C3369" s="148" t="s">
        <v>111</v>
      </c>
      <c r="D3369" s="71" t="s">
        <v>397</v>
      </c>
      <c r="E3369" s="75">
        <v>2026</v>
      </c>
      <c r="F3369" s="71" t="str">
        <f t="shared" si="109"/>
        <v>176112. Vigilancia de la Salud AmbientalVigilancia de la Salud Ambiental2026</v>
      </c>
      <c r="G3369" s="7" t="s">
        <v>398</v>
      </c>
      <c r="H3369" s="7" t="s">
        <v>62</v>
      </c>
      <c r="I3369" s="75" t="s">
        <v>60</v>
      </c>
      <c r="J3369" s="71" t="s">
        <v>67</v>
      </c>
      <c r="K3369" t="s">
        <v>417</v>
      </c>
      <c r="L3369" t="s">
        <v>417</v>
      </c>
      <c r="M3369" t="s">
        <v>423</v>
      </c>
      <c r="N3369" s="73" t="s">
        <v>418</v>
      </c>
      <c r="O3369" s="71" t="str">
        <f t="shared" si="110"/>
        <v>176112. Vigilancia de la Salud AmbientalVigilancia de la Salud Ambiental20261_FONTIBON1_ENERO_2026</v>
      </c>
      <c r="P3369" s="204">
        <f t="shared" si="108"/>
        <v>0</v>
      </c>
      <c r="S3369" s="156">
        <v>0</v>
      </c>
      <c r="T3369" s="20">
        <v>0</v>
      </c>
    </row>
    <row r="3370" spans="2:20" ht="30" hidden="1" customHeight="1" x14ac:dyDescent="0.35">
      <c r="B3370">
        <v>1761</v>
      </c>
      <c r="C3370" s="148" t="s">
        <v>111</v>
      </c>
      <c r="D3370" s="71" t="s">
        <v>397</v>
      </c>
      <c r="E3370" s="75">
        <v>2026</v>
      </c>
      <c r="F3370" s="71" t="str">
        <f t="shared" si="109"/>
        <v>176112. Vigilancia de la Salud AmbientalVigilancia de la Salud Ambiental2026</v>
      </c>
      <c r="G3370" s="7" t="s">
        <v>398</v>
      </c>
      <c r="H3370" s="7" t="s">
        <v>62</v>
      </c>
      <c r="I3370" s="75" t="s">
        <v>60</v>
      </c>
      <c r="J3370" s="71" t="s">
        <v>67</v>
      </c>
      <c r="K3370" t="s">
        <v>417</v>
      </c>
      <c r="L3370" t="s">
        <v>417</v>
      </c>
      <c r="M3370" t="s">
        <v>425</v>
      </c>
      <c r="N3370" s="73" t="s">
        <v>418</v>
      </c>
      <c r="O3370" s="71" t="str">
        <f t="shared" si="110"/>
        <v>176112. Vigilancia de la Salud AmbientalVigilancia de la Salud Ambiental20263_PUENTE_ARANDA1_ENERO_2026</v>
      </c>
      <c r="P3370" s="204">
        <f t="shared" si="108"/>
        <v>0</v>
      </c>
      <c r="S3370" s="156">
        <v>0</v>
      </c>
      <c r="T3370" s="20">
        <v>0</v>
      </c>
    </row>
    <row r="3371" spans="2:20" ht="30" hidden="1" customHeight="1" x14ac:dyDescent="0.35">
      <c r="B3371">
        <v>1762</v>
      </c>
      <c r="C3371" s="148" t="s">
        <v>111</v>
      </c>
      <c r="D3371" s="71" t="s">
        <v>397</v>
      </c>
      <c r="E3371" s="75">
        <v>2026</v>
      </c>
      <c r="F3371" s="71" t="str">
        <f t="shared" si="109"/>
        <v>176212. Vigilancia de la Salud AmbientalVigilancia de la Salud Ambiental2026</v>
      </c>
      <c r="G3371" s="7" t="s">
        <v>398</v>
      </c>
      <c r="H3371" s="7" t="s">
        <v>62</v>
      </c>
      <c r="I3371" s="75" t="s">
        <v>60</v>
      </c>
      <c r="J3371" s="71" t="s">
        <v>67</v>
      </c>
      <c r="K3371" t="s">
        <v>417</v>
      </c>
      <c r="L3371" t="s">
        <v>417</v>
      </c>
      <c r="M3371" t="s">
        <v>426</v>
      </c>
      <c r="N3371" s="73" t="s">
        <v>418</v>
      </c>
      <c r="O3371" s="71" t="str">
        <f t="shared" si="110"/>
        <v>176212. Vigilancia de la Salud AmbientalVigilancia de la Salud Ambiental20264_BOSA1_ENERO_2026</v>
      </c>
      <c r="P3371" s="204">
        <f t="shared" si="108"/>
        <v>91656</v>
      </c>
      <c r="S3371" s="156">
        <v>4</v>
      </c>
      <c r="T3371" s="20">
        <v>366624</v>
      </c>
    </row>
    <row r="3372" spans="2:20" ht="30" hidden="1" customHeight="1" x14ac:dyDescent="0.35">
      <c r="B3372">
        <v>1762</v>
      </c>
      <c r="C3372" s="148" t="s">
        <v>111</v>
      </c>
      <c r="D3372" s="71" t="s">
        <v>397</v>
      </c>
      <c r="E3372" s="75">
        <v>2026</v>
      </c>
      <c r="F3372" s="71" t="str">
        <f t="shared" si="109"/>
        <v>176212. Vigilancia de la Salud AmbientalVigilancia de la Salud Ambiental2026</v>
      </c>
      <c r="G3372" s="7" t="s">
        <v>398</v>
      </c>
      <c r="H3372" s="7" t="s">
        <v>62</v>
      </c>
      <c r="I3372" s="75" t="s">
        <v>60</v>
      </c>
      <c r="J3372" s="71" t="s">
        <v>67</v>
      </c>
      <c r="K3372" t="s">
        <v>417</v>
      </c>
      <c r="L3372" t="s">
        <v>417</v>
      </c>
      <c r="M3372" t="s">
        <v>424</v>
      </c>
      <c r="N3372" s="73" t="s">
        <v>418</v>
      </c>
      <c r="O3372" s="71" t="str">
        <f t="shared" si="110"/>
        <v>176212. Vigilancia de la Salud AmbientalVigilancia de la Salud Ambiental20262_KENNEDY1_ENERO_2026</v>
      </c>
      <c r="P3372" s="204">
        <f t="shared" si="108"/>
        <v>91656</v>
      </c>
      <c r="S3372" s="156">
        <v>1</v>
      </c>
      <c r="T3372" s="20">
        <v>91656</v>
      </c>
    </row>
    <row r="3373" spans="2:20" ht="30" hidden="1" customHeight="1" x14ac:dyDescent="0.35">
      <c r="B3373">
        <v>1762</v>
      </c>
      <c r="C3373" s="148" t="s">
        <v>111</v>
      </c>
      <c r="D3373" s="71" t="s">
        <v>397</v>
      </c>
      <c r="E3373" s="75">
        <v>2026</v>
      </c>
      <c r="F3373" s="71" t="str">
        <f t="shared" si="109"/>
        <v>176212. Vigilancia de la Salud AmbientalVigilancia de la Salud Ambiental2026</v>
      </c>
      <c r="G3373" s="7" t="s">
        <v>398</v>
      </c>
      <c r="H3373" s="7" t="s">
        <v>62</v>
      </c>
      <c r="I3373" s="75" t="s">
        <v>60</v>
      </c>
      <c r="J3373" s="71" t="s">
        <v>67</v>
      </c>
      <c r="K3373" t="s">
        <v>417</v>
      </c>
      <c r="L3373" t="s">
        <v>417</v>
      </c>
      <c r="M3373" t="s">
        <v>423</v>
      </c>
      <c r="N3373" s="73" t="s">
        <v>418</v>
      </c>
      <c r="O3373" s="71" t="str">
        <f t="shared" si="110"/>
        <v>176212. Vigilancia de la Salud AmbientalVigilancia de la Salud Ambiental20261_FONTIBON1_ENERO_2026</v>
      </c>
      <c r="P3373" s="204">
        <f t="shared" si="108"/>
        <v>0</v>
      </c>
      <c r="S3373" s="156">
        <v>0</v>
      </c>
      <c r="T3373" s="20">
        <v>0</v>
      </c>
    </row>
    <row r="3374" spans="2:20" ht="30" hidden="1" customHeight="1" x14ac:dyDescent="0.35">
      <c r="B3374">
        <v>1762</v>
      </c>
      <c r="C3374" s="148" t="s">
        <v>111</v>
      </c>
      <c r="D3374" s="71" t="s">
        <v>397</v>
      </c>
      <c r="E3374" s="75">
        <v>2026</v>
      </c>
      <c r="F3374" s="71" t="str">
        <f t="shared" si="109"/>
        <v>176212. Vigilancia de la Salud AmbientalVigilancia de la Salud Ambiental2026</v>
      </c>
      <c r="G3374" s="7" t="s">
        <v>398</v>
      </c>
      <c r="H3374" s="7" t="s">
        <v>62</v>
      </c>
      <c r="I3374" s="75" t="s">
        <v>60</v>
      </c>
      <c r="J3374" s="71" t="s">
        <v>67</v>
      </c>
      <c r="K3374" t="s">
        <v>417</v>
      </c>
      <c r="L3374" t="s">
        <v>417</v>
      </c>
      <c r="M3374" t="s">
        <v>425</v>
      </c>
      <c r="N3374" s="73" t="s">
        <v>418</v>
      </c>
      <c r="O3374" s="71" t="str">
        <f t="shared" si="110"/>
        <v>176212. Vigilancia de la Salud AmbientalVigilancia de la Salud Ambiental20263_PUENTE_ARANDA1_ENERO_2026</v>
      </c>
      <c r="P3374" s="204">
        <f t="shared" si="108"/>
        <v>0</v>
      </c>
      <c r="S3374" s="156">
        <v>0</v>
      </c>
      <c r="T3374" s="20">
        <v>0</v>
      </c>
    </row>
    <row r="3375" spans="2:20" ht="30" hidden="1" customHeight="1" x14ac:dyDescent="0.35">
      <c r="B3375">
        <v>1764</v>
      </c>
      <c r="C3375" s="148" t="s">
        <v>111</v>
      </c>
      <c r="D3375" s="71" t="s">
        <v>397</v>
      </c>
      <c r="E3375" s="75">
        <v>2026</v>
      </c>
      <c r="F3375" s="71" t="str">
        <f t="shared" si="109"/>
        <v>176412. Vigilancia de la Salud AmbientalVigilancia de la Salud Ambiental2026</v>
      </c>
      <c r="G3375" s="7" t="s">
        <v>398</v>
      </c>
      <c r="H3375" s="7" t="s">
        <v>63</v>
      </c>
      <c r="I3375" s="75" t="s">
        <v>60</v>
      </c>
      <c r="J3375" s="71" t="s">
        <v>67</v>
      </c>
      <c r="K3375" t="s">
        <v>417</v>
      </c>
      <c r="L3375" t="s">
        <v>417</v>
      </c>
      <c r="M3375" t="s">
        <v>425</v>
      </c>
      <c r="N3375" s="73" t="s">
        <v>418</v>
      </c>
      <c r="O3375" s="71" t="str">
        <f t="shared" si="110"/>
        <v>176412. Vigilancia de la Salud AmbientalVigilancia de la Salud Ambiental20263_PUENTE_ARANDA1_ENERO_2026</v>
      </c>
      <c r="P3375" s="204">
        <f t="shared" si="108"/>
        <v>0</v>
      </c>
      <c r="S3375" s="156">
        <v>0</v>
      </c>
      <c r="T3375" s="20">
        <v>0</v>
      </c>
    </row>
    <row r="3376" spans="2:20" ht="30" hidden="1" customHeight="1" x14ac:dyDescent="0.35">
      <c r="B3376">
        <v>1766</v>
      </c>
      <c r="C3376" s="148" t="s">
        <v>111</v>
      </c>
      <c r="D3376" s="71" t="s">
        <v>397</v>
      </c>
      <c r="E3376" s="75">
        <v>2026</v>
      </c>
      <c r="F3376" s="71" t="str">
        <f t="shared" si="109"/>
        <v>176612. Vigilancia de la Salud AmbientalVigilancia de la Salud Ambiental2026</v>
      </c>
      <c r="G3376" s="7" t="s">
        <v>398</v>
      </c>
      <c r="H3376" s="7" t="s">
        <v>63</v>
      </c>
      <c r="I3376" s="75" t="s">
        <v>60</v>
      </c>
      <c r="J3376" s="71" t="s">
        <v>67</v>
      </c>
      <c r="K3376" t="s">
        <v>417</v>
      </c>
      <c r="L3376" t="s">
        <v>417</v>
      </c>
      <c r="M3376" t="s">
        <v>425</v>
      </c>
      <c r="N3376" s="73" t="s">
        <v>418</v>
      </c>
      <c r="O3376" s="71" t="str">
        <f t="shared" si="110"/>
        <v>176612. Vigilancia de la Salud AmbientalVigilancia de la Salud Ambiental20263_PUENTE_ARANDA1_ENERO_2026</v>
      </c>
      <c r="P3376" s="204">
        <f t="shared" si="108"/>
        <v>0</v>
      </c>
      <c r="S3376" s="156">
        <v>0</v>
      </c>
      <c r="T3376" s="20">
        <v>0</v>
      </c>
    </row>
    <row r="3377" spans="2:20" ht="30" hidden="1" customHeight="1" x14ac:dyDescent="0.35">
      <c r="B3377">
        <v>1767</v>
      </c>
      <c r="C3377" s="148" t="s">
        <v>111</v>
      </c>
      <c r="D3377" s="71" t="s">
        <v>397</v>
      </c>
      <c r="E3377" s="75">
        <v>2026</v>
      </c>
      <c r="F3377" s="71" t="str">
        <f t="shared" si="109"/>
        <v>176712. Vigilancia de la Salud AmbientalVigilancia de la Salud Ambiental2026</v>
      </c>
      <c r="G3377" s="7" t="s">
        <v>398</v>
      </c>
      <c r="H3377" s="7" t="s">
        <v>63</v>
      </c>
      <c r="I3377" s="75" t="s">
        <v>60</v>
      </c>
      <c r="J3377" s="71" t="s">
        <v>67</v>
      </c>
      <c r="K3377" t="s">
        <v>417</v>
      </c>
      <c r="L3377" t="s">
        <v>417</v>
      </c>
      <c r="M3377" t="s">
        <v>424</v>
      </c>
      <c r="N3377" s="73" t="s">
        <v>418</v>
      </c>
      <c r="O3377" s="71" t="str">
        <f t="shared" si="110"/>
        <v>176712. Vigilancia de la Salud AmbientalVigilancia de la Salud Ambiental20262_KENNEDY1_ENERO_2026</v>
      </c>
      <c r="P3377" s="204">
        <f t="shared" si="108"/>
        <v>0</v>
      </c>
      <c r="S3377" s="156">
        <v>0</v>
      </c>
      <c r="T3377" s="20">
        <v>0</v>
      </c>
    </row>
    <row r="3378" spans="2:20" ht="30" hidden="1" customHeight="1" x14ac:dyDescent="0.35">
      <c r="B3378">
        <v>1767</v>
      </c>
      <c r="C3378" s="148" t="s">
        <v>111</v>
      </c>
      <c r="D3378" s="71" t="s">
        <v>397</v>
      </c>
      <c r="E3378" s="75">
        <v>2026</v>
      </c>
      <c r="F3378" s="71" t="str">
        <f t="shared" si="109"/>
        <v>176712. Vigilancia de la Salud AmbientalVigilancia de la Salud Ambiental2026</v>
      </c>
      <c r="G3378" s="7" t="s">
        <v>398</v>
      </c>
      <c r="H3378" s="7" t="s">
        <v>63</v>
      </c>
      <c r="I3378" s="75" t="s">
        <v>60</v>
      </c>
      <c r="J3378" s="71" t="s">
        <v>67</v>
      </c>
      <c r="K3378" t="s">
        <v>417</v>
      </c>
      <c r="L3378" t="s">
        <v>417</v>
      </c>
      <c r="M3378" t="s">
        <v>425</v>
      </c>
      <c r="N3378" s="73" t="s">
        <v>418</v>
      </c>
      <c r="O3378" s="71" t="str">
        <f t="shared" si="110"/>
        <v>176712. Vigilancia de la Salud AmbientalVigilancia de la Salud Ambiental20263_PUENTE_ARANDA1_ENERO_2026</v>
      </c>
      <c r="P3378" s="204">
        <f t="shared" si="108"/>
        <v>244416</v>
      </c>
      <c r="S3378" s="156">
        <v>1</v>
      </c>
      <c r="T3378" s="20">
        <v>244416</v>
      </c>
    </row>
    <row r="3379" spans="2:20" ht="30" hidden="1" customHeight="1" x14ac:dyDescent="0.35">
      <c r="B3379">
        <v>1771</v>
      </c>
      <c r="C3379" s="148" t="s">
        <v>111</v>
      </c>
      <c r="D3379" s="71" t="s">
        <v>397</v>
      </c>
      <c r="E3379" s="75">
        <v>2026</v>
      </c>
      <c r="F3379" s="71" t="str">
        <f t="shared" si="109"/>
        <v>177112. Vigilancia de la Salud AmbientalVigilancia de la Salud Ambiental2026</v>
      </c>
      <c r="G3379" s="7" t="s">
        <v>398</v>
      </c>
      <c r="H3379" s="7" t="s">
        <v>404</v>
      </c>
      <c r="I3379" s="75" t="s">
        <v>60</v>
      </c>
      <c r="J3379" s="71" t="s">
        <v>67</v>
      </c>
      <c r="K3379" t="s">
        <v>417</v>
      </c>
      <c r="L3379" t="s">
        <v>417</v>
      </c>
      <c r="M3379" t="s">
        <v>426</v>
      </c>
      <c r="N3379" s="73" t="s">
        <v>418</v>
      </c>
      <c r="O3379" s="71" t="str">
        <f t="shared" si="110"/>
        <v>177112. Vigilancia de la Salud AmbientalVigilancia de la Salud Ambiental20264_BOSA1_ENERO_2026</v>
      </c>
      <c r="P3379" s="204">
        <f t="shared" si="108"/>
        <v>0</v>
      </c>
      <c r="S3379" s="156">
        <v>0</v>
      </c>
      <c r="T3379" s="20">
        <v>0</v>
      </c>
    </row>
    <row r="3380" spans="2:20" ht="30" hidden="1" customHeight="1" x14ac:dyDescent="0.35">
      <c r="B3380">
        <v>1771</v>
      </c>
      <c r="C3380" s="148" t="s">
        <v>111</v>
      </c>
      <c r="D3380" s="71" t="s">
        <v>397</v>
      </c>
      <c r="E3380" s="75">
        <v>2026</v>
      </c>
      <c r="F3380" s="71" t="str">
        <f t="shared" si="109"/>
        <v>177112. Vigilancia de la Salud AmbientalVigilancia de la Salud Ambiental2026</v>
      </c>
      <c r="G3380" s="7" t="s">
        <v>398</v>
      </c>
      <c r="H3380" s="7" t="s">
        <v>404</v>
      </c>
      <c r="I3380" s="75" t="s">
        <v>60</v>
      </c>
      <c r="J3380" s="71" t="s">
        <v>67</v>
      </c>
      <c r="K3380" t="s">
        <v>417</v>
      </c>
      <c r="L3380" t="s">
        <v>417</v>
      </c>
      <c r="M3380" t="s">
        <v>424</v>
      </c>
      <c r="N3380" s="73" t="s">
        <v>418</v>
      </c>
      <c r="O3380" s="71" t="str">
        <f t="shared" si="110"/>
        <v>177112. Vigilancia de la Salud AmbientalVigilancia de la Salud Ambiental20262_KENNEDY1_ENERO_2026</v>
      </c>
      <c r="P3380" s="204">
        <f t="shared" si="108"/>
        <v>0</v>
      </c>
      <c r="S3380" s="156">
        <v>0</v>
      </c>
      <c r="T3380" s="20">
        <v>0</v>
      </c>
    </row>
    <row r="3381" spans="2:20" ht="30" hidden="1" customHeight="1" x14ac:dyDescent="0.35">
      <c r="B3381">
        <v>1771</v>
      </c>
      <c r="C3381" s="148" t="s">
        <v>111</v>
      </c>
      <c r="D3381" s="71" t="s">
        <v>397</v>
      </c>
      <c r="E3381" s="75">
        <v>2026</v>
      </c>
      <c r="F3381" s="71" t="str">
        <f t="shared" si="109"/>
        <v>177112. Vigilancia de la Salud AmbientalVigilancia de la Salud Ambiental2026</v>
      </c>
      <c r="G3381" s="7" t="s">
        <v>398</v>
      </c>
      <c r="H3381" s="7" t="s">
        <v>404</v>
      </c>
      <c r="I3381" s="75" t="s">
        <v>60</v>
      </c>
      <c r="J3381" s="71" t="s">
        <v>67</v>
      </c>
      <c r="K3381" t="s">
        <v>417</v>
      </c>
      <c r="L3381" t="s">
        <v>417</v>
      </c>
      <c r="M3381" t="s">
        <v>423</v>
      </c>
      <c r="N3381" s="73" t="s">
        <v>418</v>
      </c>
      <c r="O3381" s="71" t="str">
        <f t="shared" si="110"/>
        <v>177112. Vigilancia de la Salud AmbientalVigilancia de la Salud Ambiental20261_FONTIBON1_ENERO_2026</v>
      </c>
      <c r="P3381" s="204">
        <f t="shared" si="108"/>
        <v>0</v>
      </c>
      <c r="S3381" s="156">
        <v>0</v>
      </c>
      <c r="T3381" s="20">
        <v>0</v>
      </c>
    </row>
    <row r="3382" spans="2:20" ht="30" hidden="1" customHeight="1" x14ac:dyDescent="0.35">
      <c r="B3382">
        <v>1771</v>
      </c>
      <c r="C3382" s="148" t="s">
        <v>111</v>
      </c>
      <c r="D3382" s="71" t="s">
        <v>397</v>
      </c>
      <c r="E3382" s="75">
        <v>2026</v>
      </c>
      <c r="F3382" s="71" t="str">
        <f t="shared" si="109"/>
        <v>177112. Vigilancia de la Salud AmbientalVigilancia de la Salud Ambiental2026</v>
      </c>
      <c r="G3382" s="7" t="s">
        <v>398</v>
      </c>
      <c r="H3382" s="7" t="s">
        <v>404</v>
      </c>
      <c r="I3382" s="75" t="s">
        <v>60</v>
      </c>
      <c r="J3382" s="71" t="s">
        <v>67</v>
      </c>
      <c r="K3382" t="s">
        <v>417</v>
      </c>
      <c r="L3382" t="s">
        <v>417</v>
      </c>
      <c r="M3382" t="s">
        <v>425</v>
      </c>
      <c r="N3382" s="73" t="s">
        <v>418</v>
      </c>
      <c r="O3382" s="71" t="str">
        <f t="shared" si="110"/>
        <v>177112. Vigilancia de la Salud AmbientalVigilancia de la Salud Ambiental20263_PUENTE_ARANDA1_ENERO_2026</v>
      </c>
      <c r="P3382" s="204">
        <f t="shared" si="108"/>
        <v>0</v>
      </c>
      <c r="S3382" s="156">
        <v>0</v>
      </c>
      <c r="T3382" s="20">
        <v>0</v>
      </c>
    </row>
    <row r="3383" spans="2:20" ht="30" hidden="1" customHeight="1" x14ac:dyDescent="0.35">
      <c r="B3383">
        <v>1780</v>
      </c>
      <c r="C3383" s="148" t="s">
        <v>111</v>
      </c>
      <c r="D3383" s="71" t="s">
        <v>397</v>
      </c>
      <c r="E3383" s="75">
        <v>2026</v>
      </c>
      <c r="F3383" s="71" t="str">
        <f t="shared" si="109"/>
        <v>178012. Vigilancia de la Salud AmbientalVigilancia de la Salud Ambiental2026</v>
      </c>
      <c r="G3383" s="7" t="s">
        <v>398</v>
      </c>
      <c r="H3383" s="7" t="s">
        <v>64</v>
      </c>
      <c r="I3383" s="75" t="s">
        <v>60</v>
      </c>
      <c r="J3383" s="71" t="s">
        <v>67</v>
      </c>
      <c r="K3383" t="s">
        <v>417</v>
      </c>
      <c r="L3383" t="s">
        <v>417</v>
      </c>
      <c r="M3383" t="s">
        <v>424</v>
      </c>
      <c r="N3383" s="73" t="s">
        <v>418</v>
      </c>
      <c r="O3383" s="71" t="str">
        <f t="shared" si="110"/>
        <v>178012. Vigilancia de la Salud AmbientalVigilancia de la Salud Ambiental20262_KENNEDY1_ENERO_2026</v>
      </c>
      <c r="P3383" s="204">
        <f t="shared" si="108"/>
        <v>0</v>
      </c>
      <c r="S3383" s="156">
        <v>0</v>
      </c>
      <c r="T3383" s="20">
        <v>0</v>
      </c>
    </row>
    <row r="3384" spans="2:20" ht="30" hidden="1" customHeight="1" x14ac:dyDescent="0.35">
      <c r="B3384">
        <v>1783</v>
      </c>
      <c r="C3384" s="148" t="s">
        <v>111</v>
      </c>
      <c r="D3384" s="71" t="s">
        <v>397</v>
      </c>
      <c r="E3384" s="75">
        <v>2026</v>
      </c>
      <c r="F3384" s="71" t="str">
        <f t="shared" si="109"/>
        <v>178312. Vigilancia de la Salud AmbientalVigilancia de la Salud Ambiental2026</v>
      </c>
      <c r="G3384" s="7" t="s">
        <v>398</v>
      </c>
      <c r="H3384" s="7" t="s">
        <v>65</v>
      </c>
      <c r="I3384" s="75" t="s">
        <v>60</v>
      </c>
      <c r="J3384" s="71" t="s">
        <v>67</v>
      </c>
      <c r="K3384" t="s">
        <v>417</v>
      </c>
      <c r="L3384" t="s">
        <v>417</v>
      </c>
      <c r="M3384" t="s">
        <v>426</v>
      </c>
      <c r="N3384" s="73" t="s">
        <v>418</v>
      </c>
      <c r="O3384" s="71" t="str">
        <f t="shared" si="110"/>
        <v>178312. Vigilancia de la Salud AmbientalVigilancia de la Salud Ambiental20264_BOSA1_ENERO_2026</v>
      </c>
      <c r="P3384" s="204">
        <f t="shared" si="108"/>
        <v>0</v>
      </c>
      <c r="S3384" s="156">
        <v>0</v>
      </c>
      <c r="T3384" s="20">
        <v>0</v>
      </c>
    </row>
    <row r="3385" spans="2:20" ht="30" hidden="1" customHeight="1" x14ac:dyDescent="0.35">
      <c r="B3385">
        <v>1836</v>
      </c>
      <c r="C3385" s="148" t="s">
        <v>111</v>
      </c>
      <c r="D3385" s="71" t="s">
        <v>397</v>
      </c>
      <c r="E3385" s="75">
        <v>2026</v>
      </c>
      <c r="F3385" s="71" t="str">
        <f t="shared" si="109"/>
        <v>183612. Vigilancia de la Salud AmbientalVigilancia de la Salud Ambiental2026</v>
      </c>
      <c r="G3385" s="7" t="s">
        <v>398</v>
      </c>
      <c r="H3385" s="7" t="s">
        <v>404</v>
      </c>
      <c r="I3385" s="75" t="s">
        <v>60</v>
      </c>
      <c r="J3385" s="71" t="s">
        <v>68</v>
      </c>
      <c r="K3385" t="s">
        <v>417</v>
      </c>
      <c r="L3385" t="s">
        <v>417</v>
      </c>
      <c r="M3385" t="s">
        <v>423</v>
      </c>
      <c r="N3385" s="73" t="s">
        <v>418</v>
      </c>
      <c r="O3385" s="71" t="str">
        <f t="shared" si="110"/>
        <v>183612. Vigilancia de la Salud AmbientalVigilancia de la Salud Ambiental20261_FONTIBON1_ENERO_2026</v>
      </c>
      <c r="P3385" s="204">
        <f t="shared" si="108"/>
        <v>12106096</v>
      </c>
      <c r="S3385" s="156">
        <v>1</v>
      </c>
      <c r="T3385" s="20">
        <v>12106096</v>
      </c>
    </row>
    <row r="3386" spans="2:20" ht="30" hidden="1" customHeight="1" x14ac:dyDescent="0.35">
      <c r="B3386">
        <v>1860</v>
      </c>
      <c r="C3386" s="148" t="s">
        <v>111</v>
      </c>
      <c r="D3386" s="71" t="s">
        <v>397</v>
      </c>
      <c r="E3386" s="75">
        <v>2026</v>
      </c>
      <c r="F3386" s="71" t="str">
        <f t="shared" si="109"/>
        <v>186012. Vigilancia de la Salud AmbientalVigilancia de la Salud Ambiental2026</v>
      </c>
      <c r="G3386" s="7" t="s">
        <v>400</v>
      </c>
      <c r="H3386" s="7" t="s">
        <v>62</v>
      </c>
      <c r="I3386" s="75" t="s">
        <v>60</v>
      </c>
      <c r="J3386" s="71" t="s">
        <v>75</v>
      </c>
      <c r="K3386" t="s">
        <v>417</v>
      </c>
      <c r="L3386" t="s">
        <v>417</v>
      </c>
      <c r="M3386" t="s">
        <v>426</v>
      </c>
      <c r="N3386" s="73" t="s">
        <v>418</v>
      </c>
      <c r="O3386" s="71" t="str">
        <f t="shared" si="110"/>
        <v>186012. Vigilancia de la Salud AmbientalVigilancia de la Salud Ambiental20264_BOSA1_ENERO_2026</v>
      </c>
      <c r="P3386" s="204">
        <f t="shared" si="108"/>
        <v>183312</v>
      </c>
      <c r="S3386" s="156">
        <v>2</v>
      </c>
      <c r="T3386" s="20">
        <v>366624</v>
      </c>
    </row>
    <row r="3387" spans="2:20" ht="30" hidden="1" customHeight="1" x14ac:dyDescent="0.35">
      <c r="B3387">
        <v>1860</v>
      </c>
      <c r="C3387" s="148" t="s">
        <v>111</v>
      </c>
      <c r="D3387" s="71" t="s">
        <v>397</v>
      </c>
      <c r="E3387" s="75">
        <v>2026</v>
      </c>
      <c r="F3387" s="71" t="str">
        <f t="shared" si="109"/>
        <v>186012. Vigilancia de la Salud AmbientalVigilancia de la Salud Ambiental2026</v>
      </c>
      <c r="G3387" s="7" t="s">
        <v>400</v>
      </c>
      <c r="H3387" s="7" t="s">
        <v>62</v>
      </c>
      <c r="I3387" s="75" t="s">
        <v>60</v>
      </c>
      <c r="J3387" s="71" t="s">
        <v>75</v>
      </c>
      <c r="K3387" t="s">
        <v>417</v>
      </c>
      <c r="L3387" t="s">
        <v>417</v>
      </c>
      <c r="M3387" t="s">
        <v>424</v>
      </c>
      <c r="N3387" s="73" t="s">
        <v>418</v>
      </c>
      <c r="O3387" s="71" t="str">
        <f t="shared" si="110"/>
        <v>186012. Vigilancia de la Salud AmbientalVigilancia de la Salud Ambiental20262_KENNEDY1_ENERO_2026</v>
      </c>
      <c r="P3387" s="204">
        <f t="shared" ref="P3387:P3450" si="111">IFERROR(T3387/S3387,0)</f>
        <v>183312</v>
      </c>
      <c r="S3387" s="156">
        <v>1</v>
      </c>
      <c r="T3387" s="20">
        <v>183312</v>
      </c>
    </row>
    <row r="3388" spans="2:20" ht="30" hidden="1" customHeight="1" x14ac:dyDescent="0.35">
      <c r="B3388">
        <v>1860</v>
      </c>
      <c r="C3388" s="148" t="s">
        <v>111</v>
      </c>
      <c r="D3388" s="71" t="s">
        <v>397</v>
      </c>
      <c r="E3388" s="75">
        <v>2026</v>
      </c>
      <c r="F3388" s="71" t="str">
        <f t="shared" si="109"/>
        <v>186012. Vigilancia de la Salud AmbientalVigilancia de la Salud Ambiental2026</v>
      </c>
      <c r="G3388" s="7" t="s">
        <v>400</v>
      </c>
      <c r="H3388" s="7" t="s">
        <v>62</v>
      </c>
      <c r="I3388" s="75" t="s">
        <v>60</v>
      </c>
      <c r="J3388" s="71" t="s">
        <v>75</v>
      </c>
      <c r="K3388" t="s">
        <v>417</v>
      </c>
      <c r="L3388" t="s">
        <v>417</v>
      </c>
      <c r="M3388" t="s">
        <v>423</v>
      </c>
      <c r="N3388" s="73" t="s">
        <v>418</v>
      </c>
      <c r="O3388" s="71" t="str">
        <f t="shared" si="110"/>
        <v>186012. Vigilancia de la Salud AmbientalVigilancia de la Salud Ambiental20261_FONTIBON1_ENERO_2026</v>
      </c>
      <c r="P3388" s="204">
        <f t="shared" si="111"/>
        <v>183312</v>
      </c>
      <c r="S3388" s="156">
        <v>2</v>
      </c>
      <c r="T3388" s="20">
        <v>366624</v>
      </c>
    </row>
    <row r="3389" spans="2:20" ht="30" hidden="1" customHeight="1" x14ac:dyDescent="0.35">
      <c r="B3389">
        <v>1860</v>
      </c>
      <c r="C3389" s="148" t="s">
        <v>111</v>
      </c>
      <c r="D3389" s="71" t="s">
        <v>397</v>
      </c>
      <c r="E3389" s="75">
        <v>2026</v>
      </c>
      <c r="F3389" s="71" t="str">
        <f t="shared" si="109"/>
        <v>186012. Vigilancia de la Salud AmbientalVigilancia de la Salud Ambiental2026</v>
      </c>
      <c r="G3389" s="7" t="s">
        <v>400</v>
      </c>
      <c r="H3389" s="7" t="s">
        <v>62</v>
      </c>
      <c r="I3389" s="75" t="s">
        <v>60</v>
      </c>
      <c r="J3389" s="71" t="s">
        <v>75</v>
      </c>
      <c r="K3389" t="s">
        <v>417</v>
      </c>
      <c r="L3389" t="s">
        <v>417</v>
      </c>
      <c r="M3389" t="s">
        <v>425</v>
      </c>
      <c r="N3389" s="73" t="s">
        <v>418</v>
      </c>
      <c r="O3389" s="71" t="str">
        <f t="shared" si="110"/>
        <v>186012. Vigilancia de la Salud AmbientalVigilancia de la Salud Ambiental20263_PUENTE_ARANDA1_ENERO_2026</v>
      </c>
      <c r="P3389" s="204">
        <f t="shared" si="111"/>
        <v>183312</v>
      </c>
      <c r="S3389" s="156">
        <v>2</v>
      </c>
      <c r="T3389" s="20">
        <v>366624</v>
      </c>
    </row>
    <row r="3390" spans="2:20" ht="30" hidden="1" customHeight="1" x14ac:dyDescent="0.35">
      <c r="B3390">
        <v>1861</v>
      </c>
      <c r="C3390" s="148" t="s">
        <v>111</v>
      </c>
      <c r="D3390" s="71" t="s">
        <v>397</v>
      </c>
      <c r="E3390" s="75">
        <v>2026</v>
      </c>
      <c r="F3390" s="71" t="str">
        <f t="shared" si="109"/>
        <v>186112. Vigilancia de la Salud AmbientalVigilancia de la Salud Ambiental2026</v>
      </c>
      <c r="G3390" s="7" t="s">
        <v>400</v>
      </c>
      <c r="H3390" s="7" t="s">
        <v>62</v>
      </c>
      <c r="I3390" s="75" t="s">
        <v>60</v>
      </c>
      <c r="J3390" s="71" t="s">
        <v>75</v>
      </c>
      <c r="K3390" t="s">
        <v>417</v>
      </c>
      <c r="L3390" t="s">
        <v>417</v>
      </c>
      <c r="M3390" t="s">
        <v>426</v>
      </c>
      <c r="N3390" s="73" t="s">
        <v>418</v>
      </c>
      <c r="O3390" s="71" t="str">
        <f t="shared" si="110"/>
        <v>186112. Vigilancia de la Salud AmbientalVigilancia de la Salud Ambiental20264_BOSA1_ENERO_2026</v>
      </c>
      <c r="P3390" s="204">
        <f t="shared" si="111"/>
        <v>183312</v>
      </c>
      <c r="S3390" s="156">
        <v>2</v>
      </c>
      <c r="T3390" s="20">
        <v>366624</v>
      </c>
    </row>
    <row r="3391" spans="2:20" ht="30" hidden="1" customHeight="1" x14ac:dyDescent="0.35">
      <c r="B3391">
        <v>1861</v>
      </c>
      <c r="C3391" s="148" t="s">
        <v>111</v>
      </c>
      <c r="D3391" s="71" t="s">
        <v>397</v>
      </c>
      <c r="E3391" s="75">
        <v>2026</v>
      </c>
      <c r="F3391" s="71" t="str">
        <f t="shared" si="109"/>
        <v>186112. Vigilancia de la Salud AmbientalVigilancia de la Salud Ambiental2026</v>
      </c>
      <c r="G3391" s="7" t="s">
        <v>400</v>
      </c>
      <c r="H3391" s="7" t="s">
        <v>62</v>
      </c>
      <c r="I3391" s="75" t="s">
        <v>60</v>
      </c>
      <c r="J3391" s="71" t="s">
        <v>75</v>
      </c>
      <c r="K3391" t="s">
        <v>417</v>
      </c>
      <c r="L3391" t="s">
        <v>417</v>
      </c>
      <c r="M3391" t="s">
        <v>424</v>
      </c>
      <c r="N3391" s="73" t="s">
        <v>418</v>
      </c>
      <c r="O3391" s="71" t="str">
        <f t="shared" si="110"/>
        <v>186112. Vigilancia de la Salud AmbientalVigilancia de la Salud Ambiental20262_KENNEDY1_ENERO_2026</v>
      </c>
      <c r="P3391" s="204">
        <f t="shared" si="111"/>
        <v>183312</v>
      </c>
      <c r="S3391" s="156">
        <v>2</v>
      </c>
      <c r="T3391" s="20">
        <v>366624</v>
      </c>
    </row>
    <row r="3392" spans="2:20" ht="30" hidden="1" customHeight="1" x14ac:dyDescent="0.35">
      <c r="B3392">
        <v>1861</v>
      </c>
      <c r="C3392" s="148" t="s">
        <v>111</v>
      </c>
      <c r="D3392" s="71" t="s">
        <v>397</v>
      </c>
      <c r="E3392" s="75">
        <v>2026</v>
      </c>
      <c r="F3392" s="71" t="str">
        <f t="shared" si="109"/>
        <v>186112. Vigilancia de la Salud AmbientalVigilancia de la Salud Ambiental2026</v>
      </c>
      <c r="G3392" s="7" t="s">
        <v>400</v>
      </c>
      <c r="H3392" s="7" t="s">
        <v>62</v>
      </c>
      <c r="I3392" s="75" t="s">
        <v>60</v>
      </c>
      <c r="J3392" s="71" t="s">
        <v>75</v>
      </c>
      <c r="K3392" t="s">
        <v>417</v>
      </c>
      <c r="L3392" t="s">
        <v>417</v>
      </c>
      <c r="M3392" t="s">
        <v>423</v>
      </c>
      <c r="N3392" s="73" t="s">
        <v>418</v>
      </c>
      <c r="O3392" s="71" t="str">
        <f t="shared" si="110"/>
        <v>186112. Vigilancia de la Salud AmbientalVigilancia de la Salud Ambiental20261_FONTIBON1_ENERO_2026</v>
      </c>
      <c r="P3392" s="204">
        <f t="shared" si="111"/>
        <v>183312</v>
      </c>
      <c r="S3392" s="156">
        <v>1</v>
      </c>
      <c r="T3392" s="20">
        <v>183312</v>
      </c>
    </row>
    <row r="3393" spans="2:20" ht="30" hidden="1" customHeight="1" x14ac:dyDescent="0.35">
      <c r="B3393">
        <v>1861</v>
      </c>
      <c r="C3393" s="148" t="s">
        <v>111</v>
      </c>
      <c r="D3393" s="71" t="s">
        <v>397</v>
      </c>
      <c r="E3393" s="75">
        <v>2026</v>
      </c>
      <c r="F3393" s="71" t="str">
        <f t="shared" si="109"/>
        <v>186112. Vigilancia de la Salud AmbientalVigilancia de la Salud Ambiental2026</v>
      </c>
      <c r="G3393" s="7" t="s">
        <v>400</v>
      </c>
      <c r="H3393" s="7" t="s">
        <v>62</v>
      </c>
      <c r="I3393" s="75" t="s">
        <v>60</v>
      </c>
      <c r="J3393" s="71" t="s">
        <v>75</v>
      </c>
      <c r="K3393" t="s">
        <v>417</v>
      </c>
      <c r="L3393" t="s">
        <v>417</v>
      </c>
      <c r="M3393" t="s">
        <v>425</v>
      </c>
      <c r="N3393" s="73" t="s">
        <v>418</v>
      </c>
      <c r="O3393" s="71" t="str">
        <f t="shared" si="110"/>
        <v>186112. Vigilancia de la Salud AmbientalVigilancia de la Salud Ambiental20263_PUENTE_ARANDA1_ENERO_2026</v>
      </c>
      <c r="P3393" s="204">
        <f t="shared" si="111"/>
        <v>0</v>
      </c>
      <c r="S3393" s="156">
        <v>0</v>
      </c>
      <c r="T3393" s="20">
        <v>0</v>
      </c>
    </row>
    <row r="3394" spans="2:20" ht="30" hidden="1" customHeight="1" x14ac:dyDescent="0.35">
      <c r="B3394">
        <v>1864</v>
      </c>
      <c r="C3394" s="148" t="s">
        <v>111</v>
      </c>
      <c r="D3394" s="71" t="s">
        <v>397</v>
      </c>
      <c r="E3394" s="75">
        <v>2026</v>
      </c>
      <c r="F3394" s="71" t="str">
        <f t="shared" si="109"/>
        <v>186412. Vigilancia de la Salud AmbientalVigilancia de la Salud Ambiental2026</v>
      </c>
      <c r="G3394" s="7" t="s">
        <v>400</v>
      </c>
      <c r="H3394" s="7" t="s">
        <v>64</v>
      </c>
      <c r="I3394" s="75" t="s">
        <v>60</v>
      </c>
      <c r="J3394" s="71" t="s">
        <v>75</v>
      </c>
      <c r="K3394" t="s">
        <v>417</v>
      </c>
      <c r="L3394" t="s">
        <v>417</v>
      </c>
      <c r="M3394" t="s">
        <v>426</v>
      </c>
      <c r="N3394" s="73" t="s">
        <v>418</v>
      </c>
      <c r="O3394" s="71" t="str">
        <f t="shared" si="110"/>
        <v>186412. Vigilancia de la Salud AmbientalVigilancia de la Salud Ambiental20264_BOSA1_ENERO_2026</v>
      </c>
      <c r="P3394" s="204">
        <f t="shared" si="111"/>
        <v>91656</v>
      </c>
      <c r="S3394" s="156">
        <v>3</v>
      </c>
      <c r="T3394" s="20">
        <v>274968</v>
      </c>
    </row>
    <row r="3395" spans="2:20" ht="30" hidden="1" customHeight="1" x14ac:dyDescent="0.35">
      <c r="B3395">
        <v>1864</v>
      </c>
      <c r="C3395" s="148" t="s">
        <v>111</v>
      </c>
      <c r="D3395" s="71" t="s">
        <v>397</v>
      </c>
      <c r="E3395" s="75">
        <v>2026</v>
      </c>
      <c r="F3395" s="71" t="str">
        <f t="shared" si="109"/>
        <v>186412. Vigilancia de la Salud AmbientalVigilancia de la Salud Ambiental2026</v>
      </c>
      <c r="G3395" s="7" t="s">
        <v>400</v>
      </c>
      <c r="H3395" s="7" t="s">
        <v>64</v>
      </c>
      <c r="I3395" s="75" t="s">
        <v>60</v>
      </c>
      <c r="J3395" s="71" t="s">
        <v>75</v>
      </c>
      <c r="K3395" t="s">
        <v>417</v>
      </c>
      <c r="L3395" t="s">
        <v>417</v>
      </c>
      <c r="M3395" t="s">
        <v>424</v>
      </c>
      <c r="N3395" s="73" t="s">
        <v>418</v>
      </c>
      <c r="O3395" s="71" t="str">
        <f t="shared" si="110"/>
        <v>186412. Vigilancia de la Salud AmbientalVigilancia de la Salud Ambiental20262_KENNEDY1_ENERO_2026</v>
      </c>
      <c r="P3395" s="204">
        <f t="shared" si="111"/>
        <v>91656</v>
      </c>
      <c r="S3395" s="156">
        <v>3</v>
      </c>
      <c r="T3395" s="20">
        <v>274968</v>
      </c>
    </row>
    <row r="3396" spans="2:20" ht="30" hidden="1" customHeight="1" x14ac:dyDescent="0.35">
      <c r="B3396">
        <v>1864</v>
      </c>
      <c r="C3396" s="148" t="s">
        <v>111</v>
      </c>
      <c r="D3396" s="71" t="s">
        <v>397</v>
      </c>
      <c r="E3396" s="75">
        <v>2026</v>
      </c>
      <c r="F3396" s="71" t="str">
        <f t="shared" si="109"/>
        <v>186412. Vigilancia de la Salud AmbientalVigilancia de la Salud Ambiental2026</v>
      </c>
      <c r="G3396" s="7" t="s">
        <v>400</v>
      </c>
      <c r="H3396" s="7" t="s">
        <v>64</v>
      </c>
      <c r="I3396" s="75" t="s">
        <v>60</v>
      </c>
      <c r="J3396" s="71" t="s">
        <v>75</v>
      </c>
      <c r="K3396" t="s">
        <v>417</v>
      </c>
      <c r="L3396" t="s">
        <v>417</v>
      </c>
      <c r="M3396" t="s">
        <v>423</v>
      </c>
      <c r="N3396" s="73" t="s">
        <v>418</v>
      </c>
      <c r="O3396" s="71" t="str">
        <f t="shared" si="110"/>
        <v>186412. Vigilancia de la Salud AmbientalVigilancia de la Salud Ambiental20261_FONTIBON1_ENERO_2026</v>
      </c>
      <c r="P3396" s="204">
        <f t="shared" si="111"/>
        <v>91656</v>
      </c>
      <c r="S3396" s="156">
        <v>3</v>
      </c>
      <c r="T3396" s="20">
        <v>274968</v>
      </c>
    </row>
    <row r="3397" spans="2:20" ht="30" hidden="1" customHeight="1" x14ac:dyDescent="0.35">
      <c r="B3397">
        <v>1864</v>
      </c>
      <c r="C3397" s="148" t="s">
        <v>111</v>
      </c>
      <c r="D3397" s="71" t="s">
        <v>397</v>
      </c>
      <c r="E3397" s="75">
        <v>2026</v>
      </c>
      <c r="F3397" s="71" t="str">
        <f t="shared" si="109"/>
        <v>186412. Vigilancia de la Salud AmbientalVigilancia de la Salud Ambiental2026</v>
      </c>
      <c r="G3397" s="7" t="s">
        <v>400</v>
      </c>
      <c r="H3397" s="7" t="s">
        <v>64</v>
      </c>
      <c r="I3397" s="75" t="s">
        <v>60</v>
      </c>
      <c r="J3397" s="71" t="s">
        <v>75</v>
      </c>
      <c r="K3397" t="s">
        <v>417</v>
      </c>
      <c r="L3397" t="s">
        <v>417</v>
      </c>
      <c r="M3397" t="s">
        <v>425</v>
      </c>
      <c r="N3397" s="73" t="s">
        <v>418</v>
      </c>
      <c r="O3397" s="71" t="str">
        <f t="shared" si="110"/>
        <v>186412. Vigilancia de la Salud AmbientalVigilancia de la Salud Ambiental20263_PUENTE_ARANDA1_ENERO_2026</v>
      </c>
      <c r="P3397" s="204">
        <f t="shared" si="111"/>
        <v>91656</v>
      </c>
      <c r="S3397" s="156">
        <v>3</v>
      </c>
      <c r="T3397" s="20">
        <v>274968</v>
      </c>
    </row>
    <row r="3398" spans="2:20" ht="30" hidden="1" customHeight="1" x14ac:dyDescent="0.35">
      <c r="B3398">
        <v>1882</v>
      </c>
      <c r="C3398" s="148" t="s">
        <v>111</v>
      </c>
      <c r="D3398" s="71" t="s">
        <v>397</v>
      </c>
      <c r="E3398" s="75">
        <v>2026</v>
      </c>
      <c r="F3398" s="71" t="str">
        <f t="shared" si="109"/>
        <v>188212. Vigilancia de la Salud AmbientalVigilancia de la Salud Ambiental2026</v>
      </c>
      <c r="G3398" s="7" t="s">
        <v>398</v>
      </c>
      <c r="H3398" s="7" t="s">
        <v>404</v>
      </c>
      <c r="I3398" s="75" t="s">
        <v>60</v>
      </c>
      <c r="J3398" s="71" t="s">
        <v>67</v>
      </c>
      <c r="K3398" t="s">
        <v>417</v>
      </c>
      <c r="L3398" t="s">
        <v>417</v>
      </c>
      <c r="M3398" t="s">
        <v>426</v>
      </c>
      <c r="N3398" s="73" t="s">
        <v>418</v>
      </c>
      <c r="O3398" s="71" t="str">
        <f t="shared" si="110"/>
        <v>188212. Vigilancia de la Salud AmbientalVigilancia de la Salud Ambiental20264_BOSA1_ENERO_2026</v>
      </c>
      <c r="P3398" s="204">
        <f t="shared" si="111"/>
        <v>0</v>
      </c>
      <c r="S3398" s="156">
        <v>0</v>
      </c>
      <c r="T3398" s="20">
        <v>0</v>
      </c>
    </row>
    <row r="3399" spans="2:20" ht="30" hidden="1" customHeight="1" x14ac:dyDescent="0.35">
      <c r="B3399">
        <v>1882</v>
      </c>
      <c r="C3399" s="148" t="s">
        <v>111</v>
      </c>
      <c r="D3399" s="71" t="s">
        <v>397</v>
      </c>
      <c r="E3399" s="75">
        <v>2026</v>
      </c>
      <c r="F3399" s="71" t="str">
        <f t="shared" si="109"/>
        <v>188212. Vigilancia de la Salud AmbientalVigilancia de la Salud Ambiental2026</v>
      </c>
      <c r="G3399" s="7" t="s">
        <v>398</v>
      </c>
      <c r="H3399" s="7" t="s">
        <v>404</v>
      </c>
      <c r="I3399" s="75" t="s">
        <v>60</v>
      </c>
      <c r="J3399" s="71" t="s">
        <v>67</v>
      </c>
      <c r="K3399" t="s">
        <v>417</v>
      </c>
      <c r="L3399" t="s">
        <v>417</v>
      </c>
      <c r="M3399" t="s">
        <v>424</v>
      </c>
      <c r="N3399" s="73" t="s">
        <v>418</v>
      </c>
      <c r="O3399" s="71" t="str">
        <f t="shared" si="110"/>
        <v>188212. Vigilancia de la Salud AmbientalVigilancia de la Salud Ambiental20262_KENNEDY1_ENERO_2026</v>
      </c>
      <c r="P3399" s="204">
        <f t="shared" si="111"/>
        <v>0</v>
      </c>
      <c r="S3399" s="156">
        <v>0</v>
      </c>
      <c r="T3399" s="20">
        <v>0</v>
      </c>
    </row>
    <row r="3400" spans="2:20" ht="30" hidden="1" customHeight="1" x14ac:dyDescent="0.35">
      <c r="B3400">
        <v>1882</v>
      </c>
      <c r="C3400" s="148" t="s">
        <v>111</v>
      </c>
      <c r="D3400" s="71" t="s">
        <v>397</v>
      </c>
      <c r="E3400" s="75">
        <v>2026</v>
      </c>
      <c r="F3400" s="71" t="str">
        <f t="shared" ref="F3400:F3463" si="112">B3400&amp;C3400&amp;D3400&amp;E3400</f>
        <v>188212. Vigilancia de la Salud AmbientalVigilancia de la Salud Ambiental2026</v>
      </c>
      <c r="G3400" s="7" t="s">
        <v>398</v>
      </c>
      <c r="H3400" s="7" t="s">
        <v>404</v>
      </c>
      <c r="I3400" s="75" t="s">
        <v>60</v>
      </c>
      <c r="J3400" s="71" t="s">
        <v>67</v>
      </c>
      <c r="K3400" t="s">
        <v>417</v>
      </c>
      <c r="L3400" t="s">
        <v>417</v>
      </c>
      <c r="M3400" t="s">
        <v>423</v>
      </c>
      <c r="N3400" s="73" t="s">
        <v>418</v>
      </c>
      <c r="O3400" s="71" t="str">
        <f t="shared" si="110"/>
        <v>188212. Vigilancia de la Salud AmbientalVigilancia de la Salud Ambiental20261_FONTIBON1_ENERO_2026</v>
      </c>
      <c r="P3400" s="204">
        <f t="shared" si="111"/>
        <v>0</v>
      </c>
      <c r="S3400" s="156">
        <v>0</v>
      </c>
      <c r="T3400" s="20">
        <v>0</v>
      </c>
    </row>
    <row r="3401" spans="2:20" ht="30" hidden="1" customHeight="1" x14ac:dyDescent="0.35">
      <c r="B3401">
        <v>1882</v>
      </c>
      <c r="C3401" s="148" t="s">
        <v>111</v>
      </c>
      <c r="D3401" s="71" t="s">
        <v>397</v>
      </c>
      <c r="E3401" s="75">
        <v>2026</v>
      </c>
      <c r="F3401" s="71" t="str">
        <f t="shared" si="112"/>
        <v>188212. Vigilancia de la Salud AmbientalVigilancia de la Salud Ambiental2026</v>
      </c>
      <c r="G3401" s="7" t="s">
        <v>398</v>
      </c>
      <c r="H3401" s="7" t="s">
        <v>404</v>
      </c>
      <c r="I3401" s="75" t="s">
        <v>60</v>
      </c>
      <c r="J3401" s="71" t="s">
        <v>67</v>
      </c>
      <c r="K3401" t="s">
        <v>417</v>
      </c>
      <c r="L3401" t="s">
        <v>417</v>
      </c>
      <c r="M3401" t="s">
        <v>425</v>
      </c>
      <c r="N3401" s="73" t="s">
        <v>418</v>
      </c>
      <c r="O3401" s="71" t="str">
        <f t="shared" ref="O3401:O3464" si="113">+F3401&amp;M3401&amp;N3401</f>
        <v>188212. Vigilancia de la Salud AmbientalVigilancia de la Salud Ambiental20263_PUENTE_ARANDA1_ENERO_2026</v>
      </c>
      <c r="P3401" s="204">
        <f t="shared" si="111"/>
        <v>0</v>
      </c>
      <c r="S3401" s="156">
        <v>0</v>
      </c>
      <c r="T3401" s="20">
        <v>0</v>
      </c>
    </row>
    <row r="3402" spans="2:20" ht="30" hidden="1" customHeight="1" x14ac:dyDescent="0.35">
      <c r="B3402">
        <v>1945</v>
      </c>
      <c r="C3402" s="148" t="s">
        <v>111</v>
      </c>
      <c r="D3402" s="71" t="s">
        <v>397</v>
      </c>
      <c r="E3402" s="75">
        <v>2026</v>
      </c>
      <c r="F3402" s="71" t="str">
        <f t="shared" si="112"/>
        <v>194512. Vigilancia de la Salud AmbientalVigilancia de la Salud Ambiental2026</v>
      </c>
      <c r="G3402" s="7" t="s">
        <v>398</v>
      </c>
      <c r="H3402" s="7" t="s">
        <v>404</v>
      </c>
      <c r="I3402" s="75" t="s">
        <v>60</v>
      </c>
      <c r="J3402" s="71" t="s">
        <v>67</v>
      </c>
      <c r="K3402" t="s">
        <v>417</v>
      </c>
      <c r="L3402" t="s">
        <v>417</v>
      </c>
      <c r="M3402" t="s">
        <v>424</v>
      </c>
      <c r="N3402" s="73" t="s">
        <v>418</v>
      </c>
      <c r="O3402" s="71" t="str">
        <f t="shared" si="113"/>
        <v>194512. Vigilancia de la Salud AmbientalVigilancia de la Salud Ambiental20262_KENNEDY1_ENERO_2026</v>
      </c>
      <c r="P3402" s="204">
        <f t="shared" si="111"/>
        <v>0</v>
      </c>
      <c r="S3402" s="156">
        <v>0</v>
      </c>
      <c r="T3402" s="20">
        <v>0</v>
      </c>
    </row>
    <row r="3403" spans="2:20" ht="30" hidden="1" customHeight="1" x14ac:dyDescent="0.35">
      <c r="B3403">
        <v>1946</v>
      </c>
      <c r="C3403" s="148" t="s">
        <v>111</v>
      </c>
      <c r="D3403" s="71" t="s">
        <v>397</v>
      </c>
      <c r="E3403" s="75">
        <v>2026</v>
      </c>
      <c r="F3403" s="71" t="str">
        <f t="shared" si="112"/>
        <v>194612. Vigilancia de la Salud AmbientalVigilancia de la Salud Ambiental2026</v>
      </c>
      <c r="G3403" s="7" t="s">
        <v>398</v>
      </c>
      <c r="H3403" s="7" t="s">
        <v>64</v>
      </c>
      <c r="I3403" s="75" t="s">
        <v>60</v>
      </c>
      <c r="J3403" s="71" t="s">
        <v>67</v>
      </c>
      <c r="K3403" t="s">
        <v>417</v>
      </c>
      <c r="L3403" t="s">
        <v>417</v>
      </c>
      <c r="M3403" t="s">
        <v>426</v>
      </c>
      <c r="N3403" s="73" t="s">
        <v>418</v>
      </c>
      <c r="O3403" s="71" t="str">
        <f t="shared" si="113"/>
        <v>194612. Vigilancia de la Salud AmbientalVigilancia de la Salud Ambiental20264_BOSA1_ENERO_2026</v>
      </c>
      <c r="P3403" s="204">
        <f t="shared" si="111"/>
        <v>163614</v>
      </c>
      <c r="S3403" s="156">
        <v>12</v>
      </c>
      <c r="T3403" s="20">
        <v>1963368</v>
      </c>
    </row>
    <row r="3404" spans="2:20" ht="30" hidden="1" customHeight="1" x14ac:dyDescent="0.35">
      <c r="B3404">
        <v>1946</v>
      </c>
      <c r="C3404" s="148" t="s">
        <v>111</v>
      </c>
      <c r="D3404" s="71" t="s">
        <v>397</v>
      </c>
      <c r="E3404" s="75">
        <v>2026</v>
      </c>
      <c r="F3404" s="71" t="str">
        <f t="shared" si="112"/>
        <v>194612. Vigilancia de la Salud AmbientalVigilancia de la Salud Ambiental2026</v>
      </c>
      <c r="G3404" s="7" t="s">
        <v>398</v>
      </c>
      <c r="H3404" s="7" t="s">
        <v>64</v>
      </c>
      <c r="I3404" s="75" t="s">
        <v>60</v>
      </c>
      <c r="J3404" s="71" t="s">
        <v>67</v>
      </c>
      <c r="K3404" t="s">
        <v>417</v>
      </c>
      <c r="L3404" t="s">
        <v>417</v>
      </c>
      <c r="M3404" t="s">
        <v>424</v>
      </c>
      <c r="N3404" s="73" t="s">
        <v>418</v>
      </c>
      <c r="O3404" s="71" t="str">
        <f t="shared" si="113"/>
        <v>194612. Vigilancia de la Salud AmbientalVigilancia de la Salud Ambiental20262_KENNEDY1_ENERO_2026</v>
      </c>
      <c r="P3404" s="204">
        <f t="shared" si="111"/>
        <v>163614</v>
      </c>
      <c r="S3404" s="156">
        <v>18</v>
      </c>
      <c r="T3404" s="20">
        <v>2945052</v>
      </c>
    </row>
    <row r="3405" spans="2:20" ht="30" hidden="1" customHeight="1" x14ac:dyDescent="0.35">
      <c r="B3405">
        <v>1946</v>
      </c>
      <c r="C3405" s="148" t="s">
        <v>111</v>
      </c>
      <c r="D3405" s="71" t="s">
        <v>397</v>
      </c>
      <c r="E3405" s="75">
        <v>2026</v>
      </c>
      <c r="F3405" s="71" t="str">
        <f t="shared" si="112"/>
        <v>194612. Vigilancia de la Salud AmbientalVigilancia de la Salud Ambiental2026</v>
      </c>
      <c r="G3405" s="7" t="s">
        <v>398</v>
      </c>
      <c r="H3405" s="7" t="s">
        <v>64</v>
      </c>
      <c r="I3405" s="75" t="s">
        <v>60</v>
      </c>
      <c r="J3405" s="71" t="s">
        <v>67</v>
      </c>
      <c r="K3405" t="s">
        <v>417</v>
      </c>
      <c r="L3405" t="s">
        <v>417</v>
      </c>
      <c r="M3405" t="s">
        <v>423</v>
      </c>
      <c r="N3405" s="73" t="s">
        <v>418</v>
      </c>
      <c r="O3405" s="71" t="str">
        <f t="shared" si="113"/>
        <v>194612. Vigilancia de la Salud AmbientalVigilancia de la Salud Ambiental20261_FONTIBON1_ENERO_2026</v>
      </c>
      <c r="P3405" s="204">
        <f t="shared" si="111"/>
        <v>163614</v>
      </c>
      <c r="S3405" s="156">
        <v>8</v>
      </c>
      <c r="T3405" s="20">
        <v>1308912</v>
      </c>
    </row>
    <row r="3406" spans="2:20" ht="30" hidden="1" customHeight="1" x14ac:dyDescent="0.35">
      <c r="B3406">
        <v>1946</v>
      </c>
      <c r="C3406" s="148" t="s">
        <v>111</v>
      </c>
      <c r="D3406" s="71" t="s">
        <v>397</v>
      </c>
      <c r="E3406" s="75">
        <v>2026</v>
      </c>
      <c r="F3406" s="71" t="str">
        <f t="shared" si="112"/>
        <v>194612. Vigilancia de la Salud AmbientalVigilancia de la Salud Ambiental2026</v>
      </c>
      <c r="G3406" s="7" t="s">
        <v>398</v>
      </c>
      <c r="H3406" s="7" t="s">
        <v>64</v>
      </c>
      <c r="I3406" s="75" t="s">
        <v>60</v>
      </c>
      <c r="J3406" s="71" t="s">
        <v>67</v>
      </c>
      <c r="K3406" t="s">
        <v>417</v>
      </c>
      <c r="L3406" t="s">
        <v>417</v>
      </c>
      <c r="M3406" t="s">
        <v>425</v>
      </c>
      <c r="N3406" s="73" t="s">
        <v>418</v>
      </c>
      <c r="O3406" s="71" t="str">
        <f t="shared" si="113"/>
        <v>194612. Vigilancia de la Salud AmbientalVigilancia de la Salud Ambiental20263_PUENTE_ARANDA1_ENERO_2026</v>
      </c>
      <c r="P3406" s="204">
        <f t="shared" si="111"/>
        <v>163614</v>
      </c>
      <c r="S3406" s="156">
        <v>5</v>
      </c>
      <c r="T3406" s="20">
        <v>818070</v>
      </c>
    </row>
    <row r="3407" spans="2:20" ht="30" hidden="1" customHeight="1" x14ac:dyDescent="0.35">
      <c r="B3407">
        <v>1949</v>
      </c>
      <c r="C3407" s="148" t="s">
        <v>111</v>
      </c>
      <c r="D3407" s="71" t="s">
        <v>397</v>
      </c>
      <c r="E3407" s="75">
        <v>2026</v>
      </c>
      <c r="F3407" s="71" t="str">
        <f t="shared" si="112"/>
        <v>194912. Vigilancia de la Salud AmbientalVigilancia de la Salud Ambiental2026</v>
      </c>
      <c r="G3407" s="7" t="s">
        <v>401</v>
      </c>
      <c r="H3407" s="7" t="s">
        <v>65</v>
      </c>
      <c r="I3407" s="75" t="s">
        <v>60</v>
      </c>
      <c r="J3407" s="71" t="s">
        <v>71</v>
      </c>
      <c r="K3407" t="s">
        <v>417</v>
      </c>
      <c r="L3407" t="s">
        <v>417</v>
      </c>
      <c r="M3407" t="s">
        <v>426</v>
      </c>
      <c r="N3407" s="73" t="s">
        <v>418</v>
      </c>
      <c r="O3407" s="71" t="str">
        <f t="shared" si="113"/>
        <v>194912. Vigilancia de la Salud AmbientalVigilancia de la Salud Ambiental20264_BOSA1_ENERO_2026</v>
      </c>
      <c r="P3407" s="204">
        <f t="shared" si="111"/>
        <v>418884</v>
      </c>
      <c r="S3407" s="156">
        <v>2</v>
      </c>
      <c r="T3407" s="20">
        <v>837768</v>
      </c>
    </row>
    <row r="3408" spans="2:20" ht="30" hidden="1" customHeight="1" x14ac:dyDescent="0.35">
      <c r="B3408">
        <v>1949</v>
      </c>
      <c r="C3408" s="148" t="s">
        <v>111</v>
      </c>
      <c r="D3408" s="71" t="s">
        <v>397</v>
      </c>
      <c r="E3408" s="75">
        <v>2026</v>
      </c>
      <c r="F3408" s="71" t="str">
        <f t="shared" si="112"/>
        <v>194912. Vigilancia de la Salud AmbientalVigilancia de la Salud Ambiental2026</v>
      </c>
      <c r="G3408" s="7" t="s">
        <v>401</v>
      </c>
      <c r="H3408" s="7" t="s">
        <v>65</v>
      </c>
      <c r="I3408" s="75" t="s">
        <v>60</v>
      </c>
      <c r="J3408" s="71" t="s">
        <v>71</v>
      </c>
      <c r="K3408" t="s">
        <v>417</v>
      </c>
      <c r="L3408" t="s">
        <v>417</v>
      </c>
      <c r="M3408" t="s">
        <v>424</v>
      </c>
      <c r="N3408" s="73" t="s">
        <v>418</v>
      </c>
      <c r="O3408" s="71" t="str">
        <f t="shared" si="113"/>
        <v>194912. Vigilancia de la Salud AmbientalVigilancia de la Salud Ambiental20262_KENNEDY1_ENERO_2026</v>
      </c>
      <c r="P3408" s="204">
        <f t="shared" si="111"/>
        <v>418884</v>
      </c>
      <c r="S3408" s="156">
        <v>2</v>
      </c>
      <c r="T3408" s="20">
        <v>837768</v>
      </c>
    </row>
    <row r="3409" spans="2:20" ht="30" hidden="1" customHeight="1" x14ac:dyDescent="0.35">
      <c r="B3409">
        <v>1949</v>
      </c>
      <c r="C3409" s="148" t="s">
        <v>111</v>
      </c>
      <c r="D3409" s="71" t="s">
        <v>397</v>
      </c>
      <c r="E3409" s="75">
        <v>2026</v>
      </c>
      <c r="F3409" s="71" t="str">
        <f t="shared" si="112"/>
        <v>194912. Vigilancia de la Salud AmbientalVigilancia de la Salud Ambiental2026</v>
      </c>
      <c r="G3409" s="7" t="s">
        <v>401</v>
      </c>
      <c r="H3409" s="7" t="s">
        <v>65</v>
      </c>
      <c r="I3409" s="75" t="s">
        <v>60</v>
      </c>
      <c r="J3409" s="71" t="s">
        <v>71</v>
      </c>
      <c r="K3409" t="s">
        <v>417</v>
      </c>
      <c r="L3409" t="s">
        <v>417</v>
      </c>
      <c r="M3409" t="s">
        <v>423</v>
      </c>
      <c r="N3409" s="73" t="s">
        <v>418</v>
      </c>
      <c r="O3409" s="71" t="str">
        <f t="shared" si="113"/>
        <v>194912. Vigilancia de la Salud AmbientalVigilancia de la Salud Ambiental20261_FONTIBON1_ENERO_2026</v>
      </c>
      <c r="P3409" s="204">
        <f t="shared" si="111"/>
        <v>418884</v>
      </c>
      <c r="S3409" s="156">
        <v>2</v>
      </c>
      <c r="T3409" s="20">
        <v>837768</v>
      </c>
    </row>
    <row r="3410" spans="2:20" ht="30" hidden="1" customHeight="1" x14ac:dyDescent="0.35">
      <c r="B3410">
        <v>1949</v>
      </c>
      <c r="C3410" s="148" t="s">
        <v>111</v>
      </c>
      <c r="D3410" s="71" t="s">
        <v>397</v>
      </c>
      <c r="E3410" s="75">
        <v>2026</v>
      </c>
      <c r="F3410" s="71" t="str">
        <f t="shared" si="112"/>
        <v>194912. Vigilancia de la Salud AmbientalVigilancia de la Salud Ambiental2026</v>
      </c>
      <c r="G3410" s="7" t="s">
        <v>401</v>
      </c>
      <c r="H3410" s="7" t="s">
        <v>65</v>
      </c>
      <c r="I3410" s="75" t="s">
        <v>60</v>
      </c>
      <c r="J3410" s="71" t="s">
        <v>71</v>
      </c>
      <c r="K3410" t="s">
        <v>417</v>
      </c>
      <c r="L3410" t="s">
        <v>417</v>
      </c>
      <c r="M3410" t="s">
        <v>425</v>
      </c>
      <c r="N3410" s="73" t="s">
        <v>418</v>
      </c>
      <c r="O3410" s="71" t="str">
        <f t="shared" si="113"/>
        <v>194912. Vigilancia de la Salud AmbientalVigilancia de la Salud Ambiental20263_PUENTE_ARANDA1_ENERO_2026</v>
      </c>
      <c r="P3410" s="204">
        <f t="shared" si="111"/>
        <v>418884</v>
      </c>
      <c r="S3410" s="156">
        <v>2</v>
      </c>
      <c r="T3410" s="20">
        <v>837768</v>
      </c>
    </row>
    <row r="3411" spans="2:20" ht="30" hidden="1" customHeight="1" x14ac:dyDescent="0.35">
      <c r="B3411">
        <v>1952</v>
      </c>
      <c r="C3411" s="148" t="s">
        <v>111</v>
      </c>
      <c r="D3411" s="71" t="s">
        <v>397</v>
      </c>
      <c r="E3411" s="75">
        <v>2026</v>
      </c>
      <c r="F3411" s="71" t="str">
        <f t="shared" si="112"/>
        <v>195212. Vigilancia de la Salud AmbientalVigilancia de la Salud Ambiental2026</v>
      </c>
      <c r="G3411" s="7" t="s">
        <v>402</v>
      </c>
      <c r="H3411" s="7" t="s">
        <v>66</v>
      </c>
      <c r="I3411" s="75" t="s">
        <v>60</v>
      </c>
      <c r="J3411" s="71" t="s">
        <v>74</v>
      </c>
      <c r="K3411" t="s">
        <v>417</v>
      </c>
      <c r="L3411" t="s">
        <v>417</v>
      </c>
      <c r="M3411" t="s">
        <v>424</v>
      </c>
      <c r="N3411" s="73" t="s">
        <v>418</v>
      </c>
      <c r="O3411" s="71" t="str">
        <f t="shared" si="113"/>
        <v>195212. Vigilancia de la Salud AmbientalVigilancia de la Salud Ambiental20262_KENNEDY1_ENERO_2026</v>
      </c>
      <c r="P3411" s="204">
        <f t="shared" si="111"/>
        <v>2810784</v>
      </c>
      <c r="S3411" s="156">
        <v>2</v>
      </c>
      <c r="T3411" s="20">
        <v>5621568</v>
      </c>
    </row>
    <row r="3412" spans="2:20" ht="30" hidden="1" customHeight="1" x14ac:dyDescent="0.35">
      <c r="B3412">
        <v>1965</v>
      </c>
      <c r="C3412" s="148" t="s">
        <v>111</v>
      </c>
      <c r="D3412" s="71" t="s">
        <v>397</v>
      </c>
      <c r="E3412" s="75">
        <v>2026</v>
      </c>
      <c r="F3412" s="71" t="str">
        <f t="shared" si="112"/>
        <v>196512. Vigilancia de la Salud AmbientalVigilancia de la Salud Ambiental2026</v>
      </c>
      <c r="G3412" s="7" t="s">
        <v>398</v>
      </c>
      <c r="H3412" s="7" t="s">
        <v>63</v>
      </c>
      <c r="I3412" s="75" t="s">
        <v>60</v>
      </c>
      <c r="J3412" s="71" t="s">
        <v>68</v>
      </c>
      <c r="K3412" t="s">
        <v>417</v>
      </c>
      <c r="L3412" t="s">
        <v>417</v>
      </c>
      <c r="M3412" t="s">
        <v>426</v>
      </c>
      <c r="N3412" s="73" t="s">
        <v>418</v>
      </c>
      <c r="O3412" s="71" t="str">
        <f t="shared" si="113"/>
        <v>196512. Vigilancia de la Salud AmbientalVigilancia de la Salud Ambiental20264_BOSA1_ENERO_2026</v>
      </c>
      <c r="P3412" s="204">
        <f t="shared" si="111"/>
        <v>22486272</v>
      </c>
      <c r="S3412" s="156">
        <v>1</v>
      </c>
      <c r="T3412" s="20">
        <v>22486272</v>
      </c>
    </row>
    <row r="3413" spans="2:20" ht="30" hidden="1" customHeight="1" x14ac:dyDescent="0.35">
      <c r="B3413">
        <v>1967</v>
      </c>
      <c r="C3413" s="148" t="s">
        <v>111</v>
      </c>
      <c r="D3413" s="71" t="s">
        <v>397</v>
      </c>
      <c r="E3413" s="75">
        <v>2026</v>
      </c>
      <c r="F3413" s="71" t="str">
        <f t="shared" si="112"/>
        <v>196712. Vigilancia de la Salud AmbientalVigilancia de la Salud Ambiental2026</v>
      </c>
      <c r="G3413" s="7" t="s">
        <v>398</v>
      </c>
      <c r="H3413" s="7" t="s">
        <v>404</v>
      </c>
      <c r="I3413" s="75" t="s">
        <v>60</v>
      </c>
      <c r="J3413" s="71" t="s">
        <v>68</v>
      </c>
      <c r="K3413" t="s">
        <v>417</v>
      </c>
      <c r="L3413" t="s">
        <v>417</v>
      </c>
      <c r="M3413" t="s">
        <v>423</v>
      </c>
      <c r="N3413" s="73" t="s">
        <v>418</v>
      </c>
      <c r="O3413" s="71" t="str">
        <f t="shared" si="113"/>
        <v>196712. Vigilancia de la Salud AmbientalVigilancia de la Salud Ambiental20261_FONTIBON1_ENERO_2026</v>
      </c>
      <c r="P3413" s="204">
        <f t="shared" si="111"/>
        <v>35455328</v>
      </c>
      <c r="S3413" s="156">
        <v>1</v>
      </c>
      <c r="T3413" s="20">
        <v>35455328</v>
      </c>
    </row>
    <row r="3414" spans="2:20" ht="30" hidden="1" customHeight="1" x14ac:dyDescent="0.35">
      <c r="B3414">
        <v>2016</v>
      </c>
      <c r="C3414" s="148" t="s">
        <v>111</v>
      </c>
      <c r="D3414" s="71" t="s">
        <v>397</v>
      </c>
      <c r="E3414" s="75">
        <v>2026</v>
      </c>
      <c r="F3414" s="71" t="str">
        <f t="shared" si="112"/>
        <v>201612. Vigilancia de la Salud AmbientalVigilancia de la Salud Ambiental2026</v>
      </c>
      <c r="G3414" s="7" t="s">
        <v>398</v>
      </c>
      <c r="H3414" s="7" t="s">
        <v>64</v>
      </c>
      <c r="I3414" s="75" t="s">
        <v>60</v>
      </c>
      <c r="J3414" s="71" t="s">
        <v>67</v>
      </c>
      <c r="K3414" t="s">
        <v>417</v>
      </c>
      <c r="L3414" t="s">
        <v>417</v>
      </c>
      <c r="M3414" t="s">
        <v>426</v>
      </c>
      <c r="N3414" s="73" t="s">
        <v>418</v>
      </c>
      <c r="O3414" s="71" t="str">
        <f t="shared" si="113"/>
        <v>201612. Vigilancia de la Salud AmbientalVigilancia de la Salud Ambiental20264_BOSA1_ENERO_2026</v>
      </c>
      <c r="P3414" s="204">
        <f t="shared" si="111"/>
        <v>30552</v>
      </c>
      <c r="S3414" s="156">
        <v>3</v>
      </c>
      <c r="T3414" s="20">
        <v>91656</v>
      </c>
    </row>
    <row r="3415" spans="2:20" ht="30" hidden="1" customHeight="1" x14ac:dyDescent="0.35">
      <c r="B3415">
        <v>2016</v>
      </c>
      <c r="C3415" s="148" t="s">
        <v>111</v>
      </c>
      <c r="D3415" s="71" t="s">
        <v>397</v>
      </c>
      <c r="E3415" s="75">
        <v>2026</v>
      </c>
      <c r="F3415" s="71" t="str">
        <f t="shared" si="112"/>
        <v>201612. Vigilancia de la Salud AmbientalVigilancia de la Salud Ambiental2026</v>
      </c>
      <c r="G3415" s="7" t="s">
        <v>398</v>
      </c>
      <c r="H3415" s="7" t="s">
        <v>64</v>
      </c>
      <c r="I3415" s="75" t="s">
        <v>60</v>
      </c>
      <c r="J3415" s="71" t="s">
        <v>67</v>
      </c>
      <c r="K3415" t="s">
        <v>417</v>
      </c>
      <c r="L3415" t="s">
        <v>417</v>
      </c>
      <c r="M3415" t="s">
        <v>424</v>
      </c>
      <c r="N3415" s="73" t="s">
        <v>418</v>
      </c>
      <c r="O3415" s="71" t="str">
        <f t="shared" si="113"/>
        <v>201612. Vigilancia de la Salud AmbientalVigilancia de la Salud Ambiental20262_KENNEDY1_ENERO_2026</v>
      </c>
      <c r="P3415" s="204">
        <f t="shared" si="111"/>
        <v>30552</v>
      </c>
      <c r="S3415" s="156">
        <v>3</v>
      </c>
      <c r="T3415" s="20">
        <v>91656</v>
      </c>
    </row>
    <row r="3416" spans="2:20" ht="30" hidden="1" customHeight="1" x14ac:dyDescent="0.35">
      <c r="B3416">
        <v>2016</v>
      </c>
      <c r="C3416" s="148" t="s">
        <v>111</v>
      </c>
      <c r="D3416" s="71" t="s">
        <v>397</v>
      </c>
      <c r="E3416" s="75">
        <v>2026</v>
      </c>
      <c r="F3416" s="71" t="str">
        <f t="shared" si="112"/>
        <v>201612. Vigilancia de la Salud AmbientalVigilancia de la Salud Ambiental2026</v>
      </c>
      <c r="G3416" s="7" t="s">
        <v>398</v>
      </c>
      <c r="H3416" s="7" t="s">
        <v>64</v>
      </c>
      <c r="I3416" s="75" t="s">
        <v>60</v>
      </c>
      <c r="J3416" s="71" t="s">
        <v>67</v>
      </c>
      <c r="K3416" t="s">
        <v>417</v>
      </c>
      <c r="L3416" t="s">
        <v>417</v>
      </c>
      <c r="M3416" t="s">
        <v>423</v>
      </c>
      <c r="N3416" s="73" t="s">
        <v>418</v>
      </c>
      <c r="O3416" s="71" t="str">
        <f t="shared" si="113"/>
        <v>201612. Vigilancia de la Salud AmbientalVigilancia de la Salud Ambiental20261_FONTIBON1_ENERO_2026</v>
      </c>
      <c r="P3416" s="204">
        <f t="shared" si="111"/>
        <v>30552</v>
      </c>
      <c r="S3416" s="156">
        <v>3</v>
      </c>
      <c r="T3416" s="20">
        <v>91656</v>
      </c>
    </row>
    <row r="3417" spans="2:20" ht="30" hidden="1" customHeight="1" x14ac:dyDescent="0.35">
      <c r="B3417">
        <v>2016</v>
      </c>
      <c r="C3417" s="148" t="s">
        <v>111</v>
      </c>
      <c r="D3417" s="71" t="s">
        <v>397</v>
      </c>
      <c r="E3417" s="75">
        <v>2026</v>
      </c>
      <c r="F3417" s="71" t="str">
        <f t="shared" si="112"/>
        <v>201612. Vigilancia de la Salud AmbientalVigilancia de la Salud Ambiental2026</v>
      </c>
      <c r="G3417" s="7" t="s">
        <v>398</v>
      </c>
      <c r="H3417" s="7" t="s">
        <v>64</v>
      </c>
      <c r="I3417" s="75" t="s">
        <v>60</v>
      </c>
      <c r="J3417" s="71" t="s">
        <v>67</v>
      </c>
      <c r="K3417" t="s">
        <v>417</v>
      </c>
      <c r="L3417" t="s">
        <v>417</v>
      </c>
      <c r="M3417" t="s">
        <v>425</v>
      </c>
      <c r="N3417" s="73" t="s">
        <v>418</v>
      </c>
      <c r="O3417" s="71" t="str">
        <f t="shared" si="113"/>
        <v>201612. Vigilancia de la Salud AmbientalVigilancia de la Salud Ambiental20263_PUENTE_ARANDA1_ENERO_2026</v>
      </c>
      <c r="P3417" s="204">
        <f t="shared" si="111"/>
        <v>30552</v>
      </c>
      <c r="S3417" s="156">
        <v>3</v>
      </c>
      <c r="T3417" s="20">
        <v>91656</v>
      </c>
    </row>
    <row r="3418" spans="2:20" ht="30" hidden="1" customHeight="1" x14ac:dyDescent="0.35">
      <c r="B3418">
        <v>2018</v>
      </c>
      <c r="C3418" s="148" t="s">
        <v>111</v>
      </c>
      <c r="D3418" s="71" t="s">
        <v>397</v>
      </c>
      <c r="E3418" s="75">
        <v>2026</v>
      </c>
      <c r="F3418" s="71" t="str">
        <f t="shared" si="112"/>
        <v>201812. Vigilancia de la Salud AmbientalVigilancia de la Salud Ambiental2026</v>
      </c>
      <c r="G3418" s="7" t="s">
        <v>398</v>
      </c>
      <c r="H3418" s="7" t="s">
        <v>63</v>
      </c>
      <c r="I3418" s="75" t="s">
        <v>60</v>
      </c>
      <c r="J3418" s="71" t="s">
        <v>67</v>
      </c>
      <c r="K3418" t="s">
        <v>417</v>
      </c>
      <c r="L3418" t="s">
        <v>417</v>
      </c>
      <c r="M3418" t="s">
        <v>426</v>
      </c>
      <c r="N3418" s="73" t="s">
        <v>418</v>
      </c>
      <c r="O3418" s="71" t="str">
        <f t="shared" si="113"/>
        <v>201812. Vigilancia de la Salud AmbientalVigilancia de la Salud Ambiental20264_BOSA1_ENERO_2026</v>
      </c>
      <c r="P3418" s="204">
        <f t="shared" si="111"/>
        <v>47972</v>
      </c>
      <c r="S3418" s="156">
        <v>88</v>
      </c>
      <c r="T3418" s="20">
        <v>4221536</v>
      </c>
    </row>
    <row r="3419" spans="2:20" ht="30" hidden="1" customHeight="1" x14ac:dyDescent="0.35">
      <c r="B3419">
        <v>2018</v>
      </c>
      <c r="C3419" s="148" t="s">
        <v>111</v>
      </c>
      <c r="D3419" s="71" t="s">
        <v>397</v>
      </c>
      <c r="E3419" s="75">
        <v>2026</v>
      </c>
      <c r="F3419" s="71" t="str">
        <f t="shared" si="112"/>
        <v>201812. Vigilancia de la Salud AmbientalVigilancia de la Salud Ambiental2026</v>
      </c>
      <c r="G3419" s="7" t="s">
        <v>398</v>
      </c>
      <c r="H3419" s="7" t="s">
        <v>63</v>
      </c>
      <c r="I3419" s="75" t="s">
        <v>60</v>
      </c>
      <c r="J3419" s="71" t="s">
        <v>67</v>
      </c>
      <c r="K3419" t="s">
        <v>417</v>
      </c>
      <c r="L3419" t="s">
        <v>417</v>
      </c>
      <c r="M3419" t="s">
        <v>424</v>
      </c>
      <c r="N3419" s="73" t="s">
        <v>418</v>
      </c>
      <c r="O3419" s="71" t="str">
        <f t="shared" si="113"/>
        <v>201812. Vigilancia de la Salud AmbientalVigilancia de la Salud Ambiental20262_KENNEDY1_ENERO_2026</v>
      </c>
      <c r="P3419" s="204">
        <f t="shared" si="111"/>
        <v>47972</v>
      </c>
      <c r="S3419" s="156">
        <v>194</v>
      </c>
      <c r="T3419" s="20">
        <v>9306568</v>
      </c>
    </row>
    <row r="3420" spans="2:20" ht="30" hidden="1" customHeight="1" x14ac:dyDescent="0.35">
      <c r="B3420">
        <v>2018</v>
      </c>
      <c r="C3420" s="148" t="s">
        <v>111</v>
      </c>
      <c r="D3420" s="71" t="s">
        <v>397</v>
      </c>
      <c r="E3420" s="75">
        <v>2026</v>
      </c>
      <c r="F3420" s="71" t="str">
        <f t="shared" si="112"/>
        <v>201812. Vigilancia de la Salud AmbientalVigilancia de la Salud Ambiental2026</v>
      </c>
      <c r="G3420" s="7" t="s">
        <v>398</v>
      </c>
      <c r="H3420" s="7" t="s">
        <v>63</v>
      </c>
      <c r="I3420" s="75" t="s">
        <v>60</v>
      </c>
      <c r="J3420" s="71" t="s">
        <v>67</v>
      </c>
      <c r="K3420" t="s">
        <v>417</v>
      </c>
      <c r="L3420" t="s">
        <v>417</v>
      </c>
      <c r="M3420" t="s">
        <v>423</v>
      </c>
      <c r="N3420" s="73" t="s">
        <v>418</v>
      </c>
      <c r="O3420" s="71" t="str">
        <f t="shared" si="113"/>
        <v>201812. Vigilancia de la Salud AmbientalVigilancia de la Salud Ambiental20261_FONTIBON1_ENERO_2026</v>
      </c>
      <c r="P3420" s="204">
        <f t="shared" si="111"/>
        <v>47972</v>
      </c>
      <c r="S3420" s="156">
        <v>94</v>
      </c>
      <c r="T3420" s="20">
        <v>4509368</v>
      </c>
    </row>
    <row r="3421" spans="2:20" ht="30" hidden="1" customHeight="1" x14ac:dyDescent="0.35">
      <c r="B3421">
        <v>2018</v>
      </c>
      <c r="C3421" s="148" t="s">
        <v>111</v>
      </c>
      <c r="D3421" s="71" t="s">
        <v>397</v>
      </c>
      <c r="E3421" s="75">
        <v>2026</v>
      </c>
      <c r="F3421" s="71" t="str">
        <f t="shared" si="112"/>
        <v>201812. Vigilancia de la Salud AmbientalVigilancia de la Salud Ambiental2026</v>
      </c>
      <c r="G3421" s="7" t="s">
        <v>398</v>
      </c>
      <c r="H3421" s="7" t="s">
        <v>63</v>
      </c>
      <c r="I3421" s="75" t="s">
        <v>60</v>
      </c>
      <c r="J3421" s="71" t="s">
        <v>67</v>
      </c>
      <c r="K3421" t="s">
        <v>417</v>
      </c>
      <c r="L3421" t="s">
        <v>417</v>
      </c>
      <c r="M3421" t="s">
        <v>425</v>
      </c>
      <c r="N3421" s="73" t="s">
        <v>418</v>
      </c>
      <c r="O3421" s="71" t="str">
        <f t="shared" si="113"/>
        <v>201812. Vigilancia de la Salud AmbientalVigilancia de la Salud Ambiental20263_PUENTE_ARANDA1_ENERO_2026</v>
      </c>
      <c r="P3421" s="204">
        <f t="shared" si="111"/>
        <v>47972</v>
      </c>
      <c r="S3421" s="156">
        <v>137</v>
      </c>
      <c r="T3421" s="20">
        <v>6572164</v>
      </c>
    </row>
    <row r="3422" spans="2:20" ht="30" hidden="1" customHeight="1" x14ac:dyDescent="0.35">
      <c r="B3422">
        <v>2020</v>
      </c>
      <c r="C3422" s="148" t="s">
        <v>111</v>
      </c>
      <c r="D3422" s="71" t="s">
        <v>397</v>
      </c>
      <c r="E3422" s="75">
        <v>2026</v>
      </c>
      <c r="F3422" s="71" t="str">
        <f t="shared" si="112"/>
        <v>202012. Vigilancia de la Salud AmbientalVigilancia de la Salud Ambiental2026</v>
      </c>
      <c r="G3422" s="7" t="s">
        <v>398</v>
      </c>
      <c r="H3422" s="7" t="s">
        <v>63</v>
      </c>
      <c r="I3422" s="75" t="s">
        <v>60</v>
      </c>
      <c r="J3422" s="71" t="s">
        <v>67</v>
      </c>
      <c r="K3422" t="s">
        <v>417</v>
      </c>
      <c r="L3422" t="s">
        <v>417</v>
      </c>
      <c r="M3422" t="s">
        <v>426</v>
      </c>
      <c r="N3422" s="73" t="s">
        <v>418</v>
      </c>
      <c r="O3422" s="71" t="str">
        <f t="shared" si="113"/>
        <v>202012. Vigilancia de la Salud AmbientalVigilancia de la Salud Ambiental20264_BOSA1_ENERO_2026</v>
      </c>
      <c r="P3422" s="204">
        <f t="shared" si="111"/>
        <v>163614</v>
      </c>
      <c r="S3422" s="156">
        <v>3</v>
      </c>
      <c r="T3422" s="20">
        <v>490842</v>
      </c>
    </row>
    <row r="3423" spans="2:20" ht="30" hidden="1" customHeight="1" x14ac:dyDescent="0.35">
      <c r="B3423">
        <v>2020</v>
      </c>
      <c r="C3423" s="148" t="s">
        <v>111</v>
      </c>
      <c r="D3423" s="71" t="s">
        <v>397</v>
      </c>
      <c r="E3423" s="75">
        <v>2026</v>
      </c>
      <c r="F3423" s="71" t="str">
        <f t="shared" si="112"/>
        <v>202012. Vigilancia de la Salud AmbientalVigilancia de la Salud Ambiental2026</v>
      </c>
      <c r="G3423" s="7" t="s">
        <v>398</v>
      </c>
      <c r="H3423" s="7" t="s">
        <v>63</v>
      </c>
      <c r="I3423" s="75" t="s">
        <v>60</v>
      </c>
      <c r="J3423" s="71" t="s">
        <v>67</v>
      </c>
      <c r="K3423" t="s">
        <v>417</v>
      </c>
      <c r="L3423" t="s">
        <v>417</v>
      </c>
      <c r="M3423" t="s">
        <v>424</v>
      </c>
      <c r="N3423" s="73" t="s">
        <v>418</v>
      </c>
      <c r="O3423" s="71" t="str">
        <f t="shared" si="113"/>
        <v>202012. Vigilancia de la Salud AmbientalVigilancia de la Salud Ambiental20262_KENNEDY1_ENERO_2026</v>
      </c>
      <c r="P3423" s="204">
        <f t="shared" si="111"/>
        <v>163614</v>
      </c>
      <c r="S3423" s="156">
        <v>5</v>
      </c>
      <c r="T3423" s="20">
        <v>818070</v>
      </c>
    </row>
    <row r="3424" spans="2:20" ht="30" hidden="1" customHeight="1" x14ac:dyDescent="0.35">
      <c r="B3424">
        <v>2020</v>
      </c>
      <c r="C3424" s="148" t="s">
        <v>111</v>
      </c>
      <c r="D3424" s="71" t="s">
        <v>397</v>
      </c>
      <c r="E3424" s="75">
        <v>2026</v>
      </c>
      <c r="F3424" s="71" t="str">
        <f t="shared" si="112"/>
        <v>202012. Vigilancia de la Salud AmbientalVigilancia de la Salud Ambiental2026</v>
      </c>
      <c r="G3424" s="7" t="s">
        <v>398</v>
      </c>
      <c r="H3424" s="7" t="s">
        <v>63</v>
      </c>
      <c r="I3424" s="75" t="s">
        <v>60</v>
      </c>
      <c r="J3424" s="71" t="s">
        <v>67</v>
      </c>
      <c r="K3424" t="s">
        <v>417</v>
      </c>
      <c r="L3424" t="s">
        <v>417</v>
      </c>
      <c r="M3424" t="s">
        <v>423</v>
      </c>
      <c r="N3424" s="73" t="s">
        <v>418</v>
      </c>
      <c r="O3424" s="71" t="str">
        <f t="shared" si="113"/>
        <v>202012. Vigilancia de la Salud AmbientalVigilancia de la Salud Ambiental20261_FONTIBON1_ENERO_2026</v>
      </c>
      <c r="P3424" s="204">
        <f t="shared" si="111"/>
        <v>163614</v>
      </c>
      <c r="S3424" s="156">
        <v>1</v>
      </c>
      <c r="T3424" s="20">
        <v>163614</v>
      </c>
    </row>
    <row r="3425" spans="2:20" ht="30" hidden="1" customHeight="1" x14ac:dyDescent="0.35">
      <c r="B3425">
        <v>2020</v>
      </c>
      <c r="C3425" s="148" t="s">
        <v>111</v>
      </c>
      <c r="D3425" s="71" t="s">
        <v>397</v>
      </c>
      <c r="E3425" s="75">
        <v>2026</v>
      </c>
      <c r="F3425" s="71" t="str">
        <f t="shared" si="112"/>
        <v>202012. Vigilancia de la Salud AmbientalVigilancia de la Salud Ambiental2026</v>
      </c>
      <c r="G3425" s="7" t="s">
        <v>398</v>
      </c>
      <c r="H3425" s="7" t="s">
        <v>63</v>
      </c>
      <c r="I3425" s="75" t="s">
        <v>60</v>
      </c>
      <c r="J3425" s="71" t="s">
        <v>67</v>
      </c>
      <c r="K3425" t="s">
        <v>417</v>
      </c>
      <c r="L3425" t="s">
        <v>417</v>
      </c>
      <c r="M3425" t="s">
        <v>425</v>
      </c>
      <c r="N3425" s="73" t="s">
        <v>418</v>
      </c>
      <c r="O3425" s="71" t="str">
        <f t="shared" si="113"/>
        <v>202012. Vigilancia de la Salud AmbientalVigilancia de la Salud Ambiental20263_PUENTE_ARANDA1_ENERO_2026</v>
      </c>
      <c r="P3425" s="204">
        <f t="shared" si="111"/>
        <v>163614</v>
      </c>
      <c r="S3425" s="156">
        <v>1</v>
      </c>
      <c r="T3425" s="20">
        <v>163614</v>
      </c>
    </row>
    <row r="3426" spans="2:20" ht="30" hidden="1" customHeight="1" x14ac:dyDescent="0.35">
      <c r="B3426">
        <v>2021</v>
      </c>
      <c r="C3426" s="148" t="s">
        <v>111</v>
      </c>
      <c r="D3426" s="71" t="s">
        <v>397</v>
      </c>
      <c r="E3426" s="75">
        <v>2026</v>
      </c>
      <c r="F3426" s="71" t="str">
        <f t="shared" si="112"/>
        <v>202112. Vigilancia de la Salud AmbientalVigilancia de la Salud Ambiental2026</v>
      </c>
      <c r="G3426" s="7" t="s">
        <v>398</v>
      </c>
      <c r="H3426" s="7" t="s">
        <v>63</v>
      </c>
      <c r="I3426" s="75" t="s">
        <v>60</v>
      </c>
      <c r="J3426" s="71" t="s">
        <v>67</v>
      </c>
      <c r="K3426" t="s">
        <v>417</v>
      </c>
      <c r="L3426" t="s">
        <v>417</v>
      </c>
      <c r="M3426" t="s">
        <v>423</v>
      </c>
      <c r="N3426" s="73" t="s">
        <v>418</v>
      </c>
      <c r="O3426" s="71" t="str">
        <f t="shared" si="113"/>
        <v>202112. Vigilancia de la Salud AmbientalVigilancia de la Salud Ambiental20261_FONTIBON1_ENERO_2026</v>
      </c>
      <c r="P3426" s="204">
        <f t="shared" si="111"/>
        <v>0</v>
      </c>
      <c r="S3426" s="156">
        <v>0</v>
      </c>
      <c r="T3426" s="20">
        <v>0</v>
      </c>
    </row>
    <row r="3427" spans="2:20" ht="30" hidden="1" customHeight="1" x14ac:dyDescent="0.35">
      <c r="B3427">
        <v>2022</v>
      </c>
      <c r="C3427" s="148" t="s">
        <v>111</v>
      </c>
      <c r="D3427" s="71" t="s">
        <v>397</v>
      </c>
      <c r="E3427" s="75">
        <v>2026</v>
      </c>
      <c r="F3427" s="71" t="str">
        <f t="shared" si="112"/>
        <v>202212. Vigilancia de la Salud AmbientalVigilancia de la Salud Ambiental2026</v>
      </c>
      <c r="G3427" s="7" t="s">
        <v>398</v>
      </c>
      <c r="H3427" s="7" t="s">
        <v>63</v>
      </c>
      <c r="I3427" s="75" t="s">
        <v>60</v>
      </c>
      <c r="J3427" s="71" t="s">
        <v>67</v>
      </c>
      <c r="K3427" t="s">
        <v>417</v>
      </c>
      <c r="L3427" t="s">
        <v>417</v>
      </c>
      <c r="M3427" t="s">
        <v>425</v>
      </c>
      <c r="N3427" s="73" t="s">
        <v>418</v>
      </c>
      <c r="O3427" s="71" t="str">
        <f t="shared" si="113"/>
        <v>202212. Vigilancia de la Salud AmbientalVigilancia de la Salud Ambiental20263_PUENTE_ARANDA1_ENERO_2026</v>
      </c>
      <c r="P3427" s="204">
        <f t="shared" si="111"/>
        <v>0</v>
      </c>
      <c r="S3427" s="156">
        <v>0</v>
      </c>
      <c r="T3427" s="20">
        <v>0</v>
      </c>
    </row>
    <row r="3428" spans="2:20" ht="30" hidden="1" customHeight="1" x14ac:dyDescent="0.35">
      <c r="B3428">
        <v>2023</v>
      </c>
      <c r="C3428" s="148" t="s">
        <v>111</v>
      </c>
      <c r="D3428" s="71" t="s">
        <v>397</v>
      </c>
      <c r="E3428" s="75">
        <v>2026</v>
      </c>
      <c r="F3428" s="71" t="str">
        <f t="shared" si="112"/>
        <v>202312. Vigilancia de la Salud AmbientalVigilancia de la Salud Ambiental2026</v>
      </c>
      <c r="G3428" s="7" t="s">
        <v>398</v>
      </c>
      <c r="H3428" s="7" t="s">
        <v>63</v>
      </c>
      <c r="I3428" s="75" t="s">
        <v>60</v>
      </c>
      <c r="J3428" s="71" t="s">
        <v>67</v>
      </c>
      <c r="K3428" t="s">
        <v>417</v>
      </c>
      <c r="L3428" t="s">
        <v>417</v>
      </c>
      <c r="M3428" t="s">
        <v>426</v>
      </c>
      <c r="N3428" s="73" t="s">
        <v>418</v>
      </c>
      <c r="O3428" s="71" t="str">
        <f t="shared" si="113"/>
        <v>202312. Vigilancia de la Salud AmbientalVigilancia de la Salud Ambiental20264_BOSA1_ENERO_2026</v>
      </c>
      <c r="P3428" s="204">
        <f t="shared" si="111"/>
        <v>0</v>
      </c>
      <c r="S3428" s="156">
        <v>0</v>
      </c>
      <c r="T3428" s="20">
        <v>0</v>
      </c>
    </row>
    <row r="3429" spans="2:20" ht="30" hidden="1" customHeight="1" x14ac:dyDescent="0.35">
      <c r="B3429">
        <v>2023</v>
      </c>
      <c r="C3429" s="148" t="s">
        <v>111</v>
      </c>
      <c r="D3429" s="71" t="s">
        <v>397</v>
      </c>
      <c r="E3429" s="75">
        <v>2026</v>
      </c>
      <c r="F3429" s="71" t="str">
        <f t="shared" si="112"/>
        <v>202312. Vigilancia de la Salud AmbientalVigilancia de la Salud Ambiental2026</v>
      </c>
      <c r="G3429" s="7" t="s">
        <v>398</v>
      </c>
      <c r="H3429" s="7" t="s">
        <v>63</v>
      </c>
      <c r="I3429" s="75" t="s">
        <v>60</v>
      </c>
      <c r="J3429" s="71" t="s">
        <v>67</v>
      </c>
      <c r="K3429" t="s">
        <v>417</v>
      </c>
      <c r="L3429" t="s">
        <v>417</v>
      </c>
      <c r="M3429" t="s">
        <v>424</v>
      </c>
      <c r="N3429" s="73" t="s">
        <v>418</v>
      </c>
      <c r="O3429" s="71" t="str">
        <f t="shared" si="113"/>
        <v>202312. Vigilancia de la Salud AmbientalVigilancia de la Salud Ambiental20262_KENNEDY1_ENERO_2026</v>
      </c>
      <c r="P3429" s="204">
        <f t="shared" si="111"/>
        <v>0</v>
      </c>
      <c r="S3429" s="156">
        <v>0</v>
      </c>
      <c r="T3429" s="20">
        <v>0</v>
      </c>
    </row>
    <row r="3430" spans="2:20" ht="30" hidden="1" customHeight="1" x14ac:dyDescent="0.35">
      <c r="B3430">
        <v>2023</v>
      </c>
      <c r="C3430" s="148" t="s">
        <v>111</v>
      </c>
      <c r="D3430" s="71" t="s">
        <v>397</v>
      </c>
      <c r="E3430" s="75">
        <v>2026</v>
      </c>
      <c r="F3430" s="71" t="str">
        <f t="shared" si="112"/>
        <v>202312. Vigilancia de la Salud AmbientalVigilancia de la Salud Ambiental2026</v>
      </c>
      <c r="G3430" s="7" t="s">
        <v>398</v>
      </c>
      <c r="H3430" s="7" t="s">
        <v>63</v>
      </c>
      <c r="I3430" s="75" t="s">
        <v>60</v>
      </c>
      <c r="J3430" s="71" t="s">
        <v>67</v>
      </c>
      <c r="K3430" t="s">
        <v>417</v>
      </c>
      <c r="L3430" t="s">
        <v>417</v>
      </c>
      <c r="M3430" t="s">
        <v>423</v>
      </c>
      <c r="N3430" s="73" t="s">
        <v>418</v>
      </c>
      <c r="O3430" s="71" t="str">
        <f t="shared" si="113"/>
        <v>202312. Vigilancia de la Salud AmbientalVigilancia de la Salud Ambiental20261_FONTIBON1_ENERO_2026</v>
      </c>
      <c r="P3430" s="204">
        <f t="shared" si="111"/>
        <v>0</v>
      </c>
      <c r="S3430" s="156">
        <v>0</v>
      </c>
      <c r="T3430" s="20">
        <v>0</v>
      </c>
    </row>
    <row r="3431" spans="2:20" ht="30" hidden="1" customHeight="1" x14ac:dyDescent="0.35">
      <c r="B3431">
        <v>2023</v>
      </c>
      <c r="C3431" s="148" t="s">
        <v>111</v>
      </c>
      <c r="D3431" s="71" t="s">
        <v>397</v>
      </c>
      <c r="E3431" s="75">
        <v>2026</v>
      </c>
      <c r="F3431" s="71" t="str">
        <f t="shared" si="112"/>
        <v>202312. Vigilancia de la Salud AmbientalVigilancia de la Salud Ambiental2026</v>
      </c>
      <c r="G3431" s="7" t="s">
        <v>398</v>
      </c>
      <c r="H3431" s="7" t="s">
        <v>63</v>
      </c>
      <c r="I3431" s="75" t="s">
        <v>60</v>
      </c>
      <c r="J3431" s="71" t="s">
        <v>67</v>
      </c>
      <c r="K3431" t="s">
        <v>417</v>
      </c>
      <c r="L3431" t="s">
        <v>417</v>
      </c>
      <c r="M3431" t="s">
        <v>425</v>
      </c>
      <c r="N3431" s="73" t="s">
        <v>418</v>
      </c>
      <c r="O3431" s="71" t="str">
        <f t="shared" si="113"/>
        <v>202312. Vigilancia de la Salud AmbientalVigilancia de la Salud Ambiental20263_PUENTE_ARANDA1_ENERO_2026</v>
      </c>
      <c r="P3431" s="204">
        <f t="shared" si="111"/>
        <v>0</v>
      </c>
      <c r="S3431" s="156">
        <v>0</v>
      </c>
      <c r="T3431" s="20">
        <v>0</v>
      </c>
    </row>
    <row r="3432" spans="2:20" ht="30" hidden="1" customHeight="1" x14ac:dyDescent="0.35">
      <c r="B3432">
        <v>2027</v>
      </c>
      <c r="C3432" s="148" t="s">
        <v>111</v>
      </c>
      <c r="D3432" s="71" t="s">
        <v>397</v>
      </c>
      <c r="E3432" s="75">
        <v>2026</v>
      </c>
      <c r="F3432" s="71" t="str">
        <f t="shared" si="112"/>
        <v>202712. Vigilancia de la Salud AmbientalVigilancia de la Salud Ambiental2026</v>
      </c>
      <c r="G3432" s="7" t="s">
        <v>398</v>
      </c>
      <c r="H3432" s="7" t="s">
        <v>63</v>
      </c>
      <c r="I3432" s="75" t="s">
        <v>60</v>
      </c>
      <c r="J3432" s="71" t="s">
        <v>67</v>
      </c>
      <c r="K3432" t="s">
        <v>417</v>
      </c>
      <c r="L3432" t="s">
        <v>417</v>
      </c>
      <c r="M3432" t="s">
        <v>426</v>
      </c>
      <c r="N3432" s="73" t="s">
        <v>418</v>
      </c>
      <c r="O3432" s="71" t="str">
        <f t="shared" si="113"/>
        <v>202712. Vigilancia de la Salud AmbientalVigilancia de la Salud Ambiental20264_BOSA1_ENERO_2026</v>
      </c>
      <c r="P3432" s="204">
        <f t="shared" si="111"/>
        <v>244416</v>
      </c>
      <c r="S3432" s="156">
        <v>14</v>
      </c>
      <c r="T3432" s="20">
        <v>3421824</v>
      </c>
    </row>
    <row r="3433" spans="2:20" ht="30" hidden="1" customHeight="1" x14ac:dyDescent="0.35">
      <c r="B3433">
        <v>2027</v>
      </c>
      <c r="C3433" s="148" t="s">
        <v>111</v>
      </c>
      <c r="D3433" s="71" t="s">
        <v>397</v>
      </c>
      <c r="E3433" s="75">
        <v>2026</v>
      </c>
      <c r="F3433" s="71" t="str">
        <f t="shared" si="112"/>
        <v>202712. Vigilancia de la Salud AmbientalVigilancia de la Salud Ambiental2026</v>
      </c>
      <c r="G3433" s="7" t="s">
        <v>398</v>
      </c>
      <c r="H3433" s="7" t="s">
        <v>63</v>
      </c>
      <c r="I3433" s="75" t="s">
        <v>60</v>
      </c>
      <c r="J3433" s="71" t="s">
        <v>67</v>
      </c>
      <c r="K3433" t="s">
        <v>417</v>
      </c>
      <c r="L3433" t="s">
        <v>417</v>
      </c>
      <c r="M3433" t="s">
        <v>424</v>
      </c>
      <c r="N3433" s="73" t="s">
        <v>418</v>
      </c>
      <c r="O3433" s="71" t="str">
        <f t="shared" si="113"/>
        <v>202712. Vigilancia de la Salud AmbientalVigilancia de la Salud Ambiental20262_KENNEDY1_ENERO_2026</v>
      </c>
      <c r="P3433" s="204">
        <f t="shared" si="111"/>
        <v>244416</v>
      </c>
      <c r="S3433" s="156">
        <v>8</v>
      </c>
      <c r="T3433" s="20">
        <v>1955328</v>
      </c>
    </row>
    <row r="3434" spans="2:20" ht="30" hidden="1" customHeight="1" x14ac:dyDescent="0.35">
      <c r="B3434">
        <v>2027</v>
      </c>
      <c r="C3434" s="148" t="s">
        <v>111</v>
      </c>
      <c r="D3434" s="71" t="s">
        <v>397</v>
      </c>
      <c r="E3434" s="75">
        <v>2026</v>
      </c>
      <c r="F3434" s="71" t="str">
        <f t="shared" si="112"/>
        <v>202712. Vigilancia de la Salud AmbientalVigilancia de la Salud Ambiental2026</v>
      </c>
      <c r="G3434" s="7" t="s">
        <v>398</v>
      </c>
      <c r="H3434" s="7" t="s">
        <v>63</v>
      </c>
      <c r="I3434" s="75" t="s">
        <v>60</v>
      </c>
      <c r="J3434" s="71" t="s">
        <v>67</v>
      </c>
      <c r="K3434" t="s">
        <v>417</v>
      </c>
      <c r="L3434" t="s">
        <v>417</v>
      </c>
      <c r="M3434" t="s">
        <v>423</v>
      </c>
      <c r="N3434" s="73" t="s">
        <v>418</v>
      </c>
      <c r="O3434" s="71" t="str">
        <f t="shared" si="113"/>
        <v>202712. Vigilancia de la Salud AmbientalVigilancia de la Salud Ambiental20261_FONTIBON1_ENERO_2026</v>
      </c>
      <c r="P3434" s="204">
        <f t="shared" si="111"/>
        <v>244416</v>
      </c>
      <c r="S3434" s="156">
        <v>5</v>
      </c>
      <c r="T3434" s="20">
        <v>1222080</v>
      </c>
    </row>
    <row r="3435" spans="2:20" ht="30" hidden="1" customHeight="1" x14ac:dyDescent="0.35">
      <c r="B3435">
        <v>2027</v>
      </c>
      <c r="C3435" s="148" t="s">
        <v>111</v>
      </c>
      <c r="D3435" s="71" t="s">
        <v>397</v>
      </c>
      <c r="E3435" s="75">
        <v>2026</v>
      </c>
      <c r="F3435" s="71" t="str">
        <f t="shared" si="112"/>
        <v>202712. Vigilancia de la Salud AmbientalVigilancia de la Salud Ambiental2026</v>
      </c>
      <c r="G3435" s="7" t="s">
        <v>398</v>
      </c>
      <c r="H3435" s="7" t="s">
        <v>63</v>
      </c>
      <c r="I3435" s="75" t="s">
        <v>60</v>
      </c>
      <c r="J3435" s="71" t="s">
        <v>67</v>
      </c>
      <c r="K3435" t="s">
        <v>417</v>
      </c>
      <c r="L3435" t="s">
        <v>417</v>
      </c>
      <c r="M3435" t="s">
        <v>425</v>
      </c>
      <c r="N3435" s="73" t="s">
        <v>418</v>
      </c>
      <c r="O3435" s="71" t="str">
        <f t="shared" si="113"/>
        <v>202712. Vigilancia de la Salud AmbientalVigilancia de la Salud Ambiental20263_PUENTE_ARANDA1_ENERO_2026</v>
      </c>
      <c r="P3435" s="204">
        <f t="shared" si="111"/>
        <v>244416</v>
      </c>
      <c r="S3435" s="156">
        <v>4</v>
      </c>
      <c r="T3435" s="20">
        <v>977664</v>
      </c>
    </row>
    <row r="3436" spans="2:20" ht="30" hidden="1" customHeight="1" x14ac:dyDescent="0.35">
      <c r="B3436">
        <v>2028</v>
      </c>
      <c r="C3436" s="148" t="s">
        <v>111</v>
      </c>
      <c r="D3436" s="71" t="s">
        <v>397</v>
      </c>
      <c r="E3436" s="75">
        <v>2026</v>
      </c>
      <c r="F3436" s="71" t="str">
        <f t="shared" si="112"/>
        <v>202812. Vigilancia de la Salud AmbientalVigilancia de la Salud Ambiental2026</v>
      </c>
      <c r="G3436" s="7" t="s">
        <v>398</v>
      </c>
      <c r="H3436" s="7" t="s">
        <v>63</v>
      </c>
      <c r="I3436" s="75" t="s">
        <v>60</v>
      </c>
      <c r="J3436" s="71" t="s">
        <v>67</v>
      </c>
      <c r="K3436" t="s">
        <v>417</v>
      </c>
      <c r="L3436" t="s">
        <v>417</v>
      </c>
      <c r="M3436" t="s">
        <v>426</v>
      </c>
      <c r="N3436" s="73" t="s">
        <v>418</v>
      </c>
      <c r="O3436" s="71" t="str">
        <f t="shared" si="113"/>
        <v>202812. Vigilancia de la Salud AmbientalVigilancia de la Salud Ambiental20264_BOSA1_ENERO_2026</v>
      </c>
      <c r="P3436" s="204">
        <f t="shared" si="111"/>
        <v>91656</v>
      </c>
      <c r="S3436" s="156">
        <v>6</v>
      </c>
      <c r="T3436" s="20">
        <v>549936</v>
      </c>
    </row>
    <row r="3437" spans="2:20" ht="30" hidden="1" customHeight="1" x14ac:dyDescent="0.35">
      <c r="B3437">
        <v>2028</v>
      </c>
      <c r="C3437" s="148" t="s">
        <v>111</v>
      </c>
      <c r="D3437" s="71" t="s">
        <v>397</v>
      </c>
      <c r="E3437" s="75">
        <v>2026</v>
      </c>
      <c r="F3437" s="71" t="str">
        <f t="shared" si="112"/>
        <v>202812. Vigilancia de la Salud AmbientalVigilancia de la Salud Ambiental2026</v>
      </c>
      <c r="G3437" s="7" t="s">
        <v>398</v>
      </c>
      <c r="H3437" s="7" t="s">
        <v>63</v>
      </c>
      <c r="I3437" s="75" t="s">
        <v>60</v>
      </c>
      <c r="J3437" s="71" t="s">
        <v>67</v>
      </c>
      <c r="K3437" t="s">
        <v>417</v>
      </c>
      <c r="L3437" t="s">
        <v>417</v>
      </c>
      <c r="M3437" t="s">
        <v>424</v>
      </c>
      <c r="N3437" s="73" t="s">
        <v>418</v>
      </c>
      <c r="O3437" s="71" t="str">
        <f t="shared" si="113"/>
        <v>202812. Vigilancia de la Salud AmbientalVigilancia de la Salud Ambiental20262_KENNEDY1_ENERO_2026</v>
      </c>
      <c r="P3437" s="204">
        <f t="shared" si="111"/>
        <v>91656</v>
      </c>
      <c r="S3437" s="156">
        <v>7</v>
      </c>
      <c r="T3437" s="20">
        <v>641592</v>
      </c>
    </row>
    <row r="3438" spans="2:20" ht="30" hidden="1" customHeight="1" x14ac:dyDescent="0.35">
      <c r="B3438">
        <v>2028</v>
      </c>
      <c r="C3438" s="148" t="s">
        <v>111</v>
      </c>
      <c r="D3438" s="71" t="s">
        <v>397</v>
      </c>
      <c r="E3438" s="75">
        <v>2026</v>
      </c>
      <c r="F3438" s="71" t="str">
        <f t="shared" si="112"/>
        <v>202812. Vigilancia de la Salud AmbientalVigilancia de la Salud Ambiental2026</v>
      </c>
      <c r="G3438" s="7" t="s">
        <v>398</v>
      </c>
      <c r="H3438" s="7" t="s">
        <v>63</v>
      </c>
      <c r="I3438" s="75" t="s">
        <v>60</v>
      </c>
      <c r="J3438" s="71" t="s">
        <v>67</v>
      </c>
      <c r="K3438" t="s">
        <v>417</v>
      </c>
      <c r="L3438" t="s">
        <v>417</v>
      </c>
      <c r="M3438" t="s">
        <v>423</v>
      </c>
      <c r="N3438" s="73" t="s">
        <v>418</v>
      </c>
      <c r="O3438" s="71" t="str">
        <f t="shared" si="113"/>
        <v>202812. Vigilancia de la Salud AmbientalVigilancia de la Salud Ambiental20261_FONTIBON1_ENERO_2026</v>
      </c>
      <c r="P3438" s="204">
        <f t="shared" si="111"/>
        <v>91656</v>
      </c>
      <c r="S3438" s="156">
        <v>7</v>
      </c>
      <c r="T3438" s="20">
        <v>641592</v>
      </c>
    </row>
    <row r="3439" spans="2:20" ht="30" hidden="1" customHeight="1" x14ac:dyDescent="0.35">
      <c r="B3439">
        <v>2028</v>
      </c>
      <c r="C3439" s="148" t="s">
        <v>111</v>
      </c>
      <c r="D3439" s="71" t="s">
        <v>397</v>
      </c>
      <c r="E3439" s="75">
        <v>2026</v>
      </c>
      <c r="F3439" s="71" t="str">
        <f t="shared" si="112"/>
        <v>202812. Vigilancia de la Salud AmbientalVigilancia de la Salud Ambiental2026</v>
      </c>
      <c r="G3439" s="7" t="s">
        <v>398</v>
      </c>
      <c r="H3439" s="7" t="s">
        <v>63</v>
      </c>
      <c r="I3439" s="75" t="s">
        <v>60</v>
      </c>
      <c r="J3439" s="71" t="s">
        <v>67</v>
      </c>
      <c r="K3439" t="s">
        <v>417</v>
      </c>
      <c r="L3439" t="s">
        <v>417</v>
      </c>
      <c r="M3439" t="s">
        <v>425</v>
      </c>
      <c r="N3439" s="73" t="s">
        <v>418</v>
      </c>
      <c r="O3439" s="71" t="str">
        <f t="shared" si="113"/>
        <v>202812. Vigilancia de la Salud AmbientalVigilancia de la Salud Ambiental20263_PUENTE_ARANDA1_ENERO_2026</v>
      </c>
      <c r="P3439" s="204">
        <f t="shared" si="111"/>
        <v>91656</v>
      </c>
      <c r="S3439" s="156">
        <v>4</v>
      </c>
      <c r="T3439" s="20">
        <v>366624</v>
      </c>
    </row>
    <row r="3440" spans="2:20" ht="30" hidden="1" customHeight="1" x14ac:dyDescent="0.35">
      <c r="B3440">
        <v>2100</v>
      </c>
      <c r="C3440" s="148" t="s">
        <v>111</v>
      </c>
      <c r="D3440" s="71" t="s">
        <v>397</v>
      </c>
      <c r="E3440" s="75">
        <v>2026</v>
      </c>
      <c r="F3440" s="71" t="str">
        <f t="shared" si="112"/>
        <v>210012. Vigilancia de la Salud AmbientalVigilancia de la Salud Ambiental2026</v>
      </c>
      <c r="G3440" s="7" t="s">
        <v>400</v>
      </c>
      <c r="H3440" s="7" t="s">
        <v>63</v>
      </c>
      <c r="I3440" s="75" t="s">
        <v>60</v>
      </c>
      <c r="J3440" s="71" t="s">
        <v>75</v>
      </c>
      <c r="K3440" t="s">
        <v>417</v>
      </c>
      <c r="L3440" t="s">
        <v>417</v>
      </c>
      <c r="M3440" t="s">
        <v>426</v>
      </c>
      <c r="N3440" s="73" t="s">
        <v>418</v>
      </c>
      <c r="O3440" s="71" t="str">
        <f t="shared" si="113"/>
        <v>210012. Vigilancia de la Salud AmbientalVigilancia de la Salud Ambiental20264_BOSA1_ENERO_2026</v>
      </c>
      <c r="P3440" s="204">
        <f t="shared" si="111"/>
        <v>122208</v>
      </c>
      <c r="S3440" s="156">
        <v>2</v>
      </c>
      <c r="T3440" s="20">
        <v>244416</v>
      </c>
    </row>
    <row r="3441" spans="2:20" ht="30" hidden="1" customHeight="1" x14ac:dyDescent="0.35">
      <c r="B3441">
        <v>2100</v>
      </c>
      <c r="C3441" s="148" t="s">
        <v>111</v>
      </c>
      <c r="D3441" s="71" t="s">
        <v>397</v>
      </c>
      <c r="E3441" s="75">
        <v>2026</v>
      </c>
      <c r="F3441" s="71" t="str">
        <f t="shared" si="112"/>
        <v>210012. Vigilancia de la Salud AmbientalVigilancia de la Salud Ambiental2026</v>
      </c>
      <c r="G3441" s="7" t="s">
        <v>400</v>
      </c>
      <c r="H3441" s="7" t="s">
        <v>63</v>
      </c>
      <c r="I3441" s="75" t="s">
        <v>60</v>
      </c>
      <c r="J3441" s="71" t="s">
        <v>75</v>
      </c>
      <c r="K3441" t="s">
        <v>417</v>
      </c>
      <c r="L3441" t="s">
        <v>417</v>
      </c>
      <c r="M3441" t="s">
        <v>424</v>
      </c>
      <c r="N3441" s="73" t="s">
        <v>418</v>
      </c>
      <c r="O3441" s="71" t="str">
        <f t="shared" si="113"/>
        <v>210012. Vigilancia de la Salud AmbientalVigilancia de la Salud Ambiental20262_KENNEDY1_ENERO_2026</v>
      </c>
      <c r="P3441" s="204">
        <f t="shared" si="111"/>
        <v>122208</v>
      </c>
      <c r="S3441" s="156">
        <v>2</v>
      </c>
      <c r="T3441" s="20">
        <v>244416</v>
      </c>
    </row>
    <row r="3442" spans="2:20" ht="30" hidden="1" customHeight="1" x14ac:dyDescent="0.35">
      <c r="B3442">
        <v>2100</v>
      </c>
      <c r="C3442" s="148" t="s">
        <v>111</v>
      </c>
      <c r="D3442" s="71" t="s">
        <v>397</v>
      </c>
      <c r="E3442" s="75">
        <v>2026</v>
      </c>
      <c r="F3442" s="71" t="str">
        <f t="shared" si="112"/>
        <v>210012. Vigilancia de la Salud AmbientalVigilancia de la Salud Ambiental2026</v>
      </c>
      <c r="G3442" s="7" t="s">
        <v>400</v>
      </c>
      <c r="H3442" s="7" t="s">
        <v>63</v>
      </c>
      <c r="I3442" s="75" t="s">
        <v>60</v>
      </c>
      <c r="J3442" s="71" t="s">
        <v>75</v>
      </c>
      <c r="K3442" t="s">
        <v>417</v>
      </c>
      <c r="L3442" t="s">
        <v>417</v>
      </c>
      <c r="M3442" t="s">
        <v>423</v>
      </c>
      <c r="N3442" s="73" t="s">
        <v>418</v>
      </c>
      <c r="O3442" s="71" t="str">
        <f t="shared" si="113"/>
        <v>210012. Vigilancia de la Salud AmbientalVigilancia de la Salud Ambiental20261_FONTIBON1_ENERO_2026</v>
      </c>
      <c r="P3442" s="204">
        <f t="shared" si="111"/>
        <v>122208</v>
      </c>
      <c r="S3442" s="156">
        <v>2</v>
      </c>
      <c r="T3442" s="20">
        <v>244416</v>
      </c>
    </row>
    <row r="3443" spans="2:20" ht="30" hidden="1" customHeight="1" x14ac:dyDescent="0.35">
      <c r="B3443">
        <v>2100</v>
      </c>
      <c r="C3443" s="148" t="s">
        <v>111</v>
      </c>
      <c r="D3443" s="71" t="s">
        <v>397</v>
      </c>
      <c r="E3443" s="75">
        <v>2026</v>
      </c>
      <c r="F3443" s="71" t="str">
        <f t="shared" si="112"/>
        <v>210012. Vigilancia de la Salud AmbientalVigilancia de la Salud Ambiental2026</v>
      </c>
      <c r="G3443" s="7" t="s">
        <v>400</v>
      </c>
      <c r="H3443" s="7" t="s">
        <v>63</v>
      </c>
      <c r="I3443" s="75" t="s">
        <v>60</v>
      </c>
      <c r="J3443" s="71" t="s">
        <v>75</v>
      </c>
      <c r="K3443" t="s">
        <v>417</v>
      </c>
      <c r="L3443" t="s">
        <v>417</v>
      </c>
      <c r="M3443" t="s">
        <v>425</v>
      </c>
      <c r="N3443" s="73" t="s">
        <v>418</v>
      </c>
      <c r="O3443" s="71" t="str">
        <f t="shared" si="113"/>
        <v>210012. Vigilancia de la Salud AmbientalVigilancia de la Salud Ambiental20263_PUENTE_ARANDA1_ENERO_2026</v>
      </c>
      <c r="P3443" s="204">
        <f t="shared" si="111"/>
        <v>122208</v>
      </c>
      <c r="S3443" s="156">
        <v>2</v>
      </c>
      <c r="T3443" s="20">
        <v>244416</v>
      </c>
    </row>
    <row r="3444" spans="2:20" ht="30" hidden="1" customHeight="1" x14ac:dyDescent="0.35">
      <c r="B3444">
        <v>2102</v>
      </c>
      <c r="C3444" s="148" t="s">
        <v>111</v>
      </c>
      <c r="D3444" s="71" t="s">
        <v>397</v>
      </c>
      <c r="E3444" s="75">
        <v>2026</v>
      </c>
      <c r="F3444" s="71" t="str">
        <f t="shared" si="112"/>
        <v>210212. Vigilancia de la Salud AmbientalVigilancia de la Salud Ambiental2026</v>
      </c>
      <c r="G3444" s="7" t="s">
        <v>401</v>
      </c>
      <c r="H3444" s="7" t="s">
        <v>65</v>
      </c>
      <c r="I3444" s="75" t="s">
        <v>60</v>
      </c>
      <c r="J3444" s="71" t="s">
        <v>71</v>
      </c>
      <c r="K3444" t="s">
        <v>417</v>
      </c>
      <c r="L3444" t="s">
        <v>417</v>
      </c>
      <c r="M3444" t="s">
        <v>425</v>
      </c>
      <c r="N3444" s="73" t="s">
        <v>418</v>
      </c>
      <c r="O3444" s="71" t="str">
        <f t="shared" si="113"/>
        <v>210212. Vigilancia de la Salud AmbientalVigilancia de la Salud Ambiental20263_PUENTE_ARANDA1_ENERO_2026</v>
      </c>
      <c r="P3444" s="204">
        <f t="shared" si="111"/>
        <v>109076</v>
      </c>
      <c r="S3444" s="156">
        <v>30</v>
      </c>
      <c r="T3444" s="20">
        <v>3272280</v>
      </c>
    </row>
    <row r="3445" spans="2:20" ht="30" hidden="1" customHeight="1" x14ac:dyDescent="0.35">
      <c r="B3445">
        <v>2123</v>
      </c>
      <c r="C3445" s="148" t="s">
        <v>111</v>
      </c>
      <c r="D3445" s="71" t="s">
        <v>397</v>
      </c>
      <c r="E3445" s="75">
        <v>2026</v>
      </c>
      <c r="F3445" s="71" t="str">
        <f t="shared" si="112"/>
        <v>212312. Vigilancia de la Salud AmbientalVigilancia de la Salud Ambiental2026</v>
      </c>
      <c r="G3445" s="7" t="s">
        <v>398</v>
      </c>
      <c r="H3445" s="7" t="s">
        <v>66</v>
      </c>
      <c r="I3445" s="75" t="s">
        <v>60</v>
      </c>
      <c r="J3445" s="71" t="s">
        <v>74</v>
      </c>
      <c r="K3445" t="s">
        <v>417</v>
      </c>
      <c r="L3445" t="s">
        <v>417</v>
      </c>
      <c r="M3445" t="s">
        <v>426</v>
      </c>
      <c r="N3445" s="73" t="s">
        <v>418</v>
      </c>
      <c r="O3445" s="71" t="str">
        <f t="shared" si="113"/>
        <v>212312. Vigilancia de la Salud AmbientalVigilancia de la Salud Ambiental20264_BOSA1_ENERO_2026</v>
      </c>
      <c r="P3445" s="204">
        <f t="shared" si="111"/>
        <v>0</v>
      </c>
      <c r="S3445" s="156">
        <v>0</v>
      </c>
      <c r="T3445" s="20">
        <v>0</v>
      </c>
    </row>
    <row r="3446" spans="2:20" ht="30" hidden="1" customHeight="1" x14ac:dyDescent="0.35">
      <c r="B3446">
        <v>2123</v>
      </c>
      <c r="C3446" s="148" t="s">
        <v>111</v>
      </c>
      <c r="D3446" s="71" t="s">
        <v>397</v>
      </c>
      <c r="E3446" s="75">
        <v>2026</v>
      </c>
      <c r="F3446" s="71" t="str">
        <f t="shared" si="112"/>
        <v>212312. Vigilancia de la Salud AmbientalVigilancia de la Salud Ambiental2026</v>
      </c>
      <c r="G3446" s="7" t="s">
        <v>398</v>
      </c>
      <c r="H3446" s="7" t="s">
        <v>66</v>
      </c>
      <c r="I3446" s="75" t="s">
        <v>60</v>
      </c>
      <c r="J3446" s="71" t="s">
        <v>74</v>
      </c>
      <c r="K3446" t="s">
        <v>417</v>
      </c>
      <c r="L3446" t="s">
        <v>417</v>
      </c>
      <c r="M3446" t="s">
        <v>424</v>
      </c>
      <c r="N3446" s="73" t="s">
        <v>418</v>
      </c>
      <c r="O3446" s="71" t="str">
        <f t="shared" si="113"/>
        <v>212312. Vigilancia de la Salud AmbientalVigilancia de la Salud Ambiental20262_KENNEDY1_ENERO_2026</v>
      </c>
      <c r="P3446" s="204">
        <f t="shared" si="111"/>
        <v>0</v>
      </c>
      <c r="S3446" s="156">
        <v>0</v>
      </c>
      <c r="T3446" s="20">
        <v>0</v>
      </c>
    </row>
    <row r="3447" spans="2:20" ht="30" hidden="1" customHeight="1" x14ac:dyDescent="0.35">
      <c r="B3447">
        <v>2127</v>
      </c>
      <c r="C3447" s="148" t="s">
        <v>111</v>
      </c>
      <c r="D3447" s="71" t="s">
        <v>397</v>
      </c>
      <c r="E3447" s="75">
        <v>2026</v>
      </c>
      <c r="F3447" s="71" t="str">
        <f t="shared" si="112"/>
        <v>212712. Vigilancia de la Salud AmbientalVigilancia de la Salud Ambiental2026</v>
      </c>
      <c r="G3447" s="7" t="s">
        <v>398</v>
      </c>
      <c r="H3447" s="7" t="s">
        <v>63</v>
      </c>
      <c r="I3447" s="75" t="s">
        <v>60</v>
      </c>
      <c r="J3447" s="71" t="s">
        <v>67</v>
      </c>
      <c r="K3447" t="s">
        <v>417</v>
      </c>
      <c r="L3447" t="s">
        <v>417</v>
      </c>
      <c r="M3447" t="s">
        <v>424</v>
      </c>
      <c r="N3447" s="73" t="s">
        <v>418</v>
      </c>
      <c r="O3447" s="71" t="str">
        <f t="shared" si="113"/>
        <v>212712. Vigilancia de la Salud AmbientalVigilancia de la Salud Ambiental20262_KENNEDY1_ENERO_2026</v>
      </c>
      <c r="P3447" s="204">
        <f t="shared" si="111"/>
        <v>0</v>
      </c>
      <c r="S3447" s="156">
        <v>0</v>
      </c>
      <c r="T3447" s="20">
        <v>0</v>
      </c>
    </row>
    <row r="3448" spans="2:20" ht="30" hidden="1" customHeight="1" x14ac:dyDescent="0.35">
      <c r="B3448">
        <v>2128</v>
      </c>
      <c r="C3448" s="148" t="s">
        <v>111</v>
      </c>
      <c r="D3448" s="71" t="s">
        <v>397</v>
      </c>
      <c r="E3448" s="75">
        <v>2026</v>
      </c>
      <c r="F3448" s="71" t="str">
        <f t="shared" si="112"/>
        <v>212812. Vigilancia de la Salud AmbientalVigilancia de la Salud Ambiental2026</v>
      </c>
      <c r="G3448" s="7" t="s">
        <v>398</v>
      </c>
      <c r="H3448" s="7" t="s">
        <v>63</v>
      </c>
      <c r="I3448" s="75" t="s">
        <v>60</v>
      </c>
      <c r="J3448" s="71" t="s">
        <v>67</v>
      </c>
      <c r="K3448" t="s">
        <v>417</v>
      </c>
      <c r="L3448" t="s">
        <v>417</v>
      </c>
      <c r="M3448" t="s">
        <v>423</v>
      </c>
      <c r="N3448" s="73" t="s">
        <v>418</v>
      </c>
      <c r="O3448" s="71" t="str">
        <f t="shared" si="113"/>
        <v>212812. Vigilancia de la Salud AmbientalVigilancia de la Salud Ambiental20261_FONTIBON1_ENERO_2026</v>
      </c>
      <c r="P3448" s="204">
        <f t="shared" si="111"/>
        <v>0</v>
      </c>
      <c r="S3448" s="156">
        <v>0</v>
      </c>
      <c r="T3448" s="20">
        <v>0</v>
      </c>
    </row>
    <row r="3449" spans="2:20" ht="30" hidden="1" customHeight="1" x14ac:dyDescent="0.35">
      <c r="B3449">
        <v>2139</v>
      </c>
      <c r="C3449" s="148" t="s">
        <v>111</v>
      </c>
      <c r="D3449" s="71" t="s">
        <v>397</v>
      </c>
      <c r="E3449" s="75">
        <v>2026</v>
      </c>
      <c r="F3449" s="71" t="str">
        <f t="shared" si="112"/>
        <v>213912. Vigilancia de la Salud AmbientalVigilancia de la Salud Ambiental2026</v>
      </c>
      <c r="G3449" s="7" t="s">
        <v>398</v>
      </c>
      <c r="H3449" s="7" t="s">
        <v>62</v>
      </c>
      <c r="I3449" s="75" t="s">
        <v>60</v>
      </c>
      <c r="J3449" s="71" t="s">
        <v>67</v>
      </c>
      <c r="K3449" t="s">
        <v>417</v>
      </c>
      <c r="L3449" t="s">
        <v>417</v>
      </c>
      <c r="M3449" t="s">
        <v>424</v>
      </c>
      <c r="N3449" s="73" t="s">
        <v>418</v>
      </c>
      <c r="O3449" s="71" t="str">
        <f t="shared" si="113"/>
        <v>213912. Vigilancia de la Salud AmbientalVigilancia de la Salud Ambiental20262_KENNEDY1_ENERO_2026</v>
      </c>
      <c r="P3449" s="204">
        <f t="shared" si="111"/>
        <v>0</v>
      </c>
      <c r="S3449" s="156">
        <v>0</v>
      </c>
      <c r="T3449" s="20">
        <v>0</v>
      </c>
    </row>
    <row r="3450" spans="2:20" ht="30" hidden="1" customHeight="1" x14ac:dyDescent="0.35">
      <c r="B3450">
        <v>2150</v>
      </c>
      <c r="C3450" s="148" t="s">
        <v>111</v>
      </c>
      <c r="D3450" s="71" t="s">
        <v>397</v>
      </c>
      <c r="E3450" s="75">
        <v>2026</v>
      </c>
      <c r="F3450" s="71" t="str">
        <f t="shared" si="112"/>
        <v>215012. Vigilancia de la Salud AmbientalVigilancia de la Salud Ambiental2026</v>
      </c>
      <c r="G3450" s="7" t="s">
        <v>398</v>
      </c>
      <c r="H3450" s="7" t="s">
        <v>63</v>
      </c>
      <c r="I3450" s="75" t="s">
        <v>60</v>
      </c>
      <c r="J3450" s="71" t="s">
        <v>67</v>
      </c>
      <c r="K3450" t="s">
        <v>417</v>
      </c>
      <c r="L3450" t="s">
        <v>417</v>
      </c>
      <c r="M3450" t="s">
        <v>426</v>
      </c>
      <c r="N3450" s="73" t="s">
        <v>418</v>
      </c>
      <c r="O3450" s="71" t="str">
        <f t="shared" si="113"/>
        <v>215012. Vigilancia de la Salud AmbientalVigilancia de la Salud Ambiental20264_BOSA1_ENERO_2026</v>
      </c>
      <c r="P3450" s="204">
        <f t="shared" si="111"/>
        <v>122208</v>
      </c>
      <c r="S3450" s="156">
        <v>4</v>
      </c>
      <c r="T3450" s="20">
        <v>488832</v>
      </c>
    </row>
    <row r="3451" spans="2:20" ht="30" hidden="1" customHeight="1" x14ac:dyDescent="0.35">
      <c r="B3451">
        <v>2150</v>
      </c>
      <c r="C3451" s="148" t="s">
        <v>111</v>
      </c>
      <c r="D3451" s="71" t="s">
        <v>397</v>
      </c>
      <c r="E3451" s="75">
        <v>2026</v>
      </c>
      <c r="F3451" s="71" t="str">
        <f t="shared" si="112"/>
        <v>215012. Vigilancia de la Salud AmbientalVigilancia de la Salud Ambiental2026</v>
      </c>
      <c r="G3451" s="7" t="s">
        <v>398</v>
      </c>
      <c r="H3451" s="7" t="s">
        <v>63</v>
      </c>
      <c r="I3451" s="75" t="s">
        <v>60</v>
      </c>
      <c r="J3451" s="71" t="s">
        <v>67</v>
      </c>
      <c r="K3451" t="s">
        <v>417</v>
      </c>
      <c r="L3451" t="s">
        <v>417</v>
      </c>
      <c r="M3451" t="s">
        <v>424</v>
      </c>
      <c r="N3451" s="73" t="s">
        <v>418</v>
      </c>
      <c r="O3451" s="71" t="str">
        <f t="shared" si="113"/>
        <v>215012. Vigilancia de la Salud AmbientalVigilancia de la Salud Ambiental20262_KENNEDY1_ENERO_2026</v>
      </c>
      <c r="P3451" s="204">
        <f t="shared" ref="P3451:P3514" si="114">IFERROR(T3451/S3451,0)</f>
        <v>122208</v>
      </c>
      <c r="S3451" s="156">
        <v>4</v>
      </c>
      <c r="T3451" s="20">
        <v>488832</v>
      </c>
    </row>
    <row r="3452" spans="2:20" ht="30" hidden="1" customHeight="1" x14ac:dyDescent="0.35">
      <c r="B3452">
        <v>2150</v>
      </c>
      <c r="C3452" s="148" t="s">
        <v>111</v>
      </c>
      <c r="D3452" s="71" t="s">
        <v>397</v>
      </c>
      <c r="E3452" s="75">
        <v>2026</v>
      </c>
      <c r="F3452" s="71" t="str">
        <f t="shared" si="112"/>
        <v>215012. Vigilancia de la Salud AmbientalVigilancia de la Salud Ambiental2026</v>
      </c>
      <c r="G3452" s="7" t="s">
        <v>398</v>
      </c>
      <c r="H3452" s="7" t="s">
        <v>63</v>
      </c>
      <c r="I3452" s="75" t="s">
        <v>60</v>
      </c>
      <c r="J3452" s="71" t="s">
        <v>67</v>
      </c>
      <c r="K3452" t="s">
        <v>417</v>
      </c>
      <c r="L3452" t="s">
        <v>417</v>
      </c>
      <c r="M3452" t="s">
        <v>423</v>
      </c>
      <c r="N3452" s="73" t="s">
        <v>418</v>
      </c>
      <c r="O3452" s="71" t="str">
        <f t="shared" si="113"/>
        <v>215012. Vigilancia de la Salud AmbientalVigilancia de la Salud Ambiental20261_FONTIBON1_ENERO_2026</v>
      </c>
      <c r="P3452" s="204">
        <f t="shared" si="114"/>
        <v>122208</v>
      </c>
      <c r="S3452" s="156">
        <v>1</v>
      </c>
      <c r="T3452" s="20">
        <v>122208</v>
      </c>
    </row>
    <row r="3453" spans="2:20" ht="30" hidden="1" customHeight="1" x14ac:dyDescent="0.35">
      <c r="B3453">
        <v>2150</v>
      </c>
      <c r="C3453" s="148" t="s">
        <v>111</v>
      </c>
      <c r="D3453" s="71" t="s">
        <v>397</v>
      </c>
      <c r="E3453" s="75">
        <v>2026</v>
      </c>
      <c r="F3453" s="71" t="str">
        <f t="shared" si="112"/>
        <v>215012. Vigilancia de la Salud AmbientalVigilancia de la Salud Ambiental2026</v>
      </c>
      <c r="G3453" s="7" t="s">
        <v>398</v>
      </c>
      <c r="H3453" s="7" t="s">
        <v>63</v>
      </c>
      <c r="I3453" s="75" t="s">
        <v>60</v>
      </c>
      <c r="J3453" s="71" t="s">
        <v>67</v>
      </c>
      <c r="K3453" t="s">
        <v>417</v>
      </c>
      <c r="L3453" t="s">
        <v>417</v>
      </c>
      <c r="M3453" t="s">
        <v>425</v>
      </c>
      <c r="N3453" s="73" t="s">
        <v>418</v>
      </c>
      <c r="O3453" s="71" t="str">
        <f t="shared" si="113"/>
        <v>215012. Vigilancia de la Salud AmbientalVigilancia de la Salud Ambiental20263_PUENTE_ARANDA1_ENERO_2026</v>
      </c>
      <c r="P3453" s="204">
        <f t="shared" si="114"/>
        <v>0</v>
      </c>
      <c r="S3453" s="156">
        <v>0</v>
      </c>
      <c r="T3453" s="20">
        <v>0</v>
      </c>
    </row>
    <row r="3454" spans="2:20" ht="30" hidden="1" customHeight="1" x14ac:dyDescent="0.35">
      <c r="B3454">
        <v>2151</v>
      </c>
      <c r="C3454" s="148" t="s">
        <v>111</v>
      </c>
      <c r="D3454" s="71" t="s">
        <v>397</v>
      </c>
      <c r="E3454" s="75">
        <v>2026</v>
      </c>
      <c r="F3454" s="71" t="str">
        <f t="shared" si="112"/>
        <v>215112. Vigilancia de la Salud AmbientalVigilancia de la Salud Ambiental2026</v>
      </c>
      <c r="G3454" s="7" t="s">
        <v>398</v>
      </c>
      <c r="H3454" s="7" t="s">
        <v>63</v>
      </c>
      <c r="I3454" s="75" t="s">
        <v>60</v>
      </c>
      <c r="J3454" s="71" t="s">
        <v>67</v>
      </c>
      <c r="K3454" t="s">
        <v>417</v>
      </c>
      <c r="L3454" t="s">
        <v>417</v>
      </c>
      <c r="M3454" t="s">
        <v>426</v>
      </c>
      <c r="N3454" s="73" t="s">
        <v>418</v>
      </c>
      <c r="O3454" s="71" t="str">
        <f t="shared" si="113"/>
        <v>215112. Vigilancia de la Salud AmbientalVigilancia de la Salud Ambiental20264_BOSA1_ENERO_2026</v>
      </c>
      <c r="P3454" s="204">
        <f t="shared" si="114"/>
        <v>91656</v>
      </c>
      <c r="S3454" s="156">
        <v>2</v>
      </c>
      <c r="T3454" s="20">
        <v>183312</v>
      </c>
    </row>
    <row r="3455" spans="2:20" ht="30" hidden="1" customHeight="1" x14ac:dyDescent="0.35">
      <c r="B3455">
        <v>2151</v>
      </c>
      <c r="C3455" s="148" t="s">
        <v>111</v>
      </c>
      <c r="D3455" s="71" t="s">
        <v>397</v>
      </c>
      <c r="E3455" s="75">
        <v>2026</v>
      </c>
      <c r="F3455" s="71" t="str">
        <f t="shared" si="112"/>
        <v>215112. Vigilancia de la Salud AmbientalVigilancia de la Salud Ambiental2026</v>
      </c>
      <c r="G3455" s="7" t="s">
        <v>398</v>
      </c>
      <c r="H3455" s="7" t="s">
        <v>63</v>
      </c>
      <c r="I3455" s="75" t="s">
        <v>60</v>
      </c>
      <c r="J3455" s="71" t="s">
        <v>67</v>
      </c>
      <c r="K3455" t="s">
        <v>417</v>
      </c>
      <c r="L3455" t="s">
        <v>417</v>
      </c>
      <c r="M3455" t="s">
        <v>424</v>
      </c>
      <c r="N3455" s="73" t="s">
        <v>418</v>
      </c>
      <c r="O3455" s="71" t="str">
        <f t="shared" si="113"/>
        <v>215112. Vigilancia de la Salud AmbientalVigilancia de la Salud Ambiental20262_KENNEDY1_ENERO_2026</v>
      </c>
      <c r="P3455" s="204">
        <f t="shared" si="114"/>
        <v>0</v>
      </c>
      <c r="S3455" s="156">
        <v>0</v>
      </c>
      <c r="T3455" s="20">
        <v>0</v>
      </c>
    </row>
    <row r="3456" spans="2:20" ht="30" hidden="1" customHeight="1" x14ac:dyDescent="0.35">
      <c r="B3456">
        <v>2151</v>
      </c>
      <c r="C3456" s="148" t="s">
        <v>111</v>
      </c>
      <c r="D3456" s="71" t="s">
        <v>397</v>
      </c>
      <c r="E3456" s="75">
        <v>2026</v>
      </c>
      <c r="F3456" s="71" t="str">
        <f t="shared" si="112"/>
        <v>215112. Vigilancia de la Salud AmbientalVigilancia de la Salud Ambiental2026</v>
      </c>
      <c r="G3456" s="7" t="s">
        <v>398</v>
      </c>
      <c r="H3456" s="7" t="s">
        <v>63</v>
      </c>
      <c r="I3456" s="75" t="s">
        <v>60</v>
      </c>
      <c r="J3456" s="71" t="s">
        <v>67</v>
      </c>
      <c r="K3456" t="s">
        <v>417</v>
      </c>
      <c r="L3456" t="s">
        <v>417</v>
      </c>
      <c r="M3456" t="s">
        <v>423</v>
      </c>
      <c r="N3456" s="73" t="s">
        <v>418</v>
      </c>
      <c r="O3456" s="71" t="str">
        <f t="shared" si="113"/>
        <v>215112. Vigilancia de la Salud AmbientalVigilancia de la Salud Ambiental20261_FONTIBON1_ENERO_2026</v>
      </c>
      <c r="P3456" s="204">
        <f t="shared" si="114"/>
        <v>0</v>
      </c>
      <c r="S3456" s="156">
        <v>0</v>
      </c>
      <c r="T3456" s="20">
        <v>0</v>
      </c>
    </row>
    <row r="3457" spans="2:20" ht="30" hidden="1" customHeight="1" x14ac:dyDescent="0.35">
      <c r="B3457">
        <v>2151</v>
      </c>
      <c r="C3457" s="148" t="s">
        <v>111</v>
      </c>
      <c r="D3457" s="71" t="s">
        <v>397</v>
      </c>
      <c r="E3457" s="75">
        <v>2026</v>
      </c>
      <c r="F3457" s="71" t="str">
        <f t="shared" si="112"/>
        <v>215112. Vigilancia de la Salud AmbientalVigilancia de la Salud Ambiental2026</v>
      </c>
      <c r="G3457" s="7" t="s">
        <v>398</v>
      </c>
      <c r="H3457" s="7" t="s">
        <v>63</v>
      </c>
      <c r="I3457" s="75" t="s">
        <v>60</v>
      </c>
      <c r="J3457" s="71" t="s">
        <v>67</v>
      </c>
      <c r="K3457" t="s">
        <v>417</v>
      </c>
      <c r="L3457" t="s">
        <v>417</v>
      </c>
      <c r="M3457" t="s">
        <v>425</v>
      </c>
      <c r="N3457" s="73" t="s">
        <v>418</v>
      </c>
      <c r="O3457" s="71" t="str">
        <f t="shared" si="113"/>
        <v>215112. Vigilancia de la Salud AmbientalVigilancia de la Salud Ambiental20263_PUENTE_ARANDA1_ENERO_2026</v>
      </c>
      <c r="P3457" s="204">
        <f t="shared" si="114"/>
        <v>0</v>
      </c>
      <c r="S3457" s="156">
        <v>0</v>
      </c>
      <c r="T3457" s="20">
        <v>0</v>
      </c>
    </row>
    <row r="3458" spans="2:20" ht="30" hidden="1" customHeight="1" x14ac:dyDescent="0.35">
      <c r="B3458">
        <v>2152</v>
      </c>
      <c r="C3458" s="148" t="s">
        <v>111</v>
      </c>
      <c r="D3458" s="71" t="s">
        <v>397</v>
      </c>
      <c r="E3458" s="75">
        <v>2026</v>
      </c>
      <c r="F3458" s="71" t="str">
        <f t="shared" si="112"/>
        <v>215212. Vigilancia de la Salud AmbientalVigilancia de la Salud Ambiental2026</v>
      </c>
      <c r="G3458" s="7" t="s">
        <v>398</v>
      </c>
      <c r="H3458" s="7" t="s">
        <v>63</v>
      </c>
      <c r="I3458" s="75" t="s">
        <v>60</v>
      </c>
      <c r="J3458" s="71" t="s">
        <v>67</v>
      </c>
      <c r="K3458" t="s">
        <v>417</v>
      </c>
      <c r="L3458" t="s">
        <v>417</v>
      </c>
      <c r="M3458" t="s">
        <v>426</v>
      </c>
      <c r="N3458" s="73" t="s">
        <v>418</v>
      </c>
      <c r="O3458" s="71" t="str">
        <f t="shared" si="113"/>
        <v>215212. Vigilancia de la Salud AmbientalVigilancia de la Salud Ambiental20264_BOSA1_ENERO_2026</v>
      </c>
      <c r="P3458" s="204">
        <f t="shared" si="114"/>
        <v>122208</v>
      </c>
      <c r="S3458" s="156">
        <v>7</v>
      </c>
      <c r="T3458" s="20">
        <v>855456</v>
      </c>
    </row>
    <row r="3459" spans="2:20" ht="30" hidden="1" customHeight="1" x14ac:dyDescent="0.35">
      <c r="B3459">
        <v>2152</v>
      </c>
      <c r="C3459" s="148" t="s">
        <v>111</v>
      </c>
      <c r="D3459" s="71" t="s">
        <v>397</v>
      </c>
      <c r="E3459" s="75">
        <v>2026</v>
      </c>
      <c r="F3459" s="71" t="str">
        <f t="shared" si="112"/>
        <v>215212. Vigilancia de la Salud AmbientalVigilancia de la Salud Ambiental2026</v>
      </c>
      <c r="G3459" s="7" t="s">
        <v>398</v>
      </c>
      <c r="H3459" s="7" t="s">
        <v>63</v>
      </c>
      <c r="I3459" s="75" t="s">
        <v>60</v>
      </c>
      <c r="J3459" s="71" t="s">
        <v>67</v>
      </c>
      <c r="K3459" t="s">
        <v>417</v>
      </c>
      <c r="L3459" t="s">
        <v>417</v>
      </c>
      <c r="M3459" t="s">
        <v>424</v>
      </c>
      <c r="N3459" s="73" t="s">
        <v>418</v>
      </c>
      <c r="O3459" s="71" t="str">
        <f t="shared" si="113"/>
        <v>215212. Vigilancia de la Salud AmbientalVigilancia de la Salud Ambiental20262_KENNEDY1_ENERO_2026</v>
      </c>
      <c r="P3459" s="204">
        <f t="shared" si="114"/>
        <v>122208</v>
      </c>
      <c r="S3459" s="156">
        <v>11</v>
      </c>
      <c r="T3459" s="20">
        <v>1344288</v>
      </c>
    </row>
    <row r="3460" spans="2:20" ht="30" hidden="1" customHeight="1" x14ac:dyDescent="0.35">
      <c r="B3460">
        <v>2152</v>
      </c>
      <c r="C3460" s="148" t="s">
        <v>111</v>
      </c>
      <c r="D3460" s="71" t="s">
        <v>397</v>
      </c>
      <c r="E3460" s="75">
        <v>2026</v>
      </c>
      <c r="F3460" s="71" t="str">
        <f t="shared" si="112"/>
        <v>215212. Vigilancia de la Salud AmbientalVigilancia de la Salud Ambiental2026</v>
      </c>
      <c r="G3460" s="7" t="s">
        <v>398</v>
      </c>
      <c r="H3460" s="7" t="s">
        <v>63</v>
      </c>
      <c r="I3460" s="75" t="s">
        <v>60</v>
      </c>
      <c r="J3460" s="71" t="s">
        <v>67</v>
      </c>
      <c r="K3460" t="s">
        <v>417</v>
      </c>
      <c r="L3460" t="s">
        <v>417</v>
      </c>
      <c r="M3460" t="s">
        <v>423</v>
      </c>
      <c r="N3460" s="73" t="s">
        <v>418</v>
      </c>
      <c r="O3460" s="71" t="str">
        <f t="shared" si="113"/>
        <v>215212. Vigilancia de la Salud AmbientalVigilancia de la Salud Ambiental20261_FONTIBON1_ENERO_2026</v>
      </c>
      <c r="P3460" s="204">
        <f t="shared" si="114"/>
        <v>122208</v>
      </c>
      <c r="S3460" s="156">
        <v>3</v>
      </c>
      <c r="T3460" s="20">
        <v>366624</v>
      </c>
    </row>
    <row r="3461" spans="2:20" ht="30" hidden="1" customHeight="1" x14ac:dyDescent="0.35">
      <c r="B3461">
        <v>2152</v>
      </c>
      <c r="C3461" s="148" t="s">
        <v>111</v>
      </c>
      <c r="D3461" s="71" t="s">
        <v>397</v>
      </c>
      <c r="E3461" s="75">
        <v>2026</v>
      </c>
      <c r="F3461" s="71" t="str">
        <f t="shared" si="112"/>
        <v>215212. Vigilancia de la Salud AmbientalVigilancia de la Salud Ambiental2026</v>
      </c>
      <c r="G3461" s="7" t="s">
        <v>398</v>
      </c>
      <c r="H3461" s="7" t="s">
        <v>63</v>
      </c>
      <c r="I3461" s="75" t="s">
        <v>60</v>
      </c>
      <c r="J3461" s="71" t="s">
        <v>67</v>
      </c>
      <c r="K3461" t="s">
        <v>417</v>
      </c>
      <c r="L3461" t="s">
        <v>417</v>
      </c>
      <c r="M3461" t="s">
        <v>425</v>
      </c>
      <c r="N3461" s="73" t="s">
        <v>418</v>
      </c>
      <c r="O3461" s="71" t="str">
        <f t="shared" si="113"/>
        <v>215212. Vigilancia de la Salud AmbientalVigilancia de la Salud Ambiental20263_PUENTE_ARANDA1_ENERO_2026</v>
      </c>
      <c r="P3461" s="204">
        <f t="shared" si="114"/>
        <v>122208</v>
      </c>
      <c r="S3461" s="156">
        <v>5</v>
      </c>
      <c r="T3461" s="20">
        <v>611040</v>
      </c>
    </row>
    <row r="3462" spans="2:20" ht="30" hidden="1" customHeight="1" x14ac:dyDescent="0.35">
      <c r="B3462">
        <v>2153</v>
      </c>
      <c r="C3462" s="148" t="s">
        <v>111</v>
      </c>
      <c r="D3462" s="71" t="s">
        <v>397</v>
      </c>
      <c r="E3462" s="75">
        <v>2026</v>
      </c>
      <c r="F3462" s="71" t="str">
        <f t="shared" si="112"/>
        <v>215312. Vigilancia de la Salud AmbientalVigilancia de la Salud Ambiental2026</v>
      </c>
      <c r="G3462" s="7" t="s">
        <v>398</v>
      </c>
      <c r="H3462" s="7" t="s">
        <v>63</v>
      </c>
      <c r="I3462" s="75" t="s">
        <v>60</v>
      </c>
      <c r="J3462" s="71" t="s">
        <v>67</v>
      </c>
      <c r="K3462" t="s">
        <v>417</v>
      </c>
      <c r="L3462" t="s">
        <v>417</v>
      </c>
      <c r="M3462" t="s">
        <v>426</v>
      </c>
      <c r="N3462" s="73" t="s">
        <v>418</v>
      </c>
      <c r="O3462" s="71" t="str">
        <f t="shared" si="113"/>
        <v>215312. Vigilancia de la Salud AmbientalVigilancia de la Salud Ambiental20264_BOSA1_ENERO_2026</v>
      </c>
      <c r="P3462" s="204">
        <f t="shared" si="114"/>
        <v>183312</v>
      </c>
      <c r="S3462" s="156">
        <v>8</v>
      </c>
      <c r="T3462" s="20">
        <v>1466496</v>
      </c>
    </row>
    <row r="3463" spans="2:20" ht="30" hidden="1" customHeight="1" x14ac:dyDescent="0.35">
      <c r="B3463">
        <v>2153</v>
      </c>
      <c r="C3463" s="148" t="s">
        <v>111</v>
      </c>
      <c r="D3463" s="71" t="s">
        <v>397</v>
      </c>
      <c r="E3463" s="75">
        <v>2026</v>
      </c>
      <c r="F3463" s="71" t="str">
        <f t="shared" si="112"/>
        <v>215312. Vigilancia de la Salud AmbientalVigilancia de la Salud Ambiental2026</v>
      </c>
      <c r="G3463" s="7" t="s">
        <v>398</v>
      </c>
      <c r="H3463" s="7" t="s">
        <v>63</v>
      </c>
      <c r="I3463" s="75" t="s">
        <v>60</v>
      </c>
      <c r="J3463" s="71" t="s">
        <v>67</v>
      </c>
      <c r="K3463" t="s">
        <v>417</v>
      </c>
      <c r="L3463" t="s">
        <v>417</v>
      </c>
      <c r="M3463" t="s">
        <v>424</v>
      </c>
      <c r="N3463" s="73" t="s">
        <v>418</v>
      </c>
      <c r="O3463" s="71" t="str">
        <f t="shared" si="113"/>
        <v>215312. Vigilancia de la Salud AmbientalVigilancia de la Salud Ambiental20262_KENNEDY1_ENERO_2026</v>
      </c>
      <c r="P3463" s="204">
        <f t="shared" si="114"/>
        <v>183312</v>
      </c>
      <c r="S3463" s="156">
        <v>2</v>
      </c>
      <c r="T3463" s="20">
        <v>366624</v>
      </c>
    </row>
    <row r="3464" spans="2:20" ht="30" hidden="1" customHeight="1" x14ac:dyDescent="0.35">
      <c r="B3464">
        <v>2153</v>
      </c>
      <c r="C3464" s="148" t="s">
        <v>111</v>
      </c>
      <c r="D3464" s="71" t="s">
        <v>397</v>
      </c>
      <c r="E3464" s="75">
        <v>2026</v>
      </c>
      <c r="F3464" s="71" t="str">
        <f t="shared" ref="F3464:F3527" si="115">B3464&amp;C3464&amp;D3464&amp;E3464</f>
        <v>215312. Vigilancia de la Salud AmbientalVigilancia de la Salud Ambiental2026</v>
      </c>
      <c r="G3464" s="7" t="s">
        <v>398</v>
      </c>
      <c r="H3464" s="7" t="s">
        <v>63</v>
      </c>
      <c r="I3464" s="75" t="s">
        <v>60</v>
      </c>
      <c r="J3464" s="71" t="s">
        <v>67</v>
      </c>
      <c r="K3464" t="s">
        <v>417</v>
      </c>
      <c r="L3464" t="s">
        <v>417</v>
      </c>
      <c r="M3464" t="s">
        <v>423</v>
      </c>
      <c r="N3464" s="73" t="s">
        <v>418</v>
      </c>
      <c r="O3464" s="71" t="str">
        <f t="shared" si="113"/>
        <v>215312. Vigilancia de la Salud AmbientalVigilancia de la Salud Ambiental20261_FONTIBON1_ENERO_2026</v>
      </c>
      <c r="P3464" s="204">
        <f t="shared" si="114"/>
        <v>183312</v>
      </c>
      <c r="S3464" s="156">
        <v>4</v>
      </c>
      <c r="T3464" s="20">
        <v>733248</v>
      </c>
    </row>
    <row r="3465" spans="2:20" ht="30" hidden="1" customHeight="1" x14ac:dyDescent="0.35">
      <c r="B3465">
        <v>2153</v>
      </c>
      <c r="C3465" s="148" t="s">
        <v>111</v>
      </c>
      <c r="D3465" s="71" t="s">
        <v>397</v>
      </c>
      <c r="E3465" s="75">
        <v>2026</v>
      </c>
      <c r="F3465" s="71" t="str">
        <f t="shared" si="115"/>
        <v>215312. Vigilancia de la Salud AmbientalVigilancia de la Salud Ambiental2026</v>
      </c>
      <c r="G3465" s="7" t="s">
        <v>398</v>
      </c>
      <c r="H3465" s="7" t="s">
        <v>63</v>
      </c>
      <c r="I3465" s="75" t="s">
        <v>60</v>
      </c>
      <c r="J3465" s="71" t="s">
        <v>67</v>
      </c>
      <c r="K3465" t="s">
        <v>417</v>
      </c>
      <c r="L3465" t="s">
        <v>417</v>
      </c>
      <c r="M3465" t="s">
        <v>425</v>
      </c>
      <c r="N3465" s="73" t="s">
        <v>418</v>
      </c>
      <c r="O3465" s="71" t="str">
        <f t="shared" ref="O3465:O3528" si="116">+F3465&amp;M3465&amp;N3465</f>
        <v>215312. Vigilancia de la Salud AmbientalVigilancia de la Salud Ambiental20263_PUENTE_ARANDA1_ENERO_2026</v>
      </c>
      <c r="P3465" s="204">
        <f t="shared" si="114"/>
        <v>183312</v>
      </c>
      <c r="S3465" s="156">
        <v>3</v>
      </c>
      <c r="T3465" s="20">
        <v>549936</v>
      </c>
    </row>
    <row r="3466" spans="2:20" ht="30" hidden="1" customHeight="1" x14ac:dyDescent="0.35">
      <c r="B3466">
        <v>2154</v>
      </c>
      <c r="C3466" s="148" t="s">
        <v>111</v>
      </c>
      <c r="D3466" s="71" t="s">
        <v>397</v>
      </c>
      <c r="E3466" s="75">
        <v>2026</v>
      </c>
      <c r="F3466" s="71" t="str">
        <f t="shared" si="115"/>
        <v>215412. Vigilancia de la Salud AmbientalVigilancia de la Salud Ambiental2026</v>
      </c>
      <c r="G3466" s="7" t="s">
        <v>398</v>
      </c>
      <c r="H3466" s="7" t="s">
        <v>63</v>
      </c>
      <c r="I3466" s="75" t="s">
        <v>60</v>
      </c>
      <c r="J3466" s="71" t="s">
        <v>67</v>
      </c>
      <c r="K3466" t="s">
        <v>417</v>
      </c>
      <c r="L3466" t="s">
        <v>417</v>
      </c>
      <c r="M3466" t="s">
        <v>426</v>
      </c>
      <c r="N3466" s="73" t="s">
        <v>418</v>
      </c>
      <c r="O3466" s="71" t="str">
        <f t="shared" si="116"/>
        <v>215412. Vigilancia de la Salud AmbientalVigilancia de la Salud Ambiental20264_BOSA1_ENERO_2026</v>
      </c>
      <c r="P3466" s="204">
        <f t="shared" si="114"/>
        <v>122208</v>
      </c>
      <c r="S3466" s="156">
        <v>4</v>
      </c>
      <c r="T3466" s="20">
        <v>488832</v>
      </c>
    </row>
    <row r="3467" spans="2:20" ht="30" hidden="1" customHeight="1" x14ac:dyDescent="0.35">
      <c r="B3467">
        <v>2154</v>
      </c>
      <c r="C3467" s="148" t="s">
        <v>111</v>
      </c>
      <c r="D3467" s="71" t="s">
        <v>397</v>
      </c>
      <c r="E3467" s="75">
        <v>2026</v>
      </c>
      <c r="F3467" s="71" t="str">
        <f t="shared" si="115"/>
        <v>215412. Vigilancia de la Salud AmbientalVigilancia de la Salud Ambiental2026</v>
      </c>
      <c r="G3467" s="7" t="s">
        <v>398</v>
      </c>
      <c r="H3467" s="7" t="s">
        <v>63</v>
      </c>
      <c r="I3467" s="75" t="s">
        <v>60</v>
      </c>
      <c r="J3467" s="71" t="s">
        <v>67</v>
      </c>
      <c r="K3467" t="s">
        <v>417</v>
      </c>
      <c r="L3467" t="s">
        <v>417</v>
      </c>
      <c r="M3467" t="s">
        <v>424</v>
      </c>
      <c r="N3467" s="73" t="s">
        <v>418</v>
      </c>
      <c r="O3467" s="71" t="str">
        <f t="shared" si="116"/>
        <v>215412. Vigilancia de la Salud AmbientalVigilancia de la Salud Ambiental20262_KENNEDY1_ENERO_2026</v>
      </c>
      <c r="P3467" s="204">
        <f t="shared" si="114"/>
        <v>122208</v>
      </c>
      <c r="S3467" s="156">
        <v>3</v>
      </c>
      <c r="T3467" s="20">
        <v>366624</v>
      </c>
    </row>
    <row r="3468" spans="2:20" ht="30" hidden="1" customHeight="1" x14ac:dyDescent="0.35">
      <c r="B3468">
        <v>2154</v>
      </c>
      <c r="C3468" s="148" t="s">
        <v>111</v>
      </c>
      <c r="D3468" s="71" t="s">
        <v>397</v>
      </c>
      <c r="E3468" s="75">
        <v>2026</v>
      </c>
      <c r="F3468" s="71" t="str">
        <f t="shared" si="115"/>
        <v>215412. Vigilancia de la Salud AmbientalVigilancia de la Salud Ambiental2026</v>
      </c>
      <c r="G3468" s="7" t="s">
        <v>398</v>
      </c>
      <c r="H3468" s="7" t="s">
        <v>63</v>
      </c>
      <c r="I3468" s="75" t="s">
        <v>60</v>
      </c>
      <c r="J3468" s="71" t="s">
        <v>67</v>
      </c>
      <c r="K3468" t="s">
        <v>417</v>
      </c>
      <c r="L3468" t="s">
        <v>417</v>
      </c>
      <c r="M3468" t="s">
        <v>423</v>
      </c>
      <c r="N3468" s="73" t="s">
        <v>418</v>
      </c>
      <c r="O3468" s="71" t="str">
        <f t="shared" si="116"/>
        <v>215412. Vigilancia de la Salud AmbientalVigilancia de la Salud Ambiental20261_FONTIBON1_ENERO_2026</v>
      </c>
      <c r="P3468" s="204">
        <f t="shared" si="114"/>
        <v>122208</v>
      </c>
      <c r="S3468" s="156">
        <v>4</v>
      </c>
      <c r="T3468" s="20">
        <v>488832</v>
      </c>
    </row>
    <row r="3469" spans="2:20" ht="30" hidden="1" customHeight="1" x14ac:dyDescent="0.35">
      <c r="B3469">
        <v>2154</v>
      </c>
      <c r="C3469" s="148" t="s">
        <v>111</v>
      </c>
      <c r="D3469" s="71" t="s">
        <v>397</v>
      </c>
      <c r="E3469" s="75">
        <v>2026</v>
      </c>
      <c r="F3469" s="71" t="str">
        <f t="shared" si="115"/>
        <v>215412. Vigilancia de la Salud AmbientalVigilancia de la Salud Ambiental2026</v>
      </c>
      <c r="G3469" s="7" t="s">
        <v>398</v>
      </c>
      <c r="H3469" s="7" t="s">
        <v>63</v>
      </c>
      <c r="I3469" s="75" t="s">
        <v>60</v>
      </c>
      <c r="J3469" s="71" t="s">
        <v>67</v>
      </c>
      <c r="K3469" t="s">
        <v>417</v>
      </c>
      <c r="L3469" t="s">
        <v>417</v>
      </c>
      <c r="M3469" t="s">
        <v>425</v>
      </c>
      <c r="N3469" s="73" t="s">
        <v>418</v>
      </c>
      <c r="O3469" s="71" t="str">
        <f t="shared" si="116"/>
        <v>215412. Vigilancia de la Salud AmbientalVigilancia de la Salud Ambiental20263_PUENTE_ARANDA1_ENERO_2026</v>
      </c>
      <c r="P3469" s="204">
        <f t="shared" si="114"/>
        <v>122208</v>
      </c>
      <c r="S3469" s="156">
        <v>5</v>
      </c>
      <c r="T3469" s="20">
        <v>611040</v>
      </c>
    </row>
    <row r="3470" spans="2:20" ht="30" hidden="1" customHeight="1" x14ac:dyDescent="0.35">
      <c r="B3470">
        <v>2156</v>
      </c>
      <c r="C3470" s="148" t="s">
        <v>111</v>
      </c>
      <c r="D3470" s="71" t="s">
        <v>397</v>
      </c>
      <c r="E3470" s="75">
        <v>2026</v>
      </c>
      <c r="F3470" s="71" t="str">
        <f t="shared" si="115"/>
        <v>215612. Vigilancia de la Salud AmbientalVigilancia de la Salud Ambiental2026</v>
      </c>
      <c r="G3470" s="7" t="s">
        <v>398</v>
      </c>
      <c r="H3470" s="7" t="s">
        <v>65</v>
      </c>
      <c r="I3470" s="75" t="s">
        <v>60</v>
      </c>
      <c r="J3470" s="71" t="s">
        <v>67</v>
      </c>
      <c r="K3470" t="s">
        <v>417</v>
      </c>
      <c r="L3470" t="s">
        <v>417</v>
      </c>
      <c r="M3470" t="s">
        <v>426</v>
      </c>
      <c r="N3470" s="73" t="s">
        <v>418</v>
      </c>
      <c r="O3470" s="71" t="str">
        <f t="shared" si="116"/>
        <v>215612. Vigilancia de la Salud AmbientalVigilancia de la Salud Ambiental20264_BOSA1_ENERO_2026</v>
      </c>
      <c r="P3470" s="204">
        <f t="shared" si="114"/>
        <v>0</v>
      </c>
      <c r="S3470" s="156">
        <v>0</v>
      </c>
      <c r="T3470" s="20">
        <v>0</v>
      </c>
    </row>
    <row r="3471" spans="2:20" ht="30" hidden="1" customHeight="1" x14ac:dyDescent="0.35">
      <c r="B3471">
        <v>2193</v>
      </c>
      <c r="C3471" s="148" t="s">
        <v>111</v>
      </c>
      <c r="D3471" s="71" t="s">
        <v>397</v>
      </c>
      <c r="E3471" s="75">
        <v>2026</v>
      </c>
      <c r="F3471" s="71" t="str">
        <f t="shared" si="115"/>
        <v>219312. Vigilancia de la Salud AmbientalVigilancia de la Salud Ambiental2026</v>
      </c>
      <c r="G3471" s="7" t="s">
        <v>398</v>
      </c>
      <c r="H3471" s="7" t="s">
        <v>63</v>
      </c>
      <c r="I3471" s="75" t="s">
        <v>60</v>
      </c>
      <c r="J3471" s="71" t="s">
        <v>67</v>
      </c>
      <c r="K3471" t="s">
        <v>417</v>
      </c>
      <c r="L3471" t="s">
        <v>417</v>
      </c>
      <c r="M3471" t="s">
        <v>426</v>
      </c>
      <c r="N3471" s="73" t="s">
        <v>418</v>
      </c>
      <c r="O3471" s="71" t="str">
        <f t="shared" si="116"/>
        <v>219312. Vigilancia de la Salud AmbientalVigilancia de la Salud Ambiental20264_BOSA1_ENERO_2026</v>
      </c>
      <c r="P3471" s="204">
        <f t="shared" si="114"/>
        <v>0</v>
      </c>
      <c r="S3471" s="156">
        <v>0</v>
      </c>
      <c r="T3471" s="20">
        <v>0</v>
      </c>
    </row>
    <row r="3472" spans="2:20" ht="30" hidden="1" customHeight="1" x14ac:dyDescent="0.35">
      <c r="B3472">
        <v>2193</v>
      </c>
      <c r="C3472" s="148" t="s">
        <v>111</v>
      </c>
      <c r="D3472" s="71" t="s">
        <v>397</v>
      </c>
      <c r="E3472" s="75">
        <v>2026</v>
      </c>
      <c r="F3472" s="71" t="str">
        <f t="shared" si="115"/>
        <v>219312. Vigilancia de la Salud AmbientalVigilancia de la Salud Ambiental2026</v>
      </c>
      <c r="G3472" s="7" t="s">
        <v>398</v>
      </c>
      <c r="H3472" s="7" t="s">
        <v>63</v>
      </c>
      <c r="I3472" s="75" t="s">
        <v>60</v>
      </c>
      <c r="J3472" s="71" t="s">
        <v>67</v>
      </c>
      <c r="K3472" t="s">
        <v>417</v>
      </c>
      <c r="L3472" t="s">
        <v>417</v>
      </c>
      <c r="M3472" t="s">
        <v>424</v>
      </c>
      <c r="N3472" s="73" t="s">
        <v>418</v>
      </c>
      <c r="O3472" s="71" t="str">
        <f t="shared" si="116"/>
        <v>219312. Vigilancia de la Salud AmbientalVigilancia de la Salud Ambiental20262_KENNEDY1_ENERO_2026</v>
      </c>
      <c r="P3472" s="204">
        <f t="shared" si="114"/>
        <v>0</v>
      </c>
      <c r="S3472" s="156">
        <v>0</v>
      </c>
      <c r="T3472" s="20">
        <v>0</v>
      </c>
    </row>
    <row r="3473" spans="2:20" ht="30" hidden="1" customHeight="1" x14ac:dyDescent="0.35">
      <c r="B3473">
        <v>2193</v>
      </c>
      <c r="C3473" s="148" t="s">
        <v>111</v>
      </c>
      <c r="D3473" s="71" t="s">
        <v>397</v>
      </c>
      <c r="E3473" s="75">
        <v>2026</v>
      </c>
      <c r="F3473" s="71" t="str">
        <f t="shared" si="115"/>
        <v>219312. Vigilancia de la Salud AmbientalVigilancia de la Salud Ambiental2026</v>
      </c>
      <c r="G3473" s="7" t="s">
        <v>398</v>
      </c>
      <c r="H3473" s="7" t="s">
        <v>63</v>
      </c>
      <c r="I3473" s="75" t="s">
        <v>60</v>
      </c>
      <c r="J3473" s="71" t="s">
        <v>67</v>
      </c>
      <c r="K3473" t="s">
        <v>417</v>
      </c>
      <c r="L3473" t="s">
        <v>417</v>
      </c>
      <c r="M3473" t="s">
        <v>423</v>
      </c>
      <c r="N3473" s="73" t="s">
        <v>418</v>
      </c>
      <c r="O3473" s="71" t="str">
        <f t="shared" si="116"/>
        <v>219312. Vigilancia de la Salud AmbientalVigilancia de la Salud Ambiental20261_FONTIBON1_ENERO_2026</v>
      </c>
      <c r="P3473" s="204">
        <f t="shared" si="114"/>
        <v>0</v>
      </c>
      <c r="S3473" s="156">
        <v>0</v>
      </c>
      <c r="T3473" s="20">
        <v>0</v>
      </c>
    </row>
    <row r="3474" spans="2:20" ht="30" hidden="1" customHeight="1" x14ac:dyDescent="0.35">
      <c r="B3474">
        <v>2193</v>
      </c>
      <c r="C3474" s="148" t="s">
        <v>111</v>
      </c>
      <c r="D3474" s="71" t="s">
        <v>397</v>
      </c>
      <c r="E3474" s="75">
        <v>2026</v>
      </c>
      <c r="F3474" s="71" t="str">
        <f t="shared" si="115"/>
        <v>219312. Vigilancia de la Salud AmbientalVigilancia de la Salud Ambiental2026</v>
      </c>
      <c r="G3474" s="7" t="s">
        <v>398</v>
      </c>
      <c r="H3474" s="7" t="s">
        <v>63</v>
      </c>
      <c r="I3474" s="75" t="s">
        <v>60</v>
      </c>
      <c r="J3474" s="71" t="s">
        <v>67</v>
      </c>
      <c r="K3474" t="s">
        <v>417</v>
      </c>
      <c r="L3474" t="s">
        <v>417</v>
      </c>
      <c r="M3474" t="s">
        <v>425</v>
      </c>
      <c r="N3474" s="73" t="s">
        <v>418</v>
      </c>
      <c r="O3474" s="71" t="str">
        <f t="shared" si="116"/>
        <v>219312. Vigilancia de la Salud AmbientalVigilancia de la Salud Ambiental20263_PUENTE_ARANDA1_ENERO_2026</v>
      </c>
      <c r="P3474" s="204">
        <f t="shared" si="114"/>
        <v>0</v>
      </c>
      <c r="S3474" s="156">
        <v>0</v>
      </c>
      <c r="T3474" s="20">
        <v>0</v>
      </c>
    </row>
    <row r="3475" spans="2:20" ht="30" hidden="1" customHeight="1" x14ac:dyDescent="0.35">
      <c r="B3475">
        <v>2261</v>
      </c>
      <c r="C3475" s="148" t="s">
        <v>111</v>
      </c>
      <c r="D3475" s="71" t="s">
        <v>397</v>
      </c>
      <c r="E3475" s="75">
        <v>2026</v>
      </c>
      <c r="F3475" s="71" t="str">
        <f t="shared" si="115"/>
        <v>226112. Vigilancia de la Salud AmbientalVigilancia de la Salud Ambiental2026</v>
      </c>
      <c r="G3475" s="7" t="s">
        <v>398</v>
      </c>
      <c r="H3475" s="7" t="s">
        <v>63</v>
      </c>
      <c r="I3475" s="75" t="s">
        <v>60</v>
      </c>
      <c r="J3475" s="71" t="s">
        <v>67</v>
      </c>
      <c r="K3475" t="s">
        <v>417</v>
      </c>
      <c r="L3475" t="s">
        <v>417</v>
      </c>
      <c r="M3475" t="s">
        <v>426</v>
      </c>
      <c r="N3475" s="73" t="s">
        <v>418</v>
      </c>
      <c r="O3475" s="71" t="str">
        <f t="shared" si="116"/>
        <v>226112. Vigilancia de la Salud AmbientalVigilancia de la Salud Ambiental20264_BOSA1_ENERO_2026</v>
      </c>
      <c r="P3475" s="204">
        <f t="shared" si="114"/>
        <v>0</v>
      </c>
      <c r="S3475" s="156">
        <v>0</v>
      </c>
      <c r="T3475" s="20">
        <v>0</v>
      </c>
    </row>
    <row r="3476" spans="2:20" ht="30" hidden="1" customHeight="1" x14ac:dyDescent="0.35">
      <c r="B3476">
        <v>2261</v>
      </c>
      <c r="C3476" s="148" t="s">
        <v>111</v>
      </c>
      <c r="D3476" s="71" t="s">
        <v>397</v>
      </c>
      <c r="E3476" s="75">
        <v>2026</v>
      </c>
      <c r="F3476" s="71" t="str">
        <f t="shared" si="115"/>
        <v>226112. Vigilancia de la Salud AmbientalVigilancia de la Salud Ambiental2026</v>
      </c>
      <c r="G3476" s="7" t="s">
        <v>398</v>
      </c>
      <c r="H3476" s="7" t="s">
        <v>63</v>
      </c>
      <c r="I3476" s="75" t="s">
        <v>60</v>
      </c>
      <c r="J3476" s="71" t="s">
        <v>67</v>
      </c>
      <c r="K3476" t="s">
        <v>417</v>
      </c>
      <c r="L3476" t="s">
        <v>417</v>
      </c>
      <c r="M3476" t="s">
        <v>424</v>
      </c>
      <c r="N3476" s="73" t="s">
        <v>418</v>
      </c>
      <c r="O3476" s="71" t="str">
        <f t="shared" si="116"/>
        <v>226112. Vigilancia de la Salud AmbientalVigilancia de la Salud Ambiental20262_KENNEDY1_ENERO_2026</v>
      </c>
      <c r="P3476" s="204">
        <f t="shared" si="114"/>
        <v>0</v>
      </c>
      <c r="S3476" s="156">
        <v>0</v>
      </c>
      <c r="T3476" s="20">
        <v>0</v>
      </c>
    </row>
    <row r="3477" spans="2:20" ht="30" hidden="1" customHeight="1" x14ac:dyDescent="0.35">
      <c r="B3477">
        <v>2261</v>
      </c>
      <c r="C3477" s="148" t="s">
        <v>111</v>
      </c>
      <c r="D3477" s="71" t="s">
        <v>397</v>
      </c>
      <c r="E3477" s="75">
        <v>2026</v>
      </c>
      <c r="F3477" s="71" t="str">
        <f t="shared" si="115"/>
        <v>226112. Vigilancia de la Salud AmbientalVigilancia de la Salud Ambiental2026</v>
      </c>
      <c r="G3477" s="7" t="s">
        <v>398</v>
      </c>
      <c r="H3477" s="7" t="s">
        <v>63</v>
      </c>
      <c r="I3477" s="75" t="s">
        <v>60</v>
      </c>
      <c r="J3477" s="71" t="s">
        <v>67</v>
      </c>
      <c r="K3477" t="s">
        <v>417</v>
      </c>
      <c r="L3477" t="s">
        <v>417</v>
      </c>
      <c r="M3477" t="s">
        <v>423</v>
      </c>
      <c r="N3477" s="73" t="s">
        <v>418</v>
      </c>
      <c r="O3477" s="71" t="str">
        <f t="shared" si="116"/>
        <v>226112. Vigilancia de la Salud AmbientalVigilancia de la Salud Ambiental20261_FONTIBON1_ENERO_2026</v>
      </c>
      <c r="P3477" s="204">
        <f t="shared" si="114"/>
        <v>0</v>
      </c>
      <c r="S3477" s="156">
        <v>0</v>
      </c>
      <c r="T3477" s="20">
        <v>0</v>
      </c>
    </row>
    <row r="3478" spans="2:20" ht="30" hidden="1" customHeight="1" x14ac:dyDescent="0.35">
      <c r="B3478">
        <v>2261</v>
      </c>
      <c r="C3478" s="148" t="s">
        <v>111</v>
      </c>
      <c r="D3478" s="71" t="s">
        <v>397</v>
      </c>
      <c r="E3478" s="75">
        <v>2026</v>
      </c>
      <c r="F3478" s="71" t="str">
        <f t="shared" si="115"/>
        <v>226112. Vigilancia de la Salud AmbientalVigilancia de la Salud Ambiental2026</v>
      </c>
      <c r="G3478" s="7" t="s">
        <v>398</v>
      </c>
      <c r="H3478" s="7" t="s">
        <v>63</v>
      </c>
      <c r="I3478" s="75" t="s">
        <v>60</v>
      </c>
      <c r="J3478" s="71" t="s">
        <v>67</v>
      </c>
      <c r="K3478" t="s">
        <v>417</v>
      </c>
      <c r="L3478" t="s">
        <v>417</v>
      </c>
      <c r="M3478" t="s">
        <v>425</v>
      </c>
      <c r="N3478" s="73" t="s">
        <v>418</v>
      </c>
      <c r="O3478" s="71" t="str">
        <f t="shared" si="116"/>
        <v>226112. Vigilancia de la Salud AmbientalVigilancia de la Salud Ambiental20263_PUENTE_ARANDA1_ENERO_2026</v>
      </c>
      <c r="P3478" s="204">
        <f t="shared" si="114"/>
        <v>0</v>
      </c>
      <c r="S3478" s="156">
        <v>0</v>
      </c>
      <c r="T3478" s="20">
        <v>0</v>
      </c>
    </row>
    <row r="3479" spans="2:20" ht="30" hidden="1" customHeight="1" x14ac:dyDescent="0.35">
      <c r="B3479">
        <v>2309</v>
      </c>
      <c r="C3479" s="148" t="s">
        <v>111</v>
      </c>
      <c r="D3479" s="71" t="s">
        <v>397</v>
      </c>
      <c r="E3479" s="75">
        <v>2026</v>
      </c>
      <c r="F3479" s="71" t="str">
        <f t="shared" si="115"/>
        <v>230912. Vigilancia de la Salud AmbientalVigilancia de la Salud Ambiental2026</v>
      </c>
      <c r="G3479" s="7" t="s">
        <v>398</v>
      </c>
      <c r="H3479" s="7" t="s">
        <v>404</v>
      </c>
      <c r="I3479" s="75" t="s">
        <v>60</v>
      </c>
      <c r="J3479" s="71" t="s">
        <v>68</v>
      </c>
      <c r="K3479" t="s">
        <v>417</v>
      </c>
      <c r="L3479" t="s">
        <v>417</v>
      </c>
      <c r="M3479" t="s">
        <v>423</v>
      </c>
      <c r="N3479" s="73" t="s">
        <v>418</v>
      </c>
      <c r="O3479" s="71" t="str">
        <f t="shared" si="116"/>
        <v>230912. Vigilancia de la Salud AmbientalVigilancia de la Salud Ambiental20261_FONTIBON1_ENERO_2026</v>
      </c>
      <c r="P3479" s="204">
        <f t="shared" si="114"/>
        <v>0</v>
      </c>
      <c r="S3479" s="156">
        <v>0</v>
      </c>
      <c r="T3479" s="20">
        <v>0</v>
      </c>
    </row>
    <row r="3480" spans="2:20" ht="30" hidden="1" customHeight="1" x14ac:dyDescent="0.35">
      <c r="B3480">
        <v>2378</v>
      </c>
      <c r="C3480" s="148" t="s">
        <v>111</v>
      </c>
      <c r="D3480" s="71" t="s">
        <v>397</v>
      </c>
      <c r="E3480" s="75">
        <v>2026</v>
      </c>
      <c r="F3480" s="71" t="str">
        <f t="shared" si="115"/>
        <v>237812. Vigilancia de la Salud AmbientalVigilancia de la Salud Ambiental2026</v>
      </c>
      <c r="G3480" s="7" t="s">
        <v>402</v>
      </c>
      <c r="H3480" s="7" t="s">
        <v>66</v>
      </c>
      <c r="I3480" s="75" t="s">
        <v>60</v>
      </c>
      <c r="J3480" s="71" t="s">
        <v>74</v>
      </c>
      <c r="K3480" t="s">
        <v>417</v>
      </c>
      <c r="L3480" t="s">
        <v>417</v>
      </c>
      <c r="M3480" t="s">
        <v>426</v>
      </c>
      <c r="N3480" s="73" t="s">
        <v>418</v>
      </c>
      <c r="O3480" s="71" t="str">
        <f t="shared" si="116"/>
        <v>237812. Vigilancia de la Salud AmbientalVigilancia de la Salud Ambiental20264_BOSA1_ENERO_2026</v>
      </c>
      <c r="P3480" s="204">
        <f t="shared" si="114"/>
        <v>54270</v>
      </c>
      <c r="S3480" s="156">
        <v>74</v>
      </c>
      <c r="T3480" s="20">
        <v>4015980</v>
      </c>
    </row>
    <row r="3481" spans="2:20" ht="30" hidden="1" customHeight="1" x14ac:dyDescent="0.35">
      <c r="B3481">
        <v>2378</v>
      </c>
      <c r="C3481" s="148" t="s">
        <v>111</v>
      </c>
      <c r="D3481" s="71" t="s">
        <v>397</v>
      </c>
      <c r="E3481" s="75">
        <v>2026</v>
      </c>
      <c r="F3481" s="71" t="str">
        <f t="shared" si="115"/>
        <v>237812. Vigilancia de la Salud AmbientalVigilancia de la Salud Ambiental2026</v>
      </c>
      <c r="G3481" s="7" t="s">
        <v>402</v>
      </c>
      <c r="H3481" s="7" t="s">
        <v>66</v>
      </c>
      <c r="I3481" s="75" t="s">
        <v>60</v>
      </c>
      <c r="J3481" s="71" t="s">
        <v>74</v>
      </c>
      <c r="K3481" t="s">
        <v>417</v>
      </c>
      <c r="L3481" t="s">
        <v>417</v>
      </c>
      <c r="M3481" t="s">
        <v>424</v>
      </c>
      <c r="N3481" s="73" t="s">
        <v>418</v>
      </c>
      <c r="O3481" s="71" t="str">
        <f t="shared" si="116"/>
        <v>237812. Vigilancia de la Salud AmbientalVigilancia de la Salud Ambiental20262_KENNEDY1_ENERO_2026</v>
      </c>
      <c r="P3481" s="204">
        <f t="shared" si="114"/>
        <v>54270</v>
      </c>
      <c r="S3481" s="156">
        <v>121</v>
      </c>
      <c r="T3481" s="20">
        <v>6566670</v>
      </c>
    </row>
    <row r="3482" spans="2:20" ht="30" hidden="1" customHeight="1" x14ac:dyDescent="0.35">
      <c r="B3482">
        <v>2378</v>
      </c>
      <c r="C3482" s="148" t="s">
        <v>111</v>
      </c>
      <c r="D3482" s="71" t="s">
        <v>397</v>
      </c>
      <c r="E3482" s="75">
        <v>2026</v>
      </c>
      <c r="F3482" s="71" t="str">
        <f t="shared" si="115"/>
        <v>237812. Vigilancia de la Salud AmbientalVigilancia de la Salud Ambiental2026</v>
      </c>
      <c r="G3482" s="7" t="s">
        <v>402</v>
      </c>
      <c r="H3482" s="7" t="s">
        <v>66</v>
      </c>
      <c r="I3482" s="75" t="s">
        <v>60</v>
      </c>
      <c r="J3482" s="71" t="s">
        <v>74</v>
      </c>
      <c r="K3482" t="s">
        <v>417</v>
      </c>
      <c r="L3482" t="s">
        <v>417</v>
      </c>
      <c r="M3482" t="s">
        <v>423</v>
      </c>
      <c r="N3482" s="73" t="s">
        <v>418</v>
      </c>
      <c r="O3482" s="71" t="str">
        <f t="shared" si="116"/>
        <v>237812. Vigilancia de la Salud AmbientalVigilancia de la Salud Ambiental20261_FONTIBON1_ENERO_2026</v>
      </c>
      <c r="P3482" s="204">
        <f t="shared" si="114"/>
        <v>54270</v>
      </c>
      <c r="S3482" s="156">
        <v>55</v>
      </c>
      <c r="T3482" s="20">
        <v>2984850</v>
      </c>
    </row>
    <row r="3483" spans="2:20" ht="30" hidden="1" customHeight="1" x14ac:dyDescent="0.35">
      <c r="B3483">
        <v>2378</v>
      </c>
      <c r="C3483" s="148" t="s">
        <v>111</v>
      </c>
      <c r="D3483" s="71" t="s">
        <v>397</v>
      </c>
      <c r="E3483" s="75">
        <v>2026</v>
      </c>
      <c r="F3483" s="71" t="str">
        <f t="shared" si="115"/>
        <v>237812. Vigilancia de la Salud AmbientalVigilancia de la Salud Ambiental2026</v>
      </c>
      <c r="G3483" s="7" t="s">
        <v>402</v>
      </c>
      <c r="H3483" s="7" t="s">
        <v>66</v>
      </c>
      <c r="I3483" s="75" t="s">
        <v>60</v>
      </c>
      <c r="J3483" s="71" t="s">
        <v>74</v>
      </c>
      <c r="K3483" t="s">
        <v>417</v>
      </c>
      <c r="L3483" t="s">
        <v>417</v>
      </c>
      <c r="M3483" t="s">
        <v>425</v>
      </c>
      <c r="N3483" s="73" t="s">
        <v>418</v>
      </c>
      <c r="O3483" s="71" t="str">
        <f t="shared" si="116"/>
        <v>237812. Vigilancia de la Salud AmbientalVigilancia de la Salud Ambiental20263_PUENTE_ARANDA1_ENERO_2026</v>
      </c>
      <c r="P3483" s="204">
        <f t="shared" si="114"/>
        <v>54270</v>
      </c>
      <c r="S3483" s="156">
        <v>54</v>
      </c>
      <c r="T3483" s="20">
        <v>2930580</v>
      </c>
    </row>
    <row r="3484" spans="2:20" ht="30" hidden="1" customHeight="1" x14ac:dyDescent="0.35">
      <c r="B3484">
        <v>2381</v>
      </c>
      <c r="C3484" s="148" t="s">
        <v>111</v>
      </c>
      <c r="D3484" s="71" t="s">
        <v>397</v>
      </c>
      <c r="E3484" s="75">
        <v>2026</v>
      </c>
      <c r="F3484" s="71" t="str">
        <f t="shared" si="115"/>
        <v>238112. Vigilancia de la Salud AmbientalVigilancia de la Salud Ambiental2026</v>
      </c>
      <c r="G3484" s="7" t="s">
        <v>402</v>
      </c>
      <c r="H3484" s="7" t="s">
        <v>66</v>
      </c>
      <c r="I3484" s="75" t="s">
        <v>60</v>
      </c>
      <c r="J3484" s="71" t="s">
        <v>74</v>
      </c>
      <c r="K3484" t="s">
        <v>417</v>
      </c>
      <c r="L3484" t="s">
        <v>417</v>
      </c>
      <c r="M3484" t="s">
        <v>425</v>
      </c>
      <c r="N3484" s="73" t="s">
        <v>418</v>
      </c>
      <c r="O3484" s="71" t="str">
        <f t="shared" si="116"/>
        <v>238112. Vigilancia de la Salud AmbientalVigilancia de la Salud Ambiental20263_PUENTE_ARANDA1_ENERO_2026</v>
      </c>
      <c r="P3484" s="204">
        <f t="shared" si="114"/>
        <v>2810784</v>
      </c>
      <c r="S3484" s="156">
        <v>2</v>
      </c>
      <c r="T3484" s="20">
        <v>5621568</v>
      </c>
    </row>
    <row r="3485" spans="2:20" ht="30" hidden="1" customHeight="1" x14ac:dyDescent="0.35">
      <c r="B3485">
        <v>2382</v>
      </c>
      <c r="C3485" s="148" t="s">
        <v>111</v>
      </c>
      <c r="D3485" s="71" t="s">
        <v>397</v>
      </c>
      <c r="E3485" s="75">
        <v>2026</v>
      </c>
      <c r="F3485" s="71" t="str">
        <f t="shared" si="115"/>
        <v>238212. Vigilancia de la Salud AmbientalVigilancia de la Salud Ambiental2026</v>
      </c>
      <c r="G3485" s="7" t="s">
        <v>402</v>
      </c>
      <c r="H3485" s="7" t="s">
        <v>66</v>
      </c>
      <c r="I3485" s="75" t="s">
        <v>60</v>
      </c>
      <c r="J3485" s="71" t="s">
        <v>74</v>
      </c>
      <c r="K3485" t="s">
        <v>417</v>
      </c>
      <c r="L3485" t="s">
        <v>417</v>
      </c>
      <c r="M3485" t="s">
        <v>423</v>
      </c>
      <c r="N3485" s="73" t="s">
        <v>418</v>
      </c>
      <c r="O3485" s="71" t="str">
        <f t="shared" si="116"/>
        <v>238212. Vigilancia de la Salud AmbientalVigilancia de la Salud Ambiental20261_FONTIBON1_ENERO_2026</v>
      </c>
      <c r="P3485" s="204">
        <f t="shared" si="114"/>
        <v>5621568</v>
      </c>
      <c r="S3485" s="156">
        <v>2</v>
      </c>
      <c r="T3485" s="20">
        <v>11243136</v>
      </c>
    </row>
    <row r="3486" spans="2:20" ht="30" hidden="1" customHeight="1" x14ac:dyDescent="0.35">
      <c r="B3486">
        <v>2386</v>
      </c>
      <c r="C3486" s="148" t="s">
        <v>111</v>
      </c>
      <c r="D3486" s="71" t="s">
        <v>397</v>
      </c>
      <c r="E3486" s="75">
        <v>2026</v>
      </c>
      <c r="F3486" s="71" t="str">
        <f t="shared" si="115"/>
        <v>238612. Vigilancia de la Salud AmbientalVigilancia de la Salud Ambiental2026</v>
      </c>
      <c r="G3486" s="7" t="s">
        <v>73</v>
      </c>
      <c r="H3486" s="7" t="s">
        <v>63</v>
      </c>
      <c r="I3486" s="75" t="s">
        <v>60</v>
      </c>
      <c r="J3486" s="71" t="s">
        <v>73</v>
      </c>
      <c r="K3486" t="s">
        <v>417</v>
      </c>
      <c r="L3486" t="s">
        <v>417</v>
      </c>
      <c r="M3486" t="s">
        <v>424</v>
      </c>
      <c r="N3486" s="73" t="s">
        <v>418</v>
      </c>
      <c r="O3486" s="71" t="str">
        <f t="shared" si="116"/>
        <v>238612. Vigilancia de la Salud AmbientalVigilancia de la Salud Ambiental20262_KENNEDY1_ENERO_2026</v>
      </c>
      <c r="P3486" s="204">
        <f t="shared" si="114"/>
        <v>5621568</v>
      </c>
      <c r="S3486" s="156">
        <v>2</v>
      </c>
      <c r="T3486" s="20">
        <v>11243136</v>
      </c>
    </row>
    <row r="3487" spans="2:20" ht="30" hidden="1" customHeight="1" x14ac:dyDescent="0.35">
      <c r="B3487">
        <v>2387</v>
      </c>
      <c r="C3487" s="148" t="s">
        <v>111</v>
      </c>
      <c r="D3487" s="71" t="s">
        <v>397</v>
      </c>
      <c r="E3487" s="75">
        <v>2026</v>
      </c>
      <c r="F3487" s="71" t="str">
        <f t="shared" si="115"/>
        <v>238712. Vigilancia de la Salud AmbientalVigilancia de la Salud Ambiental2026</v>
      </c>
      <c r="G3487" s="7" t="s">
        <v>398</v>
      </c>
      <c r="H3487" s="7" t="s">
        <v>65</v>
      </c>
      <c r="I3487" s="75" t="s">
        <v>60</v>
      </c>
      <c r="J3487" s="71" t="s">
        <v>67</v>
      </c>
      <c r="K3487" t="s">
        <v>417</v>
      </c>
      <c r="L3487" t="s">
        <v>417</v>
      </c>
      <c r="M3487" t="s">
        <v>426</v>
      </c>
      <c r="N3487" s="73" t="s">
        <v>418</v>
      </c>
      <c r="O3487" s="71" t="str">
        <f t="shared" si="116"/>
        <v>238712. Vigilancia de la Salud AmbientalVigilancia de la Salud Ambiental20264_BOSA1_ENERO_2026</v>
      </c>
      <c r="P3487" s="204">
        <f t="shared" si="114"/>
        <v>0</v>
      </c>
      <c r="S3487" s="156">
        <v>0</v>
      </c>
      <c r="T3487" s="20">
        <v>0</v>
      </c>
    </row>
    <row r="3488" spans="2:20" ht="30" hidden="1" customHeight="1" x14ac:dyDescent="0.35">
      <c r="B3488">
        <v>2387</v>
      </c>
      <c r="C3488" s="148" t="s">
        <v>111</v>
      </c>
      <c r="D3488" s="71" t="s">
        <v>397</v>
      </c>
      <c r="E3488" s="75">
        <v>2026</v>
      </c>
      <c r="F3488" s="71" t="str">
        <f t="shared" si="115"/>
        <v>238712. Vigilancia de la Salud AmbientalVigilancia de la Salud Ambiental2026</v>
      </c>
      <c r="G3488" s="7" t="s">
        <v>398</v>
      </c>
      <c r="H3488" s="7" t="s">
        <v>65</v>
      </c>
      <c r="I3488" s="75" t="s">
        <v>60</v>
      </c>
      <c r="J3488" s="71" t="s">
        <v>67</v>
      </c>
      <c r="K3488" t="s">
        <v>417</v>
      </c>
      <c r="L3488" t="s">
        <v>417</v>
      </c>
      <c r="M3488" t="s">
        <v>424</v>
      </c>
      <c r="N3488" s="73" t="s">
        <v>418</v>
      </c>
      <c r="O3488" s="71" t="str">
        <f t="shared" si="116"/>
        <v>238712. Vigilancia de la Salud AmbientalVigilancia de la Salud Ambiental20262_KENNEDY1_ENERO_2026</v>
      </c>
      <c r="P3488" s="204">
        <f t="shared" si="114"/>
        <v>0</v>
      </c>
      <c r="S3488" s="156">
        <v>0</v>
      </c>
      <c r="T3488" s="20">
        <v>0</v>
      </c>
    </row>
    <row r="3489" spans="2:20" ht="30" hidden="1" customHeight="1" x14ac:dyDescent="0.35">
      <c r="B3489">
        <v>2387</v>
      </c>
      <c r="C3489" s="148" t="s">
        <v>111</v>
      </c>
      <c r="D3489" s="71" t="s">
        <v>397</v>
      </c>
      <c r="E3489" s="75">
        <v>2026</v>
      </c>
      <c r="F3489" s="71" t="str">
        <f t="shared" si="115"/>
        <v>238712. Vigilancia de la Salud AmbientalVigilancia de la Salud Ambiental2026</v>
      </c>
      <c r="G3489" s="7" t="s">
        <v>398</v>
      </c>
      <c r="H3489" s="7" t="s">
        <v>65</v>
      </c>
      <c r="I3489" s="75" t="s">
        <v>60</v>
      </c>
      <c r="J3489" s="71" t="s">
        <v>67</v>
      </c>
      <c r="K3489" t="s">
        <v>417</v>
      </c>
      <c r="L3489" t="s">
        <v>417</v>
      </c>
      <c r="M3489" t="s">
        <v>423</v>
      </c>
      <c r="N3489" s="73" t="s">
        <v>418</v>
      </c>
      <c r="O3489" s="71" t="str">
        <f t="shared" si="116"/>
        <v>238712. Vigilancia de la Salud AmbientalVigilancia de la Salud Ambiental20261_FONTIBON1_ENERO_2026</v>
      </c>
      <c r="P3489" s="204">
        <f t="shared" si="114"/>
        <v>61104</v>
      </c>
      <c r="S3489" s="156">
        <v>1</v>
      </c>
      <c r="T3489" s="20">
        <v>61104</v>
      </c>
    </row>
    <row r="3490" spans="2:20" ht="30" hidden="1" customHeight="1" x14ac:dyDescent="0.35">
      <c r="B3490">
        <v>2387</v>
      </c>
      <c r="C3490" s="148" t="s">
        <v>111</v>
      </c>
      <c r="D3490" s="71" t="s">
        <v>397</v>
      </c>
      <c r="E3490" s="75">
        <v>2026</v>
      </c>
      <c r="F3490" s="71" t="str">
        <f t="shared" si="115"/>
        <v>238712. Vigilancia de la Salud AmbientalVigilancia de la Salud Ambiental2026</v>
      </c>
      <c r="G3490" s="7" t="s">
        <v>398</v>
      </c>
      <c r="H3490" s="7" t="s">
        <v>65</v>
      </c>
      <c r="I3490" s="75" t="s">
        <v>60</v>
      </c>
      <c r="J3490" s="71" t="s">
        <v>67</v>
      </c>
      <c r="K3490" t="s">
        <v>417</v>
      </c>
      <c r="L3490" t="s">
        <v>417</v>
      </c>
      <c r="M3490" t="s">
        <v>425</v>
      </c>
      <c r="N3490" s="73" t="s">
        <v>418</v>
      </c>
      <c r="O3490" s="71" t="str">
        <f t="shared" si="116"/>
        <v>238712. Vigilancia de la Salud AmbientalVigilancia de la Salud Ambiental20263_PUENTE_ARANDA1_ENERO_2026</v>
      </c>
      <c r="P3490" s="204">
        <f t="shared" si="114"/>
        <v>0</v>
      </c>
      <c r="S3490" s="156">
        <v>0</v>
      </c>
      <c r="T3490" s="20">
        <v>0</v>
      </c>
    </row>
    <row r="3491" spans="2:20" ht="30" hidden="1" customHeight="1" x14ac:dyDescent="0.35">
      <c r="B3491">
        <v>2388</v>
      </c>
      <c r="C3491" s="148" t="s">
        <v>111</v>
      </c>
      <c r="D3491" s="71" t="s">
        <v>397</v>
      </c>
      <c r="E3491" s="75">
        <v>2026</v>
      </c>
      <c r="F3491" s="71" t="str">
        <f t="shared" si="115"/>
        <v>238812. Vigilancia de la Salud AmbientalVigilancia de la Salud Ambiental2026</v>
      </c>
      <c r="G3491" s="7" t="s">
        <v>398</v>
      </c>
      <c r="H3491" s="7" t="s">
        <v>65</v>
      </c>
      <c r="I3491" s="75" t="s">
        <v>60</v>
      </c>
      <c r="J3491" s="71" t="s">
        <v>67</v>
      </c>
      <c r="K3491" t="s">
        <v>417</v>
      </c>
      <c r="L3491" t="s">
        <v>417</v>
      </c>
      <c r="M3491" t="s">
        <v>426</v>
      </c>
      <c r="N3491" s="73" t="s">
        <v>418</v>
      </c>
      <c r="O3491" s="71" t="str">
        <f t="shared" si="116"/>
        <v>238812. Vigilancia de la Salud AmbientalVigilancia de la Salud Ambiental20264_BOSA1_ENERO_2026</v>
      </c>
      <c r="P3491" s="204">
        <f t="shared" si="114"/>
        <v>0</v>
      </c>
      <c r="S3491" s="156">
        <v>0</v>
      </c>
      <c r="T3491" s="20">
        <v>0</v>
      </c>
    </row>
    <row r="3492" spans="2:20" ht="30" hidden="1" customHeight="1" x14ac:dyDescent="0.35">
      <c r="B3492">
        <v>2388</v>
      </c>
      <c r="C3492" s="148" t="s">
        <v>111</v>
      </c>
      <c r="D3492" s="71" t="s">
        <v>397</v>
      </c>
      <c r="E3492" s="75">
        <v>2026</v>
      </c>
      <c r="F3492" s="71" t="str">
        <f t="shared" si="115"/>
        <v>238812. Vigilancia de la Salud AmbientalVigilancia de la Salud Ambiental2026</v>
      </c>
      <c r="G3492" s="7" t="s">
        <v>398</v>
      </c>
      <c r="H3492" s="7" t="s">
        <v>65</v>
      </c>
      <c r="I3492" s="75" t="s">
        <v>60</v>
      </c>
      <c r="J3492" s="71" t="s">
        <v>67</v>
      </c>
      <c r="K3492" t="s">
        <v>417</v>
      </c>
      <c r="L3492" t="s">
        <v>417</v>
      </c>
      <c r="M3492" t="s">
        <v>424</v>
      </c>
      <c r="N3492" s="73" t="s">
        <v>418</v>
      </c>
      <c r="O3492" s="71" t="str">
        <f t="shared" si="116"/>
        <v>238812. Vigilancia de la Salud AmbientalVigilancia de la Salud Ambiental20262_KENNEDY1_ENERO_2026</v>
      </c>
      <c r="P3492" s="204">
        <f t="shared" si="114"/>
        <v>91656</v>
      </c>
      <c r="S3492" s="156">
        <v>3</v>
      </c>
      <c r="T3492" s="20">
        <v>274968</v>
      </c>
    </row>
    <row r="3493" spans="2:20" ht="30" hidden="1" customHeight="1" x14ac:dyDescent="0.35">
      <c r="B3493">
        <v>2388</v>
      </c>
      <c r="C3493" s="148" t="s">
        <v>111</v>
      </c>
      <c r="D3493" s="71" t="s">
        <v>397</v>
      </c>
      <c r="E3493" s="75">
        <v>2026</v>
      </c>
      <c r="F3493" s="71" t="str">
        <f t="shared" si="115"/>
        <v>238812. Vigilancia de la Salud AmbientalVigilancia de la Salud Ambiental2026</v>
      </c>
      <c r="G3493" s="7" t="s">
        <v>398</v>
      </c>
      <c r="H3493" s="7" t="s">
        <v>65</v>
      </c>
      <c r="I3493" s="75" t="s">
        <v>60</v>
      </c>
      <c r="J3493" s="71" t="s">
        <v>67</v>
      </c>
      <c r="K3493" t="s">
        <v>417</v>
      </c>
      <c r="L3493" t="s">
        <v>417</v>
      </c>
      <c r="M3493" t="s">
        <v>423</v>
      </c>
      <c r="N3493" s="73" t="s">
        <v>418</v>
      </c>
      <c r="O3493" s="71" t="str">
        <f t="shared" si="116"/>
        <v>238812. Vigilancia de la Salud AmbientalVigilancia de la Salud Ambiental20261_FONTIBON1_ENERO_2026</v>
      </c>
      <c r="P3493" s="204">
        <f t="shared" si="114"/>
        <v>91656</v>
      </c>
      <c r="S3493" s="156">
        <v>4</v>
      </c>
      <c r="T3493" s="20">
        <v>366624</v>
      </c>
    </row>
    <row r="3494" spans="2:20" ht="30" hidden="1" customHeight="1" x14ac:dyDescent="0.35">
      <c r="B3494">
        <v>2388</v>
      </c>
      <c r="C3494" s="148" t="s">
        <v>111</v>
      </c>
      <c r="D3494" s="71" t="s">
        <v>397</v>
      </c>
      <c r="E3494" s="75">
        <v>2026</v>
      </c>
      <c r="F3494" s="71" t="str">
        <f t="shared" si="115"/>
        <v>238812. Vigilancia de la Salud AmbientalVigilancia de la Salud Ambiental2026</v>
      </c>
      <c r="G3494" s="7" t="s">
        <v>398</v>
      </c>
      <c r="H3494" s="7" t="s">
        <v>65</v>
      </c>
      <c r="I3494" s="75" t="s">
        <v>60</v>
      </c>
      <c r="J3494" s="71" t="s">
        <v>67</v>
      </c>
      <c r="K3494" t="s">
        <v>417</v>
      </c>
      <c r="L3494" t="s">
        <v>417</v>
      </c>
      <c r="M3494" t="s">
        <v>425</v>
      </c>
      <c r="N3494" s="73" t="s">
        <v>418</v>
      </c>
      <c r="O3494" s="71" t="str">
        <f t="shared" si="116"/>
        <v>238812. Vigilancia de la Salud AmbientalVigilancia de la Salud Ambiental20263_PUENTE_ARANDA1_ENERO_2026</v>
      </c>
      <c r="P3494" s="204">
        <f t="shared" si="114"/>
        <v>91656</v>
      </c>
      <c r="S3494" s="156">
        <v>2</v>
      </c>
      <c r="T3494" s="20">
        <v>183312</v>
      </c>
    </row>
    <row r="3495" spans="2:20" ht="30" hidden="1" customHeight="1" x14ac:dyDescent="0.35">
      <c r="B3495">
        <v>2389</v>
      </c>
      <c r="C3495" s="148" t="s">
        <v>111</v>
      </c>
      <c r="D3495" s="71" t="s">
        <v>397</v>
      </c>
      <c r="E3495" s="75">
        <v>2026</v>
      </c>
      <c r="F3495" s="71" t="str">
        <f t="shared" si="115"/>
        <v>238912. Vigilancia de la Salud AmbientalVigilancia de la Salud Ambiental2026</v>
      </c>
      <c r="G3495" s="7" t="s">
        <v>399</v>
      </c>
      <c r="H3495" s="7" t="s">
        <v>65</v>
      </c>
      <c r="I3495" s="75" t="s">
        <v>60</v>
      </c>
      <c r="J3495" s="71" t="s">
        <v>69</v>
      </c>
      <c r="K3495" t="s">
        <v>417</v>
      </c>
      <c r="L3495" t="s">
        <v>417</v>
      </c>
      <c r="M3495" t="s">
        <v>426</v>
      </c>
      <c r="N3495" s="73" t="s">
        <v>418</v>
      </c>
      <c r="O3495" s="71" t="str">
        <f t="shared" si="116"/>
        <v>238912. Vigilancia de la Salud AmbientalVigilancia de la Salud Ambiental20264_BOSA1_ENERO_2026</v>
      </c>
      <c r="P3495" s="204">
        <f t="shared" si="114"/>
        <v>0</v>
      </c>
      <c r="S3495" s="156">
        <v>0</v>
      </c>
      <c r="T3495" s="20">
        <v>0</v>
      </c>
    </row>
    <row r="3496" spans="2:20" ht="30" hidden="1" customHeight="1" x14ac:dyDescent="0.35">
      <c r="B3496">
        <v>2389</v>
      </c>
      <c r="C3496" s="148" t="s">
        <v>111</v>
      </c>
      <c r="D3496" s="71" t="s">
        <v>397</v>
      </c>
      <c r="E3496" s="75">
        <v>2026</v>
      </c>
      <c r="F3496" s="71" t="str">
        <f t="shared" si="115"/>
        <v>238912. Vigilancia de la Salud AmbientalVigilancia de la Salud Ambiental2026</v>
      </c>
      <c r="G3496" s="7" t="s">
        <v>399</v>
      </c>
      <c r="H3496" s="7" t="s">
        <v>65</v>
      </c>
      <c r="I3496" s="75" t="s">
        <v>60</v>
      </c>
      <c r="J3496" s="71" t="s">
        <v>69</v>
      </c>
      <c r="K3496" t="s">
        <v>417</v>
      </c>
      <c r="L3496" t="s">
        <v>417</v>
      </c>
      <c r="M3496" t="s">
        <v>425</v>
      </c>
      <c r="N3496" s="73" t="s">
        <v>418</v>
      </c>
      <c r="O3496" s="71" t="str">
        <f t="shared" si="116"/>
        <v>238912. Vigilancia de la Salud AmbientalVigilancia de la Salud Ambiental20263_PUENTE_ARANDA1_ENERO_2026</v>
      </c>
      <c r="P3496" s="204">
        <f t="shared" si="114"/>
        <v>0</v>
      </c>
      <c r="S3496" s="156">
        <v>0</v>
      </c>
      <c r="T3496" s="20">
        <v>0</v>
      </c>
    </row>
    <row r="3497" spans="2:20" ht="30" hidden="1" customHeight="1" x14ac:dyDescent="0.35">
      <c r="B3497">
        <v>2390</v>
      </c>
      <c r="C3497" s="148" t="s">
        <v>111</v>
      </c>
      <c r="D3497" s="71" t="s">
        <v>397</v>
      </c>
      <c r="E3497" s="75">
        <v>2026</v>
      </c>
      <c r="F3497" s="71" t="str">
        <f t="shared" si="115"/>
        <v>239012. Vigilancia de la Salud AmbientalVigilancia de la Salud Ambiental2026</v>
      </c>
      <c r="G3497" s="7" t="s">
        <v>399</v>
      </c>
      <c r="H3497" s="7" t="s">
        <v>65</v>
      </c>
      <c r="I3497" s="75" t="s">
        <v>60</v>
      </c>
      <c r="J3497" s="71" t="s">
        <v>69</v>
      </c>
      <c r="K3497" t="s">
        <v>417</v>
      </c>
      <c r="L3497" t="s">
        <v>417</v>
      </c>
      <c r="M3497" t="s">
        <v>426</v>
      </c>
      <c r="N3497" s="73" t="s">
        <v>418</v>
      </c>
      <c r="O3497" s="71" t="str">
        <f t="shared" si="116"/>
        <v>239012. Vigilancia de la Salud AmbientalVigilancia de la Salud Ambiental20264_BOSA1_ENERO_2026</v>
      </c>
      <c r="P3497" s="204">
        <f t="shared" si="114"/>
        <v>61104</v>
      </c>
      <c r="S3497" s="156">
        <v>4</v>
      </c>
      <c r="T3497" s="20">
        <v>244416</v>
      </c>
    </row>
    <row r="3498" spans="2:20" ht="30" hidden="1" customHeight="1" x14ac:dyDescent="0.35">
      <c r="B3498">
        <v>2390</v>
      </c>
      <c r="C3498" s="148" t="s">
        <v>111</v>
      </c>
      <c r="D3498" s="71" t="s">
        <v>397</v>
      </c>
      <c r="E3498" s="75">
        <v>2026</v>
      </c>
      <c r="F3498" s="71" t="str">
        <f t="shared" si="115"/>
        <v>239012. Vigilancia de la Salud AmbientalVigilancia de la Salud Ambiental2026</v>
      </c>
      <c r="G3498" s="7" t="s">
        <v>399</v>
      </c>
      <c r="H3498" s="7" t="s">
        <v>65</v>
      </c>
      <c r="I3498" s="75" t="s">
        <v>60</v>
      </c>
      <c r="J3498" s="71" t="s">
        <v>69</v>
      </c>
      <c r="K3498" t="s">
        <v>417</v>
      </c>
      <c r="L3498" t="s">
        <v>417</v>
      </c>
      <c r="M3498" t="s">
        <v>425</v>
      </c>
      <c r="N3498" s="73" t="s">
        <v>418</v>
      </c>
      <c r="O3498" s="71" t="str">
        <f t="shared" si="116"/>
        <v>239012. Vigilancia de la Salud AmbientalVigilancia de la Salud Ambiental20263_PUENTE_ARANDA1_ENERO_2026</v>
      </c>
      <c r="P3498" s="204">
        <f t="shared" si="114"/>
        <v>0</v>
      </c>
      <c r="S3498" s="156">
        <v>0</v>
      </c>
      <c r="T3498" s="20">
        <v>0</v>
      </c>
    </row>
    <row r="3499" spans="2:20" ht="30" hidden="1" customHeight="1" x14ac:dyDescent="0.35">
      <c r="B3499">
        <v>2391</v>
      </c>
      <c r="C3499" s="148" t="s">
        <v>111</v>
      </c>
      <c r="D3499" s="71" t="s">
        <v>397</v>
      </c>
      <c r="E3499" s="75">
        <v>2026</v>
      </c>
      <c r="F3499" s="71" t="str">
        <f t="shared" si="115"/>
        <v>239112. Vigilancia de la Salud AmbientalVigilancia de la Salud Ambiental2026</v>
      </c>
      <c r="G3499" s="7" t="s">
        <v>400</v>
      </c>
      <c r="H3499" s="7" t="s">
        <v>65</v>
      </c>
      <c r="I3499" s="75" t="s">
        <v>60</v>
      </c>
      <c r="J3499" s="71" t="s">
        <v>75</v>
      </c>
      <c r="K3499" t="s">
        <v>417</v>
      </c>
      <c r="L3499" t="s">
        <v>417</v>
      </c>
      <c r="M3499" t="s">
        <v>425</v>
      </c>
      <c r="N3499" s="73" t="s">
        <v>418</v>
      </c>
      <c r="O3499" s="71" t="str">
        <f t="shared" si="116"/>
        <v>239112. Vigilancia de la Salud AmbientalVigilancia de la Salud Ambiental20263_PUENTE_ARANDA1_ENERO_2026</v>
      </c>
      <c r="P3499" s="204">
        <f t="shared" si="114"/>
        <v>0</v>
      </c>
      <c r="S3499" s="156">
        <v>0</v>
      </c>
      <c r="T3499" s="20">
        <v>0</v>
      </c>
    </row>
    <row r="3500" spans="2:20" ht="30" hidden="1" customHeight="1" x14ac:dyDescent="0.35">
      <c r="B3500">
        <v>2392</v>
      </c>
      <c r="C3500" s="148" t="s">
        <v>111</v>
      </c>
      <c r="D3500" s="71" t="s">
        <v>397</v>
      </c>
      <c r="E3500" s="75">
        <v>2026</v>
      </c>
      <c r="F3500" s="71" t="str">
        <f t="shared" si="115"/>
        <v>239212. Vigilancia de la Salud AmbientalVigilancia de la Salud Ambiental2026</v>
      </c>
      <c r="G3500" s="7" t="s">
        <v>399</v>
      </c>
      <c r="H3500" s="7" t="s">
        <v>65</v>
      </c>
      <c r="I3500" s="75" t="s">
        <v>60</v>
      </c>
      <c r="J3500" s="71" t="s">
        <v>69</v>
      </c>
      <c r="K3500" t="s">
        <v>417</v>
      </c>
      <c r="L3500" t="s">
        <v>417</v>
      </c>
      <c r="M3500" t="s">
        <v>426</v>
      </c>
      <c r="N3500" s="73" t="s">
        <v>418</v>
      </c>
      <c r="O3500" s="71" t="str">
        <f t="shared" si="116"/>
        <v>239212. Vigilancia de la Salud AmbientalVigilancia de la Salud Ambiental20264_BOSA1_ENERO_2026</v>
      </c>
      <c r="P3500" s="204">
        <f t="shared" si="114"/>
        <v>0</v>
      </c>
      <c r="S3500" s="156">
        <v>0</v>
      </c>
      <c r="T3500" s="20">
        <v>0</v>
      </c>
    </row>
    <row r="3501" spans="2:20" ht="30" hidden="1" customHeight="1" x14ac:dyDescent="0.35">
      <c r="B3501">
        <v>2392</v>
      </c>
      <c r="C3501" s="148" t="s">
        <v>111</v>
      </c>
      <c r="D3501" s="71" t="s">
        <v>397</v>
      </c>
      <c r="E3501" s="75">
        <v>2026</v>
      </c>
      <c r="F3501" s="71" t="str">
        <f t="shared" si="115"/>
        <v>239212. Vigilancia de la Salud AmbientalVigilancia de la Salud Ambiental2026</v>
      </c>
      <c r="G3501" s="7" t="s">
        <v>399</v>
      </c>
      <c r="H3501" s="7" t="s">
        <v>65</v>
      </c>
      <c r="I3501" s="75" t="s">
        <v>60</v>
      </c>
      <c r="J3501" s="71" t="s">
        <v>69</v>
      </c>
      <c r="K3501" t="s">
        <v>417</v>
      </c>
      <c r="L3501" t="s">
        <v>417</v>
      </c>
      <c r="M3501" t="s">
        <v>425</v>
      </c>
      <c r="N3501" s="73" t="s">
        <v>418</v>
      </c>
      <c r="O3501" s="71" t="str">
        <f t="shared" si="116"/>
        <v>239212. Vigilancia de la Salud AmbientalVigilancia de la Salud Ambiental20263_PUENTE_ARANDA1_ENERO_2026</v>
      </c>
      <c r="P3501" s="204">
        <f t="shared" si="114"/>
        <v>61104</v>
      </c>
      <c r="S3501" s="156">
        <v>2</v>
      </c>
      <c r="T3501" s="20">
        <v>122208</v>
      </c>
    </row>
    <row r="3502" spans="2:20" ht="30" hidden="1" customHeight="1" x14ac:dyDescent="0.35">
      <c r="B3502">
        <v>2393</v>
      </c>
      <c r="C3502" s="148" t="s">
        <v>111</v>
      </c>
      <c r="D3502" s="71" t="s">
        <v>397</v>
      </c>
      <c r="E3502" s="75">
        <v>2026</v>
      </c>
      <c r="F3502" s="71" t="str">
        <f t="shared" si="115"/>
        <v>239312. Vigilancia de la Salud AmbientalVigilancia de la Salud Ambiental2026</v>
      </c>
      <c r="G3502" s="7" t="s">
        <v>398</v>
      </c>
      <c r="H3502" s="7" t="s">
        <v>65</v>
      </c>
      <c r="I3502" s="75" t="s">
        <v>60</v>
      </c>
      <c r="J3502" s="71" t="s">
        <v>67</v>
      </c>
      <c r="K3502" t="s">
        <v>417</v>
      </c>
      <c r="L3502" t="s">
        <v>417</v>
      </c>
      <c r="M3502" t="s">
        <v>426</v>
      </c>
      <c r="N3502" s="73" t="s">
        <v>418</v>
      </c>
      <c r="O3502" s="71" t="str">
        <f t="shared" si="116"/>
        <v>239312. Vigilancia de la Salud AmbientalVigilancia de la Salud Ambiental20264_BOSA1_ENERO_2026</v>
      </c>
      <c r="P3502" s="204">
        <f t="shared" si="114"/>
        <v>91656</v>
      </c>
      <c r="S3502" s="156">
        <v>6</v>
      </c>
      <c r="T3502" s="20">
        <v>549936</v>
      </c>
    </row>
    <row r="3503" spans="2:20" ht="30" hidden="1" customHeight="1" x14ac:dyDescent="0.35">
      <c r="B3503">
        <v>2393</v>
      </c>
      <c r="C3503" s="148" t="s">
        <v>111</v>
      </c>
      <c r="D3503" s="71" t="s">
        <v>397</v>
      </c>
      <c r="E3503" s="75">
        <v>2026</v>
      </c>
      <c r="F3503" s="71" t="str">
        <f t="shared" si="115"/>
        <v>239312. Vigilancia de la Salud AmbientalVigilancia de la Salud Ambiental2026</v>
      </c>
      <c r="G3503" s="7" t="s">
        <v>398</v>
      </c>
      <c r="H3503" s="7" t="s">
        <v>65</v>
      </c>
      <c r="I3503" s="75" t="s">
        <v>60</v>
      </c>
      <c r="J3503" s="71" t="s">
        <v>67</v>
      </c>
      <c r="K3503" t="s">
        <v>417</v>
      </c>
      <c r="L3503" t="s">
        <v>417</v>
      </c>
      <c r="M3503" t="s">
        <v>424</v>
      </c>
      <c r="N3503" s="73" t="s">
        <v>418</v>
      </c>
      <c r="O3503" s="71" t="str">
        <f t="shared" si="116"/>
        <v>239312. Vigilancia de la Salud AmbientalVigilancia de la Salud Ambiental20262_KENNEDY1_ENERO_2026</v>
      </c>
      <c r="P3503" s="204">
        <f t="shared" si="114"/>
        <v>91656</v>
      </c>
      <c r="S3503" s="156">
        <v>2</v>
      </c>
      <c r="T3503" s="20">
        <v>183312</v>
      </c>
    </row>
    <row r="3504" spans="2:20" ht="30" hidden="1" customHeight="1" x14ac:dyDescent="0.35">
      <c r="B3504">
        <v>2393</v>
      </c>
      <c r="C3504" s="148" t="s">
        <v>111</v>
      </c>
      <c r="D3504" s="71" t="s">
        <v>397</v>
      </c>
      <c r="E3504" s="75">
        <v>2026</v>
      </c>
      <c r="F3504" s="71" t="str">
        <f t="shared" si="115"/>
        <v>239312. Vigilancia de la Salud AmbientalVigilancia de la Salud Ambiental2026</v>
      </c>
      <c r="G3504" s="7" t="s">
        <v>398</v>
      </c>
      <c r="H3504" s="7" t="s">
        <v>65</v>
      </c>
      <c r="I3504" s="75" t="s">
        <v>60</v>
      </c>
      <c r="J3504" s="71" t="s">
        <v>67</v>
      </c>
      <c r="K3504" t="s">
        <v>417</v>
      </c>
      <c r="L3504" t="s">
        <v>417</v>
      </c>
      <c r="M3504" t="s">
        <v>423</v>
      </c>
      <c r="N3504" s="73" t="s">
        <v>418</v>
      </c>
      <c r="O3504" s="71" t="str">
        <f t="shared" si="116"/>
        <v>239312. Vigilancia de la Salud AmbientalVigilancia de la Salud Ambiental20261_FONTIBON1_ENERO_2026</v>
      </c>
      <c r="P3504" s="204">
        <f t="shared" si="114"/>
        <v>91656</v>
      </c>
      <c r="S3504" s="156">
        <v>6</v>
      </c>
      <c r="T3504" s="20">
        <v>549936</v>
      </c>
    </row>
    <row r="3505" spans="2:20" ht="30" hidden="1" customHeight="1" x14ac:dyDescent="0.35">
      <c r="B3505">
        <v>2393</v>
      </c>
      <c r="C3505" s="148" t="s">
        <v>111</v>
      </c>
      <c r="D3505" s="71" t="s">
        <v>397</v>
      </c>
      <c r="E3505" s="75">
        <v>2026</v>
      </c>
      <c r="F3505" s="71" t="str">
        <f t="shared" si="115"/>
        <v>239312. Vigilancia de la Salud AmbientalVigilancia de la Salud Ambiental2026</v>
      </c>
      <c r="G3505" s="7" t="s">
        <v>398</v>
      </c>
      <c r="H3505" s="7" t="s">
        <v>65</v>
      </c>
      <c r="I3505" s="75" t="s">
        <v>60</v>
      </c>
      <c r="J3505" s="71" t="s">
        <v>67</v>
      </c>
      <c r="K3505" t="s">
        <v>417</v>
      </c>
      <c r="L3505" t="s">
        <v>417</v>
      </c>
      <c r="M3505" t="s">
        <v>425</v>
      </c>
      <c r="N3505" s="73" t="s">
        <v>418</v>
      </c>
      <c r="O3505" s="71" t="str">
        <f t="shared" si="116"/>
        <v>239312. Vigilancia de la Salud AmbientalVigilancia de la Salud Ambiental20263_PUENTE_ARANDA1_ENERO_2026</v>
      </c>
      <c r="P3505" s="204">
        <f t="shared" si="114"/>
        <v>91656</v>
      </c>
      <c r="S3505" s="156">
        <v>2</v>
      </c>
      <c r="T3505" s="20">
        <v>183312</v>
      </c>
    </row>
    <row r="3506" spans="2:20" ht="30" hidden="1" customHeight="1" x14ac:dyDescent="0.35">
      <c r="B3506">
        <v>2394</v>
      </c>
      <c r="C3506" s="148" t="s">
        <v>111</v>
      </c>
      <c r="D3506" s="71" t="s">
        <v>397</v>
      </c>
      <c r="E3506" s="75">
        <v>2026</v>
      </c>
      <c r="F3506" s="71" t="str">
        <f t="shared" si="115"/>
        <v>239412. Vigilancia de la Salud AmbientalVigilancia de la Salud Ambiental2026</v>
      </c>
      <c r="G3506" s="7" t="s">
        <v>398</v>
      </c>
      <c r="H3506" s="7" t="s">
        <v>63</v>
      </c>
      <c r="I3506" s="75" t="s">
        <v>60</v>
      </c>
      <c r="J3506" s="71" t="s">
        <v>67</v>
      </c>
      <c r="K3506" t="s">
        <v>417</v>
      </c>
      <c r="L3506" t="s">
        <v>417</v>
      </c>
      <c r="M3506" t="s">
        <v>426</v>
      </c>
      <c r="N3506" s="73" t="s">
        <v>418</v>
      </c>
      <c r="O3506" s="71" t="str">
        <f t="shared" si="116"/>
        <v>239412. Vigilancia de la Salud AmbientalVigilancia de la Salud Ambiental20264_BOSA1_ENERO_2026</v>
      </c>
      <c r="P3506" s="204">
        <f t="shared" si="114"/>
        <v>143916</v>
      </c>
      <c r="S3506" s="156">
        <v>20</v>
      </c>
      <c r="T3506" s="20">
        <v>2878320</v>
      </c>
    </row>
    <row r="3507" spans="2:20" ht="30" hidden="1" customHeight="1" x14ac:dyDescent="0.35">
      <c r="B3507">
        <v>2394</v>
      </c>
      <c r="C3507" s="148" t="s">
        <v>111</v>
      </c>
      <c r="D3507" s="71" t="s">
        <v>397</v>
      </c>
      <c r="E3507" s="75">
        <v>2026</v>
      </c>
      <c r="F3507" s="71" t="str">
        <f t="shared" si="115"/>
        <v>239412. Vigilancia de la Salud AmbientalVigilancia de la Salud Ambiental2026</v>
      </c>
      <c r="G3507" s="7" t="s">
        <v>398</v>
      </c>
      <c r="H3507" s="7" t="s">
        <v>63</v>
      </c>
      <c r="I3507" s="75" t="s">
        <v>60</v>
      </c>
      <c r="J3507" s="71" t="s">
        <v>67</v>
      </c>
      <c r="K3507" t="s">
        <v>417</v>
      </c>
      <c r="L3507" t="s">
        <v>417</v>
      </c>
      <c r="M3507" t="s">
        <v>424</v>
      </c>
      <c r="N3507" s="73" t="s">
        <v>418</v>
      </c>
      <c r="O3507" s="71" t="str">
        <f t="shared" si="116"/>
        <v>239412. Vigilancia de la Salud AmbientalVigilancia de la Salud Ambiental20262_KENNEDY1_ENERO_2026</v>
      </c>
      <c r="P3507" s="204">
        <f t="shared" si="114"/>
        <v>143916</v>
      </c>
      <c r="S3507" s="156">
        <v>25</v>
      </c>
      <c r="T3507" s="20">
        <v>3597900</v>
      </c>
    </row>
    <row r="3508" spans="2:20" ht="30" hidden="1" customHeight="1" x14ac:dyDescent="0.35">
      <c r="B3508">
        <v>2394</v>
      </c>
      <c r="C3508" s="148" t="s">
        <v>111</v>
      </c>
      <c r="D3508" s="71" t="s">
        <v>397</v>
      </c>
      <c r="E3508" s="75">
        <v>2026</v>
      </c>
      <c r="F3508" s="71" t="str">
        <f t="shared" si="115"/>
        <v>239412. Vigilancia de la Salud AmbientalVigilancia de la Salud Ambiental2026</v>
      </c>
      <c r="G3508" s="7" t="s">
        <v>398</v>
      </c>
      <c r="H3508" s="7" t="s">
        <v>63</v>
      </c>
      <c r="I3508" s="75" t="s">
        <v>60</v>
      </c>
      <c r="J3508" s="71" t="s">
        <v>67</v>
      </c>
      <c r="K3508" t="s">
        <v>417</v>
      </c>
      <c r="L3508" t="s">
        <v>417</v>
      </c>
      <c r="M3508" t="s">
        <v>423</v>
      </c>
      <c r="N3508" s="73" t="s">
        <v>418</v>
      </c>
      <c r="O3508" s="71" t="str">
        <f t="shared" si="116"/>
        <v>239412. Vigilancia de la Salud AmbientalVigilancia de la Salud Ambiental20261_FONTIBON1_ENERO_2026</v>
      </c>
      <c r="P3508" s="204">
        <f t="shared" si="114"/>
        <v>143916</v>
      </c>
      <c r="S3508" s="156">
        <v>15</v>
      </c>
      <c r="T3508" s="20">
        <v>2158740</v>
      </c>
    </row>
    <row r="3509" spans="2:20" ht="30" hidden="1" customHeight="1" x14ac:dyDescent="0.35">
      <c r="B3509">
        <v>2394</v>
      </c>
      <c r="C3509" s="148" t="s">
        <v>111</v>
      </c>
      <c r="D3509" s="71" t="s">
        <v>397</v>
      </c>
      <c r="E3509" s="75">
        <v>2026</v>
      </c>
      <c r="F3509" s="71" t="str">
        <f t="shared" si="115"/>
        <v>239412. Vigilancia de la Salud AmbientalVigilancia de la Salud Ambiental2026</v>
      </c>
      <c r="G3509" s="7" t="s">
        <v>398</v>
      </c>
      <c r="H3509" s="7" t="s">
        <v>63</v>
      </c>
      <c r="I3509" s="75" t="s">
        <v>60</v>
      </c>
      <c r="J3509" s="71" t="s">
        <v>67</v>
      </c>
      <c r="K3509" t="s">
        <v>417</v>
      </c>
      <c r="L3509" t="s">
        <v>417</v>
      </c>
      <c r="M3509" t="s">
        <v>425</v>
      </c>
      <c r="N3509" s="73" t="s">
        <v>418</v>
      </c>
      <c r="O3509" s="71" t="str">
        <f t="shared" si="116"/>
        <v>239412. Vigilancia de la Salud AmbientalVigilancia de la Salud Ambiental20263_PUENTE_ARANDA1_ENERO_2026</v>
      </c>
      <c r="P3509" s="204">
        <f t="shared" si="114"/>
        <v>143916</v>
      </c>
      <c r="S3509" s="156">
        <v>15</v>
      </c>
      <c r="T3509" s="20">
        <v>2158740</v>
      </c>
    </row>
    <row r="3510" spans="2:20" ht="30" hidden="1" customHeight="1" x14ac:dyDescent="0.35">
      <c r="B3510">
        <v>2395</v>
      </c>
      <c r="C3510" s="148" t="s">
        <v>111</v>
      </c>
      <c r="D3510" s="71" t="s">
        <v>397</v>
      </c>
      <c r="E3510" s="75">
        <v>2026</v>
      </c>
      <c r="F3510" s="71" t="str">
        <f t="shared" si="115"/>
        <v>239512. Vigilancia de la Salud AmbientalVigilancia de la Salud Ambiental2026</v>
      </c>
      <c r="G3510" s="7" t="s">
        <v>401</v>
      </c>
      <c r="H3510" s="7" t="s">
        <v>65</v>
      </c>
      <c r="I3510" s="75" t="s">
        <v>60</v>
      </c>
      <c r="J3510" s="71" t="s">
        <v>72</v>
      </c>
      <c r="K3510" t="s">
        <v>417</v>
      </c>
      <c r="L3510" t="s">
        <v>417</v>
      </c>
      <c r="M3510" t="s">
        <v>425</v>
      </c>
      <c r="N3510" s="73" t="s">
        <v>418</v>
      </c>
      <c r="O3510" s="71" t="str">
        <f t="shared" si="116"/>
        <v>239512. Vigilancia de la Salud AmbientalVigilancia de la Salud Ambiental20263_PUENTE_ARANDA1_ENERO_2026</v>
      </c>
      <c r="P3510" s="204">
        <f t="shared" si="114"/>
        <v>183312</v>
      </c>
      <c r="S3510" s="156">
        <v>100</v>
      </c>
      <c r="T3510" s="20">
        <v>18331200</v>
      </c>
    </row>
    <row r="3511" spans="2:20" ht="30" hidden="1" customHeight="1" x14ac:dyDescent="0.35">
      <c r="B3511">
        <v>2397</v>
      </c>
      <c r="C3511" s="148" t="s">
        <v>111</v>
      </c>
      <c r="D3511" s="71" t="s">
        <v>397</v>
      </c>
      <c r="E3511" s="75">
        <v>2026</v>
      </c>
      <c r="F3511" s="71" t="str">
        <f t="shared" si="115"/>
        <v>239712. Vigilancia de la Salud AmbientalVigilancia de la Salud Ambiental2026</v>
      </c>
      <c r="G3511" s="7" t="s">
        <v>398</v>
      </c>
      <c r="H3511" s="7" t="s">
        <v>65</v>
      </c>
      <c r="I3511" s="75" t="s">
        <v>60</v>
      </c>
      <c r="J3511" s="71" t="s">
        <v>68</v>
      </c>
      <c r="K3511" t="s">
        <v>417</v>
      </c>
      <c r="L3511" t="s">
        <v>417</v>
      </c>
      <c r="M3511" t="s">
        <v>426</v>
      </c>
      <c r="N3511" s="73" t="s">
        <v>418</v>
      </c>
      <c r="O3511" s="71" t="str">
        <f t="shared" si="116"/>
        <v>239712. Vigilancia de la Salud AmbientalVigilancia de la Salud Ambiental20264_BOSA1_ENERO_2026</v>
      </c>
      <c r="P3511" s="204">
        <f t="shared" si="114"/>
        <v>12969056</v>
      </c>
      <c r="S3511" s="156">
        <v>1</v>
      </c>
      <c r="T3511" s="20">
        <v>12969056</v>
      </c>
    </row>
    <row r="3512" spans="2:20" ht="30" hidden="1" customHeight="1" x14ac:dyDescent="0.35">
      <c r="B3512">
        <v>2399</v>
      </c>
      <c r="C3512" s="148" t="s">
        <v>111</v>
      </c>
      <c r="D3512" s="71" t="s">
        <v>397</v>
      </c>
      <c r="E3512" s="75">
        <v>2026</v>
      </c>
      <c r="F3512" s="71" t="str">
        <f t="shared" si="115"/>
        <v>239912. Vigilancia de la Salud AmbientalVigilancia de la Salud Ambiental2026</v>
      </c>
      <c r="G3512" s="7" t="s">
        <v>398</v>
      </c>
      <c r="H3512" s="7" t="s">
        <v>66</v>
      </c>
      <c r="I3512" s="75" t="s">
        <v>60</v>
      </c>
      <c r="J3512" s="71" t="s">
        <v>67</v>
      </c>
      <c r="K3512" t="s">
        <v>417</v>
      </c>
      <c r="L3512" t="s">
        <v>417</v>
      </c>
      <c r="M3512" t="s">
        <v>426</v>
      </c>
      <c r="N3512" s="73" t="s">
        <v>418</v>
      </c>
      <c r="O3512" s="71" t="str">
        <f t="shared" si="116"/>
        <v>239912. Vigilancia de la Salud AmbientalVigilancia de la Salud Ambiental20264_BOSA1_ENERO_2026</v>
      </c>
      <c r="P3512" s="204">
        <f t="shared" si="114"/>
        <v>35979</v>
      </c>
      <c r="S3512" s="156">
        <v>105</v>
      </c>
      <c r="T3512" s="20">
        <v>3777795</v>
      </c>
    </row>
    <row r="3513" spans="2:20" ht="30" hidden="1" customHeight="1" x14ac:dyDescent="0.35">
      <c r="B3513">
        <v>2399</v>
      </c>
      <c r="C3513" s="148" t="s">
        <v>111</v>
      </c>
      <c r="D3513" s="71" t="s">
        <v>397</v>
      </c>
      <c r="E3513" s="75">
        <v>2026</v>
      </c>
      <c r="F3513" s="71" t="str">
        <f t="shared" si="115"/>
        <v>239912. Vigilancia de la Salud AmbientalVigilancia de la Salud Ambiental2026</v>
      </c>
      <c r="G3513" s="7" t="s">
        <v>398</v>
      </c>
      <c r="H3513" s="7" t="s">
        <v>66</v>
      </c>
      <c r="I3513" s="75" t="s">
        <v>60</v>
      </c>
      <c r="J3513" s="71" t="s">
        <v>67</v>
      </c>
      <c r="K3513" t="s">
        <v>417</v>
      </c>
      <c r="L3513" t="s">
        <v>417</v>
      </c>
      <c r="M3513" t="s">
        <v>424</v>
      </c>
      <c r="N3513" s="73" t="s">
        <v>418</v>
      </c>
      <c r="O3513" s="71" t="str">
        <f t="shared" si="116"/>
        <v>239912. Vigilancia de la Salud AmbientalVigilancia de la Salud Ambiental20262_KENNEDY1_ENERO_2026</v>
      </c>
      <c r="P3513" s="204">
        <f t="shared" si="114"/>
        <v>35979</v>
      </c>
      <c r="S3513" s="156">
        <v>148</v>
      </c>
      <c r="T3513" s="20">
        <v>5324892</v>
      </c>
    </row>
    <row r="3514" spans="2:20" ht="30" hidden="1" customHeight="1" x14ac:dyDescent="0.35">
      <c r="B3514">
        <v>2399</v>
      </c>
      <c r="C3514" s="148" t="s">
        <v>111</v>
      </c>
      <c r="D3514" s="71" t="s">
        <v>397</v>
      </c>
      <c r="E3514" s="75">
        <v>2026</v>
      </c>
      <c r="F3514" s="71" t="str">
        <f t="shared" si="115"/>
        <v>239912. Vigilancia de la Salud AmbientalVigilancia de la Salud Ambiental2026</v>
      </c>
      <c r="G3514" s="7" t="s">
        <v>398</v>
      </c>
      <c r="H3514" s="7" t="s">
        <v>66</v>
      </c>
      <c r="I3514" s="75" t="s">
        <v>60</v>
      </c>
      <c r="J3514" s="71" t="s">
        <v>67</v>
      </c>
      <c r="K3514" t="s">
        <v>417</v>
      </c>
      <c r="L3514" t="s">
        <v>417</v>
      </c>
      <c r="M3514" t="s">
        <v>423</v>
      </c>
      <c r="N3514" s="73" t="s">
        <v>418</v>
      </c>
      <c r="O3514" s="71" t="str">
        <f t="shared" si="116"/>
        <v>239912. Vigilancia de la Salud AmbientalVigilancia de la Salud Ambiental20261_FONTIBON1_ENERO_2026</v>
      </c>
      <c r="P3514" s="204">
        <f t="shared" si="114"/>
        <v>35979</v>
      </c>
      <c r="S3514" s="156">
        <v>123</v>
      </c>
      <c r="T3514" s="20">
        <v>4425417</v>
      </c>
    </row>
    <row r="3515" spans="2:20" ht="30" hidden="1" customHeight="1" x14ac:dyDescent="0.35">
      <c r="B3515">
        <v>2399</v>
      </c>
      <c r="C3515" s="148" t="s">
        <v>111</v>
      </c>
      <c r="D3515" s="71" t="s">
        <v>397</v>
      </c>
      <c r="E3515" s="75">
        <v>2026</v>
      </c>
      <c r="F3515" s="71" t="str">
        <f t="shared" si="115"/>
        <v>239912. Vigilancia de la Salud AmbientalVigilancia de la Salud Ambiental2026</v>
      </c>
      <c r="G3515" s="7" t="s">
        <v>398</v>
      </c>
      <c r="H3515" s="7" t="s">
        <v>66</v>
      </c>
      <c r="I3515" s="75" t="s">
        <v>60</v>
      </c>
      <c r="J3515" s="71" t="s">
        <v>67</v>
      </c>
      <c r="K3515" t="s">
        <v>417</v>
      </c>
      <c r="L3515" t="s">
        <v>417</v>
      </c>
      <c r="M3515" t="s">
        <v>425</v>
      </c>
      <c r="N3515" s="73" t="s">
        <v>418</v>
      </c>
      <c r="O3515" s="71" t="str">
        <f t="shared" si="116"/>
        <v>239912. Vigilancia de la Salud AmbientalVigilancia de la Salud Ambiental20263_PUENTE_ARANDA1_ENERO_2026</v>
      </c>
      <c r="P3515" s="204">
        <f t="shared" ref="P3515:P3578" si="117">IFERROR(T3515/S3515,0)</f>
        <v>35979</v>
      </c>
      <c r="S3515" s="156">
        <v>98</v>
      </c>
      <c r="T3515" s="20">
        <v>3525942</v>
      </c>
    </row>
    <row r="3516" spans="2:20" ht="30" hidden="1" customHeight="1" x14ac:dyDescent="0.35">
      <c r="B3516">
        <v>2400</v>
      </c>
      <c r="C3516" s="148" t="s">
        <v>111</v>
      </c>
      <c r="D3516" s="71" t="s">
        <v>397</v>
      </c>
      <c r="E3516" s="75">
        <v>2026</v>
      </c>
      <c r="F3516" s="71" t="str">
        <f t="shared" si="115"/>
        <v>240012. Vigilancia de la Salud AmbientalVigilancia de la Salud Ambiental2026</v>
      </c>
      <c r="G3516" s="7" t="s">
        <v>400</v>
      </c>
      <c r="H3516" s="7" t="s">
        <v>66</v>
      </c>
      <c r="I3516" s="75" t="s">
        <v>60</v>
      </c>
      <c r="J3516" s="71" t="s">
        <v>74</v>
      </c>
      <c r="K3516" t="s">
        <v>417</v>
      </c>
      <c r="L3516" t="s">
        <v>417</v>
      </c>
      <c r="M3516" t="s">
        <v>426</v>
      </c>
      <c r="N3516" s="73" t="s">
        <v>418</v>
      </c>
      <c r="O3516" s="71" t="str">
        <f t="shared" si="116"/>
        <v>240012. Vigilancia de la Salud AmbientalVigilancia de la Salud Ambiental20264_BOSA1_ENERO_2026</v>
      </c>
      <c r="P3516" s="204">
        <f t="shared" si="117"/>
        <v>0</v>
      </c>
      <c r="S3516" s="156">
        <v>0</v>
      </c>
      <c r="T3516" s="20">
        <v>0</v>
      </c>
    </row>
    <row r="3517" spans="2:20" ht="30" hidden="1" customHeight="1" x14ac:dyDescent="0.35">
      <c r="B3517">
        <v>2400</v>
      </c>
      <c r="C3517" s="148" t="s">
        <v>111</v>
      </c>
      <c r="D3517" s="71" t="s">
        <v>397</v>
      </c>
      <c r="E3517" s="75">
        <v>2026</v>
      </c>
      <c r="F3517" s="71" t="str">
        <f t="shared" si="115"/>
        <v>240012. Vigilancia de la Salud AmbientalVigilancia de la Salud Ambiental2026</v>
      </c>
      <c r="G3517" s="7" t="s">
        <v>400</v>
      </c>
      <c r="H3517" s="7" t="s">
        <v>66</v>
      </c>
      <c r="I3517" s="75" t="s">
        <v>60</v>
      </c>
      <c r="J3517" s="71" t="s">
        <v>74</v>
      </c>
      <c r="K3517" t="s">
        <v>417</v>
      </c>
      <c r="L3517" t="s">
        <v>417</v>
      </c>
      <c r="M3517" t="s">
        <v>424</v>
      </c>
      <c r="N3517" s="73" t="s">
        <v>418</v>
      </c>
      <c r="O3517" s="71" t="str">
        <f t="shared" si="116"/>
        <v>240012. Vigilancia de la Salud AmbientalVigilancia de la Salud Ambiental20262_KENNEDY1_ENERO_2026</v>
      </c>
      <c r="P3517" s="204">
        <f t="shared" si="117"/>
        <v>0</v>
      </c>
      <c r="S3517" s="156">
        <v>0</v>
      </c>
      <c r="T3517" s="20">
        <v>0</v>
      </c>
    </row>
    <row r="3518" spans="2:20" ht="30" hidden="1" customHeight="1" x14ac:dyDescent="0.35">
      <c r="B3518">
        <v>2400</v>
      </c>
      <c r="C3518" s="148" t="s">
        <v>111</v>
      </c>
      <c r="D3518" s="71" t="s">
        <v>397</v>
      </c>
      <c r="E3518" s="75">
        <v>2026</v>
      </c>
      <c r="F3518" s="71" t="str">
        <f t="shared" si="115"/>
        <v>240012. Vigilancia de la Salud AmbientalVigilancia de la Salud Ambiental2026</v>
      </c>
      <c r="G3518" s="7" t="s">
        <v>400</v>
      </c>
      <c r="H3518" s="7" t="s">
        <v>66</v>
      </c>
      <c r="I3518" s="75" t="s">
        <v>60</v>
      </c>
      <c r="J3518" s="71" t="s">
        <v>74</v>
      </c>
      <c r="K3518" t="s">
        <v>417</v>
      </c>
      <c r="L3518" t="s">
        <v>417</v>
      </c>
      <c r="M3518" t="s">
        <v>423</v>
      </c>
      <c r="N3518" s="73" t="s">
        <v>418</v>
      </c>
      <c r="O3518" s="71" t="str">
        <f t="shared" si="116"/>
        <v>240012. Vigilancia de la Salud AmbientalVigilancia de la Salud Ambiental20261_FONTIBON1_ENERO_2026</v>
      </c>
      <c r="P3518" s="204">
        <f t="shared" si="117"/>
        <v>0</v>
      </c>
      <c r="S3518" s="156">
        <v>0</v>
      </c>
      <c r="T3518" s="20">
        <v>0</v>
      </c>
    </row>
    <row r="3519" spans="2:20" ht="30" hidden="1" customHeight="1" x14ac:dyDescent="0.35">
      <c r="B3519">
        <v>2400</v>
      </c>
      <c r="C3519" s="148" t="s">
        <v>111</v>
      </c>
      <c r="D3519" s="71" t="s">
        <v>397</v>
      </c>
      <c r="E3519" s="75">
        <v>2026</v>
      </c>
      <c r="F3519" s="71" t="str">
        <f t="shared" si="115"/>
        <v>240012. Vigilancia de la Salud AmbientalVigilancia de la Salud Ambiental2026</v>
      </c>
      <c r="G3519" s="7" t="s">
        <v>400</v>
      </c>
      <c r="H3519" s="7" t="s">
        <v>66</v>
      </c>
      <c r="I3519" s="75" t="s">
        <v>60</v>
      </c>
      <c r="J3519" s="71" t="s">
        <v>74</v>
      </c>
      <c r="K3519" t="s">
        <v>417</v>
      </c>
      <c r="L3519" t="s">
        <v>417</v>
      </c>
      <c r="M3519" t="s">
        <v>425</v>
      </c>
      <c r="N3519" s="73" t="s">
        <v>418</v>
      </c>
      <c r="O3519" s="71" t="str">
        <f t="shared" si="116"/>
        <v>240012. Vigilancia de la Salud AmbientalVigilancia de la Salud Ambiental20263_PUENTE_ARANDA1_ENERO_2026</v>
      </c>
      <c r="P3519" s="204">
        <f t="shared" si="117"/>
        <v>0</v>
      </c>
      <c r="S3519" s="156">
        <v>0</v>
      </c>
      <c r="T3519" s="20">
        <v>0</v>
      </c>
    </row>
    <row r="3520" spans="2:20" ht="30" hidden="1" customHeight="1" x14ac:dyDescent="0.35">
      <c r="B3520">
        <v>2401</v>
      </c>
      <c r="C3520" s="148" t="s">
        <v>111</v>
      </c>
      <c r="D3520" s="71" t="s">
        <v>397</v>
      </c>
      <c r="E3520" s="75">
        <v>2026</v>
      </c>
      <c r="F3520" s="71" t="str">
        <f t="shared" si="115"/>
        <v>240112. Vigilancia de la Salud AmbientalVigilancia de la Salud Ambiental2026</v>
      </c>
      <c r="G3520" s="7" t="s">
        <v>402</v>
      </c>
      <c r="H3520" s="7" t="s">
        <v>66</v>
      </c>
      <c r="I3520" s="75" t="s">
        <v>60</v>
      </c>
      <c r="J3520" s="71" t="s">
        <v>74</v>
      </c>
      <c r="K3520" t="s">
        <v>417</v>
      </c>
      <c r="L3520" t="s">
        <v>417</v>
      </c>
      <c r="M3520" t="s">
        <v>426</v>
      </c>
      <c r="N3520" s="73" t="s">
        <v>418</v>
      </c>
      <c r="O3520" s="71" t="str">
        <f t="shared" si="116"/>
        <v>240112. Vigilancia de la Salud AmbientalVigilancia de la Salud Ambiental20264_BOSA1_ENERO_2026</v>
      </c>
      <c r="P3520" s="204">
        <f t="shared" si="117"/>
        <v>3673744</v>
      </c>
      <c r="S3520" s="156">
        <v>2</v>
      </c>
      <c r="T3520" s="20">
        <v>7347488</v>
      </c>
    </row>
    <row r="3521" spans="2:20" ht="30" hidden="1" customHeight="1" x14ac:dyDescent="0.35">
      <c r="B3521">
        <v>2402</v>
      </c>
      <c r="C3521" s="148" t="s">
        <v>111</v>
      </c>
      <c r="D3521" s="71" t="s">
        <v>397</v>
      </c>
      <c r="E3521" s="75">
        <v>2026</v>
      </c>
      <c r="F3521" s="71" t="str">
        <f t="shared" si="115"/>
        <v>240212. Vigilancia de la Salud AmbientalVigilancia de la Salud Ambiental2026</v>
      </c>
      <c r="G3521" s="7" t="s">
        <v>402</v>
      </c>
      <c r="H3521" s="7" t="s">
        <v>66</v>
      </c>
      <c r="I3521" s="75" t="s">
        <v>60</v>
      </c>
      <c r="J3521" s="71" t="s">
        <v>74</v>
      </c>
      <c r="K3521" t="s">
        <v>417</v>
      </c>
      <c r="L3521" t="s">
        <v>417</v>
      </c>
      <c r="M3521" t="s">
        <v>426</v>
      </c>
      <c r="N3521" s="73" t="s">
        <v>418</v>
      </c>
      <c r="O3521" s="71" t="str">
        <f t="shared" si="116"/>
        <v>240212. Vigilancia de la Salud AmbientalVigilancia de la Salud Ambiental20264_BOSA1_ENERO_2026</v>
      </c>
      <c r="P3521" s="204">
        <f t="shared" si="117"/>
        <v>733248</v>
      </c>
      <c r="S3521" s="156">
        <v>4</v>
      </c>
      <c r="T3521" s="20">
        <v>2932992</v>
      </c>
    </row>
    <row r="3522" spans="2:20" ht="30" hidden="1" customHeight="1" x14ac:dyDescent="0.35">
      <c r="B3522">
        <v>2402</v>
      </c>
      <c r="C3522" s="148" t="s">
        <v>111</v>
      </c>
      <c r="D3522" s="71" t="s">
        <v>397</v>
      </c>
      <c r="E3522" s="75">
        <v>2026</v>
      </c>
      <c r="F3522" s="71" t="str">
        <f t="shared" si="115"/>
        <v>240212. Vigilancia de la Salud AmbientalVigilancia de la Salud Ambiental2026</v>
      </c>
      <c r="G3522" s="7" t="s">
        <v>402</v>
      </c>
      <c r="H3522" s="7" t="s">
        <v>66</v>
      </c>
      <c r="I3522" s="75" t="s">
        <v>60</v>
      </c>
      <c r="J3522" s="71" t="s">
        <v>74</v>
      </c>
      <c r="K3522" t="s">
        <v>417</v>
      </c>
      <c r="L3522" t="s">
        <v>417</v>
      </c>
      <c r="M3522" t="s">
        <v>425</v>
      </c>
      <c r="N3522" s="73" t="s">
        <v>418</v>
      </c>
      <c r="O3522" s="71" t="str">
        <f t="shared" si="116"/>
        <v>240212. Vigilancia de la Salud AmbientalVigilancia de la Salud Ambiental20263_PUENTE_ARANDA1_ENERO_2026</v>
      </c>
      <c r="P3522" s="204">
        <f t="shared" si="117"/>
        <v>733248</v>
      </c>
      <c r="S3522" s="156">
        <v>4</v>
      </c>
      <c r="T3522" s="20">
        <v>2932992</v>
      </c>
    </row>
    <row r="3523" spans="2:20" ht="30" hidden="1" customHeight="1" x14ac:dyDescent="0.35">
      <c r="B3523">
        <v>2403</v>
      </c>
      <c r="C3523" s="148" t="s">
        <v>111</v>
      </c>
      <c r="D3523" s="71" t="s">
        <v>397</v>
      </c>
      <c r="E3523" s="75">
        <v>2026</v>
      </c>
      <c r="F3523" s="71" t="str">
        <f t="shared" si="115"/>
        <v>240312. Vigilancia de la Salud AmbientalVigilancia de la Salud Ambiental2026</v>
      </c>
      <c r="G3523" s="7" t="s">
        <v>398</v>
      </c>
      <c r="H3523" s="7" t="s">
        <v>66</v>
      </c>
      <c r="I3523" s="75" t="s">
        <v>60</v>
      </c>
      <c r="J3523" s="71" t="s">
        <v>67</v>
      </c>
      <c r="K3523" t="s">
        <v>417</v>
      </c>
      <c r="L3523" t="s">
        <v>417</v>
      </c>
      <c r="M3523" t="s">
        <v>426</v>
      </c>
      <c r="N3523" s="73" t="s">
        <v>418</v>
      </c>
      <c r="O3523" s="71" t="str">
        <f t="shared" si="116"/>
        <v>240312. Vigilancia de la Salud AmbientalVigilancia de la Salud Ambiental20264_BOSA1_ENERO_2026</v>
      </c>
      <c r="P3523" s="204">
        <f t="shared" si="117"/>
        <v>0</v>
      </c>
      <c r="S3523" s="156">
        <v>0</v>
      </c>
      <c r="T3523" s="20">
        <v>0</v>
      </c>
    </row>
    <row r="3524" spans="2:20" ht="30" hidden="1" customHeight="1" x14ac:dyDescent="0.35">
      <c r="B3524">
        <v>2403</v>
      </c>
      <c r="C3524" s="148" t="s">
        <v>111</v>
      </c>
      <c r="D3524" s="71" t="s">
        <v>397</v>
      </c>
      <c r="E3524" s="75">
        <v>2026</v>
      </c>
      <c r="F3524" s="71" t="str">
        <f t="shared" si="115"/>
        <v>240312. Vigilancia de la Salud AmbientalVigilancia de la Salud Ambiental2026</v>
      </c>
      <c r="G3524" s="7" t="s">
        <v>398</v>
      </c>
      <c r="H3524" s="7" t="s">
        <v>66</v>
      </c>
      <c r="I3524" s="75" t="s">
        <v>60</v>
      </c>
      <c r="J3524" s="71" t="s">
        <v>67</v>
      </c>
      <c r="K3524" t="s">
        <v>417</v>
      </c>
      <c r="L3524" t="s">
        <v>417</v>
      </c>
      <c r="M3524" t="s">
        <v>424</v>
      </c>
      <c r="N3524" s="73" t="s">
        <v>418</v>
      </c>
      <c r="O3524" s="71" t="str">
        <f t="shared" si="116"/>
        <v>240312. Vigilancia de la Salud AmbientalVigilancia de la Salud Ambiental20262_KENNEDY1_ENERO_2026</v>
      </c>
      <c r="P3524" s="204">
        <f t="shared" si="117"/>
        <v>0</v>
      </c>
      <c r="S3524" s="156">
        <v>0</v>
      </c>
      <c r="T3524" s="20">
        <v>0</v>
      </c>
    </row>
    <row r="3525" spans="2:20" ht="30" hidden="1" customHeight="1" x14ac:dyDescent="0.35">
      <c r="B3525">
        <v>2403</v>
      </c>
      <c r="C3525" s="148" t="s">
        <v>111</v>
      </c>
      <c r="D3525" s="71" t="s">
        <v>397</v>
      </c>
      <c r="E3525" s="75">
        <v>2026</v>
      </c>
      <c r="F3525" s="71" t="str">
        <f t="shared" si="115"/>
        <v>240312. Vigilancia de la Salud AmbientalVigilancia de la Salud Ambiental2026</v>
      </c>
      <c r="G3525" s="7" t="s">
        <v>398</v>
      </c>
      <c r="H3525" s="7" t="s">
        <v>66</v>
      </c>
      <c r="I3525" s="75" t="s">
        <v>60</v>
      </c>
      <c r="J3525" s="71" t="s">
        <v>67</v>
      </c>
      <c r="K3525" t="s">
        <v>417</v>
      </c>
      <c r="L3525" t="s">
        <v>417</v>
      </c>
      <c r="M3525" t="s">
        <v>423</v>
      </c>
      <c r="N3525" s="73" t="s">
        <v>418</v>
      </c>
      <c r="O3525" s="71" t="str">
        <f t="shared" si="116"/>
        <v>240312. Vigilancia de la Salud AmbientalVigilancia de la Salud Ambiental20261_FONTIBON1_ENERO_2026</v>
      </c>
      <c r="P3525" s="204">
        <f t="shared" si="117"/>
        <v>0</v>
      </c>
      <c r="S3525" s="156">
        <v>0</v>
      </c>
      <c r="T3525" s="20">
        <v>0</v>
      </c>
    </row>
    <row r="3526" spans="2:20" ht="30" hidden="1" customHeight="1" x14ac:dyDescent="0.35">
      <c r="B3526">
        <v>2403</v>
      </c>
      <c r="C3526" s="148" t="s">
        <v>111</v>
      </c>
      <c r="D3526" s="71" t="s">
        <v>397</v>
      </c>
      <c r="E3526" s="75">
        <v>2026</v>
      </c>
      <c r="F3526" s="71" t="str">
        <f t="shared" si="115"/>
        <v>240312. Vigilancia de la Salud AmbientalVigilancia de la Salud Ambiental2026</v>
      </c>
      <c r="G3526" s="7" t="s">
        <v>398</v>
      </c>
      <c r="H3526" s="7" t="s">
        <v>66</v>
      </c>
      <c r="I3526" s="75" t="s">
        <v>60</v>
      </c>
      <c r="J3526" s="71" t="s">
        <v>67</v>
      </c>
      <c r="K3526" t="s">
        <v>417</v>
      </c>
      <c r="L3526" t="s">
        <v>417</v>
      </c>
      <c r="M3526" t="s">
        <v>425</v>
      </c>
      <c r="N3526" s="73" t="s">
        <v>418</v>
      </c>
      <c r="O3526" s="71" t="str">
        <f t="shared" si="116"/>
        <v>240312. Vigilancia de la Salud AmbientalVigilancia de la Salud Ambiental20263_PUENTE_ARANDA1_ENERO_2026</v>
      </c>
      <c r="P3526" s="204">
        <f t="shared" si="117"/>
        <v>0</v>
      </c>
      <c r="S3526" s="156">
        <v>0</v>
      </c>
      <c r="T3526" s="20">
        <v>0</v>
      </c>
    </row>
    <row r="3527" spans="2:20" ht="30" hidden="1" customHeight="1" x14ac:dyDescent="0.35">
      <c r="B3527">
        <v>2406</v>
      </c>
      <c r="C3527" s="148" t="s">
        <v>111</v>
      </c>
      <c r="D3527" s="71" t="s">
        <v>397</v>
      </c>
      <c r="E3527" s="75">
        <v>2026</v>
      </c>
      <c r="F3527" s="71" t="str">
        <f t="shared" si="115"/>
        <v>240612. Vigilancia de la Salud AmbientalVigilancia de la Salud Ambiental2026</v>
      </c>
      <c r="G3527" s="7" t="s">
        <v>402</v>
      </c>
      <c r="H3527" s="7" t="s">
        <v>66</v>
      </c>
      <c r="I3527" s="75" t="s">
        <v>60</v>
      </c>
      <c r="J3527" s="71" t="s">
        <v>74</v>
      </c>
      <c r="K3527" t="s">
        <v>417</v>
      </c>
      <c r="L3527" t="s">
        <v>417</v>
      </c>
      <c r="M3527" t="s">
        <v>426</v>
      </c>
      <c r="N3527" s="73" t="s">
        <v>418</v>
      </c>
      <c r="O3527" s="71" t="str">
        <f t="shared" si="116"/>
        <v>240612. Vigilancia de la Salud AmbientalVigilancia de la Salud Ambiental20264_BOSA1_ENERO_2026</v>
      </c>
      <c r="P3527" s="204">
        <f t="shared" si="117"/>
        <v>209040</v>
      </c>
      <c r="S3527" s="156">
        <v>8</v>
      </c>
      <c r="T3527" s="20">
        <v>1672320</v>
      </c>
    </row>
    <row r="3528" spans="2:20" ht="30" hidden="1" customHeight="1" x14ac:dyDescent="0.35">
      <c r="B3528">
        <v>2406</v>
      </c>
      <c r="C3528" s="148" t="s">
        <v>111</v>
      </c>
      <c r="D3528" s="71" t="s">
        <v>397</v>
      </c>
      <c r="E3528" s="75">
        <v>2026</v>
      </c>
      <c r="F3528" s="71" t="str">
        <f t="shared" ref="F3528:F3591" si="118">B3528&amp;C3528&amp;D3528&amp;E3528</f>
        <v>240612. Vigilancia de la Salud AmbientalVigilancia de la Salud Ambiental2026</v>
      </c>
      <c r="G3528" s="7" t="s">
        <v>402</v>
      </c>
      <c r="H3528" s="7" t="s">
        <v>66</v>
      </c>
      <c r="I3528" s="75" t="s">
        <v>60</v>
      </c>
      <c r="J3528" s="71" t="s">
        <v>74</v>
      </c>
      <c r="K3528" t="s">
        <v>417</v>
      </c>
      <c r="L3528" t="s">
        <v>417</v>
      </c>
      <c r="M3528" t="s">
        <v>424</v>
      </c>
      <c r="N3528" s="73" t="s">
        <v>418</v>
      </c>
      <c r="O3528" s="71" t="str">
        <f t="shared" si="116"/>
        <v>240612. Vigilancia de la Salud AmbientalVigilancia de la Salud Ambiental20262_KENNEDY1_ENERO_2026</v>
      </c>
      <c r="P3528" s="204">
        <f t="shared" si="117"/>
        <v>209040</v>
      </c>
      <c r="S3528" s="156">
        <v>12</v>
      </c>
      <c r="T3528" s="20">
        <v>2508480</v>
      </c>
    </row>
    <row r="3529" spans="2:20" ht="30" hidden="1" customHeight="1" x14ac:dyDescent="0.35">
      <c r="B3529">
        <v>2406</v>
      </c>
      <c r="C3529" s="148" t="s">
        <v>111</v>
      </c>
      <c r="D3529" s="71" t="s">
        <v>397</v>
      </c>
      <c r="E3529" s="75">
        <v>2026</v>
      </c>
      <c r="F3529" s="71" t="str">
        <f t="shared" si="118"/>
        <v>240612. Vigilancia de la Salud AmbientalVigilancia de la Salud Ambiental2026</v>
      </c>
      <c r="G3529" s="7" t="s">
        <v>402</v>
      </c>
      <c r="H3529" s="7" t="s">
        <v>66</v>
      </c>
      <c r="I3529" s="75" t="s">
        <v>60</v>
      </c>
      <c r="J3529" s="71" t="s">
        <v>74</v>
      </c>
      <c r="K3529" t="s">
        <v>417</v>
      </c>
      <c r="L3529" t="s">
        <v>417</v>
      </c>
      <c r="M3529" t="s">
        <v>423</v>
      </c>
      <c r="N3529" s="73" t="s">
        <v>418</v>
      </c>
      <c r="O3529" s="71" t="str">
        <f t="shared" ref="O3529:O3592" si="119">+F3529&amp;M3529&amp;N3529</f>
        <v>240612. Vigilancia de la Salud AmbientalVigilancia de la Salud Ambiental20261_FONTIBON1_ENERO_2026</v>
      </c>
      <c r="P3529" s="204">
        <f t="shared" si="117"/>
        <v>209040</v>
      </c>
      <c r="S3529" s="156">
        <v>4</v>
      </c>
      <c r="T3529" s="20">
        <v>836160</v>
      </c>
    </row>
    <row r="3530" spans="2:20" ht="30" hidden="1" customHeight="1" x14ac:dyDescent="0.35">
      <c r="B3530">
        <v>2406</v>
      </c>
      <c r="C3530" s="148" t="s">
        <v>111</v>
      </c>
      <c r="D3530" s="71" t="s">
        <v>397</v>
      </c>
      <c r="E3530" s="75">
        <v>2026</v>
      </c>
      <c r="F3530" s="71" t="str">
        <f t="shared" si="118"/>
        <v>240612. Vigilancia de la Salud AmbientalVigilancia de la Salud Ambiental2026</v>
      </c>
      <c r="G3530" s="7" t="s">
        <v>402</v>
      </c>
      <c r="H3530" s="7" t="s">
        <v>66</v>
      </c>
      <c r="I3530" s="75" t="s">
        <v>60</v>
      </c>
      <c r="J3530" s="71" t="s">
        <v>74</v>
      </c>
      <c r="K3530" t="s">
        <v>417</v>
      </c>
      <c r="L3530" t="s">
        <v>417</v>
      </c>
      <c r="M3530" t="s">
        <v>425</v>
      </c>
      <c r="N3530" s="73" t="s">
        <v>418</v>
      </c>
      <c r="O3530" s="71" t="str">
        <f t="shared" si="119"/>
        <v>240612. Vigilancia de la Salud AmbientalVigilancia de la Salud Ambiental20263_PUENTE_ARANDA1_ENERO_2026</v>
      </c>
      <c r="P3530" s="204">
        <f t="shared" si="117"/>
        <v>209040</v>
      </c>
      <c r="S3530" s="156">
        <v>4</v>
      </c>
      <c r="T3530" s="20">
        <v>836160</v>
      </c>
    </row>
    <row r="3531" spans="2:20" ht="30" hidden="1" customHeight="1" x14ac:dyDescent="0.35">
      <c r="B3531">
        <v>2450</v>
      </c>
      <c r="C3531" s="148" t="s">
        <v>111</v>
      </c>
      <c r="D3531" s="71" t="s">
        <v>397</v>
      </c>
      <c r="E3531" s="75">
        <v>2026</v>
      </c>
      <c r="F3531" s="71" t="str">
        <f t="shared" si="118"/>
        <v>245012. Vigilancia de la Salud AmbientalVigilancia de la Salud Ambiental2026</v>
      </c>
      <c r="G3531" s="7" t="s">
        <v>398</v>
      </c>
      <c r="H3531" s="7" t="s">
        <v>62</v>
      </c>
      <c r="I3531" s="75" t="s">
        <v>60</v>
      </c>
      <c r="J3531" s="71" t="s">
        <v>67</v>
      </c>
      <c r="K3531" t="s">
        <v>417</v>
      </c>
      <c r="L3531" t="s">
        <v>417</v>
      </c>
      <c r="M3531" t="s">
        <v>426</v>
      </c>
      <c r="N3531" s="73" t="s">
        <v>418</v>
      </c>
      <c r="O3531" s="71" t="str">
        <f t="shared" si="119"/>
        <v>245012. Vigilancia de la Salud AmbientalVigilancia de la Salud Ambiental20264_BOSA1_ENERO_2026</v>
      </c>
      <c r="P3531" s="204">
        <f t="shared" si="117"/>
        <v>0</v>
      </c>
      <c r="S3531" s="156">
        <v>0</v>
      </c>
      <c r="T3531" s="20">
        <v>0</v>
      </c>
    </row>
    <row r="3532" spans="2:20" ht="30" hidden="1" customHeight="1" x14ac:dyDescent="0.35">
      <c r="B3532">
        <v>2450</v>
      </c>
      <c r="C3532" s="148" t="s">
        <v>111</v>
      </c>
      <c r="D3532" s="71" t="s">
        <v>397</v>
      </c>
      <c r="E3532" s="75">
        <v>2026</v>
      </c>
      <c r="F3532" s="71" t="str">
        <f t="shared" si="118"/>
        <v>245012. Vigilancia de la Salud AmbientalVigilancia de la Salud Ambiental2026</v>
      </c>
      <c r="G3532" s="7" t="s">
        <v>398</v>
      </c>
      <c r="H3532" s="7" t="s">
        <v>62</v>
      </c>
      <c r="I3532" s="75" t="s">
        <v>60</v>
      </c>
      <c r="J3532" s="71" t="s">
        <v>67</v>
      </c>
      <c r="K3532" t="s">
        <v>417</v>
      </c>
      <c r="L3532" t="s">
        <v>417</v>
      </c>
      <c r="M3532" t="s">
        <v>424</v>
      </c>
      <c r="N3532" s="73" t="s">
        <v>418</v>
      </c>
      <c r="O3532" s="71" t="str">
        <f t="shared" si="119"/>
        <v>245012. Vigilancia de la Salud AmbientalVigilancia de la Salud Ambiental20262_KENNEDY1_ENERO_2026</v>
      </c>
      <c r="P3532" s="204">
        <f t="shared" si="117"/>
        <v>0</v>
      </c>
      <c r="S3532" s="156">
        <v>0</v>
      </c>
      <c r="T3532" s="20">
        <v>0</v>
      </c>
    </row>
    <row r="3533" spans="2:20" ht="30" hidden="1" customHeight="1" x14ac:dyDescent="0.35">
      <c r="B3533">
        <v>2450</v>
      </c>
      <c r="C3533" s="148" t="s">
        <v>111</v>
      </c>
      <c r="D3533" s="71" t="s">
        <v>397</v>
      </c>
      <c r="E3533" s="75">
        <v>2026</v>
      </c>
      <c r="F3533" s="71" t="str">
        <f t="shared" si="118"/>
        <v>245012. Vigilancia de la Salud AmbientalVigilancia de la Salud Ambiental2026</v>
      </c>
      <c r="G3533" s="7" t="s">
        <v>398</v>
      </c>
      <c r="H3533" s="7" t="s">
        <v>62</v>
      </c>
      <c r="I3533" s="75" t="s">
        <v>60</v>
      </c>
      <c r="J3533" s="71" t="s">
        <v>67</v>
      </c>
      <c r="K3533" t="s">
        <v>417</v>
      </c>
      <c r="L3533" t="s">
        <v>417</v>
      </c>
      <c r="M3533" t="s">
        <v>423</v>
      </c>
      <c r="N3533" s="73" t="s">
        <v>418</v>
      </c>
      <c r="O3533" s="71" t="str">
        <f t="shared" si="119"/>
        <v>245012. Vigilancia de la Salud AmbientalVigilancia de la Salud Ambiental20261_FONTIBON1_ENERO_2026</v>
      </c>
      <c r="P3533" s="204">
        <f t="shared" si="117"/>
        <v>91656</v>
      </c>
      <c r="S3533" s="156">
        <v>2</v>
      </c>
      <c r="T3533" s="20">
        <v>183312</v>
      </c>
    </row>
    <row r="3534" spans="2:20" ht="30" hidden="1" customHeight="1" x14ac:dyDescent="0.35">
      <c r="B3534">
        <v>2450</v>
      </c>
      <c r="C3534" s="148" t="s">
        <v>111</v>
      </c>
      <c r="D3534" s="71" t="s">
        <v>397</v>
      </c>
      <c r="E3534" s="75">
        <v>2026</v>
      </c>
      <c r="F3534" s="71" t="str">
        <f t="shared" si="118"/>
        <v>245012. Vigilancia de la Salud AmbientalVigilancia de la Salud Ambiental2026</v>
      </c>
      <c r="G3534" s="7" t="s">
        <v>398</v>
      </c>
      <c r="H3534" s="7" t="s">
        <v>62</v>
      </c>
      <c r="I3534" s="75" t="s">
        <v>60</v>
      </c>
      <c r="J3534" s="71" t="s">
        <v>67</v>
      </c>
      <c r="K3534" t="s">
        <v>417</v>
      </c>
      <c r="L3534" t="s">
        <v>417</v>
      </c>
      <c r="M3534" t="s">
        <v>425</v>
      </c>
      <c r="N3534" s="73" t="s">
        <v>418</v>
      </c>
      <c r="O3534" s="71" t="str">
        <f t="shared" si="119"/>
        <v>245012. Vigilancia de la Salud AmbientalVigilancia de la Salud Ambiental20263_PUENTE_ARANDA1_ENERO_2026</v>
      </c>
      <c r="P3534" s="204">
        <f t="shared" si="117"/>
        <v>91656</v>
      </c>
      <c r="S3534" s="156">
        <v>1</v>
      </c>
      <c r="T3534" s="20">
        <v>91656</v>
      </c>
    </row>
    <row r="3535" spans="2:20" ht="30" hidden="1" customHeight="1" x14ac:dyDescent="0.35">
      <c r="B3535">
        <v>2451</v>
      </c>
      <c r="C3535" s="148" t="s">
        <v>111</v>
      </c>
      <c r="D3535" s="71" t="s">
        <v>397</v>
      </c>
      <c r="E3535" s="75">
        <v>2026</v>
      </c>
      <c r="F3535" s="71" t="str">
        <f t="shared" si="118"/>
        <v>245112. Vigilancia de la Salud AmbientalVigilancia de la Salud Ambiental2026</v>
      </c>
      <c r="G3535" s="7" t="s">
        <v>398</v>
      </c>
      <c r="H3535" s="7" t="s">
        <v>62</v>
      </c>
      <c r="I3535" s="75" t="s">
        <v>60</v>
      </c>
      <c r="J3535" s="71" t="s">
        <v>67</v>
      </c>
      <c r="K3535" t="s">
        <v>417</v>
      </c>
      <c r="L3535" t="s">
        <v>417</v>
      </c>
      <c r="M3535" t="s">
        <v>426</v>
      </c>
      <c r="N3535" s="73" t="s">
        <v>418</v>
      </c>
      <c r="O3535" s="71" t="str">
        <f t="shared" si="119"/>
        <v>245112. Vigilancia de la Salud AmbientalVigilancia de la Salud Ambiental20264_BOSA1_ENERO_2026</v>
      </c>
      <c r="P3535" s="204">
        <f t="shared" si="117"/>
        <v>76380</v>
      </c>
      <c r="S3535" s="156">
        <v>8</v>
      </c>
      <c r="T3535" s="20">
        <v>611040</v>
      </c>
    </row>
    <row r="3536" spans="2:20" ht="30" hidden="1" customHeight="1" x14ac:dyDescent="0.35">
      <c r="B3536">
        <v>2451</v>
      </c>
      <c r="C3536" s="148" t="s">
        <v>111</v>
      </c>
      <c r="D3536" s="71" t="s">
        <v>397</v>
      </c>
      <c r="E3536" s="75">
        <v>2026</v>
      </c>
      <c r="F3536" s="71" t="str">
        <f t="shared" si="118"/>
        <v>245112. Vigilancia de la Salud AmbientalVigilancia de la Salud Ambiental2026</v>
      </c>
      <c r="G3536" s="7" t="s">
        <v>398</v>
      </c>
      <c r="H3536" s="7" t="s">
        <v>62</v>
      </c>
      <c r="I3536" s="75" t="s">
        <v>60</v>
      </c>
      <c r="J3536" s="71" t="s">
        <v>67</v>
      </c>
      <c r="K3536" t="s">
        <v>417</v>
      </c>
      <c r="L3536" t="s">
        <v>417</v>
      </c>
      <c r="M3536" t="s">
        <v>424</v>
      </c>
      <c r="N3536" s="73" t="s">
        <v>418</v>
      </c>
      <c r="O3536" s="71" t="str">
        <f t="shared" si="119"/>
        <v>245112. Vigilancia de la Salud AmbientalVigilancia de la Salud Ambiental20262_KENNEDY1_ENERO_2026</v>
      </c>
      <c r="P3536" s="204">
        <f t="shared" si="117"/>
        <v>76380</v>
      </c>
      <c r="S3536" s="156">
        <v>8</v>
      </c>
      <c r="T3536" s="20">
        <v>611040</v>
      </c>
    </row>
    <row r="3537" spans="2:20" ht="30" hidden="1" customHeight="1" x14ac:dyDescent="0.35">
      <c r="B3537">
        <v>2451</v>
      </c>
      <c r="C3537" s="148" t="s">
        <v>111</v>
      </c>
      <c r="D3537" s="71" t="s">
        <v>397</v>
      </c>
      <c r="E3537" s="75">
        <v>2026</v>
      </c>
      <c r="F3537" s="71" t="str">
        <f t="shared" si="118"/>
        <v>245112. Vigilancia de la Salud AmbientalVigilancia de la Salud Ambiental2026</v>
      </c>
      <c r="G3537" s="7" t="s">
        <v>398</v>
      </c>
      <c r="H3537" s="7" t="s">
        <v>62</v>
      </c>
      <c r="I3537" s="75" t="s">
        <v>60</v>
      </c>
      <c r="J3537" s="71" t="s">
        <v>67</v>
      </c>
      <c r="K3537" t="s">
        <v>417</v>
      </c>
      <c r="L3537" t="s">
        <v>417</v>
      </c>
      <c r="M3537" t="s">
        <v>423</v>
      </c>
      <c r="N3537" s="73" t="s">
        <v>418</v>
      </c>
      <c r="O3537" s="71" t="str">
        <f t="shared" si="119"/>
        <v>245112. Vigilancia de la Salud AmbientalVigilancia de la Salud Ambiental20261_FONTIBON1_ENERO_2026</v>
      </c>
      <c r="P3537" s="204">
        <f t="shared" si="117"/>
        <v>0</v>
      </c>
      <c r="S3537" s="156">
        <v>0</v>
      </c>
      <c r="T3537" s="20">
        <v>0</v>
      </c>
    </row>
    <row r="3538" spans="2:20" ht="30" hidden="1" customHeight="1" x14ac:dyDescent="0.35">
      <c r="B3538">
        <v>2451</v>
      </c>
      <c r="C3538" s="148" t="s">
        <v>111</v>
      </c>
      <c r="D3538" s="71" t="s">
        <v>397</v>
      </c>
      <c r="E3538" s="75">
        <v>2026</v>
      </c>
      <c r="F3538" s="71" t="str">
        <f t="shared" si="118"/>
        <v>245112. Vigilancia de la Salud AmbientalVigilancia de la Salud Ambiental2026</v>
      </c>
      <c r="G3538" s="7" t="s">
        <v>398</v>
      </c>
      <c r="H3538" s="7" t="s">
        <v>62</v>
      </c>
      <c r="I3538" s="75" t="s">
        <v>60</v>
      </c>
      <c r="J3538" s="71" t="s">
        <v>67</v>
      </c>
      <c r="K3538" t="s">
        <v>417</v>
      </c>
      <c r="L3538" t="s">
        <v>417</v>
      </c>
      <c r="M3538" t="s">
        <v>425</v>
      </c>
      <c r="N3538" s="73" t="s">
        <v>418</v>
      </c>
      <c r="O3538" s="71" t="str">
        <f t="shared" si="119"/>
        <v>245112. Vigilancia de la Salud AmbientalVigilancia de la Salud Ambiental20263_PUENTE_ARANDA1_ENERO_2026</v>
      </c>
      <c r="P3538" s="204">
        <f t="shared" si="117"/>
        <v>0</v>
      </c>
      <c r="S3538" s="156">
        <v>0</v>
      </c>
      <c r="T3538" s="20">
        <v>0</v>
      </c>
    </row>
    <row r="3539" spans="2:20" ht="30" hidden="1" customHeight="1" x14ac:dyDescent="0.35">
      <c r="B3539">
        <v>2453</v>
      </c>
      <c r="C3539" s="148" t="s">
        <v>111</v>
      </c>
      <c r="D3539" s="71" t="s">
        <v>397</v>
      </c>
      <c r="E3539" s="75">
        <v>2026</v>
      </c>
      <c r="F3539" s="71" t="str">
        <f t="shared" si="118"/>
        <v>245312. Vigilancia de la Salud AmbientalVigilancia de la Salud Ambiental2026</v>
      </c>
      <c r="G3539" s="7" t="s">
        <v>398</v>
      </c>
      <c r="H3539" s="7" t="s">
        <v>404</v>
      </c>
      <c r="I3539" s="75" t="s">
        <v>60</v>
      </c>
      <c r="J3539" s="71" t="s">
        <v>67</v>
      </c>
      <c r="K3539" t="s">
        <v>417</v>
      </c>
      <c r="L3539" t="s">
        <v>417</v>
      </c>
      <c r="M3539" t="s">
        <v>423</v>
      </c>
      <c r="N3539" s="73" t="s">
        <v>418</v>
      </c>
      <c r="O3539" s="71" t="str">
        <f t="shared" si="119"/>
        <v>245312. Vigilancia de la Salud AmbientalVigilancia de la Salud Ambiental20261_FONTIBON1_ENERO_2026</v>
      </c>
      <c r="P3539" s="204">
        <f t="shared" si="117"/>
        <v>11243136</v>
      </c>
      <c r="S3539" s="156">
        <v>1</v>
      </c>
      <c r="T3539" s="20">
        <v>11243136</v>
      </c>
    </row>
    <row r="3540" spans="2:20" ht="30" hidden="1" customHeight="1" x14ac:dyDescent="0.35">
      <c r="B3540">
        <v>2454</v>
      </c>
      <c r="C3540" s="148" t="s">
        <v>111</v>
      </c>
      <c r="D3540" s="71" t="s">
        <v>397</v>
      </c>
      <c r="E3540" s="75">
        <v>2026</v>
      </c>
      <c r="F3540" s="71" t="str">
        <f t="shared" si="118"/>
        <v>245412. Vigilancia de la Salud AmbientalVigilancia de la Salud Ambiental2026</v>
      </c>
      <c r="G3540" s="7" t="s">
        <v>398</v>
      </c>
      <c r="H3540" s="7" t="s">
        <v>404</v>
      </c>
      <c r="I3540" s="75" t="s">
        <v>60</v>
      </c>
      <c r="J3540" s="71" t="s">
        <v>67</v>
      </c>
      <c r="K3540" t="s">
        <v>417</v>
      </c>
      <c r="L3540" t="s">
        <v>417</v>
      </c>
      <c r="M3540" t="s">
        <v>426</v>
      </c>
      <c r="N3540" s="73" t="s">
        <v>418</v>
      </c>
      <c r="O3540" s="71" t="str">
        <f t="shared" si="119"/>
        <v>245412. Vigilancia de la Salud AmbientalVigilancia de la Salud Ambiental20264_BOSA1_ENERO_2026</v>
      </c>
      <c r="P3540" s="204">
        <f t="shared" si="117"/>
        <v>0</v>
      </c>
      <c r="S3540" s="156">
        <v>0</v>
      </c>
      <c r="T3540" s="20">
        <v>0</v>
      </c>
    </row>
    <row r="3541" spans="2:20" ht="30" hidden="1" customHeight="1" x14ac:dyDescent="0.35">
      <c r="B3541">
        <v>2454</v>
      </c>
      <c r="C3541" s="148" t="s">
        <v>111</v>
      </c>
      <c r="D3541" s="71" t="s">
        <v>397</v>
      </c>
      <c r="E3541" s="75">
        <v>2026</v>
      </c>
      <c r="F3541" s="71" t="str">
        <f t="shared" si="118"/>
        <v>245412. Vigilancia de la Salud AmbientalVigilancia de la Salud Ambiental2026</v>
      </c>
      <c r="G3541" s="7" t="s">
        <v>398</v>
      </c>
      <c r="H3541" s="7" t="s">
        <v>404</v>
      </c>
      <c r="I3541" s="75" t="s">
        <v>60</v>
      </c>
      <c r="J3541" s="71" t="s">
        <v>67</v>
      </c>
      <c r="K3541" t="s">
        <v>417</v>
      </c>
      <c r="L3541" t="s">
        <v>417</v>
      </c>
      <c r="M3541" t="s">
        <v>424</v>
      </c>
      <c r="N3541" s="73" t="s">
        <v>418</v>
      </c>
      <c r="O3541" s="71" t="str">
        <f t="shared" si="119"/>
        <v>245412. Vigilancia de la Salud AmbientalVigilancia de la Salud Ambiental20262_KENNEDY1_ENERO_2026</v>
      </c>
      <c r="P3541" s="204">
        <f t="shared" si="117"/>
        <v>0</v>
      </c>
      <c r="S3541" s="156">
        <v>0</v>
      </c>
      <c r="T3541" s="20">
        <v>0</v>
      </c>
    </row>
    <row r="3542" spans="2:20" ht="30" hidden="1" customHeight="1" x14ac:dyDescent="0.35">
      <c r="B3542">
        <v>2454</v>
      </c>
      <c r="C3542" s="148" t="s">
        <v>111</v>
      </c>
      <c r="D3542" s="71" t="s">
        <v>397</v>
      </c>
      <c r="E3542" s="75">
        <v>2026</v>
      </c>
      <c r="F3542" s="71" t="str">
        <f t="shared" si="118"/>
        <v>245412. Vigilancia de la Salud AmbientalVigilancia de la Salud Ambiental2026</v>
      </c>
      <c r="G3542" s="7" t="s">
        <v>398</v>
      </c>
      <c r="H3542" s="7" t="s">
        <v>404</v>
      </c>
      <c r="I3542" s="75" t="s">
        <v>60</v>
      </c>
      <c r="J3542" s="71" t="s">
        <v>67</v>
      </c>
      <c r="K3542" t="s">
        <v>417</v>
      </c>
      <c r="L3542" t="s">
        <v>417</v>
      </c>
      <c r="M3542" t="s">
        <v>423</v>
      </c>
      <c r="N3542" s="73" t="s">
        <v>418</v>
      </c>
      <c r="O3542" s="71" t="str">
        <f t="shared" si="119"/>
        <v>245412. Vigilancia de la Salud AmbientalVigilancia de la Salud Ambiental20261_FONTIBON1_ENERO_2026</v>
      </c>
      <c r="P3542" s="204">
        <f t="shared" si="117"/>
        <v>0</v>
      </c>
      <c r="S3542" s="156">
        <v>0</v>
      </c>
      <c r="T3542" s="20">
        <v>0</v>
      </c>
    </row>
    <row r="3543" spans="2:20" ht="30" hidden="1" customHeight="1" x14ac:dyDescent="0.35">
      <c r="B3543">
        <v>2454</v>
      </c>
      <c r="C3543" s="148" t="s">
        <v>111</v>
      </c>
      <c r="D3543" s="71" t="s">
        <v>397</v>
      </c>
      <c r="E3543" s="75">
        <v>2026</v>
      </c>
      <c r="F3543" s="71" t="str">
        <f t="shared" si="118"/>
        <v>245412. Vigilancia de la Salud AmbientalVigilancia de la Salud Ambiental2026</v>
      </c>
      <c r="G3543" s="7" t="s">
        <v>398</v>
      </c>
      <c r="H3543" s="7" t="s">
        <v>404</v>
      </c>
      <c r="I3543" s="75" t="s">
        <v>60</v>
      </c>
      <c r="J3543" s="71" t="s">
        <v>67</v>
      </c>
      <c r="K3543" t="s">
        <v>417</v>
      </c>
      <c r="L3543" t="s">
        <v>417</v>
      </c>
      <c r="M3543" t="s">
        <v>425</v>
      </c>
      <c r="N3543" s="73" t="s">
        <v>418</v>
      </c>
      <c r="O3543" s="71" t="str">
        <f t="shared" si="119"/>
        <v>245412. Vigilancia de la Salud AmbientalVigilancia de la Salud Ambiental20263_PUENTE_ARANDA1_ENERO_2026</v>
      </c>
      <c r="P3543" s="204">
        <f t="shared" si="117"/>
        <v>0</v>
      </c>
      <c r="S3543" s="156">
        <v>0</v>
      </c>
      <c r="T3543" s="20">
        <v>0</v>
      </c>
    </row>
    <row r="3544" spans="2:20" ht="30" hidden="1" customHeight="1" x14ac:dyDescent="0.35">
      <c r="B3544">
        <v>2458</v>
      </c>
      <c r="C3544" s="148" t="s">
        <v>111</v>
      </c>
      <c r="D3544" s="71" t="s">
        <v>397</v>
      </c>
      <c r="E3544" s="75">
        <v>2026</v>
      </c>
      <c r="F3544" s="71" t="str">
        <f t="shared" si="118"/>
        <v>245812. Vigilancia de la Salud AmbientalVigilancia de la Salud Ambiental2026</v>
      </c>
      <c r="G3544" s="7" t="s">
        <v>398</v>
      </c>
      <c r="H3544" s="7" t="s">
        <v>65</v>
      </c>
      <c r="I3544" s="75" t="s">
        <v>60</v>
      </c>
      <c r="J3544" s="71" t="s">
        <v>67</v>
      </c>
      <c r="K3544" t="s">
        <v>417</v>
      </c>
      <c r="L3544" t="s">
        <v>417</v>
      </c>
      <c r="M3544" t="s">
        <v>426</v>
      </c>
      <c r="N3544" s="73" t="s">
        <v>418</v>
      </c>
      <c r="O3544" s="71" t="str">
        <f t="shared" si="119"/>
        <v>245812. Vigilancia de la Salud AmbientalVigilancia de la Salud Ambiental20264_BOSA1_ENERO_2026</v>
      </c>
      <c r="P3544" s="204">
        <f t="shared" si="117"/>
        <v>122208</v>
      </c>
      <c r="S3544" s="156">
        <v>2</v>
      </c>
      <c r="T3544" s="20">
        <v>244416</v>
      </c>
    </row>
    <row r="3545" spans="2:20" ht="30" hidden="1" customHeight="1" x14ac:dyDescent="0.35">
      <c r="B3545">
        <v>2458</v>
      </c>
      <c r="C3545" s="148" t="s">
        <v>111</v>
      </c>
      <c r="D3545" s="71" t="s">
        <v>397</v>
      </c>
      <c r="E3545" s="75">
        <v>2026</v>
      </c>
      <c r="F3545" s="71" t="str">
        <f t="shared" si="118"/>
        <v>245812. Vigilancia de la Salud AmbientalVigilancia de la Salud Ambiental2026</v>
      </c>
      <c r="G3545" s="7" t="s">
        <v>398</v>
      </c>
      <c r="H3545" s="7" t="s">
        <v>65</v>
      </c>
      <c r="I3545" s="75" t="s">
        <v>60</v>
      </c>
      <c r="J3545" s="71" t="s">
        <v>67</v>
      </c>
      <c r="K3545" t="s">
        <v>417</v>
      </c>
      <c r="L3545" t="s">
        <v>417</v>
      </c>
      <c r="M3545" t="s">
        <v>424</v>
      </c>
      <c r="N3545" s="73" t="s">
        <v>418</v>
      </c>
      <c r="O3545" s="71" t="str">
        <f t="shared" si="119"/>
        <v>245812. Vigilancia de la Salud AmbientalVigilancia de la Salud Ambiental20262_KENNEDY1_ENERO_2026</v>
      </c>
      <c r="P3545" s="204">
        <f t="shared" si="117"/>
        <v>122208</v>
      </c>
      <c r="S3545" s="156">
        <v>4</v>
      </c>
      <c r="T3545" s="20">
        <v>488832</v>
      </c>
    </row>
    <row r="3546" spans="2:20" ht="30" hidden="1" customHeight="1" x14ac:dyDescent="0.35">
      <c r="B3546">
        <v>2458</v>
      </c>
      <c r="C3546" s="148" t="s">
        <v>111</v>
      </c>
      <c r="D3546" s="71" t="s">
        <v>397</v>
      </c>
      <c r="E3546" s="75">
        <v>2026</v>
      </c>
      <c r="F3546" s="71" t="str">
        <f t="shared" si="118"/>
        <v>245812. Vigilancia de la Salud AmbientalVigilancia de la Salud Ambiental2026</v>
      </c>
      <c r="G3546" s="7" t="s">
        <v>398</v>
      </c>
      <c r="H3546" s="7" t="s">
        <v>65</v>
      </c>
      <c r="I3546" s="75" t="s">
        <v>60</v>
      </c>
      <c r="J3546" s="71" t="s">
        <v>67</v>
      </c>
      <c r="K3546" t="s">
        <v>417</v>
      </c>
      <c r="L3546" t="s">
        <v>417</v>
      </c>
      <c r="M3546" t="s">
        <v>423</v>
      </c>
      <c r="N3546" s="73" t="s">
        <v>418</v>
      </c>
      <c r="O3546" s="71" t="str">
        <f t="shared" si="119"/>
        <v>245812. Vigilancia de la Salud AmbientalVigilancia de la Salud Ambiental20261_FONTIBON1_ENERO_2026</v>
      </c>
      <c r="P3546" s="204">
        <f t="shared" si="117"/>
        <v>0</v>
      </c>
      <c r="S3546" s="156">
        <v>0</v>
      </c>
      <c r="T3546" s="20">
        <v>0</v>
      </c>
    </row>
    <row r="3547" spans="2:20" ht="30" hidden="1" customHeight="1" x14ac:dyDescent="0.35">
      <c r="B3547">
        <v>2458</v>
      </c>
      <c r="C3547" s="148" t="s">
        <v>111</v>
      </c>
      <c r="D3547" s="71" t="s">
        <v>397</v>
      </c>
      <c r="E3547" s="75">
        <v>2026</v>
      </c>
      <c r="F3547" s="71" t="str">
        <f t="shared" si="118"/>
        <v>245812. Vigilancia de la Salud AmbientalVigilancia de la Salud Ambiental2026</v>
      </c>
      <c r="G3547" s="7" t="s">
        <v>398</v>
      </c>
      <c r="H3547" s="7" t="s">
        <v>65</v>
      </c>
      <c r="I3547" s="75" t="s">
        <v>60</v>
      </c>
      <c r="J3547" s="71" t="s">
        <v>67</v>
      </c>
      <c r="K3547" t="s">
        <v>417</v>
      </c>
      <c r="L3547" t="s">
        <v>417</v>
      </c>
      <c r="M3547" t="s">
        <v>425</v>
      </c>
      <c r="N3547" s="73" t="s">
        <v>418</v>
      </c>
      <c r="O3547" s="71" t="str">
        <f t="shared" si="119"/>
        <v>245812. Vigilancia de la Salud AmbientalVigilancia de la Salud Ambiental20263_PUENTE_ARANDA1_ENERO_2026</v>
      </c>
      <c r="P3547" s="204">
        <f t="shared" si="117"/>
        <v>0</v>
      </c>
      <c r="S3547" s="156">
        <v>0</v>
      </c>
      <c r="T3547" s="20">
        <v>0</v>
      </c>
    </row>
    <row r="3548" spans="2:20" ht="30" hidden="1" customHeight="1" x14ac:dyDescent="0.35">
      <c r="B3548">
        <v>2460</v>
      </c>
      <c r="C3548" s="148" t="s">
        <v>111</v>
      </c>
      <c r="D3548" s="71" t="s">
        <v>397</v>
      </c>
      <c r="E3548" s="75">
        <v>2026</v>
      </c>
      <c r="F3548" s="71" t="str">
        <f t="shared" si="118"/>
        <v>246012. Vigilancia de la Salud AmbientalVigilancia de la Salud Ambiental2026</v>
      </c>
      <c r="G3548" s="7" t="s">
        <v>398</v>
      </c>
      <c r="H3548" s="7" t="s">
        <v>65</v>
      </c>
      <c r="I3548" s="75" t="s">
        <v>60</v>
      </c>
      <c r="J3548" s="71" t="s">
        <v>67</v>
      </c>
      <c r="K3548" t="s">
        <v>417</v>
      </c>
      <c r="L3548" t="s">
        <v>417</v>
      </c>
      <c r="M3548" t="s">
        <v>424</v>
      </c>
      <c r="N3548" s="73" t="s">
        <v>418</v>
      </c>
      <c r="O3548" s="71" t="str">
        <f t="shared" si="119"/>
        <v>246012. Vigilancia de la Salud AmbientalVigilancia de la Salud Ambiental20262_KENNEDY1_ENERO_2026</v>
      </c>
      <c r="P3548" s="204">
        <f t="shared" si="117"/>
        <v>0</v>
      </c>
      <c r="S3548" s="156">
        <v>0</v>
      </c>
      <c r="T3548" s="20">
        <v>0</v>
      </c>
    </row>
    <row r="3549" spans="2:20" ht="30" hidden="1" customHeight="1" x14ac:dyDescent="0.35">
      <c r="B3549">
        <v>2460</v>
      </c>
      <c r="C3549" s="148" t="s">
        <v>111</v>
      </c>
      <c r="D3549" s="71" t="s">
        <v>397</v>
      </c>
      <c r="E3549" s="75">
        <v>2026</v>
      </c>
      <c r="F3549" s="71" t="str">
        <f t="shared" si="118"/>
        <v>246012. Vigilancia de la Salud AmbientalVigilancia de la Salud Ambiental2026</v>
      </c>
      <c r="G3549" s="7" t="s">
        <v>398</v>
      </c>
      <c r="H3549" s="7" t="s">
        <v>65</v>
      </c>
      <c r="I3549" s="75" t="s">
        <v>60</v>
      </c>
      <c r="J3549" s="71" t="s">
        <v>67</v>
      </c>
      <c r="K3549" t="s">
        <v>417</v>
      </c>
      <c r="L3549" t="s">
        <v>417</v>
      </c>
      <c r="M3549" t="s">
        <v>423</v>
      </c>
      <c r="N3549" s="73" t="s">
        <v>418</v>
      </c>
      <c r="O3549" s="71" t="str">
        <f t="shared" si="119"/>
        <v>246012. Vigilancia de la Salud AmbientalVigilancia de la Salud Ambiental20261_FONTIBON1_ENERO_2026</v>
      </c>
      <c r="P3549" s="204">
        <f t="shared" si="117"/>
        <v>0</v>
      </c>
      <c r="S3549" s="156">
        <v>0</v>
      </c>
      <c r="T3549" s="20">
        <v>0</v>
      </c>
    </row>
    <row r="3550" spans="2:20" ht="30" hidden="1" customHeight="1" x14ac:dyDescent="0.35">
      <c r="B3550">
        <v>2460</v>
      </c>
      <c r="C3550" s="148" t="s">
        <v>111</v>
      </c>
      <c r="D3550" s="71" t="s">
        <v>397</v>
      </c>
      <c r="E3550" s="75">
        <v>2026</v>
      </c>
      <c r="F3550" s="71" t="str">
        <f t="shared" si="118"/>
        <v>246012. Vigilancia de la Salud AmbientalVigilancia de la Salud Ambiental2026</v>
      </c>
      <c r="G3550" s="7" t="s">
        <v>398</v>
      </c>
      <c r="H3550" s="7" t="s">
        <v>65</v>
      </c>
      <c r="I3550" s="75" t="s">
        <v>60</v>
      </c>
      <c r="J3550" s="71" t="s">
        <v>67</v>
      </c>
      <c r="K3550" t="s">
        <v>417</v>
      </c>
      <c r="L3550" t="s">
        <v>417</v>
      </c>
      <c r="M3550" t="s">
        <v>425</v>
      </c>
      <c r="N3550" s="73" t="s">
        <v>418</v>
      </c>
      <c r="O3550" s="71" t="str">
        <f t="shared" si="119"/>
        <v>246012. Vigilancia de la Salud AmbientalVigilancia de la Salud Ambiental20263_PUENTE_ARANDA1_ENERO_2026</v>
      </c>
      <c r="P3550" s="204">
        <f t="shared" si="117"/>
        <v>0</v>
      </c>
      <c r="S3550" s="156">
        <v>0</v>
      </c>
      <c r="T3550" s="20">
        <v>0</v>
      </c>
    </row>
    <row r="3551" spans="2:20" ht="30" hidden="1" customHeight="1" x14ac:dyDescent="0.35">
      <c r="B3551">
        <v>2461</v>
      </c>
      <c r="C3551" s="148" t="s">
        <v>111</v>
      </c>
      <c r="D3551" s="71" t="s">
        <v>397</v>
      </c>
      <c r="E3551" s="75">
        <v>2026</v>
      </c>
      <c r="F3551" s="71" t="str">
        <f t="shared" si="118"/>
        <v>246112. Vigilancia de la Salud AmbientalVigilancia de la Salud Ambiental2026</v>
      </c>
      <c r="G3551" s="7" t="s">
        <v>398</v>
      </c>
      <c r="H3551" s="7" t="s">
        <v>65</v>
      </c>
      <c r="I3551" s="75" t="s">
        <v>60</v>
      </c>
      <c r="J3551" s="71" t="s">
        <v>67</v>
      </c>
      <c r="K3551" t="s">
        <v>417</v>
      </c>
      <c r="L3551" t="s">
        <v>417</v>
      </c>
      <c r="M3551" t="s">
        <v>426</v>
      </c>
      <c r="N3551" s="73" t="s">
        <v>418</v>
      </c>
      <c r="O3551" s="71" t="str">
        <f t="shared" si="119"/>
        <v>246112. Vigilancia de la Salud AmbientalVigilancia de la Salud Ambiental20264_BOSA1_ENERO_2026</v>
      </c>
      <c r="P3551" s="204">
        <f t="shared" si="117"/>
        <v>0</v>
      </c>
      <c r="S3551" s="156">
        <v>0</v>
      </c>
      <c r="T3551" s="20">
        <v>0</v>
      </c>
    </row>
    <row r="3552" spans="2:20" ht="30" hidden="1" customHeight="1" x14ac:dyDescent="0.35">
      <c r="B3552">
        <v>2461</v>
      </c>
      <c r="C3552" s="148" t="s">
        <v>111</v>
      </c>
      <c r="D3552" s="71" t="s">
        <v>397</v>
      </c>
      <c r="E3552" s="75">
        <v>2026</v>
      </c>
      <c r="F3552" s="71" t="str">
        <f t="shared" si="118"/>
        <v>246112. Vigilancia de la Salud AmbientalVigilancia de la Salud Ambiental2026</v>
      </c>
      <c r="G3552" s="7" t="s">
        <v>398</v>
      </c>
      <c r="H3552" s="7" t="s">
        <v>65</v>
      </c>
      <c r="I3552" s="75" t="s">
        <v>60</v>
      </c>
      <c r="J3552" s="71" t="s">
        <v>67</v>
      </c>
      <c r="K3552" t="s">
        <v>417</v>
      </c>
      <c r="L3552" t="s">
        <v>417</v>
      </c>
      <c r="M3552" t="s">
        <v>424</v>
      </c>
      <c r="N3552" s="73" t="s">
        <v>418</v>
      </c>
      <c r="O3552" s="71" t="str">
        <f t="shared" si="119"/>
        <v>246112. Vigilancia de la Salud AmbientalVigilancia de la Salud Ambiental20262_KENNEDY1_ENERO_2026</v>
      </c>
      <c r="P3552" s="204">
        <f t="shared" si="117"/>
        <v>0</v>
      </c>
      <c r="S3552" s="156">
        <v>0</v>
      </c>
      <c r="T3552" s="20">
        <v>0</v>
      </c>
    </row>
    <row r="3553" spans="2:20" ht="30" hidden="1" customHeight="1" x14ac:dyDescent="0.35">
      <c r="B3553">
        <v>2461</v>
      </c>
      <c r="C3553" s="148" t="s">
        <v>111</v>
      </c>
      <c r="D3553" s="71" t="s">
        <v>397</v>
      </c>
      <c r="E3553" s="75">
        <v>2026</v>
      </c>
      <c r="F3553" s="71" t="str">
        <f t="shared" si="118"/>
        <v>246112. Vigilancia de la Salud AmbientalVigilancia de la Salud Ambiental2026</v>
      </c>
      <c r="G3553" s="7" t="s">
        <v>398</v>
      </c>
      <c r="H3553" s="7" t="s">
        <v>65</v>
      </c>
      <c r="I3553" s="75" t="s">
        <v>60</v>
      </c>
      <c r="J3553" s="71" t="s">
        <v>67</v>
      </c>
      <c r="K3553" t="s">
        <v>417</v>
      </c>
      <c r="L3553" t="s">
        <v>417</v>
      </c>
      <c r="M3553" t="s">
        <v>423</v>
      </c>
      <c r="N3553" s="73" t="s">
        <v>418</v>
      </c>
      <c r="O3553" s="71" t="str">
        <f t="shared" si="119"/>
        <v>246112. Vigilancia de la Salud AmbientalVigilancia de la Salud Ambiental20261_FONTIBON1_ENERO_2026</v>
      </c>
      <c r="P3553" s="204">
        <f t="shared" si="117"/>
        <v>0</v>
      </c>
      <c r="S3553" s="156">
        <v>0</v>
      </c>
      <c r="T3553" s="20">
        <v>0</v>
      </c>
    </row>
    <row r="3554" spans="2:20" ht="30" hidden="1" customHeight="1" x14ac:dyDescent="0.35">
      <c r="B3554">
        <v>2461</v>
      </c>
      <c r="C3554" s="148" t="s">
        <v>111</v>
      </c>
      <c r="D3554" s="71" t="s">
        <v>397</v>
      </c>
      <c r="E3554" s="75">
        <v>2026</v>
      </c>
      <c r="F3554" s="71" t="str">
        <f t="shared" si="118"/>
        <v>246112. Vigilancia de la Salud AmbientalVigilancia de la Salud Ambiental2026</v>
      </c>
      <c r="G3554" s="7" t="s">
        <v>398</v>
      </c>
      <c r="H3554" s="7" t="s">
        <v>65</v>
      </c>
      <c r="I3554" s="75" t="s">
        <v>60</v>
      </c>
      <c r="J3554" s="71" t="s">
        <v>67</v>
      </c>
      <c r="K3554" t="s">
        <v>417</v>
      </c>
      <c r="L3554" t="s">
        <v>417</v>
      </c>
      <c r="M3554" t="s">
        <v>425</v>
      </c>
      <c r="N3554" s="73" t="s">
        <v>418</v>
      </c>
      <c r="O3554" s="71" t="str">
        <f t="shared" si="119"/>
        <v>246112. Vigilancia de la Salud AmbientalVigilancia de la Salud Ambiental20263_PUENTE_ARANDA1_ENERO_2026</v>
      </c>
      <c r="P3554" s="204">
        <f t="shared" si="117"/>
        <v>0</v>
      </c>
      <c r="S3554" s="156">
        <v>0</v>
      </c>
      <c r="T3554" s="20">
        <v>0</v>
      </c>
    </row>
    <row r="3555" spans="2:20" ht="30" hidden="1" customHeight="1" x14ac:dyDescent="0.35">
      <c r="B3555">
        <v>2470</v>
      </c>
      <c r="C3555" s="148" t="s">
        <v>111</v>
      </c>
      <c r="D3555" s="71" t="s">
        <v>397</v>
      </c>
      <c r="E3555" s="75">
        <v>2026</v>
      </c>
      <c r="F3555" s="71" t="str">
        <f t="shared" si="118"/>
        <v>247012. Vigilancia de la Salud AmbientalVigilancia de la Salud Ambiental2026</v>
      </c>
      <c r="G3555" s="7" t="s">
        <v>398</v>
      </c>
      <c r="H3555" s="7" t="s">
        <v>63</v>
      </c>
      <c r="I3555" s="75" t="s">
        <v>60</v>
      </c>
      <c r="J3555" s="71" t="s">
        <v>67</v>
      </c>
      <c r="K3555" t="s">
        <v>417</v>
      </c>
      <c r="L3555" t="s">
        <v>417</v>
      </c>
      <c r="M3555" t="s">
        <v>426</v>
      </c>
      <c r="N3555" s="73" t="s">
        <v>418</v>
      </c>
      <c r="O3555" s="71" t="str">
        <f t="shared" si="119"/>
        <v>247012. Vigilancia de la Salud AmbientalVigilancia de la Salud Ambiental20264_BOSA1_ENERO_2026</v>
      </c>
      <c r="P3555" s="204">
        <f t="shared" si="117"/>
        <v>0</v>
      </c>
      <c r="S3555" s="156">
        <v>0</v>
      </c>
      <c r="T3555" s="20">
        <v>0</v>
      </c>
    </row>
    <row r="3556" spans="2:20" ht="30" hidden="1" customHeight="1" x14ac:dyDescent="0.35">
      <c r="B3556">
        <v>2470</v>
      </c>
      <c r="C3556" s="148" t="s">
        <v>111</v>
      </c>
      <c r="D3556" s="71" t="s">
        <v>397</v>
      </c>
      <c r="E3556" s="75">
        <v>2026</v>
      </c>
      <c r="F3556" s="71" t="str">
        <f t="shared" si="118"/>
        <v>247012. Vigilancia de la Salud AmbientalVigilancia de la Salud Ambiental2026</v>
      </c>
      <c r="G3556" s="7" t="s">
        <v>398</v>
      </c>
      <c r="H3556" s="7" t="s">
        <v>63</v>
      </c>
      <c r="I3556" s="75" t="s">
        <v>60</v>
      </c>
      <c r="J3556" s="71" t="s">
        <v>67</v>
      </c>
      <c r="K3556" t="s">
        <v>417</v>
      </c>
      <c r="L3556" t="s">
        <v>417</v>
      </c>
      <c r="M3556" t="s">
        <v>424</v>
      </c>
      <c r="N3556" s="73" t="s">
        <v>418</v>
      </c>
      <c r="O3556" s="71" t="str">
        <f t="shared" si="119"/>
        <v>247012. Vigilancia de la Salud AmbientalVigilancia de la Salud Ambiental20262_KENNEDY1_ENERO_2026</v>
      </c>
      <c r="P3556" s="204">
        <f t="shared" si="117"/>
        <v>0</v>
      </c>
      <c r="S3556" s="156">
        <v>0</v>
      </c>
      <c r="T3556" s="20">
        <v>0</v>
      </c>
    </row>
    <row r="3557" spans="2:20" ht="30" hidden="1" customHeight="1" x14ac:dyDescent="0.35">
      <c r="B3557">
        <v>2470</v>
      </c>
      <c r="C3557" s="148" t="s">
        <v>111</v>
      </c>
      <c r="D3557" s="71" t="s">
        <v>397</v>
      </c>
      <c r="E3557" s="75">
        <v>2026</v>
      </c>
      <c r="F3557" s="71" t="str">
        <f t="shared" si="118"/>
        <v>247012. Vigilancia de la Salud AmbientalVigilancia de la Salud Ambiental2026</v>
      </c>
      <c r="G3557" s="7" t="s">
        <v>398</v>
      </c>
      <c r="H3557" s="7" t="s">
        <v>63</v>
      </c>
      <c r="I3557" s="75" t="s">
        <v>60</v>
      </c>
      <c r="J3557" s="71" t="s">
        <v>67</v>
      </c>
      <c r="K3557" t="s">
        <v>417</v>
      </c>
      <c r="L3557" t="s">
        <v>417</v>
      </c>
      <c r="M3557" t="s">
        <v>423</v>
      </c>
      <c r="N3557" s="73" t="s">
        <v>418</v>
      </c>
      <c r="O3557" s="71" t="str">
        <f t="shared" si="119"/>
        <v>247012. Vigilancia de la Salud AmbientalVigilancia de la Salud Ambiental20261_FONTIBON1_ENERO_2026</v>
      </c>
      <c r="P3557" s="204">
        <f t="shared" si="117"/>
        <v>0</v>
      </c>
      <c r="S3557" s="156">
        <v>0</v>
      </c>
      <c r="T3557" s="20">
        <v>0</v>
      </c>
    </row>
    <row r="3558" spans="2:20" ht="30" hidden="1" customHeight="1" x14ac:dyDescent="0.35">
      <c r="B3558">
        <v>2470</v>
      </c>
      <c r="C3558" s="148" t="s">
        <v>111</v>
      </c>
      <c r="D3558" s="71" t="s">
        <v>397</v>
      </c>
      <c r="E3558" s="75">
        <v>2026</v>
      </c>
      <c r="F3558" s="71" t="str">
        <f t="shared" si="118"/>
        <v>247012. Vigilancia de la Salud AmbientalVigilancia de la Salud Ambiental2026</v>
      </c>
      <c r="G3558" s="7" t="s">
        <v>398</v>
      </c>
      <c r="H3558" s="7" t="s">
        <v>63</v>
      </c>
      <c r="I3558" s="75" t="s">
        <v>60</v>
      </c>
      <c r="J3558" s="71" t="s">
        <v>67</v>
      </c>
      <c r="K3558" t="s">
        <v>417</v>
      </c>
      <c r="L3558" t="s">
        <v>417</v>
      </c>
      <c r="M3558" t="s">
        <v>425</v>
      </c>
      <c r="N3558" s="73" t="s">
        <v>418</v>
      </c>
      <c r="O3558" s="71" t="str">
        <f t="shared" si="119"/>
        <v>247012. Vigilancia de la Salud AmbientalVigilancia de la Salud Ambiental20263_PUENTE_ARANDA1_ENERO_2026</v>
      </c>
      <c r="P3558" s="204">
        <f t="shared" si="117"/>
        <v>0</v>
      </c>
      <c r="S3558" s="156">
        <v>0</v>
      </c>
      <c r="T3558" s="20">
        <v>0</v>
      </c>
    </row>
    <row r="3559" spans="2:20" ht="30" hidden="1" customHeight="1" x14ac:dyDescent="0.35">
      <c r="B3559">
        <v>2476</v>
      </c>
      <c r="C3559" s="148" t="s">
        <v>111</v>
      </c>
      <c r="D3559" s="71" t="s">
        <v>397</v>
      </c>
      <c r="E3559" s="75">
        <v>2026</v>
      </c>
      <c r="F3559" s="71" t="str">
        <f t="shared" si="118"/>
        <v>247612. Vigilancia de la Salud AmbientalVigilancia de la Salud Ambiental2026</v>
      </c>
      <c r="G3559" s="7" t="s">
        <v>403</v>
      </c>
      <c r="H3559" s="7" t="s">
        <v>66</v>
      </c>
      <c r="I3559" s="75" t="s">
        <v>60</v>
      </c>
      <c r="J3559" s="71" t="s">
        <v>70</v>
      </c>
      <c r="K3559" t="s">
        <v>417</v>
      </c>
      <c r="L3559" t="s">
        <v>417</v>
      </c>
      <c r="M3559" t="s">
        <v>425</v>
      </c>
      <c r="N3559" s="73" t="s">
        <v>418</v>
      </c>
      <c r="O3559" s="71" t="str">
        <f t="shared" si="119"/>
        <v>247612. Vigilancia de la Salud AmbientalVigilancia de la Salud Ambiental20263_PUENTE_ARANDA1_ENERO_2026</v>
      </c>
      <c r="P3559" s="204">
        <f t="shared" si="117"/>
        <v>0</v>
      </c>
      <c r="S3559" s="156">
        <v>0</v>
      </c>
      <c r="T3559" s="20">
        <v>0</v>
      </c>
    </row>
    <row r="3560" spans="2:20" ht="30" hidden="1" customHeight="1" x14ac:dyDescent="0.35">
      <c r="B3560">
        <v>2487</v>
      </c>
      <c r="C3560" s="148" t="s">
        <v>111</v>
      </c>
      <c r="D3560" s="71" t="s">
        <v>397</v>
      </c>
      <c r="E3560" s="75">
        <v>2026</v>
      </c>
      <c r="F3560" s="71" t="str">
        <f t="shared" si="118"/>
        <v>248712. Vigilancia de la Salud AmbientalVigilancia de la Salud Ambiental2026</v>
      </c>
      <c r="G3560" s="7" t="s">
        <v>401</v>
      </c>
      <c r="H3560" s="7" t="s">
        <v>65</v>
      </c>
      <c r="I3560" s="75" t="s">
        <v>60</v>
      </c>
      <c r="J3560" s="71" t="s">
        <v>72</v>
      </c>
      <c r="K3560" t="s">
        <v>417</v>
      </c>
      <c r="L3560" t="s">
        <v>417</v>
      </c>
      <c r="M3560" t="s">
        <v>424</v>
      </c>
      <c r="N3560" s="73" t="s">
        <v>418</v>
      </c>
      <c r="O3560" s="71" t="str">
        <f t="shared" si="119"/>
        <v>248712. Vigilancia de la Salud AmbientalVigilancia de la Salud Ambiental20262_KENNEDY1_ENERO_2026</v>
      </c>
      <c r="P3560" s="204">
        <f t="shared" si="117"/>
        <v>72784512</v>
      </c>
      <c r="S3560" s="156">
        <v>1</v>
      </c>
      <c r="T3560" s="20">
        <v>72784512</v>
      </c>
    </row>
    <row r="3561" spans="2:20" ht="30" hidden="1" customHeight="1" x14ac:dyDescent="0.35">
      <c r="B3561">
        <v>2489</v>
      </c>
      <c r="C3561" s="148" t="s">
        <v>111</v>
      </c>
      <c r="D3561" s="71" t="s">
        <v>397</v>
      </c>
      <c r="E3561" s="75">
        <v>2026</v>
      </c>
      <c r="F3561" s="71" t="str">
        <f t="shared" si="118"/>
        <v>248912. Vigilancia de la Salud AmbientalVigilancia de la Salud Ambiental2026</v>
      </c>
      <c r="G3561" s="7" t="s">
        <v>401</v>
      </c>
      <c r="H3561" s="7" t="s">
        <v>65</v>
      </c>
      <c r="I3561" s="75" t="s">
        <v>60</v>
      </c>
      <c r="J3561" s="71" t="s">
        <v>72</v>
      </c>
      <c r="K3561" t="s">
        <v>417</v>
      </c>
      <c r="L3561" t="s">
        <v>417</v>
      </c>
      <c r="M3561" t="s">
        <v>424</v>
      </c>
      <c r="N3561" s="73" t="s">
        <v>418</v>
      </c>
      <c r="O3561" s="71" t="str">
        <f t="shared" si="119"/>
        <v>248912. Vigilancia de la Salud AmbientalVigilancia de la Salud Ambiental20262_KENNEDY1_ENERO_2026</v>
      </c>
      <c r="P3561" s="204">
        <f t="shared" si="117"/>
        <v>0</v>
      </c>
      <c r="S3561" s="156">
        <v>0</v>
      </c>
      <c r="T3561" s="20">
        <v>0</v>
      </c>
    </row>
    <row r="3562" spans="2:20" ht="30" hidden="1" customHeight="1" x14ac:dyDescent="0.35">
      <c r="B3562">
        <v>2489</v>
      </c>
      <c r="C3562" s="148" t="s">
        <v>111</v>
      </c>
      <c r="D3562" s="71" t="s">
        <v>397</v>
      </c>
      <c r="E3562" s="75">
        <v>2026</v>
      </c>
      <c r="F3562" s="71" t="str">
        <f t="shared" si="118"/>
        <v>248912. Vigilancia de la Salud AmbientalVigilancia de la Salud Ambiental2026</v>
      </c>
      <c r="G3562" s="7" t="s">
        <v>401</v>
      </c>
      <c r="H3562" s="7" t="s">
        <v>65</v>
      </c>
      <c r="I3562" s="75" t="s">
        <v>60</v>
      </c>
      <c r="J3562" s="71" t="s">
        <v>72</v>
      </c>
      <c r="K3562" t="s">
        <v>417</v>
      </c>
      <c r="L3562" t="s">
        <v>417</v>
      </c>
      <c r="M3562" t="s">
        <v>425</v>
      </c>
      <c r="N3562" s="73" t="s">
        <v>418</v>
      </c>
      <c r="O3562" s="71" t="str">
        <f t="shared" si="119"/>
        <v>248912. Vigilancia de la Salud AmbientalVigilancia de la Salud Ambiental20263_PUENTE_ARANDA1_ENERO_2026</v>
      </c>
      <c r="P3562" s="204">
        <f t="shared" si="117"/>
        <v>0</v>
      </c>
      <c r="S3562" s="156">
        <v>0</v>
      </c>
      <c r="T3562" s="20">
        <v>0</v>
      </c>
    </row>
    <row r="3563" spans="2:20" ht="30" hidden="1" customHeight="1" x14ac:dyDescent="0.35">
      <c r="B3563">
        <v>2494</v>
      </c>
      <c r="C3563" s="148" t="s">
        <v>111</v>
      </c>
      <c r="D3563" s="71" t="s">
        <v>397</v>
      </c>
      <c r="E3563" s="75">
        <v>2026</v>
      </c>
      <c r="F3563" s="71" t="str">
        <f t="shared" si="118"/>
        <v>249412. Vigilancia de la Salud AmbientalVigilancia de la Salud Ambiental2026</v>
      </c>
      <c r="G3563" s="7" t="s">
        <v>403</v>
      </c>
      <c r="H3563" s="7" t="s">
        <v>405</v>
      </c>
      <c r="I3563" s="75" t="s">
        <v>60</v>
      </c>
      <c r="J3563" s="71" t="s">
        <v>70</v>
      </c>
      <c r="K3563" t="s">
        <v>417</v>
      </c>
      <c r="L3563" t="s">
        <v>417</v>
      </c>
      <c r="M3563" t="s">
        <v>424</v>
      </c>
      <c r="N3563" s="73" t="s">
        <v>418</v>
      </c>
      <c r="O3563" s="71" t="str">
        <f t="shared" si="119"/>
        <v>249412. Vigilancia de la Salud AmbientalVigilancia de la Salud Ambiental20262_KENNEDY1_ENERO_2026</v>
      </c>
      <c r="P3563" s="204">
        <f t="shared" si="117"/>
        <v>2983376</v>
      </c>
      <c r="S3563" s="156">
        <v>3</v>
      </c>
      <c r="T3563" s="20">
        <v>8950128</v>
      </c>
    </row>
    <row r="3564" spans="2:20" ht="30" hidden="1" customHeight="1" x14ac:dyDescent="0.35">
      <c r="B3564">
        <v>2495</v>
      </c>
      <c r="C3564" s="148" t="s">
        <v>111</v>
      </c>
      <c r="D3564" s="71" t="s">
        <v>397</v>
      </c>
      <c r="E3564" s="75">
        <v>2026</v>
      </c>
      <c r="F3564" s="71" t="str">
        <f t="shared" si="118"/>
        <v>249512. Vigilancia de la Salud AmbientalVigilancia de la Salud Ambiental2026</v>
      </c>
      <c r="G3564" s="7" t="s">
        <v>403</v>
      </c>
      <c r="H3564" s="7" t="s">
        <v>405</v>
      </c>
      <c r="I3564" s="75" t="s">
        <v>60</v>
      </c>
      <c r="J3564" s="71" t="s">
        <v>70</v>
      </c>
      <c r="K3564" t="s">
        <v>417</v>
      </c>
      <c r="L3564" t="s">
        <v>417</v>
      </c>
      <c r="M3564" t="s">
        <v>426</v>
      </c>
      <c r="N3564" s="73" t="s">
        <v>418</v>
      </c>
      <c r="O3564" s="71" t="str">
        <f t="shared" si="119"/>
        <v>249512. Vigilancia de la Salud AmbientalVigilancia de la Salud Ambiental20264_BOSA1_ENERO_2026</v>
      </c>
      <c r="P3564" s="204">
        <f t="shared" si="117"/>
        <v>2983376</v>
      </c>
      <c r="S3564" s="156">
        <v>11</v>
      </c>
      <c r="T3564" s="20">
        <v>32817136</v>
      </c>
    </row>
    <row r="3565" spans="2:20" ht="30" hidden="1" customHeight="1" x14ac:dyDescent="0.35">
      <c r="B3565">
        <v>2496</v>
      </c>
      <c r="C3565" s="148" t="s">
        <v>111</v>
      </c>
      <c r="D3565" s="71" t="s">
        <v>397</v>
      </c>
      <c r="E3565" s="75">
        <v>2026</v>
      </c>
      <c r="F3565" s="71" t="str">
        <f t="shared" si="118"/>
        <v>249612. Vigilancia de la Salud AmbientalVigilancia de la Salud Ambiental2026</v>
      </c>
      <c r="G3565" s="7" t="s">
        <v>403</v>
      </c>
      <c r="H3565" s="7" t="s">
        <v>405</v>
      </c>
      <c r="I3565" s="75" t="s">
        <v>60</v>
      </c>
      <c r="J3565" s="71" t="s">
        <v>70</v>
      </c>
      <c r="K3565" t="s">
        <v>417</v>
      </c>
      <c r="L3565" t="s">
        <v>417</v>
      </c>
      <c r="M3565" t="s">
        <v>425</v>
      </c>
      <c r="N3565" s="73" t="s">
        <v>418</v>
      </c>
      <c r="O3565" s="71" t="str">
        <f t="shared" si="119"/>
        <v>249612. Vigilancia de la Salud AmbientalVigilancia de la Salud Ambiental20263_PUENTE_ARANDA1_ENERO_2026</v>
      </c>
      <c r="P3565" s="204">
        <f t="shared" si="117"/>
        <v>8210448</v>
      </c>
      <c r="S3565" s="156">
        <v>12</v>
      </c>
      <c r="T3565" s="20">
        <v>98525376</v>
      </c>
    </row>
    <row r="3566" spans="2:20" s="43" customFormat="1" ht="30" hidden="1" customHeight="1" x14ac:dyDescent="0.35">
      <c r="B3566" s="43">
        <v>2497</v>
      </c>
      <c r="C3566" s="148" t="s">
        <v>111</v>
      </c>
      <c r="D3566" s="71" t="s">
        <v>397</v>
      </c>
      <c r="E3566" s="75">
        <v>2026</v>
      </c>
      <c r="F3566" s="139" t="str">
        <f t="shared" si="118"/>
        <v>249712. Vigilancia de la Salud AmbientalVigilancia de la Salud Ambiental2026</v>
      </c>
      <c r="G3566" s="154" t="s">
        <v>403</v>
      </c>
      <c r="H3566" s="154" t="s">
        <v>405</v>
      </c>
      <c r="I3566" s="75" t="s">
        <v>60</v>
      </c>
      <c r="J3566" s="71" t="s">
        <v>70</v>
      </c>
      <c r="K3566" t="s">
        <v>417</v>
      </c>
      <c r="L3566" t="s">
        <v>417</v>
      </c>
      <c r="M3566" s="72" t="s">
        <v>423</v>
      </c>
      <c r="N3566" s="73" t="s">
        <v>418</v>
      </c>
      <c r="O3566" s="139" t="str">
        <f>+F3566&amp;M3566&amp;N3566</f>
        <v>249712. Vigilancia de la Salud AmbientalVigilancia de la Salud Ambiental20261_FONTIBON1_ENERO_2026</v>
      </c>
      <c r="P3566" s="204">
        <f t="shared" si="117"/>
        <v>9098064</v>
      </c>
      <c r="Q3566" s="152"/>
      <c r="R3566" s="152"/>
      <c r="S3566" s="155">
        <v>1</v>
      </c>
      <c r="T3566" s="153">
        <v>9098064</v>
      </c>
    </row>
    <row r="3567" spans="2:20" ht="30" hidden="1" customHeight="1" x14ac:dyDescent="0.35">
      <c r="B3567">
        <v>2498</v>
      </c>
      <c r="C3567" s="148" t="s">
        <v>111</v>
      </c>
      <c r="D3567" s="71" t="s">
        <v>397</v>
      </c>
      <c r="E3567" s="75">
        <v>2026</v>
      </c>
      <c r="F3567" s="71" t="str">
        <f t="shared" si="118"/>
        <v>249812. Vigilancia de la Salud AmbientalVigilancia de la Salud Ambiental2026</v>
      </c>
      <c r="G3567" s="7" t="s">
        <v>403</v>
      </c>
      <c r="H3567" s="7" t="s">
        <v>405</v>
      </c>
      <c r="I3567" s="75" t="s">
        <v>60</v>
      </c>
      <c r="J3567" s="71" t="s">
        <v>70</v>
      </c>
      <c r="K3567" t="s">
        <v>417</v>
      </c>
      <c r="L3567" t="s">
        <v>417</v>
      </c>
      <c r="M3567" s="72" t="s">
        <v>426</v>
      </c>
      <c r="N3567" s="73" t="s">
        <v>418</v>
      </c>
      <c r="O3567" s="71" t="str">
        <f t="shared" si="119"/>
        <v>249812. Vigilancia de la Salud AmbientalVigilancia de la Salud Ambiental20264_BOSA1_ENERO_2026</v>
      </c>
      <c r="P3567" s="204">
        <f t="shared" si="117"/>
        <v>4413424</v>
      </c>
      <c r="S3567" s="156">
        <v>2</v>
      </c>
      <c r="T3567" s="20">
        <v>8826848</v>
      </c>
    </row>
    <row r="3568" spans="2:20" ht="30" hidden="1" customHeight="1" x14ac:dyDescent="0.35">
      <c r="B3568">
        <v>2500</v>
      </c>
      <c r="C3568" s="148" t="s">
        <v>111</v>
      </c>
      <c r="D3568" s="71" t="s">
        <v>397</v>
      </c>
      <c r="E3568" s="75">
        <v>2026</v>
      </c>
      <c r="F3568" s="71" t="str">
        <f t="shared" si="118"/>
        <v>250012. Vigilancia de la Salud AmbientalVigilancia de la Salud Ambiental2026</v>
      </c>
      <c r="G3568" s="7" t="s">
        <v>403</v>
      </c>
      <c r="H3568" s="7" t="s">
        <v>405</v>
      </c>
      <c r="I3568" s="75" t="s">
        <v>60</v>
      </c>
      <c r="J3568" s="71" t="s">
        <v>70</v>
      </c>
      <c r="K3568" t="s">
        <v>417</v>
      </c>
      <c r="L3568" t="s">
        <v>417</v>
      </c>
      <c r="M3568" s="72" t="s">
        <v>423</v>
      </c>
      <c r="N3568" s="73" t="s">
        <v>418</v>
      </c>
      <c r="O3568" s="71" t="str">
        <f t="shared" si="119"/>
        <v>250012. Vigilancia de la Salud AmbientalVigilancia de la Salud Ambiental20261_FONTIBON1_ENERO_2026</v>
      </c>
      <c r="P3568" s="204">
        <f t="shared" si="117"/>
        <v>75545984</v>
      </c>
      <c r="S3568" s="156">
        <v>1</v>
      </c>
      <c r="T3568" s="20">
        <v>75545984</v>
      </c>
    </row>
    <row r="3569" spans="2:20" ht="30" hidden="1" customHeight="1" x14ac:dyDescent="0.35">
      <c r="B3569">
        <v>2509</v>
      </c>
      <c r="C3569" s="148" t="s">
        <v>111</v>
      </c>
      <c r="D3569" s="71" t="s">
        <v>397</v>
      </c>
      <c r="E3569" s="75">
        <v>2026</v>
      </c>
      <c r="F3569" s="71" t="str">
        <f t="shared" si="118"/>
        <v>250912. Vigilancia de la Salud AmbientalVigilancia de la Salud Ambiental2026</v>
      </c>
      <c r="G3569" s="7" t="s">
        <v>403</v>
      </c>
      <c r="H3569" s="7" t="s">
        <v>405</v>
      </c>
      <c r="I3569" s="75" t="s">
        <v>60</v>
      </c>
      <c r="J3569" s="71" t="s">
        <v>70</v>
      </c>
      <c r="K3569" t="s">
        <v>417</v>
      </c>
      <c r="L3569" t="s">
        <v>417</v>
      </c>
      <c r="M3569" s="72" t="s">
        <v>423</v>
      </c>
      <c r="N3569" s="73" t="s">
        <v>418</v>
      </c>
      <c r="O3569" s="71" t="str">
        <f t="shared" si="119"/>
        <v>250912. Vigilancia de la Salud AmbientalVigilancia de la Salud Ambiental20261_FONTIBON1_ENERO_2026</v>
      </c>
      <c r="P3569" s="204">
        <f t="shared" si="117"/>
        <v>4679280</v>
      </c>
      <c r="S3569" s="156">
        <v>1</v>
      </c>
      <c r="T3569" s="20">
        <v>4679280</v>
      </c>
    </row>
    <row r="3570" spans="2:20" ht="30" hidden="1" customHeight="1" x14ac:dyDescent="0.35">
      <c r="B3570">
        <v>2</v>
      </c>
      <c r="C3570" s="148" t="s">
        <v>111</v>
      </c>
      <c r="D3570" s="71" t="s">
        <v>397</v>
      </c>
      <c r="E3570" s="75">
        <v>2025</v>
      </c>
      <c r="F3570" s="71" t="str">
        <f t="shared" si="118"/>
        <v>212. Vigilancia de la Salud AmbientalVigilancia de la Salud Ambiental2025</v>
      </c>
      <c r="G3570" s="7" t="s">
        <v>398</v>
      </c>
      <c r="H3570" s="7" t="s">
        <v>62</v>
      </c>
      <c r="I3570" s="75" t="s">
        <v>60</v>
      </c>
      <c r="J3570" s="71" t="s">
        <v>67</v>
      </c>
      <c r="K3570" t="s">
        <v>417</v>
      </c>
      <c r="L3570" t="s">
        <v>417</v>
      </c>
      <c r="M3570" s="72" t="s">
        <v>425</v>
      </c>
      <c r="N3570" s="73" t="s">
        <v>418</v>
      </c>
      <c r="O3570" s="71" t="str">
        <f t="shared" si="119"/>
        <v>212. Vigilancia de la Salud AmbientalVigilancia de la Salud Ambiental20253_PUENTE_ARANDA1_ENERO_2026</v>
      </c>
      <c r="P3570" s="204">
        <f t="shared" si="117"/>
        <v>122208</v>
      </c>
      <c r="S3570" s="156">
        <v>2</v>
      </c>
      <c r="T3570" s="20">
        <v>244416</v>
      </c>
    </row>
    <row r="3571" spans="2:20" ht="30" hidden="1" customHeight="1" x14ac:dyDescent="0.35">
      <c r="B3571">
        <v>3</v>
      </c>
      <c r="C3571" s="148" t="s">
        <v>111</v>
      </c>
      <c r="D3571" s="71" t="s">
        <v>397</v>
      </c>
      <c r="E3571" s="75">
        <v>2025</v>
      </c>
      <c r="F3571" s="71" t="str">
        <f t="shared" si="118"/>
        <v>312. Vigilancia de la Salud AmbientalVigilancia de la Salud Ambiental2025</v>
      </c>
      <c r="G3571" s="7" t="s">
        <v>398</v>
      </c>
      <c r="H3571" s="7" t="s">
        <v>62</v>
      </c>
      <c r="I3571" s="75" t="s">
        <v>60</v>
      </c>
      <c r="J3571" s="71" t="s">
        <v>67</v>
      </c>
      <c r="K3571" t="s">
        <v>417</v>
      </c>
      <c r="L3571" t="s">
        <v>417</v>
      </c>
      <c r="M3571" s="72" t="s">
        <v>424</v>
      </c>
      <c r="N3571" s="73" t="s">
        <v>418</v>
      </c>
      <c r="O3571" s="71" t="str">
        <f t="shared" si="119"/>
        <v>312. Vigilancia de la Salud AmbientalVigilancia de la Salud Ambiental20252_KENNEDY1_ENERO_2026</v>
      </c>
      <c r="P3571" s="204">
        <f t="shared" si="117"/>
        <v>0</v>
      </c>
      <c r="S3571" s="156">
        <v>0</v>
      </c>
      <c r="T3571" s="20">
        <v>0</v>
      </c>
    </row>
    <row r="3572" spans="2:20" ht="30" hidden="1" customHeight="1" x14ac:dyDescent="0.35">
      <c r="B3572">
        <v>3</v>
      </c>
      <c r="C3572" s="148" t="s">
        <v>111</v>
      </c>
      <c r="D3572" s="71" t="s">
        <v>397</v>
      </c>
      <c r="E3572" s="75">
        <v>2025</v>
      </c>
      <c r="F3572" s="71" t="str">
        <f t="shared" si="118"/>
        <v>312. Vigilancia de la Salud AmbientalVigilancia de la Salud Ambiental2025</v>
      </c>
      <c r="G3572" s="7" t="s">
        <v>398</v>
      </c>
      <c r="H3572" s="7" t="s">
        <v>62</v>
      </c>
      <c r="I3572" s="75" t="s">
        <v>60</v>
      </c>
      <c r="J3572" s="71" t="s">
        <v>67</v>
      </c>
      <c r="K3572" t="s">
        <v>417</v>
      </c>
      <c r="L3572" t="s">
        <v>417</v>
      </c>
      <c r="M3572" s="72" t="s">
        <v>423</v>
      </c>
      <c r="N3572" s="73" t="s">
        <v>418</v>
      </c>
      <c r="O3572" s="71" t="str">
        <f t="shared" si="119"/>
        <v>312. Vigilancia de la Salud AmbientalVigilancia de la Salud Ambiental20251_FONTIBON1_ENERO_2026</v>
      </c>
      <c r="P3572" s="204">
        <f t="shared" si="117"/>
        <v>0</v>
      </c>
      <c r="S3572" s="156">
        <v>0</v>
      </c>
      <c r="T3572" s="20">
        <v>0</v>
      </c>
    </row>
    <row r="3573" spans="2:20" ht="30" hidden="1" customHeight="1" x14ac:dyDescent="0.35">
      <c r="B3573">
        <v>4</v>
      </c>
      <c r="C3573" s="148" t="s">
        <v>111</v>
      </c>
      <c r="D3573" s="71" t="s">
        <v>397</v>
      </c>
      <c r="E3573" s="75">
        <v>2025</v>
      </c>
      <c r="F3573" s="71" t="str">
        <f t="shared" si="118"/>
        <v>412. Vigilancia de la Salud AmbientalVigilancia de la Salud Ambiental2025</v>
      </c>
      <c r="G3573" s="7" t="s">
        <v>398</v>
      </c>
      <c r="H3573" s="7" t="s">
        <v>62</v>
      </c>
      <c r="I3573" s="75" t="s">
        <v>60</v>
      </c>
      <c r="J3573" s="71" t="s">
        <v>67</v>
      </c>
      <c r="K3573" t="s">
        <v>417</v>
      </c>
      <c r="L3573" t="s">
        <v>417</v>
      </c>
      <c r="M3573" s="72" t="s">
        <v>424</v>
      </c>
      <c r="N3573" s="73" t="s">
        <v>418</v>
      </c>
      <c r="O3573" s="71" t="str">
        <f t="shared" si="119"/>
        <v>412. Vigilancia de la Salud AmbientalVigilancia de la Salud Ambiental20252_KENNEDY1_ENERO_2026</v>
      </c>
      <c r="P3573" s="204">
        <f t="shared" si="117"/>
        <v>91656</v>
      </c>
      <c r="S3573" s="156">
        <v>34</v>
      </c>
      <c r="T3573" s="20">
        <v>3116304</v>
      </c>
    </row>
    <row r="3574" spans="2:20" ht="30" hidden="1" customHeight="1" x14ac:dyDescent="0.35">
      <c r="B3574">
        <v>4</v>
      </c>
      <c r="C3574" s="148" t="s">
        <v>111</v>
      </c>
      <c r="D3574" s="71" t="s">
        <v>397</v>
      </c>
      <c r="E3574" s="75">
        <v>2025</v>
      </c>
      <c r="F3574" s="71" t="str">
        <f t="shared" si="118"/>
        <v>412. Vigilancia de la Salud AmbientalVigilancia de la Salud Ambiental2025</v>
      </c>
      <c r="G3574" s="7" t="s">
        <v>398</v>
      </c>
      <c r="H3574" s="7" t="s">
        <v>62</v>
      </c>
      <c r="I3574" s="75" t="s">
        <v>60</v>
      </c>
      <c r="J3574" s="71" t="s">
        <v>67</v>
      </c>
      <c r="K3574" t="s">
        <v>417</v>
      </c>
      <c r="L3574" t="s">
        <v>417</v>
      </c>
      <c r="M3574" s="72" t="s">
        <v>423</v>
      </c>
      <c r="N3574" s="73" t="s">
        <v>418</v>
      </c>
      <c r="O3574" s="71" t="str">
        <f t="shared" si="119"/>
        <v>412. Vigilancia de la Salud AmbientalVigilancia de la Salud Ambiental20251_FONTIBON1_ENERO_2026</v>
      </c>
      <c r="P3574" s="204">
        <f t="shared" si="117"/>
        <v>91656</v>
      </c>
      <c r="S3574" s="156">
        <v>4</v>
      </c>
      <c r="T3574" s="20">
        <v>366624</v>
      </c>
    </row>
    <row r="3575" spans="2:20" ht="30" hidden="1" customHeight="1" x14ac:dyDescent="0.35">
      <c r="B3575">
        <v>6</v>
      </c>
      <c r="C3575" s="148" t="s">
        <v>111</v>
      </c>
      <c r="D3575" s="71" t="s">
        <v>397</v>
      </c>
      <c r="E3575" s="75">
        <v>2025</v>
      </c>
      <c r="F3575" s="71" t="str">
        <f t="shared" si="118"/>
        <v>612. Vigilancia de la Salud AmbientalVigilancia de la Salud Ambiental2025</v>
      </c>
      <c r="G3575" s="7" t="s">
        <v>398</v>
      </c>
      <c r="H3575" s="7" t="s">
        <v>62</v>
      </c>
      <c r="I3575" s="75" t="s">
        <v>60</v>
      </c>
      <c r="J3575" s="71" t="s">
        <v>67</v>
      </c>
      <c r="K3575" t="s">
        <v>417</v>
      </c>
      <c r="L3575" t="s">
        <v>417</v>
      </c>
      <c r="M3575" s="72" t="s">
        <v>426</v>
      </c>
      <c r="N3575" s="73" t="s">
        <v>418</v>
      </c>
      <c r="O3575" s="71" t="str">
        <f t="shared" si="119"/>
        <v>612. Vigilancia de la Salud AmbientalVigilancia de la Salud Ambiental20254_BOSA1_ENERO_2026</v>
      </c>
      <c r="P3575" s="204">
        <f t="shared" si="117"/>
        <v>0</v>
      </c>
      <c r="S3575" s="156">
        <v>0</v>
      </c>
      <c r="T3575" s="20">
        <v>0</v>
      </c>
    </row>
    <row r="3576" spans="2:20" ht="30" hidden="1" customHeight="1" x14ac:dyDescent="0.35">
      <c r="B3576">
        <v>6</v>
      </c>
      <c r="C3576" s="148" t="s">
        <v>111</v>
      </c>
      <c r="D3576" s="71" t="s">
        <v>397</v>
      </c>
      <c r="E3576" s="75">
        <v>2025</v>
      </c>
      <c r="F3576" s="71" t="str">
        <f t="shared" si="118"/>
        <v>612. Vigilancia de la Salud AmbientalVigilancia de la Salud Ambiental2025</v>
      </c>
      <c r="G3576" s="7" t="s">
        <v>398</v>
      </c>
      <c r="H3576" s="7" t="s">
        <v>62</v>
      </c>
      <c r="I3576" s="75" t="s">
        <v>60</v>
      </c>
      <c r="J3576" s="71" t="s">
        <v>67</v>
      </c>
      <c r="K3576" t="s">
        <v>417</v>
      </c>
      <c r="L3576" t="s">
        <v>417</v>
      </c>
      <c r="M3576" s="72" t="s">
        <v>424</v>
      </c>
      <c r="N3576" s="73" t="s">
        <v>418</v>
      </c>
      <c r="O3576" s="71" t="str">
        <f t="shared" si="119"/>
        <v>612. Vigilancia de la Salud AmbientalVigilancia de la Salud Ambiental20252_KENNEDY1_ENERO_2026</v>
      </c>
      <c r="P3576" s="204">
        <f t="shared" si="117"/>
        <v>91656</v>
      </c>
      <c r="S3576" s="156">
        <v>1</v>
      </c>
      <c r="T3576" s="20">
        <v>91656</v>
      </c>
    </row>
    <row r="3577" spans="2:20" ht="30" hidden="1" customHeight="1" x14ac:dyDescent="0.35">
      <c r="B3577">
        <v>12</v>
      </c>
      <c r="C3577" s="148" t="s">
        <v>111</v>
      </c>
      <c r="D3577" s="71" t="s">
        <v>397</v>
      </c>
      <c r="E3577" s="75">
        <v>2025</v>
      </c>
      <c r="F3577" s="71" t="str">
        <f t="shared" si="118"/>
        <v>1212. Vigilancia de la Salud AmbientalVigilancia de la Salud Ambiental2025</v>
      </c>
      <c r="G3577" s="7" t="s">
        <v>398</v>
      </c>
      <c r="H3577" s="7" t="s">
        <v>62</v>
      </c>
      <c r="I3577" s="75" t="s">
        <v>60</v>
      </c>
      <c r="J3577" s="71" t="s">
        <v>67</v>
      </c>
      <c r="K3577" t="s">
        <v>417</v>
      </c>
      <c r="L3577" t="s">
        <v>417</v>
      </c>
      <c r="M3577" s="72" t="s">
        <v>424</v>
      </c>
      <c r="N3577" s="73" t="s">
        <v>418</v>
      </c>
      <c r="O3577" s="71" t="str">
        <f t="shared" si="119"/>
        <v>1212. Vigilancia de la Salud AmbientalVigilancia de la Salud Ambiental20252_KENNEDY1_ENERO_2026</v>
      </c>
      <c r="P3577" s="204">
        <f t="shared" si="117"/>
        <v>91656</v>
      </c>
      <c r="S3577" s="156">
        <v>5</v>
      </c>
      <c r="T3577" s="20">
        <v>458280</v>
      </c>
    </row>
    <row r="3578" spans="2:20" ht="30" hidden="1" customHeight="1" x14ac:dyDescent="0.35">
      <c r="B3578">
        <v>12</v>
      </c>
      <c r="C3578" s="148" t="s">
        <v>111</v>
      </c>
      <c r="D3578" s="71" t="s">
        <v>397</v>
      </c>
      <c r="E3578" s="75">
        <v>2025</v>
      </c>
      <c r="F3578" s="71" t="str">
        <f t="shared" si="118"/>
        <v>1212. Vigilancia de la Salud AmbientalVigilancia de la Salud Ambiental2025</v>
      </c>
      <c r="G3578" s="7" t="s">
        <v>398</v>
      </c>
      <c r="H3578" s="7" t="s">
        <v>62</v>
      </c>
      <c r="I3578" s="75" t="s">
        <v>60</v>
      </c>
      <c r="J3578" s="71" t="s">
        <v>67</v>
      </c>
      <c r="K3578" t="s">
        <v>417</v>
      </c>
      <c r="L3578" t="s">
        <v>417</v>
      </c>
      <c r="M3578" s="72" t="s">
        <v>423</v>
      </c>
      <c r="N3578" s="73" t="s">
        <v>418</v>
      </c>
      <c r="O3578" s="71" t="str">
        <f t="shared" si="119"/>
        <v>1212. Vigilancia de la Salud AmbientalVigilancia de la Salud Ambiental20251_FONTIBON1_ENERO_2026</v>
      </c>
      <c r="P3578" s="204">
        <f t="shared" si="117"/>
        <v>0</v>
      </c>
      <c r="S3578" s="156">
        <v>0</v>
      </c>
      <c r="T3578" s="20">
        <v>0</v>
      </c>
    </row>
    <row r="3579" spans="2:20" ht="30" hidden="1" customHeight="1" x14ac:dyDescent="0.35">
      <c r="B3579">
        <v>12</v>
      </c>
      <c r="C3579" s="148" t="s">
        <v>111</v>
      </c>
      <c r="D3579" s="71" t="s">
        <v>397</v>
      </c>
      <c r="E3579" s="75">
        <v>2025</v>
      </c>
      <c r="F3579" s="71" t="str">
        <f t="shared" si="118"/>
        <v>1212. Vigilancia de la Salud AmbientalVigilancia de la Salud Ambiental2025</v>
      </c>
      <c r="G3579" s="7" t="s">
        <v>398</v>
      </c>
      <c r="H3579" s="7" t="s">
        <v>62</v>
      </c>
      <c r="I3579" s="75" t="s">
        <v>60</v>
      </c>
      <c r="J3579" s="71" t="s">
        <v>67</v>
      </c>
      <c r="K3579" t="s">
        <v>417</v>
      </c>
      <c r="L3579" t="s">
        <v>417</v>
      </c>
      <c r="M3579" s="72" t="s">
        <v>425</v>
      </c>
      <c r="N3579" s="73" t="s">
        <v>418</v>
      </c>
      <c r="O3579" s="71" t="str">
        <f t="shared" si="119"/>
        <v>1212. Vigilancia de la Salud AmbientalVigilancia de la Salud Ambiental20253_PUENTE_ARANDA1_ENERO_2026</v>
      </c>
      <c r="P3579" s="204">
        <f t="shared" ref="P3579:P3642" si="120">IFERROR(T3579/S3579,0)</f>
        <v>91656</v>
      </c>
      <c r="S3579" s="156">
        <v>2</v>
      </c>
      <c r="T3579" s="20">
        <v>183312</v>
      </c>
    </row>
    <row r="3580" spans="2:20" ht="30" hidden="1" customHeight="1" x14ac:dyDescent="0.35">
      <c r="B3580">
        <v>17</v>
      </c>
      <c r="C3580" s="148" t="s">
        <v>111</v>
      </c>
      <c r="D3580" s="71" t="s">
        <v>397</v>
      </c>
      <c r="E3580" s="75">
        <v>2025</v>
      </c>
      <c r="F3580" s="71" t="str">
        <f t="shared" si="118"/>
        <v>1712. Vigilancia de la Salud AmbientalVigilancia de la Salud Ambiental2025</v>
      </c>
      <c r="G3580" s="7" t="s">
        <v>398</v>
      </c>
      <c r="H3580" s="7" t="s">
        <v>62</v>
      </c>
      <c r="I3580" s="75" t="s">
        <v>60</v>
      </c>
      <c r="J3580" s="71" t="s">
        <v>67</v>
      </c>
      <c r="K3580" t="s">
        <v>417</v>
      </c>
      <c r="L3580" t="s">
        <v>417</v>
      </c>
      <c r="M3580" s="72" t="s">
        <v>424</v>
      </c>
      <c r="N3580" s="73" t="s">
        <v>418</v>
      </c>
      <c r="O3580" s="71" t="str">
        <f t="shared" si="119"/>
        <v>1712. Vigilancia de la Salud AmbientalVigilancia de la Salud Ambiental20252_KENNEDY1_ENERO_2026</v>
      </c>
      <c r="P3580" s="204">
        <f t="shared" si="120"/>
        <v>91656</v>
      </c>
      <c r="S3580" s="156">
        <v>3</v>
      </c>
      <c r="T3580" s="20">
        <v>274968</v>
      </c>
    </row>
    <row r="3581" spans="2:20" ht="30" hidden="1" customHeight="1" x14ac:dyDescent="0.35">
      <c r="B3581">
        <v>21</v>
      </c>
      <c r="C3581" s="148" t="s">
        <v>111</v>
      </c>
      <c r="D3581" s="71" t="s">
        <v>397</v>
      </c>
      <c r="E3581" s="75">
        <v>2025</v>
      </c>
      <c r="F3581" s="71" t="str">
        <f t="shared" si="118"/>
        <v>2112. Vigilancia de la Salud AmbientalVigilancia de la Salud Ambiental2025</v>
      </c>
      <c r="G3581" s="7" t="s">
        <v>398</v>
      </c>
      <c r="H3581" s="7" t="s">
        <v>62</v>
      </c>
      <c r="I3581" s="75" t="s">
        <v>60</v>
      </c>
      <c r="J3581" s="71" t="s">
        <v>67</v>
      </c>
      <c r="K3581" t="s">
        <v>417</v>
      </c>
      <c r="L3581" t="s">
        <v>417</v>
      </c>
      <c r="M3581" s="72" t="s">
        <v>425</v>
      </c>
      <c r="N3581" s="73" t="s">
        <v>418</v>
      </c>
      <c r="O3581" s="71" t="str">
        <f t="shared" si="119"/>
        <v>2112. Vigilancia de la Salud AmbientalVigilancia de la Salud Ambiental20253_PUENTE_ARANDA1_ENERO_2026</v>
      </c>
      <c r="P3581" s="204">
        <f t="shared" si="120"/>
        <v>122208</v>
      </c>
      <c r="S3581" s="156">
        <v>5</v>
      </c>
      <c r="T3581" s="20">
        <v>611040</v>
      </c>
    </row>
    <row r="3582" spans="2:20" ht="30" hidden="1" customHeight="1" x14ac:dyDescent="0.35">
      <c r="B3582">
        <v>22</v>
      </c>
      <c r="C3582" s="148" t="s">
        <v>111</v>
      </c>
      <c r="D3582" s="71" t="s">
        <v>397</v>
      </c>
      <c r="E3582" s="75">
        <v>2025</v>
      </c>
      <c r="F3582" s="71" t="str">
        <f t="shared" si="118"/>
        <v>2212. Vigilancia de la Salud AmbientalVigilancia de la Salud Ambiental2025</v>
      </c>
      <c r="G3582" s="7" t="s">
        <v>398</v>
      </c>
      <c r="H3582" s="7" t="s">
        <v>62</v>
      </c>
      <c r="I3582" s="75" t="s">
        <v>60</v>
      </c>
      <c r="J3582" s="71" t="s">
        <v>67</v>
      </c>
      <c r="K3582" t="s">
        <v>417</v>
      </c>
      <c r="L3582" t="s">
        <v>417</v>
      </c>
      <c r="M3582" s="72" t="s">
        <v>424</v>
      </c>
      <c r="N3582" s="73" t="s">
        <v>418</v>
      </c>
      <c r="O3582" s="71" t="str">
        <f t="shared" si="119"/>
        <v>2212. Vigilancia de la Salud AmbientalVigilancia de la Salud Ambiental20252_KENNEDY1_ENERO_2026</v>
      </c>
      <c r="P3582" s="204">
        <f t="shared" si="120"/>
        <v>91656</v>
      </c>
      <c r="S3582" s="156">
        <v>38</v>
      </c>
      <c r="T3582" s="20">
        <v>3482928</v>
      </c>
    </row>
    <row r="3583" spans="2:20" ht="30" hidden="1" customHeight="1" x14ac:dyDescent="0.35">
      <c r="B3583">
        <v>22</v>
      </c>
      <c r="C3583" s="148" t="s">
        <v>111</v>
      </c>
      <c r="D3583" s="71" t="s">
        <v>397</v>
      </c>
      <c r="E3583" s="75">
        <v>2025</v>
      </c>
      <c r="F3583" s="71" t="str">
        <f t="shared" si="118"/>
        <v>2212. Vigilancia de la Salud AmbientalVigilancia de la Salud Ambiental2025</v>
      </c>
      <c r="G3583" s="7" t="s">
        <v>398</v>
      </c>
      <c r="H3583" s="7" t="s">
        <v>62</v>
      </c>
      <c r="I3583" s="75" t="s">
        <v>60</v>
      </c>
      <c r="J3583" s="71" t="s">
        <v>67</v>
      </c>
      <c r="K3583" t="s">
        <v>417</v>
      </c>
      <c r="L3583" t="s">
        <v>417</v>
      </c>
      <c r="M3583" s="72" t="s">
        <v>423</v>
      </c>
      <c r="N3583" s="73" t="s">
        <v>418</v>
      </c>
      <c r="O3583" s="71" t="str">
        <f t="shared" si="119"/>
        <v>2212. Vigilancia de la Salud AmbientalVigilancia de la Salud Ambiental20251_FONTIBON1_ENERO_2026</v>
      </c>
      <c r="P3583" s="204">
        <f t="shared" si="120"/>
        <v>0</v>
      </c>
      <c r="S3583" s="156">
        <v>0</v>
      </c>
      <c r="T3583" s="20">
        <v>0</v>
      </c>
    </row>
    <row r="3584" spans="2:20" ht="30" hidden="1" customHeight="1" x14ac:dyDescent="0.35">
      <c r="B3584">
        <v>22</v>
      </c>
      <c r="C3584" s="148" t="s">
        <v>111</v>
      </c>
      <c r="D3584" s="71" t="s">
        <v>397</v>
      </c>
      <c r="E3584" s="75">
        <v>2025</v>
      </c>
      <c r="F3584" s="71" t="str">
        <f t="shared" si="118"/>
        <v>2212. Vigilancia de la Salud AmbientalVigilancia de la Salud Ambiental2025</v>
      </c>
      <c r="G3584" s="7" t="s">
        <v>398</v>
      </c>
      <c r="H3584" s="7" t="s">
        <v>62</v>
      </c>
      <c r="I3584" s="75" t="s">
        <v>60</v>
      </c>
      <c r="J3584" s="71" t="s">
        <v>67</v>
      </c>
      <c r="K3584" t="s">
        <v>417</v>
      </c>
      <c r="L3584" t="s">
        <v>417</v>
      </c>
      <c r="M3584" s="72" t="s">
        <v>425</v>
      </c>
      <c r="N3584" s="73" t="s">
        <v>418</v>
      </c>
      <c r="O3584" s="71" t="str">
        <f t="shared" si="119"/>
        <v>2212. Vigilancia de la Salud AmbientalVigilancia de la Salud Ambiental20253_PUENTE_ARANDA1_ENERO_2026</v>
      </c>
      <c r="P3584" s="204">
        <f t="shared" si="120"/>
        <v>0</v>
      </c>
      <c r="S3584" s="156">
        <v>0</v>
      </c>
      <c r="T3584" s="20">
        <v>0</v>
      </c>
    </row>
    <row r="3585" spans="2:20" ht="30" hidden="1" customHeight="1" x14ac:dyDescent="0.35">
      <c r="B3585">
        <v>31</v>
      </c>
      <c r="C3585" s="148" t="s">
        <v>111</v>
      </c>
      <c r="D3585" s="71" t="s">
        <v>397</v>
      </c>
      <c r="E3585" s="75">
        <v>2025</v>
      </c>
      <c r="F3585" s="71" t="str">
        <f t="shared" si="118"/>
        <v>3112. Vigilancia de la Salud AmbientalVigilancia de la Salud Ambiental2025</v>
      </c>
      <c r="G3585" s="7" t="s">
        <v>398</v>
      </c>
      <c r="H3585" s="7" t="s">
        <v>63</v>
      </c>
      <c r="I3585" s="75" t="s">
        <v>60</v>
      </c>
      <c r="J3585" s="71" t="s">
        <v>67</v>
      </c>
      <c r="K3585" t="s">
        <v>417</v>
      </c>
      <c r="L3585" t="s">
        <v>417</v>
      </c>
      <c r="M3585" s="72" t="s">
        <v>426</v>
      </c>
      <c r="N3585" s="73" t="s">
        <v>418</v>
      </c>
      <c r="O3585" s="71" t="str">
        <f t="shared" si="119"/>
        <v>3112. Vigilancia de la Salud AmbientalVigilancia de la Salud Ambiental20254_BOSA1_ENERO_2026</v>
      </c>
      <c r="P3585" s="204">
        <f t="shared" si="120"/>
        <v>0</v>
      </c>
      <c r="S3585" s="156">
        <v>0</v>
      </c>
      <c r="T3585" s="20">
        <v>0</v>
      </c>
    </row>
    <row r="3586" spans="2:20" ht="30" hidden="1" customHeight="1" x14ac:dyDescent="0.35">
      <c r="B3586">
        <v>31</v>
      </c>
      <c r="C3586" s="148" t="s">
        <v>111</v>
      </c>
      <c r="D3586" s="71" t="s">
        <v>397</v>
      </c>
      <c r="E3586" s="75">
        <v>2025</v>
      </c>
      <c r="F3586" s="71" t="str">
        <f t="shared" si="118"/>
        <v>3112. Vigilancia de la Salud AmbientalVigilancia de la Salud Ambiental2025</v>
      </c>
      <c r="G3586" s="7" t="s">
        <v>398</v>
      </c>
      <c r="H3586" s="7" t="s">
        <v>63</v>
      </c>
      <c r="I3586" s="75" t="s">
        <v>60</v>
      </c>
      <c r="J3586" s="71" t="s">
        <v>67</v>
      </c>
      <c r="K3586" t="s">
        <v>417</v>
      </c>
      <c r="L3586" t="s">
        <v>417</v>
      </c>
      <c r="M3586" s="72" t="s">
        <v>424</v>
      </c>
      <c r="N3586" s="73" t="s">
        <v>418</v>
      </c>
      <c r="O3586" s="71" t="str">
        <f t="shared" si="119"/>
        <v>3112. Vigilancia de la Salud AmbientalVigilancia de la Salud Ambiental20252_KENNEDY1_ENERO_2026</v>
      </c>
      <c r="P3586" s="204">
        <f t="shared" si="120"/>
        <v>0</v>
      </c>
      <c r="S3586" s="156">
        <v>0</v>
      </c>
      <c r="T3586" s="20">
        <v>0</v>
      </c>
    </row>
    <row r="3587" spans="2:20" ht="30" hidden="1" customHeight="1" x14ac:dyDescent="0.35">
      <c r="B3587">
        <v>31</v>
      </c>
      <c r="C3587" s="148" t="s">
        <v>111</v>
      </c>
      <c r="D3587" s="71" t="s">
        <v>397</v>
      </c>
      <c r="E3587" s="75">
        <v>2025</v>
      </c>
      <c r="F3587" s="71" t="str">
        <f t="shared" si="118"/>
        <v>3112. Vigilancia de la Salud AmbientalVigilancia de la Salud Ambiental2025</v>
      </c>
      <c r="G3587" s="7" t="s">
        <v>398</v>
      </c>
      <c r="H3587" s="7" t="s">
        <v>63</v>
      </c>
      <c r="I3587" s="75" t="s">
        <v>60</v>
      </c>
      <c r="J3587" s="71" t="s">
        <v>67</v>
      </c>
      <c r="K3587" t="s">
        <v>417</v>
      </c>
      <c r="L3587" t="s">
        <v>417</v>
      </c>
      <c r="M3587" s="72" t="s">
        <v>423</v>
      </c>
      <c r="N3587" s="73" t="s">
        <v>418</v>
      </c>
      <c r="O3587" s="71" t="str">
        <f t="shared" si="119"/>
        <v>3112. Vigilancia de la Salud AmbientalVigilancia de la Salud Ambiental20251_FONTIBON1_ENERO_2026</v>
      </c>
      <c r="P3587" s="204">
        <f t="shared" si="120"/>
        <v>91656</v>
      </c>
      <c r="S3587" s="156">
        <v>7</v>
      </c>
      <c r="T3587" s="20">
        <v>641592</v>
      </c>
    </row>
    <row r="3588" spans="2:20" ht="30" hidden="1" customHeight="1" x14ac:dyDescent="0.35">
      <c r="B3588">
        <v>31</v>
      </c>
      <c r="C3588" s="148" t="s">
        <v>111</v>
      </c>
      <c r="D3588" s="71" t="s">
        <v>397</v>
      </c>
      <c r="E3588" s="75">
        <v>2025</v>
      </c>
      <c r="F3588" s="71" t="str">
        <f t="shared" si="118"/>
        <v>3112. Vigilancia de la Salud AmbientalVigilancia de la Salud Ambiental2025</v>
      </c>
      <c r="G3588" s="7" t="s">
        <v>398</v>
      </c>
      <c r="H3588" s="7" t="s">
        <v>63</v>
      </c>
      <c r="I3588" s="75" t="s">
        <v>60</v>
      </c>
      <c r="J3588" s="71" t="s">
        <v>67</v>
      </c>
      <c r="K3588" t="s">
        <v>417</v>
      </c>
      <c r="L3588" t="s">
        <v>417</v>
      </c>
      <c r="M3588" s="72" t="s">
        <v>425</v>
      </c>
      <c r="N3588" s="73" t="s">
        <v>418</v>
      </c>
      <c r="O3588" s="71" t="str">
        <f t="shared" si="119"/>
        <v>3112. Vigilancia de la Salud AmbientalVigilancia de la Salud Ambiental20253_PUENTE_ARANDA1_ENERO_2026</v>
      </c>
      <c r="P3588" s="204">
        <f t="shared" si="120"/>
        <v>0</v>
      </c>
      <c r="S3588" s="156">
        <v>0</v>
      </c>
      <c r="T3588" s="20">
        <v>0</v>
      </c>
    </row>
    <row r="3589" spans="2:20" ht="30" hidden="1" customHeight="1" x14ac:dyDescent="0.35">
      <c r="B3589">
        <v>33</v>
      </c>
      <c r="C3589" s="148" t="s">
        <v>111</v>
      </c>
      <c r="D3589" s="71" t="s">
        <v>397</v>
      </c>
      <c r="E3589" s="75">
        <v>2025</v>
      </c>
      <c r="F3589" s="71" t="str">
        <f t="shared" si="118"/>
        <v>3312. Vigilancia de la Salud AmbientalVigilancia de la Salud Ambiental2025</v>
      </c>
      <c r="G3589" s="7" t="s">
        <v>398</v>
      </c>
      <c r="H3589" s="7" t="s">
        <v>63</v>
      </c>
      <c r="I3589" s="75" t="s">
        <v>60</v>
      </c>
      <c r="J3589" s="71" t="s">
        <v>67</v>
      </c>
      <c r="K3589" t="s">
        <v>417</v>
      </c>
      <c r="L3589" t="s">
        <v>417</v>
      </c>
      <c r="M3589" s="72" t="s">
        <v>423</v>
      </c>
      <c r="N3589" s="73" t="s">
        <v>418</v>
      </c>
      <c r="O3589" s="71" t="str">
        <f t="shared" si="119"/>
        <v>3312. Vigilancia de la Salud AmbientalVigilancia de la Salud Ambiental20251_FONTIBON1_ENERO_2026</v>
      </c>
      <c r="P3589" s="204">
        <f t="shared" si="120"/>
        <v>152760</v>
      </c>
      <c r="S3589" s="156">
        <v>4</v>
      </c>
      <c r="T3589" s="20">
        <v>611040</v>
      </c>
    </row>
    <row r="3590" spans="2:20" ht="30" hidden="1" customHeight="1" x14ac:dyDescent="0.35">
      <c r="B3590">
        <v>33</v>
      </c>
      <c r="C3590" s="148" t="s">
        <v>111</v>
      </c>
      <c r="D3590" s="71" t="s">
        <v>397</v>
      </c>
      <c r="E3590" s="75">
        <v>2025</v>
      </c>
      <c r="F3590" s="71" t="str">
        <f t="shared" si="118"/>
        <v>3312. Vigilancia de la Salud AmbientalVigilancia de la Salud Ambiental2025</v>
      </c>
      <c r="G3590" s="7" t="s">
        <v>398</v>
      </c>
      <c r="H3590" s="7" t="s">
        <v>63</v>
      </c>
      <c r="I3590" s="75" t="s">
        <v>60</v>
      </c>
      <c r="J3590" s="71" t="s">
        <v>67</v>
      </c>
      <c r="K3590" t="s">
        <v>417</v>
      </c>
      <c r="L3590" t="s">
        <v>417</v>
      </c>
      <c r="M3590" s="72" t="s">
        <v>425</v>
      </c>
      <c r="N3590" s="73" t="s">
        <v>418</v>
      </c>
      <c r="O3590" s="71" t="str">
        <f t="shared" si="119"/>
        <v>3312. Vigilancia de la Salud AmbientalVigilancia de la Salud Ambiental20253_PUENTE_ARANDA1_ENERO_2026</v>
      </c>
      <c r="P3590" s="204">
        <f t="shared" si="120"/>
        <v>152760</v>
      </c>
      <c r="S3590" s="156">
        <v>4</v>
      </c>
      <c r="T3590" s="20">
        <v>611040</v>
      </c>
    </row>
    <row r="3591" spans="2:20" ht="30" hidden="1" customHeight="1" x14ac:dyDescent="0.35">
      <c r="B3591">
        <v>34</v>
      </c>
      <c r="C3591" s="148" t="s">
        <v>111</v>
      </c>
      <c r="D3591" s="71" t="s">
        <v>397</v>
      </c>
      <c r="E3591" s="75">
        <v>2025</v>
      </c>
      <c r="F3591" s="71" t="str">
        <f t="shared" si="118"/>
        <v>3412. Vigilancia de la Salud AmbientalVigilancia de la Salud Ambiental2025</v>
      </c>
      <c r="G3591" s="7" t="s">
        <v>398</v>
      </c>
      <c r="H3591" s="7" t="s">
        <v>63</v>
      </c>
      <c r="I3591" s="75" t="s">
        <v>60</v>
      </c>
      <c r="J3591" s="71" t="s">
        <v>67</v>
      </c>
      <c r="K3591" t="s">
        <v>417</v>
      </c>
      <c r="L3591" t="s">
        <v>417</v>
      </c>
      <c r="M3591" s="72" t="s">
        <v>425</v>
      </c>
      <c r="N3591" s="73" t="s">
        <v>418</v>
      </c>
      <c r="O3591" s="71" t="str">
        <f t="shared" si="119"/>
        <v>3412. Vigilancia de la Salud AmbientalVigilancia de la Salud Ambiental20253_PUENTE_ARANDA1_ENERO_2026</v>
      </c>
      <c r="P3591" s="204">
        <f t="shared" si="120"/>
        <v>91656</v>
      </c>
      <c r="S3591" s="156">
        <v>1</v>
      </c>
      <c r="T3591" s="20">
        <v>91656</v>
      </c>
    </row>
    <row r="3592" spans="2:20" ht="30" hidden="1" customHeight="1" x14ac:dyDescent="0.35">
      <c r="B3592">
        <v>41</v>
      </c>
      <c r="C3592" s="148" t="s">
        <v>111</v>
      </c>
      <c r="D3592" s="71" t="s">
        <v>397</v>
      </c>
      <c r="E3592" s="75">
        <v>2025</v>
      </c>
      <c r="F3592" s="71" t="str">
        <f t="shared" ref="F3592:F3655" si="121">B3592&amp;C3592&amp;D3592&amp;E3592</f>
        <v>4112. Vigilancia de la Salud AmbientalVigilancia de la Salud Ambiental2025</v>
      </c>
      <c r="G3592" s="7" t="s">
        <v>398</v>
      </c>
      <c r="H3592" s="7" t="s">
        <v>63</v>
      </c>
      <c r="I3592" s="75" t="s">
        <v>60</v>
      </c>
      <c r="J3592" s="71" t="s">
        <v>67</v>
      </c>
      <c r="K3592" t="s">
        <v>417</v>
      </c>
      <c r="L3592" t="s">
        <v>417</v>
      </c>
      <c r="M3592" s="72" t="s">
        <v>426</v>
      </c>
      <c r="N3592" s="73" t="s">
        <v>418</v>
      </c>
      <c r="O3592" s="71" t="str">
        <f t="shared" si="119"/>
        <v>4112. Vigilancia de la Salud AmbientalVigilancia de la Salud Ambiental20254_BOSA1_ENERO_2026</v>
      </c>
      <c r="P3592" s="204">
        <f t="shared" si="120"/>
        <v>91656</v>
      </c>
      <c r="S3592" s="156">
        <v>3</v>
      </c>
      <c r="T3592" s="20">
        <v>274968</v>
      </c>
    </row>
    <row r="3593" spans="2:20" ht="30" hidden="1" customHeight="1" x14ac:dyDescent="0.35">
      <c r="B3593">
        <v>41</v>
      </c>
      <c r="C3593" s="148" t="s">
        <v>111</v>
      </c>
      <c r="D3593" s="71" t="s">
        <v>397</v>
      </c>
      <c r="E3593" s="75">
        <v>2025</v>
      </c>
      <c r="F3593" s="71" t="str">
        <f t="shared" si="121"/>
        <v>4112. Vigilancia de la Salud AmbientalVigilancia de la Salud Ambiental2025</v>
      </c>
      <c r="G3593" s="7" t="s">
        <v>398</v>
      </c>
      <c r="H3593" s="7" t="s">
        <v>63</v>
      </c>
      <c r="I3593" s="75" t="s">
        <v>60</v>
      </c>
      <c r="J3593" s="71" t="s">
        <v>67</v>
      </c>
      <c r="K3593" t="s">
        <v>417</v>
      </c>
      <c r="L3593" t="s">
        <v>417</v>
      </c>
      <c r="M3593" s="72" t="s">
        <v>423</v>
      </c>
      <c r="N3593" s="73" t="s">
        <v>418</v>
      </c>
      <c r="O3593" s="71" t="str">
        <f t="shared" ref="O3593:O3656" si="122">+F3593&amp;M3593&amp;N3593</f>
        <v>4112. Vigilancia de la Salud AmbientalVigilancia de la Salud Ambiental20251_FONTIBON1_ENERO_2026</v>
      </c>
      <c r="P3593" s="204">
        <f t="shared" si="120"/>
        <v>91656</v>
      </c>
      <c r="S3593" s="156">
        <v>1</v>
      </c>
      <c r="T3593" s="20">
        <v>91656</v>
      </c>
    </row>
    <row r="3594" spans="2:20" ht="30" hidden="1" customHeight="1" x14ac:dyDescent="0.35">
      <c r="B3594">
        <v>46</v>
      </c>
      <c r="C3594" s="148" t="s">
        <v>111</v>
      </c>
      <c r="D3594" s="71" t="s">
        <v>397</v>
      </c>
      <c r="E3594" s="75">
        <v>2025</v>
      </c>
      <c r="F3594" s="71" t="str">
        <f t="shared" si="121"/>
        <v>4612. Vigilancia de la Salud AmbientalVigilancia de la Salud Ambiental2025</v>
      </c>
      <c r="G3594" s="7" t="s">
        <v>398</v>
      </c>
      <c r="H3594" s="7" t="s">
        <v>63</v>
      </c>
      <c r="I3594" s="75" t="s">
        <v>60</v>
      </c>
      <c r="J3594" s="71" t="s">
        <v>67</v>
      </c>
      <c r="K3594" t="s">
        <v>417</v>
      </c>
      <c r="L3594" t="s">
        <v>417</v>
      </c>
      <c r="M3594" s="72" t="s">
        <v>426</v>
      </c>
      <c r="N3594" s="73" t="s">
        <v>418</v>
      </c>
      <c r="O3594" s="71" t="str">
        <f t="shared" si="122"/>
        <v>4612. Vigilancia de la Salud AmbientalVigilancia de la Salud Ambiental20254_BOSA1_ENERO_2026</v>
      </c>
      <c r="P3594" s="204">
        <f t="shared" si="120"/>
        <v>122208</v>
      </c>
      <c r="S3594" s="156">
        <v>2</v>
      </c>
      <c r="T3594" s="20">
        <v>244416</v>
      </c>
    </row>
    <row r="3595" spans="2:20" ht="30" hidden="1" customHeight="1" x14ac:dyDescent="0.35">
      <c r="B3595">
        <v>46</v>
      </c>
      <c r="C3595" s="148" t="s">
        <v>111</v>
      </c>
      <c r="D3595" s="71" t="s">
        <v>397</v>
      </c>
      <c r="E3595" s="75">
        <v>2025</v>
      </c>
      <c r="F3595" s="71" t="str">
        <f t="shared" si="121"/>
        <v>4612. Vigilancia de la Salud AmbientalVigilancia de la Salud Ambiental2025</v>
      </c>
      <c r="G3595" s="7" t="s">
        <v>398</v>
      </c>
      <c r="H3595" s="7" t="s">
        <v>63</v>
      </c>
      <c r="I3595" s="75" t="s">
        <v>60</v>
      </c>
      <c r="J3595" s="71" t="s">
        <v>67</v>
      </c>
      <c r="K3595" t="s">
        <v>417</v>
      </c>
      <c r="L3595" t="s">
        <v>417</v>
      </c>
      <c r="M3595" s="72" t="s">
        <v>424</v>
      </c>
      <c r="N3595" s="73" t="s">
        <v>418</v>
      </c>
      <c r="O3595" s="71" t="str">
        <f t="shared" si="122"/>
        <v>4612. Vigilancia de la Salud AmbientalVigilancia de la Salud Ambiental20252_KENNEDY1_ENERO_2026</v>
      </c>
      <c r="P3595" s="204">
        <f t="shared" si="120"/>
        <v>122208</v>
      </c>
      <c r="S3595" s="156">
        <v>6</v>
      </c>
      <c r="T3595" s="20">
        <v>733248</v>
      </c>
    </row>
    <row r="3596" spans="2:20" ht="30" hidden="1" customHeight="1" x14ac:dyDescent="0.35">
      <c r="B3596">
        <v>46</v>
      </c>
      <c r="C3596" s="148" t="s">
        <v>111</v>
      </c>
      <c r="D3596" s="71" t="s">
        <v>397</v>
      </c>
      <c r="E3596" s="75">
        <v>2025</v>
      </c>
      <c r="F3596" s="71" t="str">
        <f t="shared" si="121"/>
        <v>4612. Vigilancia de la Salud AmbientalVigilancia de la Salud Ambiental2025</v>
      </c>
      <c r="G3596" s="7" t="s">
        <v>398</v>
      </c>
      <c r="H3596" s="7" t="s">
        <v>63</v>
      </c>
      <c r="I3596" s="75" t="s">
        <v>60</v>
      </c>
      <c r="J3596" s="71" t="s">
        <v>67</v>
      </c>
      <c r="K3596" t="s">
        <v>417</v>
      </c>
      <c r="L3596" t="s">
        <v>417</v>
      </c>
      <c r="M3596" s="72" t="s">
        <v>423</v>
      </c>
      <c r="N3596" s="73" t="s">
        <v>418</v>
      </c>
      <c r="O3596" s="71" t="str">
        <f t="shared" si="122"/>
        <v>4612. Vigilancia de la Salud AmbientalVigilancia de la Salud Ambiental20251_FONTIBON1_ENERO_2026</v>
      </c>
      <c r="P3596" s="204">
        <f t="shared" si="120"/>
        <v>122208</v>
      </c>
      <c r="S3596" s="156">
        <v>3</v>
      </c>
      <c r="T3596" s="20">
        <v>366624</v>
      </c>
    </row>
    <row r="3597" spans="2:20" ht="30" hidden="1" customHeight="1" x14ac:dyDescent="0.35">
      <c r="B3597">
        <v>46</v>
      </c>
      <c r="C3597" s="148" t="s">
        <v>111</v>
      </c>
      <c r="D3597" s="71" t="s">
        <v>397</v>
      </c>
      <c r="E3597" s="75">
        <v>2025</v>
      </c>
      <c r="F3597" s="71" t="str">
        <f t="shared" si="121"/>
        <v>4612. Vigilancia de la Salud AmbientalVigilancia de la Salud Ambiental2025</v>
      </c>
      <c r="G3597" s="7" t="s">
        <v>398</v>
      </c>
      <c r="H3597" s="7" t="s">
        <v>63</v>
      </c>
      <c r="I3597" s="75" t="s">
        <v>60</v>
      </c>
      <c r="J3597" s="71" t="s">
        <v>67</v>
      </c>
      <c r="K3597" t="s">
        <v>417</v>
      </c>
      <c r="L3597" t="s">
        <v>417</v>
      </c>
      <c r="M3597" s="72" t="s">
        <v>425</v>
      </c>
      <c r="N3597" s="73" t="s">
        <v>418</v>
      </c>
      <c r="O3597" s="71" t="str">
        <f t="shared" si="122"/>
        <v>4612. Vigilancia de la Salud AmbientalVigilancia de la Salud Ambiental20253_PUENTE_ARANDA1_ENERO_2026</v>
      </c>
      <c r="P3597" s="204">
        <f t="shared" si="120"/>
        <v>122208</v>
      </c>
      <c r="S3597" s="156">
        <v>1</v>
      </c>
      <c r="T3597" s="20">
        <v>122208</v>
      </c>
    </row>
    <row r="3598" spans="2:20" ht="30" hidden="1" customHeight="1" x14ac:dyDescent="0.35">
      <c r="B3598">
        <v>51</v>
      </c>
      <c r="C3598" s="148" t="s">
        <v>111</v>
      </c>
      <c r="D3598" s="71" t="s">
        <v>397</v>
      </c>
      <c r="E3598" s="75">
        <v>2025</v>
      </c>
      <c r="F3598" s="71" t="str">
        <f t="shared" si="121"/>
        <v>5112. Vigilancia de la Salud AmbientalVigilancia de la Salud Ambiental2025</v>
      </c>
      <c r="G3598" s="7" t="s">
        <v>398</v>
      </c>
      <c r="H3598" s="7" t="s">
        <v>63</v>
      </c>
      <c r="I3598" s="75" t="s">
        <v>60</v>
      </c>
      <c r="J3598" s="71" t="s">
        <v>67</v>
      </c>
      <c r="K3598" t="s">
        <v>417</v>
      </c>
      <c r="L3598" t="s">
        <v>417</v>
      </c>
      <c r="M3598" s="72" t="s">
        <v>424</v>
      </c>
      <c r="N3598" s="73" t="s">
        <v>418</v>
      </c>
      <c r="O3598" s="71" t="str">
        <f t="shared" si="122"/>
        <v>5112. Vigilancia de la Salud AmbientalVigilancia de la Salud Ambiental20252_KENNEDY1_ENERO_2026</v>
      </c>
      <c r="P3598" s="204">
        <f t="shared" si="120"/>
        <v>91656</v>
      </c>
      <c r="S3598" s="156">
        <v>1</v>
      </c>
      <c r="T3598" s="20">
        <v>91656</v>
      </c>
    </row>
    <row r="3599" spans="2:20" ht="30" hidden="1" customHeight="1" x14ac:dyDescent="0.35">
      <c r="B3599">
        <v>63</v>
      </c>
      <c r="C3599" s="148" t="s">
        <v>111</v>
      </c>
      <c r="D3599" s="71" t="s">
        <v>397</v>
      </c>
      <c r="E3599" s="75">
        <v>2025</v>
      </c>
      <c r="F3599" s="71" t="str">
        <f t="shared" si="121"/>
        <v>6312. Vigilancia de la Salud AmbientalVigilancia de la Salud Ambiental2025</v>
      </c>
      <c r="G3599" s="7" t="s">
        <v>399</v>
      </c>
      <c r="H3599" s="7" t="s">
        <v>63</v>
      </c>
      <c r="I3599" s="75" t="s">
        <v>60</v>
      </c>
      <c r="J3599" s="71" t="s">
        <v>69</v>
      </c>
      <c r="K3599" t="s">
        <v>417</v>
      </c>
      <c r="L3599" t="s">
        <v>417</v>
      </c>
      <c r="M3599" s="72" t="s">
        <v>426</v>
      </c>
      <c r="N3599" s="73" t="s">
        <v>418</v>
      </c>
      <c r="O3599" s="71" t="str">
        <f t="shared" si="122"/>
        <v>6312. Vigilancia de la Salud AmbientalVigilancia de la Salud Ambiental20254_BOSA1_ENERO_2026</v>
      </c>
      <c r="P3599" s="204">
        <f t="shared" si="120"/>
        <v>0</v>
      </c>
      <c r="S3599" s="156">
        <v>0</v>
      </c>
      <c r="T3599" s="20">
        <v>0</v>
      </c>
    </row>
    <row r="3600" spans="2:20" ht="30" hidden="1" customHeight="1" x14ac:dyDescent="0.35">
      <c r="B3600">
        <v>63</v>
      </c>
      <c r="C3600" s="148" t="s">
        <v>111</v>
      </c>
      <c r="D3600" s="71" t="s">
        <v>397</v>
      </c>
      <c r="E3600" s="75">
        <v>2025</v>
      </c>
      <c r="F3600" s="71" t="str">
        <f t="shared" si="121"/>
        <v>6312. Vigilancia de la Salud AmbientalVigilancia de la Salud Ambiental2025</v>
      </c>
      <c r="G3600" s="7" t="s">
        <v>399</v>
      </c>
      <c r="H3600" s="7" t="s">
        <v>63</v>
      </c>
      <c r="I3600" s="75" t="s">
        <v>60</v>
      </c>
      <c r="J3600" s="71" t="s">
        <v>69</v>
      </c>
      <c r="K3600" t="s">
        <v>417</v>
      </c>
      <c r="L3600" t="s">
        <v>417</v>
      </c>
      <c r="M3600" s="72" t="s">
        <v>424</v>
      </c>
      <c r="N3600" s="73" t="s">
        <v>418</v>
      </c>
      <c r="O3600" s="71" t="str">
        <f t="shared" si="122"/>
        <v>6312. Vigilancia de la Salud AmbientalVigilancia de la Salud Ambiental20252_KENNEDY1_ENERO_2026</v>
      </c>
      <c r="P3600" s="204">
        <f t="shared" si="120"/>
        <v>71958</v>
      </c>
      <c r="S3600" s="156">
        <v>2</v>
      </c>
      <c r="T3600" s="20">
        <v>143916</v>
      </c>
    </row>
    <row r="3601" spans="2:20" ht="30" hidden="1" customHeight="1" x14ac:dyDescent="0.35">
      <c r="B3601">
        <v>63</v>
      </c>
      <c r="C3601" s="148" t="s">
        <v>111</v>
      </c>
      <c r="D3601" s="71" t="s">
        <v>397</v>
      </c>
      <c r="E3601" s="75">
        <v>2025</v>
      </c>
      <c r="F3601" s="71" t="str">
        <f t="shared" si="121"/>
        <v>6312. Vigilancia de la Salud AmbientalVigilancia de la Salud Ambiental2025</v>
      </c>
      <c r="G3601" s="7" t="s">
        <v>399</v>
      </c>
      <c r="H3601" s="7" t="s">
        <v>63</v>
      </c>
      <c r="I3601" s="75" t="s">
        <v>60</v>
      </c>
      <c r="J3601" s="71" t="s">
        <v>69</v>
      </c>
      <c r="K3601" t="s">
        <v>417</v>
      </c>
      <c r="L3601" t="s">
        <v>417</v>
      </c>
      <c r="M3601" s="72" t="s">
        <v>423</v>
      </c>
      <c r="N3601" s="73" t="s">
        <v>418</v>
      </c>
      <c r="O3601" s="71" t="str">
        <f t="shared" si="122"/>
        <v>6312. Vigilancia de la Salud AmbientalVigilancia de la Salud Ambiental20251_FONTIBON1_ENERO_2026</v>
      </c>
      <c r="P3601" s="204">
        <f t="shared" si="120"/>
        <v>71958</v>
      </c>
      <c r="S3601" s="156">
        <v>6</v>
      </c>
      <c r="T3601" s="20">
        <v>431748</v>
      </c>
    </row>
    <row r="3602" spans="2:20" ht="30" hidden="1" customHeight="1" x14ac:dyDescent="0.35">
      <c r="B3602">
        <v>87</v>
      </c>
      <c r="C3602" s="148" t="s">
        <v>111</v>
      </c>
      <c r="D3602" s="71" t="s">
        <v>397</v>
      </c>
      <c r="E3602" s="75">
        <v>2025</v>
      </c>
      <c r="F3602" s="71" t="str">
        <f t="shared" si="121"/>
        <v>8712. Vigilancia de la Salud AmbientalVigilancia de la Salud Ambiental2025</v>
      </c>
      <c r="G3602" s="7" t="s">
        <v>398</v>
      </c>
      <c r="H3602" s="7" t="s">
        <v>64</v>
      </c>
      <c r="I3602" s="75" t="s">
        <v>60</v>
      </c>
      <c r="J3602" s="71" t="s">
        <v>67</v>
      </c>
      <c r="K3602" t="s">
        <v>417</v>
      </c>
      <c r="L3602" t="s">
        <v>417</v>
      </c>
      <c r="M3602" s="72" t="s">
        <v>425</v>
      </c>
      <c r="N3602" s="73" t="s">
        <v>418</v>
      </c>
      <c r="O3602" s="71" t="str">
        <f t="shared" si="122"/>
        <v>8712. Vigilancia de la Salud AmbientalVigilancia de la Salud Ambiental20253_PUENTE_ARANDA1_ENERO_2026</v>
      </c>
      <c r="P3602" s="204">
        <f t="shared" si="120"/>
        <v>71958</v>
      </c>
      <c r="S3602" s="156">
        <v>1</v>
      </c>
      <c r="T3602" s="20">
        <v>71958</v>
      </c>
    </row>
    <row r="3603" spans="2:20" ht="30" hidden="1" customHeight="1" x14ac:dyDescent="0.35">
      <c r="B3603">
        <v>104</v>
      </c>
      <c r="C3603" s="148" t="s">
        <v>111</v>
      </c>
      <c r="D3603" s="71" t="s">
        <v>397</v>
      </c>
      <c r="E3603" s="75">
        <v>2025</v>
      </c>
      <c r="F3603" s="71" t="str">
        <f t="shared" si="121"/>
        <v>10412. Vigilancia de la Salud AmbientalVigilancia de la Salud Ambiental2025</v>
      </c>
      <c r="G3603" s="7" t="s">
        <v>398</v>
      </c>
      <c r="H3603" s="7" t="s">
        <v>64</v>
      </c>
      <c r="I3603" s="75" t="s">
        <v>60</v>
      </c>
      <c r="J3603" s="71" t="s">
        <v>67</v>
      </c>
      <c r="K3603" t="s">
        <v>417</v>
      </c>
      <c r="L3603" t="s">
        <v>417</v>
      </c>
      <c r="M3603" s="72" t="s">
        <v>426</v>
      </c>
      <c r="N3603" s="73" t="s">
        <v>418</v>
      </c>
      <c r="O3603" s="71" t="str">
        <f t="shared" si="122"/>
        <v>10412. Vigilancia de la Salud AmbientalVigilancia de la Salud Ambiental20254_BOSA1_ENERO_2026</v>
      </c>
      <c r="P3603" s="204">
        <f t="shared" si="120"/>
        <v>91656</v>
      </c>
      <c r="S3603" s="156">
        <v>11</v>
      </c>
      <c r="T3603" s="20">
        <v>1008216</v>
      </c>
    </row>
    <row r="3604" spans="2:20" ht="30" hidden="1" customHeight="1" x14ac:dyDescent="0.35">
      <c r="B3604">
        <v>104</v>
      </c>
      <c r="C3604" s="148" t="s">
        <v>111</v>
      </c>
      <c r="D3604" s="71" t="s">
        <v>397</v>
      </c>
      <c r="E3604" s="75">
        <v>2025</v>
      </c>
      <c r="F3604" s="71" t="str">
        <f t="shared" si="121"/>
        <v>10412. Vigilancia de la Salud AmbientalVigilancia de la Salud Ambiental2025</v>
      </c>
      <c r="G3604" s="7" t="s">
        <v>398</v>
      </c>
      <c r="H3604" s="7" t="s">
        <v>64</v>
      </c>
      <c r="I3604" s="75" t="s">
        <v>60</v>
      </c>
      <c r="J3604" s="71" t="s">
        <v>67</v>
      </c>
      <c r="K3604" t="s">
        <v>417</v>
      </c>
      <c r="L3604" t="s">
        <v>417</v>
      </c>
      <c r="M3604" s="72" t="s">
        <v>425</v>
      </c>
      <c r="N3604" s="73" t="s">
        <v>418</v>
      </c>
      <c r="O3604" s="71" t="str">
        <f t="shared" si="122"/>
        <v>10412. Vigilancia de la Salud AmbientalVigilancia de la Salud Ambiental20253_PUENTE_ARANDA1_ENERO_2026</v>
      </c>
      <c r="P3604" s="204">
        <f t="shared" si="120"/>
        <v>0</v>
      </c>
      <c r="S3604" s="156">
        <v>0</v>
      </c>
      <c r="T3604" s="20">
        <v>0</v>
      </c>
    </row>
    <row r="3605" spans="2:20" ht="30" hidden="1" customHeight="1" x14ac:dyDescent="0.35">
      <c r="B3605">
        <v>1005</v>
      </c>
      <c r="C3605" s="148" t="s">
        <v>111</v>
      </c>
      <c r="D3605" s="71" t="s">
        <v>397</v>
      </c>
      <c r="E3605" s="75">
        <v>2025</v>
      </c>
      <c r="F3605" s="71" t="str">
        <f t="shared" si="121"/>
        <v>100512. Vigilancia de la Salud AmbientalVigilancia de la Salud Ambiental2025</v>
      </c>
      <c r="G3605" s="7" t="s">
        <v>398</v>
      </c>
      <c r="H3605" s="7" t="s">
        <v>63</v>
      </c>
      <c r="I3605" s="75" t="s">
        <v>60</v>
      </c>
      <c r="J3605" s="71" t="s">
        <v>67</v>
      </c>
      <c r="K3605" t="s">
        <v>417</v>
      </c>
      <c r="L3605" t="s">
        <v>417</v>
      </c>
      <c r="M3605" s="72" t="s">
        <v>426</v>
      </c>
      <c r="N3605" s="73" t="s">
        <v>418</v>
      </c>
      <c r="O3605" s="71" t="str">
        <f t="shared" si="122"/>
        <v>100512. Vigilancia de la Salud AmbientalVigilancia de la Salud Ambiental20254_BOSA1_ENERO_2026</v>
      </c>
      <c r="P3605" s="204">
        <f t="shared" si="120"/>
        <v>91656</v>
      </c>
      <c r="S3605" s="156">
        <v>1</v>
      </c>
      <c r="T3605" s="20">
        <v>91656</v>
      </c>
    </row>
    <row r="3606" spans="2:20" ht="30" hidden="1" customHeight="1" x14ac:dyDescent="0.35">
      <c r="B3606">
        <v>1005</v>
      </c>
      <c r="C3606" s="148" t="s">
        <v>111</v>
      </c>
      <c r="D3606" s="71" t="s">
        <v>397</v>
      </c>
      <c r="E3606" s="75">
        <v>2025</v>
      </c>
      <c r="F3606" s="71" t="str">
        <f t="shared" si="121"/>
        <v>100512. Vigilancia de la Salud AmbientalVigilancia de la Salud Ambiental2025</v>
      </c>
      <c r="G3606" s="7" t="s">
        <v>398</v>
      </c>
      <c r="H3606" s="7" t="s">
        <v>63</v>
      </c>
      <c r="I3606" s="75" t="s">
        <v>60</v>
      </c>
      <c r="J3606" s="71" t="s">
        <v>67</v>
      </c>
      <c r="K3606" t="s">
        <v>417</v>
      </c>
      <c r="L3606" t="s">
        <v>417</v>
      </c>
      <c r="M3606" s="72" t="s">
        <v>425</v>
      </c>
      <c r="N3606" s="73" t="s">
        <v>418</v>
      </c>
      <c r="O3606" s="71" t="str">
        <f t="shared" si="122"/>
        <v>100512. Vigilancia de la Salud AmbientalVigilancia de la Salud Ambiental20253_PUENTE_ARANDA1_ENERO_2026</v>
      </c>
      <c r="P3606" s="204">
        <f t="shared" si="120"/>
        <v>0</v>
      </c>
      <c r="S3606" s="156">
        <v>0</v>
      </c>
      <c r="T3606" s="20">
        <v>0</v>
      </c>
    </row>
    <row r="3607" spans="2:20" ht="30" hidden="1" customHeight="1" x14ac:dyDescent="0.35">
      <c r="B3607">
        <v>1007</v>
      </c>
      <c r="C3607" s="148" t="s">
        <v>111</v>
      </c>
      <c r="D3607" s="71" t="s">
        <v>397</v>
      </c>
      <c r="E3607" s="75">
        <v>2025</v>
      </c>
      <c r="F3607" s="71" t="str">
        <f t="shared" si="121"/>
        <v>100712. Vigilancia de la Salud AmbientalVigilancia de la Salud Ambiental2025</v>
      </c>
      <c r="G3607" s="7" t="s">
        <v>398</v>
      </c>
      <c r="H3607" s="7" t="s">
        <v>63</v>
      </c>
      <c r="I3607" s="75" t="s">
        <v>60</v>
      </c>
      <c r="J3607" s="71" t="s">
        <v>67</v>
      </c>
      <c r="K3607" t="s">
        <v>417</v>
      </c>
      <c r="L3607" t="s">
        <v>417</v>
      </c>
      <c r="M3607" s="72" t="s">
        <v>423</v>
      </c>
      <c r="N3607" s="73" t="s">
        <v>418</v>
      </c>
      <c r="O3607" s="71" t="str">
        <f t="shared" si="122"/>
        <v>100712. Vigilancia de la Salud AmbientalVigilancia de la Salud Ambiental20251_FONTIBON1_ENERO_2026</v>
      </c>
      <c r="P3607" s="204">
        <f t="shared" si="120"/>
        <v>244416</v>
      </c>
      <c r="S3607" s="156">
        <v>1</v>
      </c>
      <c r="T3607" s="20">
        <v>244416</v>
      </c>
    </row>
    <row r="3608" spans="2:20" ht="30" hidden="1" customHeight="1" x14ac:dyDescent="0.35">
      <c r="B3608">
        <v>1007</v>
      </c>
      <c r="C3608" s="148" t="s">
        <v>111</v>
      </c>
      <c r="D3608" s="71" t="s">
        <v>397</v>
      </c>
      <c r="E3608" s="75">
        <v>2025</v>
      </c>
      <c r="F3608" s="71" t="str">
        <f t="shared" si="121"/>
        <v>100712. Vigilancia de la Salud AmbientalVigilancia de la Salud Ambiental2025</v>
      </c>
      <c r="G3608" s="7" t="s">
        <v>398</v>
      </c>
      <c r="H3608" s="7" t="s">
        <v>63</v>
      </c>
      <c r="I3608" s="75" t="s">
        <v>60</v>
      </c>
      <c r="J3608" s="71" t="s">
        <v>67</v>
      </c>
      <c r="K3608" t="s">
        <v>417</v>
      </c>
      <c r="L3608" t="s">
        <v>417</v>
      </c>
      <c r="M3608" s="72" t="s">
        <v>425</v>
      </c>
      <c r="N3608" s="73" t="s">
        <v>418</v>
      </c>
      <c r="O3608" s="71" t="str">
        <f t="shared" si="122"/>
        <v>100712. Vigilancia de la Salud AmbientalVigilancia de la Salud Ambiental20253_PUENTE_ARANDA1_ENERO_2026</v>
      </c>
      <c r="P3608" s="204">
        <f t="shared" si="120"/>
        <v>244416</v>
      </c>
      <c r="S3608" s="156">
        <v>2</v>
      </c>
      <c r="T3608" s="20">
        <v>488832</v>
      </c>
    </row>
    <row r="3609" spans="2:20" ht="30" hidden="1" customHeight="1" x14ac:dyDescent="0.35">
      <c r="B3609">
        <v>1103</v>
      </c>
      <c r="C3609" s="148" t="s">
        <v>111</v>
      </c>
      <c r="D3609" s="71" t="s">
        <v>397</v>
      </c>
      <c r="E3609" s="75">
        <v>2025</v>
      </c>
      <c r="F3609" s="71" t="str">
        <f t="shared" si="121"/>
        <v>110312. Vigilancia de la Salud AmbientalVigilancia de la Salud Ambiental2025</v>
      </c>
      <c r="G3609" s="7" t="s">
        <v>401</v>
      </c>
      <c r="H3609" s="7" t="s">
        <v>65</v>
      </c>
      <c r="I3609" s="75" t="s">
        <v>60</v>
      </c>
      <c r="J3609" s="71" t="s">
        <v>71</v>
      </c>
      <c r="K3609" t="s">
        <v>417</v>
      </c>
      <c r="L3609" t="s">
        <v>417</v>
      </c>
      <c r="M3609" s="72" t="s">
        <v>426</v>
      </c>
      <c r="N3609" s="73" t="s">
        <v>418</v>
      </c>
      <c r="O3609" s="71" t="str">
        <f t="shared" si="122"/>
        <v>110312. Vigilancia de la Salud AmbientalVigilancia de la Salud Ambiental20254_BOSA1_ENERO_2026</v>
      </c>
      <c r="P3609" s="204">
        <f t="shared" si="120"/>
        <v>909</v>
      </c>
      <c r="S3609" s="156">
        <v>75000</v>
      </c>
      <c r="T3609" s="20">
        <v>68175000</v>
      </c>
    </row>
    <row r="3610" spans="2:20" ht="30" hidden="1" customHeight="1" x14ac:dyDescent="0.35">
      <c r="B3610">
        <v>1103</v>
      </c>
      <c r="C3610" s="148" t="s">
        <v>111</v>
      </c>
      <c r="D3610" s="71" t="s">
        <v>397</v>
      </c>
      <c r="E3610" s="75">
        <v>2025</v>
      </c>
      <c r="F3610" s="71" t="str">
        <f t="shared" si="121"/>
        <v>110312. Vigilancia de la Salud AmbientalVigilancia de la Salud Ambiental2025</v>
      </c>
      <c r="G3610" s="7" t="s">
        <v>401</v>
      </c>
      <c r="H3610" s="7" t="s">
        <v>65</v>
      </c>
      <c r="I3610" s="75" t="s">
        <v>60</v>
      </c>
      <c r="J3610" s="71" t="s">
        <v>71</v>
      </c>
      <c r="K3610" t="s">
        <v>417</v>
      </c>
      <c r="L3610" t="s">
        <v>417</v>
      </c>
      <c r="M3610" s="72" t="s">
        <v>424</v>
      </c>
      <c r="N3610" s="73" t="s">
        <v>418</v>
      </c>
      <c r="O3610" s="71" t="str">
        <f t="shared" si="122"/>
        <v>110312. Vigilancia de la Salud AmbientalVigilancia de la Salud Ambiental20252_KENNEDY1_ENERO_2026</v>
      </c>
      <c r="P3610" s="204">
        <f t="shared" si="120"/>
        <v>909</v>
      </c>
      <c r="S3610" s="156">
        <v>75000</v>
      </c>
      <c r="T3610" s="20">
        <v>68175000</v>
      </c>
    </row>
    <row r="3611" spans="2:20" ht="30" hidden="1" customHeight="1" x14ac:dyDescent="0.35">
      <c r="B3611">
        <v>1103</v>
      </c>
      <c r="C3611" s="148" t="s">
        <v>111</v>
      </c>
      <c r="D3611" s="71" t="s">
        <v>397</v>
      </c>
      <c r="E3611" s="75">
        <v>2025</v>
      </c>
      <c r="F3611" s="71" t="str">
        <f t="shared" si="121"/>
        <v>110312. Vigilancia de la Salud AmbientalVigilancia de la Salud Ambiental2025</v>
      </c>
      <c r="G3611" s="7" t="s">
        <v>401</v>
      </c>
      <c r="H3611" s="7" t="s">
        <v>65</v>
      </c>
      <c r="I3611" s="75" t="s">
        <v>60</v>
      </c>
      <c r="J3611" s="71" t="s">
        <v>71</v>
      </c>
      <c r="K3611" t="s">
        <v>417</v>
      </c>
      <c r="L3611" t="s">
        <v>417</v>
      </c>
      <c r="M3611" s="72" t="s">
        <v>423</v>
      </c>
      <c r="N3611" s="73" t="s">
        <v>418</v>
      </c>
      <c r="O3611" s="71" t="str">
        <f t="shared" si="122"/>
        <v>110312. Vigilancia de la Salud AmbientalVigilancia de la Salud Ambiental20251_FONTIBON1_ENERO_2026</v>
      </c>
      <c r="P3611" s="204">
        <f t="shared" si="120"/>
        <v>909</v>
      </c>
      <c r="S3611" s="156">
        <v>44865</v>
      </c>
      <c r="T3611" s="20">
        <v>40782285</v>
      </c>
    </row>
    <row r="3612" spans="2:20" ht="30" hidden="1" customHeight="1" x14ac:dyDescent="0.35">
      <c r="B3612">
        <v>1103</v>
      </c>
      <c r="C3612" s="148" t="s">
        <v>111</v>
      </c>
      <c r="D3612" s="71" t="s">
        <v>397</v>
      </c>
      <c r="E3612" s="75">
        <v>2025</v>
      </c>
      <c r="F3612" s="71" t="str">
        <f t="shared" si="121"/>
        <v>110312. Vigilancia de la Salud AmbientalVigilancia de la Salud Ambiental2025</v>
      </c>
      <c r="G3612" s="7" t="s">
        <v>401</v>
      </c>
      <c r="H3612" s="7" t="s">
        <v>65</v>
      </c>
      <c r="I3612" s="75" t="s">
        <v>60</v>
      </c>
      <c r="J3612" s="71" t="s">
        <v>71</v>
      </c>
      <c r="K3612" t="s">
        <v>417</v>
      </c>
      <c r="L3612" t="s">
        <v>417</v>
      </c>
      <c r="M3612" s="72" t="s">
        <v>425</v>
      </c>
      <c r="N3612" s="73" t="s">
        <v>418</v>
      </c>
      <c r="O3612" s="71" t="str">
        <f t="shared" si="122"/>
        <v>110312. Vigilancia de la Salud AmbientalVigilancia de la Salud Ambiental20253_PUENTE_ARANDA1_ENERO_2026</v>
      </c>
      <c r="P3612" s="204">
        <f t="shared" si="120"/>
        <v>909</v>
      </c>
      <c r="S3612" s="156">
        <v>51096</v>
      </c>
      <c r="T3612" s="20">
        <v>46446264</v>
      </c>
    </row>
    <row r="3613" spans="2:20" ht="30" hidden="1" customHeight="1" x14ac:dyDescent="0.35">
      <c r="B3613">
        <v>1205</v>
      </c>
      <c r="C3613" s="148" t="s">
        <v>111</v>
      </c>
      <c r="D3613" s="71" t="s">
        <v>397</v>
      </c>
      <c r="E3613" s="75">
        <v>2025</v>
      </c>
      <c r="F3613" s="71" t="str">
        <f t="shared" si="121"/>
        <v>120512. Vigilancia de la Salud AmbientalVigilancia de la Salud Ambiental2025</v>
      </c>
      <c r="G3613" s="7" t="s">
        <v>398</v>
      </c>
      <c r="H3613" s="7" t="s">
        <v>62</v>
      </c>
      <c r="I3613" s="75" t="s">
        <v>60</v>
      </c>
      <c r="J3613" s="71" t="s">
        <v>67</v>
      </c>
      <c r="K3613" t="s">
        <v>417</v>
      </c>
      <c r="L3613" t="s">
        <v>417</v>
      </c>
      <c r="M3613" s="72" t="s">
        <v>426</v>
      </c>
      <c r="N3613" s="73" t="s">
        <v>418</v>
      </c>
      <c r="O3613" s="71" t="str">
        <f t="shared" si="122"/>
        <v>120512. Vigilancia de la Salud AmbientalVigilancia de la Salud Ambiental20254_BOSA1_ENERO_2026</v>
      </c>
      <c r="P3613" s="204">
        <f t="shared" si="120"/>
        <v>183312</v>
      </c>
      <c r="S3613" s="156">
        <v>1</v>
      </c>
      <c r="T3613" s="20">
        <v>183312</v>
      </c>
    </row>
    <row r="3614" spans="2:20" ht="30" hidden="1" customHeight="1" x14ac:dyDescent="0.35">
      <c r="B3614">
        <v>1205</v>
      </c>
      <c r="C3614" s="148" t="s">
        <v>111</v>
      </c>
      <c r="D3614" s="71" t="s">
        <v>397</v>
      </c>
      <c r="E3614" s="75">
        <v>2025</v>
      </c>
      <c r="F3614" s="71" t="str">
        <f t="shared" si="121"/>
        <v>120512. Vigilancia de la Salud AmbientalVigilancia de la Salud Ambiental2025</v>
      </c>
      <c r="G3614" s="7" t="s">
        <v>398</v>
      </c>
      <c r="H3614" s="7" t="s">
        <v>62</v>
      </c>
      <c r="I3614" s="75" t="s">
        <v>60</v>
      </c>
      <c r="J3614" s="71" t="s">
        <v>67</v>
      </c>
      <c r="K3614" t="s">
        <v>417</v>
      </c>
      <c r="L3614" t="s">
        <v>417</v>
      </c>
      <c r="M3614" s="72" t="s">
        <v>424</v>
      </c>
      <c r="N3614" s="73" t="s">
        <v>418</v>
      </c>
      <c r="O3614" s="71" t="str">
        <f t="shared" si="122"/>
        <v>120512. Vigilancia de la Salud AmbientalVigilancia de la Salud Ambiental20252_KENNEDY1_ENERO_2026</v>
      </c>
      <c r="P3614" s="204">
        <f t="shared" si="120"/>
        <v>183312</v>
      </c>
      <c r="S3614" s="156">
        <v>4</v>
      </c>
      <c r="T3614" s="20">
        <v>733248</v>
      </c>
    </row>
    <row r="3615" spans="2:20" ht="30" hidden="1" customHeight="1" x14ac:dyDescent="0.35">
      <c r="B3615">
        <v>1281</v>
      </c>
      <c r="C3615" s="148" t="s">
        <v>111</v>
      </c>
      <c r="D3615" s="71" t="s">
        <v>397</v>
      </c>
      <c r="E3615" s="75">
        <v>2025</v>
      </c>
      <c r="F3615" s="71" t="str">
        <f t="shared" si="121"/>
        <v>128112. Vigilancia de la Salud AmbientalVigilancia de la Salud Ambiental2025</v>
      </c>
      <c r="G3615" s="7" t="s">
        <v>398</v>
      </c>
      <c r="H3615" s="7" t="s">
        <v>63</v>
      </c>
      <c r="I3615" s="75" t="s">
        <v>60</v>
      </c>
      <c r="J3615" s="71" t="s">
        <v>67</v>
      </c>
      <c r="K3615" t="s">
        <v>417</v>
      </c>
      <c r="L3615" t="s">
        <v>417</v>
      </c>
      <c r="M3615" s="72" t="s">
        <v>424</v>
      </c>
      <c r="N3615" s="73" t="s">
        <v>418</v>
      </c>
      <c r="O3615" s="71" t="str">
        <f t="shared" si="122"/>
        <v>128112. Vigilancia de la Salud AmbientalVigilancia de la Salud Ambiental20252_KENNEDY1_ENERO_2026</v>
      </c>
      <c r="P3615" s="204">
        <f t="shared" si="120"/>
        <v>0</v>
      </c>
      <c r="S3615" s="156">
        <v>0</v>
      </c>
      <c r="T3615" s="20">
        <v>0</v>
      </c>
    </row>
    <row r="3616" spans="2:20" ht="30" hidden="1" customHeight="1" x14ac:dyDescent="0.35">
      <c r="B3616">
        <v>1281</v>
      </c>
      <c r="C3616" s="148" t="s">
        <v>111</v>
      </c>
      <c r="D3616" s="71" t="s">
        <v>397</v>
      </c>
      <c r="E3616" s="75">
        <v>2025</v>
      </c>
      <c r="F3616" s="71" t="str">
        <f t="shared" si="121"/>
        <v>128112. Vigilancia de la Salud AmbientalVigilancia de la Salud Ambiental2025</v>
      </c>
      <c r="G3616" s="7" t="s">
        <v>398</v>
      </c>
      <c r="H3616" s="7" t="s">
        <v>63</v>
      </c>
      <c r="I3616" s="75" t="s">
        <v>60</v>
      </c>
      <c r="J3616" s="71" t="s">
        <v>67</v>
      </c>
      <c r="K3616" t="s">
        <v>417</v>
      </c>
      <c r="L3616" t="s">
        <v>417</v>
      </c>
      <c r="M3616" s="72" t="s">
        <v>423</v>
      </c>
      <c r="N3616" s="73" t="s">
        <v>418</v>
      </c>
      <c r="O3616" s="71" t="str">
        <f t="shared" si="122"/>
        <v>128112. Vigilancia de la Salud AmbientalVigilancia de la Salud Ambiental20251_FONTIBON1_ENERO_2026</v>
      </c>
      <c r="P3616" s="204">
        <f t="shared" si="120"/>
        <v>91656</v>
      </c>
      <c r="S3616" s="156">
        <v>2</v>
      </c>
      <c r="T3616" s="20">
        <v>183312</v>
      </c>
    </row>
    <row r="3617" spans="2:20" ht="30" hidden="1" customHeight="1" x14ac:dyDescent="0.35">
      <c r="B3617">
        <v>1741</v>
      </c>
      <c r="C3617" s="148" t="s">
        <v>111</v>
      </c>
      <c r="D3617" s="71" t="s">
        <v>397</v>
      </c>
      <c r="E3617" s="75">
        <v>2025</v>
      </c>
      <c r="F3617" s="71" t="str">
        <f t="shared" si="121"/>
        <v>174112. Vigilancia de la Salud AmbientalVigilancia de la Salud Ambiental2025</v>
      </c>
      <c r="G3617" s="7" t="s">
        <v>398</v>
      </c>
      <c r="H3617" s="7" t="s">
        <v>62</v>
      </c>
      <c r="I3617" s="75" t="s">
        <v>60</v>
      </c>
      <c r="J3617" s="71" t="s">
        <v>67</v>
      </c>
      <c r="K3617" t="s">
        <v>417</v>
      </c>
      <c r="L3617" t="s">
        <v>417</v>
      </c>
      <c r="M3617" s="72" t="s">
        <v>424</v>
      </c>
      <c r="N3617" s="73" t="s">
        <v>418</v>
      </c>
      <c r="O3617" s="71" t="str">
        <f t="shared" si="122"/>
        <v>174112. Vigilancia de la Salud AmbientalVigilancia de la Salud Ambiental20252_KENNEDY1_ENERO_2026</v>
      </c>
      <c r="P3617" s="204">
        <f t="shared" si="120"/>
        <v>245421</v>
      </c>
      <c r="S3617" s="156">
        <v>1</v>
      </c>
      <c r="T3617" s="20">
        <v>245421</v>
      </c>
    </row>
    <row r="3618" spans="2:20" ht="30" hidden="1" customHeight="1" x14ac:dyDescent="0.35">
      <c r="B3618">
        <v>1741</v>
      </c>
      <c r="C3618" s="148" t="s">
        <v>111</v>
      </c>
      <c r="D3618" s="71" t="s">
        <v>397</v>
      </c>
      <c r="E3618" s="75">
        <v>2025</v>
      </c>
      <c r="F3618" s="71" t="str">
        <f t="shared" si="121"/>
        <v>174112. Vigilancia de la Salud AmbientalVigilancia de la Salud Ambiental2025</v>
      </c>
      <c r="G3618" s="7" t="s">
        <v>398</v>
      </c>
      <c r="H3618" s="7" t="s">
        <v>62</v>
      </c>
      <c r="I3618" s="75" t="s">
        <v>60</v>
      </c>
      <c r="J3618" s="71" t="s">
        <v>67</v>
      </c>
      <c r="K3618" t="s">
        <v>417</v>
      </c>
      <c r="L3618" t="s">
        <v>417</v>
      </c>
      <c r="M3618" s="72" t="s">
        <v>425</v>
      </c>
      <c r="N3618" s="73" t="s">
        <v>418</v>
      </c>
      <c r="O3618" s="71" t="str">
        <f t="shared" si="122"/>
        <v>174112. Vigilancia de la Salud AmbientalVigilancia de la Salud Ambiental20253_PUENTE_ARANDA1_ENERO_2026</v>
      </c>
      <c r="P3618" s="204">
        <f t="shared" si="120"/>
        <v>245421</v>
      </c>
      <c r="S3618" s="156">
        <v>2</v>
      </c>
      <c r="T3618" s="20">
        <v>490842</v>
      </c>
    </row>
    <row r="3619" spans="2:20" ht="30" hidden="1" customHeight="1" x14ac:dyDescent="0.35">
      <c r="B3619">
        <v>1742</v>
      </c>
      <c r="C3619" s="148" t="s">
        <v>111</v>
      </c>
      <c r="D3619" s="71" t="s">
        <v>397</v>
      </c>
      <c r="E3619" s="75">
        <v>2025</v>
      </c>
      <c r="F3619" s="71" t="str">
        <f t="shared" si="121"/>
        <v>174212. Vigilancia de la Salud AmbientalVigilancia de la Salud Ambiental2025</v>
      </c>
      <c r="G3619" s="7" t="s">
        <v>398</v>
      </c>
      <c r="H3619" s="7" t="s">
        <v>62</v>
      </c>
      <c r="I3619" s="75" t="s">
        <v>60</v>
      </c>
      <c r="J3619" s="71" t="s">
        <v>67</v>
      </c>
      <c r="K3619" t="s">
        <v>417</v>
      </c>
      <c r="L3619" t="s">
        <v>417</v>
      </c>
      <c r="M3619" s="72" t="s">
        <v>426</v>
      </c>
      <c r="N3619" s="73" t="s">
        <v>418</v>
      </c>
      <c r="O3619" s="71" t="str">
        <f t="shared" si="122"/>
        <v>174212. Vigilancia de la Salud AmbientalVigilancia de la Salud Ambiental20254_BOSA1_ENERO_2026</v>
      </c>
      <c r="P3619" s="204">
        <f t="shared" si="120"/>
        <v>0</v>
      </c>
      <c r="S3619" s="156">
        <v>0</v>
      </c>
      <c r="T3619" s="20">
        <v>0</v>
      </c>
    </row>
    <row r="3620" spans="2:20" ht="30" hidden="1" customHeight="1" x14ac:dyDescent="0.35">
      <c r="B3620">
        <v>1742</v>
      </c>
      <c r="C3620" s="148" t="s">
        <v>111</v>
      </c>
      <c r="D3620" s="71" t="s">
        <v>397</v>
      </c>
      <c r="E3620" s="75">
        <v>2025</v>
      </c>
      <c r="F3620" s="71" t="str">
        <f t="shared" si="121"/>
        <v>174212. Vigilancia de la Salud AmbientalVigilancia de la Salud Ambiental2025</v>
      </c>
      <c r="G3620" s="7" t="s">
        <v>398</v>
      </c>
      <c r="H3620" s="7" t="s">
        <v>62</v>
      </c>
      <c r="I3620" s="75" t="s">
        <v>60</v>
      </c>
      <c r="J3620" s="71" t="s">
        <v>67</v>
      </c>
      <c r="K3620" t="s">
        <v>417</v>
      </c>
      <c r="L3620" t="s">
        <v>417</v>
      </c>
      <c r="M3620" s="72" t="s">
        <v>424</v>
      </c>
      <c r="N3620" s="73" t="s">
        <v>418</v>
      </c>
      <c r="O3620" s="71" t="str">
        <f t="shared" si="122"/>
        <v>174212. Vigilancia de la Salud AmbientalVigilancia de la Salud Ambiental20252_KENNEDY1_ENERO_2026</v>
      </c>
      <c r="P3620" s="204">
        <f t="shared" si="120"/>
        <v>0</v>
      </c>
      <c r="S3620" s="156">
        <v>0</v>
      </c>
      <c r="T3620" s="20">
        <v>0</v>
      </c>
    </row>
    <row r="3621" spans="2:20" ht="30" hidden="1" customHeight="1" x14ac:dyDescent="0.35">
      <c r="B3621">
        <v>1742</v>
      </c>
      <c r="C3621" s="148" t="s">
        <v>111</v>
      </c>
      <c r="D3621" s="71" t="s">
        <v>397</v>
      </c>
      <c r="E3621" s="75">
        <v>2025</v>
      </c>
      <c r="F3621" s="71" t="str">
        <f t="shared" si="121"/>
        <v>174212. Vigilancia de la Salud AmbientalVigilancia de la Salud Ambiental2025</v>
      </c>
      <c r="G3621" s="7" t="s">
        <v>398</v>
      </c>
      <c r="H3621" s="7" t="s">
        <v>62</v>
      </c>
      <c r="I3621" s="75" t="s">
        <v>60</v>
      </c>
      <c r="J3621" s="71" t="s">
        <v>67</v>
      </c>
      <c r="K3621" t="s">
        <v>417</v>
      </c>
      <c r="L3621" t="s">
        <v>417</v>
      </c>
      <c r="M3621" s="72" t="s">
        <v>423</v>
      </c>
      <c r="N3621" s="73" t="s">
        <v>418</v>
      </c>
      <c r="O3621" s="71" t="str">
        <f t="shared" si="122"/>
        <v>174212. Vigilancia de la Salud AmbientalVigilancia de la Salud Ambiental20251_FONTIBON1_ENERO_2026</v>
      </c>
      <c r="P3621" s="204">
        <f t="shared" si="120"/>
        <v>0</v>
      </c>
      <c r="S3621" s="156">
        <v>0</v>
      </c>
      <c r="T3621" s="20">
        <v>0</v>
      </c>
    </row>
    <row r="3622" spans="2:20" ht="30" hidden="1" customHeight="1" x14ac:dyDescent="0.35">
      <c r="B3622">
        <v>1742</v>
      </c>
      <c r="C3622" s="148" t="s">
        <v>111</v>
      </c>
      <c r="D3622" s="71" t="s">
        <v>397</v>
      </c>
      <c r="E3622" s="75">
        <v>2025</v>
      </c>
      <c r="F3622" s="71" t="str">
        <f t="shared" si="121"/>
        <v>174212. Vigilancia de la Salud AmbientalVigilancia de la Salud Ambiental2025</v>
      </c>
      <c r="G3622" s="7" t="s">
        <v>398</v>
      </c>
      <c r="H3622" s="7" t="s">
        <v>62</v>
      </c>
      <c r="I3622" s="75" t="s">
        <v>60</v>
      </c>
      <c r="J3622" s="71" t="s">
        <v>67</v>
      </c>
      <c r="K3622" t="s">
        <v>417</v>
      </c>
      <c r="L3622" t="s">
        <v>417</v>
      </c>
      <c r="M3622" s="72" t="s">
        <v>425</v>
      </c>
      <c r="N3622" s="73" t="s">
        <v>418</v>
      </c>
      <c r="O3622" s="71" t="str">
        <f t="shared" si="122"/>
        <v>174212. Vigilancia de la Salud AmbientalVigilancia de la Salud Ambiental20253_PUENTE_ARANDA1_ENERO_2026</v>
      </c>
      <c r="P3622" s="204">
        <f t="shared" si="120"/>
        <v>91656</v>
      </c>
      <c r="S3622" s="156">
        <v>36</v>
      </c>
      <c r="T3622" s="20">
        <v>3299616</v>
      </c>
    </row>
    <row r="3623" spans="2:20" ht="30" hidden="1" customHeight="1" x14ac:dyDescent="0.35">
      <c r="B3623">
        <v>1755</v>
      </c>
      <c r="C3623" s="148" t="s">
        <v>111</v>
      </c>
      <c r="D3623" s="71" t="s">
        <v>397</v>
      </c>
      <c r="E3623" s="75">
        <v>2025</v>
      </c>
      <c r="F3623" s="71" t="str">
        <f t="shared" si="121"/>
        <v>175512. Vigilancia de la Salud AmbientalVigilancia de la Salud Ambiental2025</v>
      </c>
      <c r="G3623" s="7" t="s">
        <v>398</v>
      </c>
      <c r="H3623" s="7" t="s">
        <v>62</v>
      </c>
      <c r="I3623" s="75" t="s">
        <v>60</v>
      </c>
      <c r="J3623" s="71" t="s">
        <v>67</v>
      </c>
      <c r="K3623" t="s">
        <v>417</v>
      </c>
      <c r="L3623" t="s">
        <v>417</v>
      </c>
      <c r="M3623" s="72" t="s">
        <v>424</v>
      </c>
      <c r="N3623" s="73" t="s">
        <v>418</v>
      </c>
      <c r="O3623" s="71" t="str">
        <f t="shared" si="122"/>
        <v>175512. Vigilancia de la Salud AmbientalVigilancia de la Salud Ambiental20252_KENNEDY1_ENERO_2026</v>
      </c>
      <c r="P3623" s="204">
        <f t="shared" si="120"/>
        <v>122208</v>
      </c>
      <c r="S3623" s="156">
        <v>1</v>
      </c>
      <c r="T3623" s="20">
        <v>122208</v>
      </c>
    </row>
    <row r="3624" spans="2:20" ht="30" hidden="1" customHeight="1" x14ac:dyDescent="0.35">
      <c r="B3624">
        <v>1755</v>
      </c>
      <c r="C3624" s="148" t="s">
        <v>111</v>
      </c>
      <c r="D3624" s="71" t="s">
        <v>397</v>
      </c>
      <c r="E3624" s="75">
        <v>2025</v>
      </c>
      <c r="F3624" s="71" t="str">
        <f t="shared" si="121"/>
        <v>175512. Vigilancia de la Salud AmbientalVigilancia de la Salud Ambiental2025</v>
      </c>
      <c r="G3624" s="7" t="s">
        <v>398</v>
      </c>
      <c r="H3624" s="7" t="s">
        <v>62</v>
      </c>
      <c r="I3624" s="75" t="s">
        <v>60</v>
      </c>
      <c r="J3624" s="71" t="s">
        <v>67</v>
      </c>
      <c r="K3624" t="s">
        <v>417</v>
      </c>
      <c r="L3624" t="s">
        <v>417</v>
      </c>
      <c r="M3624" s="72" t="s">
        <v>425</v>
      </c>
      <c r="N3624" s="73" t="s">
        <v>418</v>
      </c>
      <c r="O3624" s="71" t="str">
        <f t="shared" si="122"/>
        <v>175512. Vigilancia de la Salud AmbientalVigilancia de la Salud Ambiental20253_PUENTE_ARANDA1_ENERO_2026</v>
      </c>
      <c r="P3624" s="204">
        <f t="shared" si="120"/>
        <v>122208</v>
      </c>
      <c r="S3624" s="156">
        <v>1</v>
      </c>
      <c r="T3624" s="20">
        <v>122208</v>
      </c>
    </row>
    <row r="3625" spans="2:20" ht="30" hidden="1" customHeight="1" x14ac:dyDescent="0.35">
      <c r="B3625">
        <v>1756</v>
      </c>
      <c r="C3625" s="148" t="s">
        <v>111</v>
      </c>
      <c r="D3625" s="71" t="s">
        <v>397</v>
      </c>
      <c r="E3625" s="75">
        <v>2025</v>
      </c>
      <c r="F3625" s="71" t="str">
        <f t="shared" si="121"/>
        <v>175612. Vigilancia de la Salud AmbientalVigilancia de la Salud Ambiental2025</v>
      </c>
      <c r="G3625" s="7" t="s">
        <v>398</v>
      </c>
      <c r="H3625" s="7" t="s">
        <v>62</v>
      </c>
      <c r="I3625" s="75" t="s">
        <v>60</v>
      </c>
      <c r="J3625" s="71" t="s">
        <v>67</v>
      </c>
      <c r="K3625" t="s">
        <v>417</v>
      </c>
      <c r="L3625" t="s">
        <v>417</v>
      </c>
      <c r="M3625" s="72" t="s">
        <v>424</v>
      </c>
      <c r="N3625" s="73" t="s">
        <v>418</v>
      </c>
      <c r="O3625" s="71" t="str">
        <f t="shared" si="122"/>
        <v>175612. Vigilancia de la Salud AmbientalVigilancia de la Salud Ambiental20252_KENNEDY1_ENERO_2026</v>
      </c>
      <c r="P3625" s="204">
        <f t="shared" si="120"/>
        <v>91656</v>
      </c>
      <c r="S3625" s="156">
        <v>2</v>
      </c>
      <c r="T3625" s="20">
        <v>183312</v>
      </c>
    </row>
    <row r="3626" spans="2:20" ht="30" hidden="1" customHeight="1" x14ac:dyDescent="0.35">
      <c r="B3626">
        <v>1758</v>
      </c>
      <c r="C3626" s="148" t="s">
        <v>111</v>
      </c>
      <c r="D3626" s="71" t="s">
        <v>397</v>
      </c>
      <c r="E3626" s="75">
        <v>2025</v>
      </c>
      <c r="F3626" s="71" t="str">
        <f t="shared" si="121"/>
        <v>175812. Vigilancia de la Salud AmbientalVigilancia de la Salud Ambiental2025</v>
      </c>
      <c r="G3626" s="7" t="s">
        <v>398</v>
      </c>
      <c r="H3626" s="7" t="s">
        <v>62</v>
      </c>
      <c r="I3626" s="75" t="s">
        <v>60</v>
      </c>
      <c r="J3626" s="71" t="s">
        <v>67</v>
      </c>
      <c r="K3626" t="s">
        <v>417</v>
      </c>
      <c r="L3626" t="s">
        <v>417</v>
      </c>
      <c r="M3626" s="72" t="s">
        <v>426</v>
      </c>
      <c r="N3626" s="73" t="s">
        <v>418</v>
      </c>
      <c r="O3626" s="71" t="str">
        <f t="shared" si="122"/>
        <v>175812. Vigilancia de la Salud AmbientalVigilancia de la Salud Ambiental20254_BOSA1_ENERO_2026</v>
      </c>
      <c r="P3626" s="204">
        <f t="shared" si="120"/>
        <v>91656</v>
      </c>
      <c r="S3626" s="156">
        <v>1</v>
      </c>
      <c r="T3626" s="20">
        <v>91656</v>
      </c>
    </row>
    <row r="3627" spans="2:20" ht="30" hidden="1" customHeight="1" x14ac:dyDescent="0.35">
      <c r="B3627">
        <v>1758</v>
      </c>
      <c r="C3627" s="148" t="s">
        <v>111</v>
      </c>
      <c r="D3627" s="71" t="s">
        <v>397</v>
      </c>
      <c r="E3627" s="75">
        <v>2025</v>
      </c>
      <c r="F3627" s="71" t="str">
        <f t="shared" si="121"/>
        <v>175812. Vigilancia de la Salud AmbientalVigilancia de la Salud Ambiental2025</v>
      </c>
      <c r="G3627" s="7" t="s">
        <v>398</v>
      </c>
      <c r="H3627" s="7" t="s">
        <v>62</v>
      </c>
      <c r="I3627" s="75" t="s">
        <v>60</v>
      </c>
      <c r="J3627" s="71" t="s">
        <v>67</v>
      </c>
      <c r="K3627" t="s">
        <v>417</v>
      </c>
      <c r="L3627" t="s">
        <v>417</v>
      </c>
      <c r="M3627" s="72" t="s">
        <v>425</v>
      </c>
      <c r="N3627" s="73" t="s">
        <v>418</v>
      </c>
      <c r="O3627" s="71" t="str">
        <f t="shared" si="122"/>
        <v>175812. Vigilancia de la Salud AmbientalVigilancia de la Salud Ambiental20253_PUENTE_ARANDA1_ENERO_2026</v>
      </c>
      <c r="P3627" s="204">
        <f t="shared" si="120"/>
        <v>0</v>
      </c>
      <c r="S3627" s="156">
        <v>0</v>
      </c>
      <c r="T3627" s="20">
        <v>0</v>
      </c>
    </row>
    <row r="3628" spans="2:20" ht="30" hidden="1" customHeight="1" x14ac:dyDescent="0.35">
      <c r="B3628">
        <v>1759</v>
      </c>
      <c r="C3628" s="148" t="s">
        <v>111</v>
      </c>
      <c r="D3628" s="71" t="s">
        <v>397</v>
      </c>
      <c r="E3628" s="75">
        <v>2025</v>
      </c>
      <c r="F3628" s="71" t="str">
        <f t="shared" si="121"/>
        <v>175912. Vigilancia de la Salud AmbientalVigilancia de la Salud Ambiental2025</v>
      </c>
      <c r="G3628" s="7" t="s">
        <v>398</v>
      </c>
      <c r="H3628" s="7" t="s">
        <v>62</v>
      </c>
      <c r="I3628" s="75" t="s">
        <v>60</v>
      </c>
      <c r="J3628" s="71" t="s">
        <v>67</v>
      </c>
      <c r="K3628" t="s">
        <v>417</v>
      </c>
      <c r="L3628" t="s">
        <v>417</v>
      </c>
      <c r="M3628" s="72" t="s">
        <v>423</v>
      </c>
      <c r="N3628" s="73" t="s">
        <v>418</v>
      </c>
      <c r="O3628" s="71" t="str">
        <f t="shared" si="122"/>
        <v>175912. Vigilancia de la Salud AmbientalVigilancia de la Salud Ambiental20251_FONTIBON1_ENERO_2026</v>
      </c>
      <c r="P3628" s="204">
        <f t="shared" si="120"/>
        <v>76380</v>
      </c>
      <c r="S3628" s="156">
        <v>36</v>
      </c>
      <c r="T3628" s="20">
        <v>2749680</v>
      </c>
    </row>
    <row r="3629" spans="2:20" ht="30" hidden="1" customHeight="1" x14ac:dyDescent="0.35">
      <c r="B3629">
        <v>1759</v>
      </c>
      <c r="C3629" s="148" t="s">
        <v>111</v>
      </c>
      <c r="D3629" s="71" t="s">
        <v>397</v>
      </c>
      <c r="E3629" s="75">
        <v>2025</v>
      </c>
      <c r="F3629" s="71" t="str">
        <f t="shared" si="121"/>
        <v>175912. Vigilancia de la Salud AmbientalVigilancia de la Salud Ambiental2025</v>
      </c>
      <c r="G3629" s="7" t="s">
        <v>398</v>
      </c>
      <c r="H3629" s="7" t="s">
        <v>62</v>
      </c>
      <c r="I3629" s="75" t="s">
        <v>60</v>
      </c>
      <c r="J3629" s="71" t="s">
        <v>67</v>
      </c>
      <c r="K3629" t="s">
        <v>417</v>
      </c>
      <c r="L3629" t="s">
        <v>417</v>
      </c>
      <c r="M3629" s="72" t="s">
        <v>425</v>
      </c>
      <c r="N3629" s="73" t="s">
        <v>418</v>
      </c>
      <c r="O3629" s="71" t="str">
        <f t="shared" si="122"/>
        <v>175912. Vigilancia de la Salud AmbientalVigilancia de la Salud Ambiental20253_PUENTE_ARANDA1_ENERO_2026</v>
      </c>
      <c r="P3629" s="204">
        <f t="shared" si="120"/>
        <v>76380</v>
      </c>
      <c r="S3629" s="156">
        <v>32</v>
      </c>
      <c r="T3629" s="20">
        <v>2444160</v>
      </c>
    </row>
    <row r="3630" spans="2:20" ht="30" hidden="1" customHeight="1" x14ac:dyDescent="0.35">
      <c r="B3630">
        <v>1760</v>
      </c>
      <c r="C3630" s="148" t="s">
        <v>111</v>
      </c>
      <c r="D3630" s="71" t="s">
        <v>397</v>
      </c>
      <c r="E3630" s="75">
        <v>2025</v>
      </c>
      <c r="F3630" s="71" t="str">
        <f t="shared" si="121"/>
        <v>176012. Vigilancia de la Salud AmbientalVigilancia de la Salud Ambiental2025</v>
      </c>
      <c r="G3630" s="7" t="s">
        <v>398</v>
      </c>
      <c r="H3630" s="7" t="s">
        <v>62</v>
      </c>
      <c r="I3630" s="75" t="s">
        <v>60</v>
      </c>
      <c r="J3630" s="71" t="s">
        <v>67</v>
      </c>
      <c r="K3630" t="s">
        <v>417</v>
      </c>
      <c r="L3630" t="s">
        <v>417</v>
      </c>
      <c r="M3630" s="72" t="s">
        <v>424</v>
      </c>
      <c r="N3630" s="73" t="s">
        <v>418</v>
      </c>
      <c r="O3630" s="71" t="str">
        <f t="shared" si="122"/>
        <v>176012. Vigilancia de la Salud AmbientalVigilancia de la Salud Ambiental20252_KENNEDY1_ENERO_2026</v>
      </c>
      <c r="P3630" s="204">
        <f t="shared" si="120"/>
        <v>0</v>
      </c>
      <c r="S3630" s="156">
        <v>0</v>
      </c>
      <c r="T3630" s="20">
        <v>0</v>
      </c>
    </row>
    <row r="3631" spans="2:20" ht="30" hidden="1" customHeight="1" x14ac:dyDescent="0.35">
      <c r="B3631">
        <v>1760</v>
      </c>
      <c r="C3631" s="148" t="s">
        <v>111</v>
      </c>
      <c r="D3631" s="71" t="s">
        <v>397</v>
      </c>
      <c r="E3631" s="75">
        <v>2025</v>
      </c>
      <c r="F3631" s="71" t="str">
        <f t="shared" si="121"/>
        <v>176012. Vigilancia de la Salud AmbientalVigilancia de la Salud Ambiental2025</v>
      </c>
      <c r="G3631" s="7" t="s">
        <v>398</v>
      </c>
      <c r="H3631" s="7" t="s">
        <v>62</v>
      </c>
      <c r="I3631" s="75" t="s">
        <v>60</v>
      </c>
      <c r="J3631" s="71" t="s">
        <v>67</v>
      </c>
      <c r="K3631" t="s">
        <v>417</v>
      </c>
      <c r="L3631" t="s">
        <v>417</v>
      </c>
      <c r="M3631" s="72" t="s">
        <v>425</v>
      </c>
      <c r="N3631" s="73" t="s">
        <v>418</v>
      </c>
      <c r="O3631" s="71" t="str">
        <f t="shared" si="122"/>
        <v>176012. Vigilancia de la Salud AmbientalVigilancia de la Salud Ambiental20253_PUENTE_ARANDA1_ENERO_2026</v>
      </c>
      <c r="P3631" s="204">
        <f t="shared" si="120"/>
        <v>91656</v>
      </c>
      <c r="S3631" s="156">
        <v>1</v>
      </c>
      <c r="T3631" s="20">
        <v>91656</v>
      </c>
    </row>
    <row r="3632" spans="2:20" ht="30" hidden="1" customHeight="1" x14ac:dyDescent="0.35">
      <c r="B3632">
        <v>1761</v>
      </c>
      <c r="C3632" s="148" t="s">
        <v>111</v>
      </c>
      <c r="D3632" s="71" t="s">
        <v>397</v>
      </c>
      <c r="E3632" s="75">
        <v>2025</v>
      </c>
      <c r="F3632" s="71" t="str">
        <f t="shared" si="121"/>
        <v>176112. Vigilancia de la Salud AmbientalVigilancia de la Salud Ambiental2025</v>
      </c>
      <c r="G3632" s="7" t="s">
        <v>398</v>
      </c>
      <c r="H3632" s="7" t="s">
        <v>62</v>
      </c>
      <c r="I3632" s="75" t="s">
        <v>60</v>
      </c>
      <c r="J3632" s="71" t="s">
        <v>67</v>
      </c>
      <c r="K3632" t="s">
        <v>417</v>
      </c>
      <c r="L3632" t="s">
        <v>417</v>
      </c>
      <c r="M3632" s="72" t="s">
        <v>426</v>
      </c>
      <c r="N3632" s="73" t="s">
        <v>418</v>
      </c>
      <c r="O3632" s="71" t="str">
        <f t="shared" si="122"/>
        <v>176112. Vigilancia de la Salud AmbientalVigilancia de la Salud Ambiental20254_BOSA1_ENERO_2026</v>
      </c>
      <c r="P3632" s="204">
        <f t="shared" si="120"/>
        <v>61104</v>
      </c>
      <c r="S3632" s="156">
        <v>1</v>
      </c>
      <c r="T3632" s="20">
        <v>61104</v>
      </c>
    </row>
    <row r="3633" spans="2:20" ht="30" hidden="1" customHeight="1" x14ac:dyDescent="0.35">
      <c r="B3633">
        <v>1761</v>
      </c>
      <c r="C3633" s="148" t="s">
        <v>111</v>
      </c>
      <c r="D3633" s="71" t="s">
        <v>397</v>
      </c>
      <c r="E3633" s="75">
        <v>2025</v>
      </c>
      <c r="F3633" s="71" t="str">
        <f t="shared" si="121"/>
        <v>176112. Vigilancia de la Salud AmbientalVigilancia de la Salud Ambiental2025</v>
      </c>
      <c r="G3633" s="7" t="s">
        <v>398</v>
      </c>
      <c r="H3633" s="7" t="s">
        <v>62</v>
      </c>
      <c r="I3633" s="75" t="s">
        <v>60</v>
      </c>
      <c r="J3633" s="71" t="s">
        <v>67</v>
      </c>
      <c r="K3633" t="s">
        <v>417</v>
      </c>
      <c r="L3633" t="s">
        <v>417</v>
      </c>
      <c r="M3633" s="72" t="s">
        <v>423</v>
      </c>
      <c r="N3633" s="73" t="s">
        <v>418</v>
      </c>
      <c r="O3633" s="71" t="str">
        <f t="shared" si="122"/>
        <v>176112. Vigilancia de la Salud AmbientalVigilancia de la Salud Ambiental20251_FONTIBON1_ENERO_2026</v>
      </c>
      <c r="P3633" s="204">
        <f t="shared" si="120"/>
        <v>0</v>
      </c>
      <c r="S3633" s="156">
        <v>0</v>
      </c>
      <c r="T3633" s="20">
        <v>0</v>
      </c>
    </row>
    <row r="3634" spans="2:20" ht="30" hidden="1" customHeight="1" x14ac:dyDescent="0.35">
      <c r="B3634">
        <v>1761</v>
      </c>
      <c r="C3634" s="148" t="s">
        <v>111</v>
      </c>
      <c r="D3634" s="71" t="s">
        <v>397</v>
      </c>
      <c r="E3634" s="75">
        <v>2025</v>
      </c>
      <c r="F3634" s="71" t="str">
        <f t="shared" si="121"/>
        <v>176112. Vigilancia de la Salud AmbientalVigilancia de la Salud Ambiental2025</v>
      </c>
      <c r="G3634" s="7" t="s">
        <v>398</v>
      </c>
      <c r="H3634" s="7" t="s">
        <v>62</v>
      </c>
      <c r="I3634" s="75" t="s">
        <v>60</v>
      </c>
      <c r="J3634" s="71" t="s">
        <v>67</v>
      </c>
      <c r="K3634" t="s">
        <v>417</v>
      </c>
      <c r="L3634" t="s">
        <v>417</v>
      </c>
      <c r="M3634" s="72" t="s">
        <v>425</v>
      </c>
      <c r="N3634" s="73" t="s">
        <v>418</v>
      </c>
      <c r="O3634" s="71" t="str">
        <f t="shared" si="122"/>
        <v>176112. Vigilancia de la Salud AmbientalVigilancia de la Salud Ambiental20253_PUENTE_ARANDA1_ENERO_2026</v>
      </c>
      <c r="P3634" s="204">
        <f t="shared" si="120"/>
        <v>61104</v>
      </c>
      <c r="S3634" s="156">
        <v>4</v>
      </c>
      <c r="T3634" s="20">
        <v>244416</v>
      </c>
    </row>
    <row r="3635" spans="2:20" ht="30" hidden="1" customHeight="1" x14ac:dyDescent="0.35">
      <c r="B3635">
        <v>1762</v>
      </c>
      <c r="C3635" s="148" t="s">
        <v>111</v>
      </c>
      <c r="D3635" s="71" t="s">
        <v>397</v>
      </c>
      <c r="E3635" s="75">
        <v>2025</v>
      </c>
      <c r="F3635" s="71" t="str">
        <f t="shared" si="121"/>
        <v>176212. Vigilancia de la Salud AmbientalVigilancia de la Salud Ambiental2025</v>
      </c>
      <c r="G3635" s="7" t="s">
        <v>398</v>
      </c>
      <c r="H3635" s="7" t="s">
        <v>62</v>
      </c>
      <c r="I3635" s="75" t="s">
        <v>60</v>
      </c>
      <c r="J3635" s="71" t="s">
        <v>67</v>
      </c>
      <c r="K3635" t="s">
        <v>417</v>
      </c>
      <c r="L3635" t="s">
        <v>417</v>
      </c>
      <c r="M3635" s="72" t="s">
        <v>426</v>
      </c>
      <c r="N3635" s="73" t="s">
        <v>418</v>
      </c>
      <c r="O3635" s="71" t="str">
        <f t="shared" si="122"/>
        <v>176212. Vigilancia de la Salud AmbientalVigilancia de la Salud Ambiental20254_BOSA1_ENERO_2026</v>
      </c>
      <c r="P3635" s="204">
        <f t="shared" si="120"/>
        <v>91656</v>
      </c>
      <c r="S3635" s="156">
        <v>5</v>
      </c>
      <c r="T3635" s="20">
        <v>458280</v>
      </c>
    </row>
    <row r="3636" spans="2:20" ht="30" hidden="1" customHeight="1" x14ac:dyDescent="0.35">
      <c r="B3636">
        <v>1762</v>
      </c>
      <c r="C3636" s="148" t="s">
        <v>111</v>
      </c>
      <c r="D3636" s="71" t="s">
        <v>397</v>
      </c>
      <c r="E3636" s="75">
        <v>2025</v>
      </c>
      <c r="F3636" s="71" t="str">
        <f t="shared" si="121"/>
        <v>176212. Vigilancia de la Salud AmbientalVigilancia de la Salud Ambiental2025</v>
      </c>
      <c r="G3636" s="7" t="s">
        <v>398</v>
      </c>
      <c r="H3636" s="7" t="s">
        <v>62</v>
      </c>
      <c r="I3636" s="75" t="s">
        <v>60</v>
      </c>
      <c r="J3636" s="71" t="s">
        <v>67</v>
      </c>
      <c r="K3636" t="s">
        <v>417</v>
      </c>
      <c r="L3636" t="s">
        <v>417</v>
      </c>
      <c r="M3636" s="72" t="s">
        <v>424</v>
      </c>
      <c r="N3636" s="73" t="s">
        <v>418</v>
      </c>
      <c r="O3636" s="71" t="str">
        <f t="shared" si="122"/>
        <v>176212. Vigilancia de la Salud AmbientalVigilancia de la Salud Ambiental20252_KENNEDY1_ENERO_2026</v>
      </c>
      <c r="P3636" s="204">
        <f t="shared" si="120"/>
        <v>91656</v>
      </c>
      <c r="S3636" s="156">
        <v>5</v>
      </c>
      <c r="T3636" s="20">
        <v>458280</v>
      </c>
    </row>
    <row r="3637" spans="2:20" ht="30" hidden="1" customHeight="1" x14ac:dyDescent="0.35">
      <c r="B3637">
        <v>1762</v>
      </c>
      <c r="C3637" s="148" t="s">
        <v>111</v>
      </c>
      <c r="D3637" s="71" t="s">
        <v>397</v>
      </c>
      <c r="E3637" s="75">
        <v>2025</v>
      </c>
      <c r="F3637" s="71" t="str">
        <f t="shared" si="121"/>
        <v>176212. Vigilancia de la Salud AmbientalVigilancia de la Salud Ambiental2025</v>
      </c>
      <c r="G3637" s="7" t="s">
        <v>398</v>
      </c>
      <c r="H3637" s="7" t="s">
        <v>62</v>
      </c>
      <c r="I3637" s="75" t="s">
        <v>60</v>
      </c>
      <c r="J3637" s="71" t="s">
        <v>67</v>
      </c>
      <c r="K3637" t="s">
        <v>417</v>
      </c>
      <c r="L3637" t="s">
        <v>417</v>
      </c>
      <c r="M3637" s="72" t="s">
        <v>423</v>
      </c>
      <c r="N3637" s="73" t="s">
        <v>418</v>
      </c>
      <c r="O3637" s="71" t="str">
        <f t="shared" si="122"/>
        <v>176212. Vigilancia de la Salud AmbientalVigilancia de la Salud Ambiental20251_FONTIBON1_ENERO_2026</v>
      </c>
      <c r="P3637" s="204">
        <f t="shared" si="120"/>
        <v>91656</v>
      </c>
      <c r="S3637" s="156">
        <v>2</v>
      </c>
      <c r="T3637" s="20">
        <v>183312</v>
      </c>
    </row>
    <row r="3638" spans="2:20" ht="30" hidden="1" customHeight="1" x14ac:dyDescent="0.35">
      <c r="B3638">
        <v>1762</v>
      </c>
      <c r="C3638" s="148" t="s">
        <v>111</v>
      </c>
      <c r="D3638" s="71" t="s">
        <v>397</v>
      </c>
      <c r="E3638" s="75">
        <v>2025</v>
      </c>
      <c r="F3638" s="71" t="str">
        <f t="shared" si="121"/>
        <v>176212. Vigilancia de la Salud AmbientalVigilancia de la Salud Ambiental2025</v>
      </c>
      <c r="G3638" s="7" t="s">
        <v>398</v>
      </c>
      <c r="H3638" s="7" t="s">
        <v>62</v>
      </c>
      <c r="I3638" s="75" t="s">
        <v>60</v>
      </c>
      <c r="J3638" s="71" t="s">
        <v>67</v>
      </c>
      <c r="K3638" t="s">
        <v>417</v>
      </c>
      <c r="L3638" t="s">
        <v>417</v>
      </c>
      <c r="M3638" s="72" t="s">
        <v>425</v>
      </c>
      <c r="N3638" s="73" t="s">
        <v>418</v>
      </c>
      <c r="O3638" s="71" t="str">
        <f t="shared" si="122"/>
        <v>176212. Vigilancia de la Salud AmbientalVigilancia de la Salud Ambiental20253_PUENTE_ARANDA1_ENERO_2026</v>
      </c>
      <c r="P3638" s="204">
        <f t="shared" si="120"/>
        <v>91656</v>
      </c>
      <c r="S3638" s="156">
        <v>2</v>
      </c>
      <c r="T3638" s="20">
        <v>183312</v>
      </c>
    </row>
    <row r="3639" spans="2:20" ht="30" hidden="1" customHeight="1" x14ac:dyDescent="0.35">
      <c r="B3639">
        <v>1777</v>
      </c>
      <c r="C3639" s="148" t="s">
        <v>111</v>
      </c>
      <c r="D3639" s="71" t="s">
        <v>397</v>
      </c>
      <c r="E3639" s="75">
        <v>2025</v>
      </c>
      <c r="F3639" s="71" t="str">
        <f t="shared" si="121"/>
        <v>177712. Vigilancia de la Salud AmbientalVigilancia de la Salud Ambiental2025</v>
      </c>
      <c r="G3639" s="7" t="s">
        <v>398</v>
      </c>
      <c r="H3639" s="7" t="s">
        <v>62</v>
      </c>
      <c r="I3639" s="75" t="s">
        <v>60</v>
      </c>
      <c r="J3639" s="71" t="s">
        <v>67</v>
      </c>
      <c r="K3639" t="s">
        <v>417</v>
      </c>
      <c r="L3639" t="s">
        <v>417</v>
      </c>
      <c r="M3639" s="72" t="s">
        <v>426</v>
      </c>
      <c r="N3639" s="73" t="s">
        <v>418</v>
      </c>
      <c r="O3639" s="71" t="str">
        <f t="shared" si="122"/>
        <v>177712. Vigilancia de la Salud AmbientalVigilancia de la Salud Ambiental20254_BOSA1_ENERO_2026</v>
      </c>
      <c r="P3639" s="204">
        <f t="shared" si="120"/>
        <v>0</v>
      </c>
      <c r="S3639" s="156">
        <v>0</v>
      </c>
      <c r="T3639" s="20">
        <v>0</v>
      </c>
    </row>
    <row r="3640" spans="2:20" ht="30" hidden="1" customHeight="1" x14ac:dyDescent="0.35">
      <c r="B3640">
        <v>1777</v>
      </c>
      <c r="C3640" s="148" t="s">
        <v>111</v>
      </c>
      <c r="D3640" s="71" t="s">
        <v>397</v>
      </c>
      <c r="E3640" s="75">
        <v>2025</v>
      </c>
      <c r="F3640" s="71" t="str">
        <f t="shared" si="121"/>
        <v>177712. Vigilancia de la Salud AmbientalVigilancia de la Salud Ambiental2025</v>
      </c>
      <c r="G3640" s="7" t="s">
        <v>398</v>
      </c>
      <c r="H3640" s="7" t="s">
        <v>62</v>
      </c>
      <c r="I3640" s="75" t="s">
        <v>60</v>
      </c>
      <c r="J3640" s="71" t="s">
        <v>67</v>
      </c>
      <c r="K3640" t="s">
        <v>417</v>
      </c>
      <c r="L3640" t="s">
        <v>417</v>
      </c>
      <c r="M3640" s="72" t="s">
        <v>424</v>
      </c>
      <c r="N3640" s="73" t="s">
        <v>418</v>
      </c>
      <c r="O3640" s="71" t="str">
        <f t="shared" si="122"/>
        <v>177712. Vigilancia de la Salud AmbientalVigilancia de la Salud Ambiental20252_KENNEDY1_ENERO_2026</v>
      </c>
      <c r="P3640" s="204">
        <f t="shared" si="120"/>
        <v>0</v>
      </c>
      <c r="S3640" s="156">
        <v>0</v>
      </c>
      <c r="T3640" s="20">
        <v>0</v>
      </c>
    </row>
    <row r="3641" spans="2:20" ht="30" hidden="1" customHeight="1" x14ac:dyDescent="0.35">
      <c r="B3641">
        <v>1783</v>
      </c>
      <c r="C3641" s="148" t="s">
        <v>111</v>
      </c>
      <c r="D3641" s="71" t="s">
        <v>397</v>
      </c>
      <c r="E3641" s="75">
        <v>2025</v>
      </c>
      <c r="F3641" s="71" t="str">
        <f t="shared" si="121"/>
        <v>178312. Vigilancia de la Salud AmbientalVigilancia de la Salud Ambiental2025</v>
      </c>
      <c r="G3641" s="7" t="s">
        <v>398</v>
      </c>
      <c r="H3641" s="7" t="s">
        <v>65</v>
      </c>
      <c r="I3641" s="75" t="s">
        <v>60</v>
      </c>
      <c r="J3641" s="71" t="s">
        <v>67</v>
      </c>
      <c r="K3641" t="s">
        <v>417</v>
      </c>
      <c r="L3641" t="s">
        <v>417</v>
      </c>
      <c r="M3641" s="72" t="s">
        <v>425</v>
      </c>
      <c r="N3641" s="73" t="s">
        <v>418</v>
      </c>
      <c r="O3641" s="71" t="str">
        <f t="shared" si="122"/>
        <v>178312. Vigilancia de la Salud AmbientalVigilancia de la Salud Ambiental20253_PUENTE_ARANDA1_ENERO_2026</v>
      </c>
      <c r="P3641" s="204">
        <f t="shared" si="120"/>
        <v>0</v>
      </c>
      <c r="S3641" s="156">
        <v>0</v>
      </c>
      <c r="T3641" s="20">
        <v>0</v>
      </c>
    </row>
    <row r="3642" spans="2:20" ht="30" hidden="1" customHeight="1" x14ac:dyDescent="0.35">
      <c r="B3642">
        <v>1861</v>
      </c>
      <c r="C3642" s="148" t="s">
        <v>111</v>
      </c>
      <c r="D3642" s="71" t="s">
        <v>397</v>
      </c>
      <c r="E3642" s="75">
        <v>2025</v>
      </c>
      <c r="F3642" s="71" t="str">
        <f t="shared" si="121"/>
        <v>186112. Vigilancia de la Salud AmbientalVigilancia de la Salud Ambiental2025</v>
      </c>
      <c r="G3642" s="7" t="s">
        <v>400</v>
      </c>
      <c r="H3642" s="7" t="s">
        <v>62</v>
      </c>
      <c r="I3642" s="75" t="s">
        <v>60</v>
      </c>
      <c r="J3642" s="71" t="s">
        <v>75</v>
      </c>
      <c r="K3642" t="s">
        <v>417</v>
      </c>
      <c r="L3642" t="s">
        <v>417</v>
      </c>
      <c r="M3642" s="72" t="s">
        <v>426</v>
      </c>
      <c r="N3642" s="73" t="s">
        <v>418</v>
      </c>
      <c r="O3642" s="71" t="str">
        <f t="shared" si="122"/>
        <v>186112. Vigilancia de la Salud AmbientalVigilancia de la Salud Ambiental20254_BOSA1_ENERO_2026</v>
      </c>
      <c r="P3642" s="204">
        <f t="shared" si="120"/>
        <v>183312</v>
      </c>
      <c r="S3642" s="156">
        <v>9</v>
      </c>
      <c r="T3642" s="20">
        <v>1649808</v>
      </c>
    </row>
    <row r="3643" spans="2:20" ht="30" hidden="1" customHeight="1" x14ac:dyDescent="0.35">
      <c r="B3643">
        <v>1861</v>
      </c>
      <c r="C3643" s="148" t="s">
        <v>111</v>
      </c>
      <c r="D3643" s="71" t="s">
        <v>397</v>
      </c>
      <c r="E3643" s="75">
        <v>2025</v>
      </c>
      <c r="F3643" s="71" t="str">
        <f t="shared" si="121"/>
        <v>186112. Vigilancia de la Salud AmbientalVigilancia de la Salud Ambiental2025</v>
      </c>
      <c r="G3643" s="7" t="s">
        <v>400</v>
      </c>
      <c r="H3643" s="7" t="s">
        <v>62</v>
      </c>
      <c r="I3643" s="75" t="s">
        <v>60</v>
      </c>
      <c r="J3643" s="71" t="s">
        <v>75</v>
      </c>
      <c r="K3643" t="s">
        <v>417</v>
      </c>
      <c r="L3643" t="s">
        <v>417</v>
      </c>
      <c r="M3643" s="72" t="s">
        <v>424</v>
      </c>
      <c r="N3643" s="73" t="s">
        <v>418</v>
      </c>
      <c r="O3643" s="71" t="str">
        <f t="shared" si="122"/>
        <v>186112. Vigilancia de la Salud AmbientalVigilancia de la Salud Ambiental20252_KENNEDY1_ENERO_2026</v>
      </c>
      <c r="P3643" s="204">
        <f t="shared" ref="P3643:P3706" si="123">IFERROR(T3643/S3643,0)</f>
        <v>183312</v>
      </c>
      <c r="S3643" s="156">
        <v>11</v>
      </c>
      <c r="T3643" s="20">
        <v>2016432</v>
      </c>
    </row>
    <row r="3644" spans="2:20" ht="30" hidden="1" customHeight="1" x14ac:dyDescent="0.35">
      <c r="B3644">
        <v>1861</v>
      </c>
      <c r="C3644" s="148" t="s">
        <v>111</v>
      </c>
      <c r="D3644" s="71" t="s">
        <v>397</v>
      </c>
      <c r="E3644" s="75">
        <v>2025</v>
      </c>
      <c r="F3644" s="71" t="str">
        <f t="shared" si="121"/>
        <v>186112. Vigilancia de la Salud AmbientalVigilancia de la Salud Ambiental2025</v>
      </c>
      <c r="G3644" s="7" t="s">
        <v>400</v>
      </c>
      <c r="H3644" s="7" t="s">
        <v>62</v>
      </c>
      <c r="I3644" s="75" t="s">
        <v>60</v>
      </c>
      <c r="J3644" s="71" t="s">
        <v>75</v>
      </c>
      <c r="K3644" t="s">
        <v>417</v>
      </c>
      <c r="L3644" t="s">
        <v>417</v>
      </c>
      <c r="M3644" s="72" t="s">
        <v>423</v>
      </c>
      <c r="N3644" s="73" t="s">
        <v>418</v>
      </c>
      <c r="O3644" s="71" t="str">
        <f t="shared" si="122"/>
        <v>186112. Vigilancia de la Salud AmbientalVigilancia de la Salud Ambiental20251_FONTIBON1_ENERO_2026</v>
      </c>
      <c r="P3644" s="204">
        <f t="shared" si="123"/>
        <v>183312</v>
      </c>
      <c r="S3644" s="156">
        <v>4</v>
      </c>
      <c r="T3644" s="20">
        <v>733248</v>
      </c>
    </row>
    <row r="3645" spans="2:20" ht="30" hidden="1" customHeight="1" x14ac:dyDescent="0.35">
      <c r="B3645">
        <v>1868</v>
      </c>
      <c r="C3645" s="148" t="s">
        <v>111</v>
      </c>
      <c r="D3645" s="71" t="s">
        <v>397</v>
      </c>
      <c r="E3645" s="75">
        <v>2025</v>
      </c>
      <c r="F3645" s="71" t="str">
        <f t="shared" si="121"/>
        <v>186812. Vigilancia de la Salud AmbientalVigilancia de la Salud Ambiental2025</v>
      </c>
      <c r="G3645" s="7" t="s">
        <v>398</v>
      </c>
      <c r="H3645" s="7" t="s">
        <v>63</v>
      </c>
      <c r="I3645" s="75" t="s">
        <v>60</v>
      </c>
      <c r="J3645" s="71" t="s">
        <v>67</v>
      </c>
      <c r="K3645" t="s">
        <v>417</v>
      </c>
      <c r="L3645" t="s">
        <v>417</v>
      </c>
      <c r="M3645" s="72" t="s">
        <v>423</v>
      </c>
      <c r="N3645" s="73" t="s">
        <v>418</v>
      </c>
      <c r="O3645" s="71" t="str">
        <f t="shared" si="122"/>
        <v>186812. Vigilancia de la Salud AmbientalVigilancia de la Salud Ambiental20251_FONTIBON1_ENERO_2026</v>
      </c>
      <c r="P3645" s="204">
        <f t="shared" si="123"/>
        <v>0</v>
      </c>
      <c r="S3645" s="156">
        <v>0</v>
      </c>
      <c r="T3645" s="20">
        <v>0</v>
      </c>
    </row>
    <row r="3646" spans="2:20" ht="30" hidden="1" customHeight="1" x14ac:dyDescent="0.35">
      <c r="B3646">
        <v>1949</v>
      </c>
      <c r="C3646" s="148" t="s">
        <v>111</v>
      </c>
      <c r="D3646" s="71" t="s">
        <v>397</v>
      </c>
      <c r="E3646" s="75">
        <v>2025</v>
      </c>
      <c r="F3646" s="71" t="str">
        <f t="shared" si="121"/>
        <v>194912. Vigilancia de la Salud AmbientalVigilancia de la Salud Ambiental2025</v>
      </c>
      <c r="G3646" s="7" t="s">
        <v>401</v>
      </c>
      <c r="H3646" s="7" t="s">
        <v>65</v>
      </c>
      <c r="I3646" s="75" t="s">
        <v>60</v>
      </c>
      <c r="J3646" s="71" t="s">
        <v>71</v>
      </c>
      <c r="K3646" t="s">
        <v>417</v>
      </c>
      <c r="L3646" t="s">
        <v>417</v>
      </c>
      <c r="M3646" s="72" t="s">
        <v>426</v>
      </c>
      <c r="N3646" s="73" t="s">
        <v>418</v>
      </c>
      <c r="O3646" s="71" t="str">
        <f t="shared" si="122"/>
        <v>194912. Vigilancia de la Salud AmbientalVigilancia de la Salud Ambiental20254_BOSA1_ENERO_2026</v>
      </c>
      <c r="P3646" s="204">
        <f t="shared" si="123"/>
        <v>418884</v>
      </c>
      <c r="S3646" s="156">
        <v>6</v>
      </c>
      <c r="T3646" s="20">
        <v>2513304</v>
      </c>
    </row>
    <row r="3647" spans="2:20" ht="30" hidden="1" customHeight="1" x14ac:dyDescent="0.35">
      <c r="B3647">
        <v>1949</v>
      </c>
      <c r="C3647" s="148" t="s">
        <v>111</v>
      </c>
      <c r="D3647" s="71" t="s">
        <v>397</v>
      </c>
      <c r="E3647" s="75">
        <v>2025</v>
      </c>
      <c r="F3647" s="71" t="str">
        <f t="shared" si="121"/>
        <v>194912. Vigilancia de la Salud AmbientalVigilancia de la Salud Ambiental2025</v>
      </c>
      <c r="G3647" s="7" t="s">
        <v>401</v>
      </c>
      <c r="H3647" s="7" t="s">
        <v>65</v>
      </c>
      <c r="I3647" s="75" t="s">
        <v>60</v>
      </c>
      <c r="J3647" s="71" t="s">
        <v>71</v>
      </c>
      <c r="K3647" t="s">
        <v>417</v>
      </c>
      <c r="L3647" t="s">
        <v>417</v>
      </c>
      <c r="M3647" s="72" t="s">
        <v>424</v>
      </c>
      <c r="N3647" s="73" t="s">
        <v>418</v>
      </c>
      <c r="O3647" s="71" t="str">
        <f t="shared" si="122"/>
        <v>194912. Vigilancia de la Salud AmbientalVigilancia de la Salud Ambiental20252_KENNEDY1_ENERO_2026</v>
      </c>
      <c r="P3647" s="204">
        <f t="shared" si="123"/>
        <v>418884</v>
      </c>
      <c r="S3647" s="156">
        <v>6</v>
      </c>
      <c r="T3647" s="20">
        <v>2513304</v>
      </c>
    </row>
    <row r="3648" spans="2:20" ht="30" hidden="1" customHeight="1" x14ac:dyDescent="0.35">
      <c r="B3648">
        <v>1949</v>
      </c>
      <c r="C3648" s="148" t="s">
        <v>111</v>
      </c>
      <c r="D3648" s="71" t="s">
        <v>397</v>
      </c>
      <c r="E3648" s="75">
        <v>2025</v>
      </c>
      <c r="F3648" s="71" t="str">
        <f t="shared" si="121"/>
        <v>194912. Vigilancia de la Salud AmbientalVigilancia de la Salud Ambiental2025</v>
      </c>
      <c r="G3648" s="7" t="s">
        <v>401</v>
      </c>
      <c r="H3648" s="7" t="s">
        <v>65</v>
      </c>
      <c r="I3648" s="75" t="s">
        <v>60</v>
      </c>
      <c r="J3648" s="71" t="s">
        <v>71</v>
      </c>
      <c r="K3648" t="s">
        <v>417</v>
      </c>
      <c r="L3648" t="s">
        <v>417</v>
      </c>
      <c r="M3648" s="72" t="s">
        <v>423</v>
      </c>
      <c r="N3648" s="73" t="s">
        <v>418</v>
      </c>
      <c r="O3648" s="71" t="str">
        <f t="shared" si="122"/>
        <v>194912. Vigilancia de la Salud AmbientalVigilancia de la Salud Ambiental20251_FONTIBON1_ENERO_2026</v>
      </c>
      <c r="P3648" s="204">
        <f t="shared" si="123"/>
        <v>418884</v>
      </c>
      <c r="S3648" s="156">
        <v>6</v>
      </c>
      <c r="T3648" s="20">
        <v>2513304</v>
      </c>
    </row>
    <row r="3649" spans="2:20" ht="30" hidden="1" customHeight="1" x14ac:dyDescent="0.35">
      <c r="B3649">
        <v>1949</v>
      </c>
      <c r="C3649" s="148" t="s">
        <v>111</v>
      </c>
      <c r="D3649" s="71" t="s">
        <v>397</v>
      </c>
      <c r="E3649" s="75">
        <v>2025</v>
      </c>
      <c r="F3649" s="71" t="str">
        <f t="shared" si="121"/>
        <v>194912. Vigilancia de la Salud AmbientalVigilancia de la Salud Ambiental2025</v>
      </c>
      <c r="G3649" s="7" t="s">
        <v>401</v>
      </c>
      <c r="H3649" s="7" t="s">
        <v>65</v>
      </c>
      <c r="I3649" s="75" t="s">
        <v>60</v>
      </c>
      <c r="J3649" s="71" t="s">
        <v>71</v>
      </c>
      <c r="K3649" t="s">
        <v>417</v>
      </c>
      <c r="L3649" t="s">
        <v>417</v>
      </c>
      <c r="M3649" s="72" t="s">
        <v>425</v>
      </c>
      <c r="N3649" s="73" t="s">
        <v>418</v>
      </c>
      <c r="O3649" s="71" t="str">
        <f t="shared" si="122"/>
        <v>194912. Vigilancia de la Salud AmbientalVigilancia de la Salud Ambiental20253_PUENTE_ARANDA1_ENERO_2026</v>
      </c>
      <c r="P3649" s="204">
        <f t="shared" si="123"/>
        <v>418884</v>
      </c>
      <c r="S3649" s="156">
        <v>6</v>
      </c>
      <c r="T3649" s="20">
        <v>2513304</v>
      </c>
    </row>
    <row r="3650" spans="2:20" ht="30" hidden="1" customHeight="1" x14ac:dyDescent="0.35">
      <c r="B3650">
        <v>2018</v>
      </c>
      <c r="C3650" s="148" t="s">
        <v>111</v>
      </c>
      <c r="D3650" s="71" t="s">
        <v>397</v>
      </c>
      <c r="E3650" s="75">
        <v>2025</v>
      </c>
      <c r="F3650" s="71" t="str">
        <f t="shared" si="121"/>
        <v>201812. Vigilancia de la Salud AmbientalVigilancia de la Salud Ambiental2025</v>
      </c>
      <c r="G3650" s="7" t="s">
        <v>398</v>
      </c>
      <c r="H3650" s="7" t="s">
        <v>63</v>
      </c>
      <c r="I3650" s="75" t="s">
        <v>60</v>
      </c>
      <c r="J3650" s="71" t="s">
        <v>67</v>
      </c>
      <c r="K3650" t="s">
        <v>417</v>
      </c>
      <c r="L3650" t="s">
        <v>417</v>
      </c>
      <c r="M3650" s="72" t="s">
        <v>426</v>
      </c>
      <c r="N3650" s="73" t="s">
        <v>418</v>
      </c>
      <c r="O3650" s="71" t="str">
        <f t="shared" si="122"/>
        <v>201812. Vigilancia de la Salud AmbientalVigilancia de la Salud Ambiental20254_BOSA1_ENERO_2026</v>
      </c>
      <c r="P3650" s="204">
        <f t="shared" si="123"/>
        <v>0</v>
      </c>
      <c r="S3650" s="156">
        <v>0</v>
      </c>
      <c r="T3650" s="20">
        <v>0</v>
      </c>
    </row>
    <row r="3651" spans="2:20" ht="30" hidden="1" customHeight="1" x14ac:dyDescent="0.35">
      <c r="B3651">
        <v>2018</v>
      </c>
      <c r="C3651" s="148" t="s">
        <v>111</v>
      </c>
      <c r="D3651" s="71" t="s">
        <v>397</v>
      </c>
      <c r="E3651" s="75">
        <v>2025</v>
      </c>
      <c r="F3651" s="71" t="str">
        <f t="shared" si="121"/>
        <v>201812. Vigilancia de la Salud AmbientalVigilancia de la Salud Ambiental2025</v>
      </c>
      <c r="G3651" s="7" t="s">
        <v>398</v>
      </c>
      <c r="H3651" s="7" t="s">
        <v>63</v>
      </c>
      <c r="I3651" s="75" t="s">
        <v>60</v>
      </c>
      <c r="J3651" s="71" t="s">
        <v>67</v>
      </c>
      <c r="K3651" t="s">
        <v>417</v>
      </c>
      <c r="L3651" t="s">
        <v>417</v>
      </c>
      <c r="M3651" s="72" t="s">
        <v>424</v>
      </c>
      <c r="N3651" s="73" t="s">
        <v>418</v>
      </c>
      <c r="O3651" s="71" t="str">
        <f t="shared" si="122"/>
        <v>201812. Vigilancia de la Salud AmbientalVigilancia de la Salud Ambiental20252_KENNEDY1_ENERO_2026</v>
      </c>
      <c r="P3651" s="204">
        <f t="shared" si="123"/>
        <v>0</v>
      </c>
      <c r="S3651" s="156">
        <v>0</v>
      </c>
      <c r="T3651" s="20">
        <v>0</v>
      </c>
    </row>
    <row r="3652" spans="2:20" ht="30" hidden="1" customHeight="1" x14ac:dyDescent="0.35">
      <c r="B3652">
        <v>2018</v>
      </c>
      <c r="C3652" s="148" t="s">
        <v>111</v>
      </c>
      <c r="D3652" s="71" t="s">
        <v>397</v>
      </c>
      <c r="E3652" s="75">
        <v>2025</v>
      </c>
      <c r="F3652" s="71" t="str">
        <f t="shared" si="121"/>
        <v>201812. Vigilancia de la Salud AmbientalVigilancia de la Salud Ambiental2025</v>
      </c>
      <c r="G3652" s="7" t="s">
        <v>398</v>
      </c>
      <c r="H3652" s="7" t="s">
        <v>63</v>
      </c>
      <c r="I3652" s="75" t="s">
        <v>60</v>
      </c>
      <c r="J3652" s="71" t="s">
        <v>67</v>
      </c>
      <c r="K3652" t="s">
        <v>417</v>
      </c>
      <c r="L3652" t="s">
        <v>417</v>
      </c>
      <c r="M3652" s="72" t="s">
        <v>423</v>
      </c>
      <c r="N3652" s="73" t="s">
        <v>418</v>
      </c>
      <c r="O3652" s="71" t="str">
        <f t="shared" si="122"/>
        <v>201812. Vigilancia de la Salud AmbientalVigilancia de la Salud Ambiental20251_FONTIBON1_ENERO_2026</v>
      </c>
      <c r="P3652" s="204">
        <f t="shared" si="123"/>
        <v>0</v>
      </c>
      <c r="S3652" s="156">
        <v>0</v>
      </c>
      <c r="T3652" s="20">
        <v>0</v>
      </c>
    </row>
    <row r="3653" spans="2:20" ht="30" hidden="1" customHeight="1" x14ac:dyDescent="0.35">
      <c r="B3653">
        <v>2018</v>
      </c>
      <c r="C3653" s="148" t="s">
        <v>111</v>
      </c>
      <c r="D3653" s="71" t="s">
        <v>397</v>
      </c>
      <c r="E3653" s="75">
        <v>2025</v>
      </c>
      <c r="F3653" s="71" t="str">
        <f t="shared" si="121"/>
        <v>201812. Vigilancia de la Salud AmbientalVigilancia de la Salud Ambiental2025</v>
      </c>
      <c r="G3653" s="7" t="s">
        <v>398</v>
      </c>
      <c r="H3653" s="7" t="s">
        <v>63</v>
      </c>
      <c r="I3653" s="75" t="s">
        <v>60</v>
      </c>
      <c r="J3653" s="71" t="s">
        <v>67</v>
      </c>
      <c r="K3653" t="s">
        <v>417</v>
      </c>
      <c r="L3653" t="s">
        <v>417</v>
      </c>
      <c r="M3653" s="72" t="s">
        <v>425</v>
      </c>
      <c r="N3653" s="73" t="s">
        <v>418</v>
      </c>
      <c r="O3653" s="71" t="str">
        <f t="shared" si="122"/>
        <v>201812. Vigilancia de la Salud AmbientalVigilancia de la Salud Ambiental20253_PUENTE_ARANDA1_ENERO_2026</v>
      </c>
      <c r="P3653" s="204">
        <f t="shared" si="123"/>
        <v>47972</v>
      </c>
      <c r="S3653" s="156">
        <v>1</v>
      </c>
      <c r="T3653" s="20">
        <v>47972</v>
      </c>
    </row>
    <row r="3654" spans="2:20" ht="30" hidden="1" customHeight="1" x14ac:dyDescent="0.35">
      <c r="B3654">
        <v>2020</v>
      </c>
      <c r="C3654" s="148" t="s">
        <v>111</v>
      </c>
      <c r="D3654" s="71" t="s">
        <v>397</v>
      </c>
      <c r="E3654" s="75">
        <v>2025</v>
      </c>
      <c r="F3654" s="71" t="str">
        <f t="shared" si="121"/>
        <v>202012. Vigilancia de la Salud AmbientalVigilancia de la Salud Ambiental2025</v>
      </c>
      <c r="G3654" s="7" t="s">
        <v>398</v>
      </c>
      <c r="H3654" s="7" t="s">
        <v>63</v>
      </c>
      <c r="I3654" s="75" t="s">
        <v>60</v>
      </c>
      <c r="J3654" s="71" t="s">
        <v>67</v>
      </c>
      <c r="K3654" t="s">
        <v>417</v>
      </c>
      <c r="L3654" t="s">
        <v>417</v>
      </c>
      <c r="M3654" s="72" t="s">
        <v>424</v>
      </c>
      <c r="N3654" s="73" t="s">
        <v>418</v>
      </c>
      <c r="O3654" s="71" t="str">
        <f t="shared" si="122"/>
        <v>202012. Vigilancia de la Salud AmbientalVigilancia de la Salud Ambiental20252_KENNEDY1_ENERO_2026</v>
      </c>
      <c r="P3654" s="204">
        <f t="shared" si="123"/>
        <v>0</v>
      </c>
      <c r="S3654" s="156">
        <v>0</v>
      </c>
      <c r="T3654" s="20">
        <v>0</v>
      </c>
    </row>
    <row r="3655" spans="2:20" ht="30" hidden="1" customHeight="1" x14ac:dyDescent="0.35">
      <c r="B3655">
        <v>2020</v>
      </c>
      <c r="C3655" s="148" t="s">
        <v>111</v>
      </c>
      <c r="D3655" s="71" t="s">
        <v>397</v>
      </c>
      <c r="E3655" s="75">
        <v>2025</v>
      </c>
      <c r="F3655" s="71" t="str">
        <f t="shared" si="121"/>
        <v>202012. Vigilancia de la Salud AmbientalVigilancia de la Salud Ambiental2025</v>
      </c>
      <c r="G3655" s="7" t="s">
        <v>398</v>
      </c>
      <c r="H3655" s="7" t="s">
        <v>63</v>
      </c>
      <c r="I3655" s="75" t="s">
        <v>60</v>
      </c>
      <c r="J3655" s="71" t="s">
        <v>67</v>
      </c>
      <c r="K3655" t="s">
        <v>417</v>
      </c>
      <c r="L3655" t="s">
        <v>417</v>
      </c>
      <c r="M3655" s="72" t="s">
        <v>423</v>
      </c>
      <c r="N3655" s="73" t="s">
        <v>418</v>
      </c>
      <c r="O3655" s="71" t="str">
        <f t="shared" si="122"/>
        <v>202012. Vigilancia de la Salud AmbientalVigilancia de la Salud Ambiental20251_FONTIBON1_ENERO_2026</v>
      </c>
      <c r="P3655" s="204">
        <f t="shared" si="123"/>
        <v>0</v>
      </c>
      <c r="S3655" s="156">
        <v>0</v>
      </c>
      <c r="T3655" s="20">
        <v>0</v>
      </c>
    </row>
    <row r="3656" spans="2:20" ht="30" hidden="1" customHeight="1" x14ac:dyDescent="0.35">
      <c r="B3656">
        <v>2020</v>
      </c>
      <c r="C3656" s="148" t="s">
        <v>111</v>
      </c>
      <c r="D3656" s="71" t="s">
        <v>397</v>
      </c>
      <c r="E3656" s="75">
        <v>2025</v>
      </c>
      <c r="F3656" s="71" t="str">
        <f t="shared" ref="F3656:F3719" si="124">B3656&amp;C3656&amp;D3656&amp;E3656</f>
        <v>202012. Vigilancia de la Salud AmbientalVigilancia de la Salud Ambiental2025</v>
      </c>
      <c r="G3656" s="7" t="s">
        <v>398</v>
      </c>
      <c r="H3656" s="7" t="s">
        <v>63</v>
      </c>
      <c r="I3656" s="75" t="s">
        <v>60</v>
      </c>
      <c r="J3656" s="71" t="s">
        <v>67</v>
      </c>
      <c r="K3656" t="s">
        <v>417</v>
      </c>
      <c r="L3656" t="s">
        <v>417</v>
      </c>
      <c r="M3656" s="72" t="s">
        <v>425</v>
      </c>
      <c r="N3656" s="73" t="s">
        <v>418</v>
      </c>
      <c r="O3656" s="71" t="str">
        <f t="shared" si="122"/>
        <v>202012. Vigilancia de la Salud AmbientalVigilancia de la Salud Ambiental20253_PUENTE_ARANDA1_ENERO_2026</v>
      </c>
      <c r="P3656" s="204">
        <f t="shared" si="123"/>
        <v>0</v>
      </c>
      <c r="S3656" s="156">
        <v>0</v>
      </c>
      <c r="T3656" s="20">
        <v>0</v>
      </c>
    </row>
    <row r="3657" spans="2:20" ht="30" hidden="1" customHeight="1" x14ac:dyDescent="0.35">
      <c r="B3657">
        <v>2027</v>
      </c>
      <c r="C3657" s="148" t="s">
        <v>111</v>
      </c>
      <c r="D3657" s="71" t="s">
        <v>397</v>
      </c>
      <c r="E3657" s="75">
        <v>2025</v>
      </c>
      <c r="F3657" s="71" t="str">
        <f t="shared" si="124"/>
        <v>202712. Vigilancia de la Salud AmbientalVigilancia de la Salud Ambiental2025</v>
      </c>
      <c r="G3657" s="7" t="s">
        <v>398</v>
      </c>
      <c r="H3657" s="7" t="s">
        <v>63</v>
      </c>
      <c r="I3657" s="75" t="s">
        <v>60</v>
      </c>
      <c r="J3657" s="71" t="s">
        <v>67</v>
      </c>
      <c r="K3657" t="s">
        <v>417</v>
      </c>
      <c r="L3657" t="s">
        <v>417</v>
      </c>
      <c r="M3657" s="72" t="s">
        <v>426</v>
      </c>
      <c r="N3657" s="73" t="s">
        <v>418</v>
      </c>
      <c r="O3657" s="71" t="str">
        <f t="shared" ref="O3657:O3720" si="125">+F3657&amp;M3657&amp;N3657</f>
        <v>202712. Vigilancia de la Salud AmbientalVigilancia de la Salud Ambiental20254_BOSA1_ENERO_2026</v>
      </c>
      <c r="P3657" s="204">
        <f t="shared" si="123"/>
        <v>244416</v>
      </c>
      <c r="S3657" s="156">
        <v>6</v>
      </c>
      <c r="T3657" s="20">
        <v>1466496</v>
      </c>
    </row>
    <row r="3658" spans="2:20" ht="30" hidden="1" customHeight="1" x14ac:dyDescent="0.35">
      <c r="B3658">
        <v>2027</v>
      </c>
      <c r="C3658" s="148" t="s">
        <v>111</v>
      </c>
      <c r="D3658" s="71" t="s">
        <v>397</v>
      </c>
      <c r="E3658" s="75">
        <v>2025</v>
      </c>
      <c r="F3658" s="71" t="str">
        <f t="shared" si="124"/>
        <v>202712. Vigilancia de la Salud AmbientalVigilancia de la Salud Ambiental2025</v>
      </c>
      <c r="G3658" s="7" t="s">
        <v>398</v>
      </c>
      <c r="H3658" s="7" t="s">
        <v>63</v>
      </c>
      <c r="I3658" s="75" t="s">
        <v>60</v>
      </c>
      <c r="J3658" s="71" t="s">
        <v>67</v>
      </c>
      <c r="K3658" t="s">
        <v>417</v>
      </c>
      <c r="L3658" t="s">
        <v>417</v>
      </c>
      <c r="M3658" s="72" t="s">
        <v>424</v>
      </c>
      <c r="N3658" s="73" t="s">
        <v>418</v>
      </c>
      <c r="O3658" s="71" t="str">
        <f t="shared" si="125"/>
        <v>202712. Vigilancia de la Salud AmbientalVigilancia de la Salud Ambiental20252_KENNEDY1_ENERO_2026</v>
      </c>
      <c r="P3658" s="204">
        <f t="shared" si="123"/>
        <v>0</v>
      </c>
      <c r="S3658" s="156">
        <v>0</v>
      </c>
      <c r="T3658" s="20">
        <v>0</v>
      </c>
    </row>
    <row r="3659" spans="2:20" ht="30" hidden="1" customHeight="1" x14ac:dyDescent="0.35">
      <c r="B3659">
        <v>2027</v>
      </c>
      <c r="C3659" s="148" t="s">
        <v>111</v>
      </c>
      <c r="D3659" s="71" t="s">
        <v>397</v>
      </c>
      <c r="E3659" s="75">
        <v>2025</v>
      </c>
      <c r="F3659" s="71" t="str">
        <f t="shared" si="124"/>
        <v>202712. Vigilancia de la Salud AmbientalVigilancia de la Salud Ambiental2025</v>
      </c>
      <c r="G3659" s="7" t="s">
        <v>398</v>
      </c>
      <c r="H3659" s="7" t="s">
        <v>63</v>
      </c>
      <c r="I3659" s="75" t="s">
        <v>60</v>
      </c>
      <c r="J3659" s="71" t="s">
        <v>67</v>
      </c>
      <c r="K3659" t="s">
        <v>417</v>
      </c>
      <c r="L3659" t="s">
        <v>417</v>
      </c>
      <c r="M3659" s="72" t="s">
        <v>425</v>
      </c>
      <c r="N3659" s="73" t="s">
        <v>418</v>
      </c>
      <c r="O3659" s="71" t="str">
        <f t="shared" si="125"/>
        <v>202712. Vigilancia de la Salud AmbientalVigilancia de la Salud Ambiental20253_PUENTE_ARANDA1_ENERO_2026</v>
      </c>
      <c r="P3659" s="204">
        <f t="shared" si="123"/>
        <v>0</v>
      </c>
      <c r="S3659" s="156">
        <v>0</v>
      </c>
      <c r="T3659" s="20">
        <v>0</v>
      </c>
    </row>
    <row r="3660" spans="2:20" ht="30" hidden="1" customHeight="1" x14ac:dyDescent="0.35">
      <c r="B3660">
        <v>2028</v>
      </c>
      <c r="C3660" s="148" t="s">
        <v>111</v>
      </c>
      <c r="D3660" s="71" t="s">
        <v>397</v>
      </c>
      <c r="E3660" s="75">
        <v>2025</v>
      </c>
      <c r="F3660" s="71" t="str">
        <f t="shared" si="124"/>
        <v>202812. Vigilancia de la Salud AmbientalVigilancia de la Salud Ambiental2025</v>
      </c>
      <c r="G3660" s="7" t="s">
        <v>398</v>
      </c>
      <c r="H3660" s="7" t="s">
        <v>63</v>
      </c>
      <c r="I3660" s="75" t="s">
        <v>60</v>
      </c>
      <c r="J3660" s="71" t="s">
        <v>67</v>
      </c>
      <c r="K3660" t="s">
        <v>417</v>
      </c>
      <c r="L3660" t="s">
        <v>417</v>
      </c>
      <c r="M3660" s="72" t="s">
        <v>424</v>
      </c>
      <c r="N3660" s="73" t="s">
        <v>418</v>
      </c>
      <c r="O3660" s="71" t="str">
        <f t="shared" si="125"/>
        <v>202812. Vigilancia de la Salud AmbientalVigilancia de la Salud Ambiental20252_KENNEDY1_ENERO_2026</v>
      </c>
      <c r="P3660" s="204">
        <f t="shared" si="123"/>
        <v>91656</v>
      </c>
      <c r="S3660" s="156">
        <v>2</v>
      </c>
      <c r="T3660" s="20">
        <v>183312</v>
      </c>
    </row>
    <row r="3661" spans="2:20" ht="30" hidden="1" customHeight="1" x14ac:dyDescent="0.35">
      <c r="B3661">
        <v>2100</v>
      </c>
      <c r="C3661" s="148" t="s">
        <v>111</v>
      </c>
      <c r="D3661" s="71" t="s">
        <v>397</v>
      </c>
      <c r="E3661" s="75">
        <v>2025</v>
      </c>
      <c r="F3661" s="71" t="str">
        <f t="shared" si="124"/>
        <v>210012. Vigilancia de la Salud AmbientalVigilancia de la Salud Ambiental2025</v>
      </c>
      <c r="G3661" s="7" t="s">
        <v>400</v>
      </c>
      <c r="H3661" s="7" t="s">
        <v>63</v>
      </c>
      <c r="I3661" s="75" t="s">
        <v>60</v>
      </c>
      <c r="J3661" s="71" t="s">
        <v>75</v>
      </c>
      <c r="K3661" t="s">
        <v>417</v>
      </c>
      <c r="L3661" t="s">
        <v>417</v>
      </c>
      <c r="M3661" s="72" t="s">
        <v>423</v>
      </c>
      <c r="N3661" s="73" t="s">
        <v>418</v>
      </c>
      <c r="O3661" s="71" t="str">
        <f t="shared" si="125"/>
        <v>210012. Vigilancia de la Salud AmbientalVigilancia de la Salud Ambiental20251_FONTIBON1_ENERO_2026</v>
      </c>
      <c r="P3661" s="204">
        <f t="shared" si="123"/>
        <v>122208</v>
      </c>
      <c r="S3661" s="156">
        <v>2</v>
      </c>
      <c r="T3661" s="20">
        <v>244416</v>
      </c>
    </row>
    <row r="3662" spans="2:20" ht="30" hidden="1" customHeight="1" x14ac:dyDescent="0.35">
      <c r="B3662">
        <v>2100</v>
      </c>
      <c r="C3662" s="148" t="s">
        <v>111</v>
      </c>
      <c r="D3662" s="71" t="s">
        <v>397</v>
      </c>
      <c r="E3662" s="75">
        <v>2025</v>
      </c>
      <c r="F3662" s="71" t="str">
        <f t="shared" si="124"/>
        <v>210012. Vigilancia de la Salud AmbientalVigilancia de la Salud Ambiental2025</v>
      </c>
      <c r="G3662" s="7" t="s">
        <v>400</v>
      </c>
      <c r="H3662" s="7" t="s">
        <v>63</v>
      </c>
      <c r="I3662" s="75" t="s">
        <v>60</v>
      </c>
      <c r="J3662" s="71" t="s">
        <v>75</v>
      </c>
      <c r="K3662" t="s">
        <v>417</v>
      </c>
      <c r="L3662" t="s">
        <v>417</v>
      </c>
      <c r="M3662" s="72" t="s">
        <v>425</v>
      </c>
      <c r="N3662" s="73" t="s">
        <v>418</v>
      </c>
      <c r="O3662" s="71" t="str">
        <f t="shared" si="125"/>
        <v>210012. Vigilancia de la Salud AmbientalVigilancia de la Salud Ambiental20253_PUENTE_ARANDA1_ENERO_2026</v>
      </c>
      <c r="P3662" s="204">
        <f t="shared" si="123"/>
        <v>0</v>
      </c>
      <c r="S3662" s="156">
        <v>0</v>
      </c>
      <c r="T3662" s="20">
        <v>0</v>
      </c>
    </row>
    <row r="3663" spans="2:20" ht="30" hidden="1" customHeight="1" x14ac:dyDescent="0.35">
      <c r="B3663">
        <v>2146</v>
      </c>
      <c r="C3663" s="148" t="s">
        <v>111</v>
      </c>
      <c r="D3663" s="71" t="s">
        <v>397</v>
      </c>
      <c r="E3663" s="75">
        <v>2025</v>
      </c>
      <c r="F3663" s="71" t="str">
        <f t="shared" si="124"/>
        <v>214612. Vigilancia de la Salud AmbientalVigilancia de la Salud Ambiental2025</v>
      </c>
      <c r="G3663" s="7" t="s">
        <v>398</v>
      </c>
      <c r="H3663" s="7" t="s">
        <v>62</v>
      </c>
      <c r="I3663" s="75" t="s">
        <v>60</v>
      </c>
      <c r="J3663" s="71" t="s">
        <v>67</v>
      </c>
      <c r="K3663" t="s">
        <v>417</v>
      </c>
      <c r="L3663" t="s">
        <v>417</v>
      </c>
      <c r="M3663" s="72" t="s">
        <v>426</v>
      </c>
      <c r="N3663" s="73" t="s">
        <v>418</v>
      </c>
      <c r="O3663" s="71" t="str">
        <f t="shared" si="125"/>
        <v>214612. Vigilancia de la Salud AmbientalVigilancia de la Salud Ambiental20254_BOSA1_ENERO_2026</v>
      </c>
      <c r="P3663" s="204">
        <f t="shared" si="123"/>
        <v>91656</v>
      </c>
      <c r="S3663" s="156">
        <v>1</v>
      </c>
      <c r="T3663" s="20">
        <v>91656</v>
      </c>
    </row>
    <row r="3664" spans="2:20" ht="30" hidden="1" customHeight="1" x14ac:dyDescent="0.35">
      <c r="B3664">
        <v>2146</v>
      </c>
      <c r="C3664" s="148" t="s">
        <v>111</v>
      </c>
      <c r="D3664" s="71" t="s">
        <v>397</v>
      </c>
      <c r="E3664" s="75">
        <v>2025</v>
      </c>
      <c r="F3664" s="71" t="str">
        <f t="shared" si="124"/>
        <v>214612. Vigilancia de la Salud AmbientalVigilancia de la Salud Ambiental2025</v>
      </c>
      <c r="G3664" s="7" t="s">
        <v>398</v>
      </c>
      <c r="H3664" s="7" t="s">
        <v>62</v>
      </c>
      <c r="I3664" s="75" t="s">
        <v>60</v>
      </c>
      <c r="J3664" s="71" t="s">
        <v>67</v>
      </c>
      <c r="K3664" t="s">
        <v>417</v>
      </c>
      <c r="L3664" t="s">
        <v>417</v>
      </c>
      <c r="M3664" s="72" t="s">
        <v>424</v>
      </c>
      <c r="N3664" s="73" t="s">
        <v>418</v>
      </c>
      <c r="O3664" s="71" t="str">
        <f t="shared" si="125"/>
        <v>214612. Vigilancia de la Salud AmbientalVigilancia de la Salud Ambiental20252_KENNEDY1_ENERO_2026</v>
      </c>
      <c r="P3664" s="204">
        <f t="shared" si="123"/>
        <v>91656</v>
      </c>
      <c r="S3664" s="156">
        <v>1</v>
      </c>
      <c r="T3664" s="20">
        <v>91656</v>
      </c>
    </row>
    <row r="3665" spans="2:20" ht="30" hidden="1" customHeight="1" x14ac:dyDescent="0.35">
      <c r="B3665">
        <v>2146</v>
      </c>
      <c r="C3665" s="148" t="s">
        <v>111</v>
      </c>
      <c r="D3665" s="71" t="s">
        <v>397</v>
      </c>
      <c r="E3665" s="75">
        <v>2025</v>
      </c>
      <c r="F3665" s="71" t="str">
        <f t="shared" si="124"/>
        <v>214612. Vigilancia de la Salud AmbientalVigilancia de la Salud Ambiental2025</v>
      </c>
      <c r="G3665" s="7" t="s">
        <v>398</v>
      </c>
      <c r="H3665" s="7" t="s">
        <v>62</v>
      </c>
      <c r="I3665" s="75" t="s">
        <v>60</v>
      </c>
      <c r="J3665" s="71" t="s">
        <v>67</v>
      </c>
      <c r="K3665" t="s">
        <v>417</v>
      </c>
      <c r="L3665" t="s">
        <v>417</v>
      </c>
      <c r="M3665" s="72" t="s">
        <v>423</v>
      </c>
      <c r="N3665" s="73" t="s">
        <v>418</v>
      </c>
      <c r="O3665" s="71" t="str">
        <f t="shared" si="125"/>
        <v>214612. Vigilancia de la Salud AmbientalVigilancia de la Salud Ambiental20251_FONTIBON1_ENERO_2026</v>
      </c>
      <c r="P3665" s="204">
        <f t="shared" si="123"/>
        <v>91656</v>
      </c>
      <c r="S3665" s="156">
        <v>2</v>
      </c>
      <c r="T3665" s="20">
        <v>183312</v>
      </c>
    </row>
    <row r="3666" spans="2:20" ht="30" hidden="1" customHeight="1" x14ac:dyDescent="0.35">
      <c r="B3666">
        <v>2150</v>
      </c>
      <c r="C3666" s="148" t="s">
        <v>111</v>
      </c>
      <c r="D3666" s="71" t="s">
        <v>397</v>
      </c>
      <c r="E3666" s="75">
        <v>2025</v>
      </c>
      <c r="F3666" s="71" t="str">
        <f t="shared" si="124"/>
        <v>215012. Vigilancia de la Salud AmbientalVigilancia de la Salud Ambiental2025</v>
      </c>
      <c r="G3666" s="7" t="s">
        <v>398</v>
      </c>
      <c r="H3666" s="7" t="s">
        <v>63</v>
      </c>
      <c r="I3666" s="75" t="s">
        <v>60</v>
      </c>
      <c r="J3666" s="71" t="s">
        <v>67</v>
      </c>
      <c r="K3666" t="s">
        <v>417</v>
      </c>
      <c r="L3666" t="s">
        <v>417</v>
      </c>
      <c r="M3666" s="72" t="s">
        <v>426</v>
      </c>
      <c r="N3666" s="73" t="s">
        <v>418</v>
      </c>
      <c r="O3666" s="71" t="str">
        <f t="shared" si="125"/>
        <v>215012. Vigilancia de la Salud AmbientalVigilancia de la Salud Ambiental20254_BOSA1_ENERO_2026</v>
      </c>
      <c r="P3666" s="204">
        <f t="shared" si="123"/>
        <v>0</v>
      </c>
      <c r="S3666" s="156">
        <v>0</v>
      </c>
      <c r="T3666" s="20">
        <v>0</v>
      </c>
    </row>
    <row r="3667" spans="2:20" ht="30" hidden="1" customHeight="1" x14ac:dyDescent="0.35">
      <c r="B3667">
        <v>2150</v>
      </c>
      <c r="C3667" s="148" t="s">
        <v>111</v>
      </c>
      <c r="D3667" s="71" t="s">
        <v>397</v>
      </c>
      <c r="E3667" s="75">
        <v>2025</v>
      </c>
      <c r="F3667" s="71" t="str">
        <f t="shared" si="124"/>
        <v>215012. Vigilancia de la Salud AmbientalVigilancia de la Salud Ambiental2025</v>
      </c>
      <c r="G3667" s="7" t="s">
        <v>398</v>
      </c>
      <c r="H3667" s="7" t="s">
        <v>63</v>
      </c>
      <c r="I3667" s="75" t="s">
        <v>60</v>
      </c>
      <c r="J3667" s="71" t="s">
        <v>67</v>
      </c>
      <c r="K3667" t="s">
        <v>417</v>
      </c>
      <c r="L3667" t="s">
        <v>417</v>
      </c>
      <c r="M3667" s="72" t="s">
        <v>424</v>
      </c>
      <c r="N3667" s="73" t="s">
        <v>418</v>
      </c>
      <c r="O3667" s="71" t="str">
        <f t="shared" si="125"/>
        <v>215012. Vigilancia de la Salud AmbientalVigilancia de la Salud Ambiental20252_KENNEDY1_ENERO_2026</v>
      </c>
      <c r="P3667" s="204">
        <f t="shared" si="123"/>
        <v>122208</v>
      </c>
      <c r="S3667" s="156">
        <v>3</v>
      </c>
      <c r="T3667" s="20">
        <v>366624</v>
      </c>
    </row>
    <row r="3668" spans="2:20" ht="30" hidden="1" customHeight="1" x14ac:dyDescent="0.35">
      <c r="B3668">
        <v>2152</v>
      </c>
      <c r="C3668" s="148" t="s">
        <v>111</v>
      </c>
      <c r="D3668" s="71" t="s">
        <v>397</v>
      </c>
      <c r="E3668" s="75">
        <v>2025</v>
      </c>
      <c r="F3668" s="71" t="str">
        <f t="shared" si="124"/>
        <v>215212. Vigilancia de la Salud AmbientalVigilancia de la Salud Ambiental2025</v>
      </c>
      <c r="G3668" s="7" t="s">
        <v>398</v>
      </c>
      <c r="H3668" s="7" t="s">
        <v>63</v>
      </c>
      <c r="I3668" s="75" t="s">
        <v>60</v>
      </c>
      <c r="J3668" s="71" t="s">
        <v>67</v>
      </c>
      <c r="K3668" t="s">
        <v>417</v>
      </c>
      <c r="L3668" t="s">
        <v>417</v>
      </c>
      <c r="M3668" s="72" t="s">
        <v>424</v>
      </c>
      <c r="N3668" s="73" t="s">
        <v>418</v>
      </c>
      <c r="O3668" s="71" t="str">
        <f t="shared" si="125"/>
        <v>215212. Vigilancia de la Salud AmbientalVigilancia de la Salud Ambiental20252_KENNEDY1_ENERO_2026</v>
      </c>
      <c r="P3668" s="204">
        <f t="shared" si="123"/>
        <v>122208</v>
      </c>
      <c r="S3668" s="156">
        <v>1</v>
      </c>
      <c r="T3668" s="20">
        <v>122208</v>
      </c>
    </row>
    <row r="3669" spans="2:20" ht="30" hidden="1" customHeight="1" x14ac:dyDescent="0.35">
      <c r="B3669">
        <v>2152</v>
      </c>
      <c r="C3669" s="148" t="s">
        <v>111</v>
      </c>
      <c r="D3669" s="71" t="s">
        <v>397</v>
      </c>
      <c r="E3669" s="75">
        <v>2025</v>
      </c>
      <c r="F3669" s="71" t="str">
        <f t="shared" si="124"/>
        <v>215212. Vigilancia de la Salud AmbientalVigilancia de la Salud Ambiental2025</v>
      </c>
      <c r="G3669" s="7" t="s">
        <v>398</v>
      </c>
      <c r="H3669" s="7" t="s">
        <v>63</v>
      </c>
      <c r="I3669" s="75" t="s">
        <v>60</v>
      </c>
      <c r="J3669" s="71" t="s">
        <v>67</v>
      </c>
      <c r="K3669" t="s">
        <v>417</v>
      </c>
      <c r="L3669" t="s">
        <v>417</v>
      </c>
      <c r="M3669" s="72" t="s">
        <v>423</v>
      </c>
      <c r="N3669" s="73" t="s">
        <v>418</v>
      </c>
      <c r="O3669" s="71" t="str">
        <f t="shared" si="125"/>
        <v>215212. Vigilancia de la Salud AmbientalVigilancia de la Salud Ambiental20251_FONTIBON1_ENERO_2026</v>
      </c>
      <c r="P3669" s="204">
        <f t="shared" si="123"/>
        <v>0</v>
      </c>
      <c r="S3669" s="156">
        <v>0</v>
      </c>
      <c r="T3669" s="20">
        <v>0</v>
      </c>
    </row>
    <row r="3670" spans="2:20" ht="30" hidden="1" customHeight="1" x14ac:dyDescent="0.35">
      <c r="B3670">
        <v>2153</v>
      </c>
      <c r="C3670" s="148" t="s">
        <v>111</v>
      </c>
      <c r="D3670" s="71" t="s">
        <v>397</v>
      </c>
      <c r="E3670" s="75">
        <v>2025</v>
      </c>
      <c r="F3670" s="71" t="str">
        <f t="shared" si="124"/>
        <v>215312. Vigilancia de la Salud AmbientalVigilancia de la Salud Ambiental2025</v>
      </c>
      <c r="G3670" s="7" t="s">
        <v>398</v>
      </c>
      <c r="H3670" s="7" t="s">
        <v>63</v>
      </c>
      <c r="I3670" s="75" t="s">
        <v>60</v>
      </c>
      <c r="J3670" s="71" t="s">
        <v>67</v>
      </c>
      <c r="K3670" t="s">
        <v>417</v>
      </c>
      <c r="L3670" t="s">
        <v>417</v>
      </c>
      <c r="M3670" s="72" t="s">
        <v>426</v>
      </c>
      <c r="N3670" s="73" t="s">
        <v>418</v>
      </c>
      <c r="O3670" s="71" t="str">
        <f t="shared" si="125"/>
        <v>215312. Vigilancia de la Salud AmbientalVigilancia de la Salud Ambiental20254_BOSA1_ENERO_2026</v>
      </c>
      <c r="P3670" s="204">
        <f t="shared" si="123"/>
        <v>183312</v>
      </c>
      <c r="S3670" s="156">
        <v>6</v>
      </c>
      <c r="T3670" s="20">
        <v>1099872</v>
      </c>
    </row>
    <row r="3671" spans="2:20" ht="30" hidden="1" customHeight="1" x14ac:dyDescent="0.35">
      <c r="B3671">
        <v>2153</v>
      </c>
      <c r="C3671" s="148" t="s">
        <v>111</v>
      </c>
      <c r="D3671" s="71" t="s">
        <v>397</v>
      </c>
      <c r="E3671" s="75">
        <v>2025</v>
      </c>
      <c r="F3671" s="71" t="str">
        <f t="shared" si="124"/>
        <v>215312. Vigilancia de la Salud AmbientalVigilancia de la Salud Ambiental2025</v>
      </c>
      <c r="G3671" s="7" t="s">
        <v>398</v>
      </c>
      <c r="H3671" s="7" t="s">
        <v>63</v>
      </c>
      <c r="I3671" s="75" t="s">
        <v>60</v>
      </c>
      <c r="J3671" s="71" t="s">
        <v>67</v>
      </c>
      <c r="K3671" t="s">
        <v>417</v>
      </c>
      <c r="L3671" t="s">
        <v>417</v>
      </c>
      <c r="M3671" s="72" t="s">
        <v>424</v>
      </c>
      <c r="N3671" s="73" t="s">
        <v>418</v>
      </c>
      <c r="O3671" s="71" t="str">
        <f t="shared" si="125"/>
        <v>215312. Vigilancia de la Salud AmbientalVigilancia de la Salud Ambiental20252_KENNEDY1_ENERO_2026</v>
      </c>
      <c r="P3671" s="204">
        <f t="shared" si="123"/>
        <v>0</v>
      </c>
      <c r="S3671" s="156">
        <v>0</v>
      </c>
      <c r="T3671" s="20">
        <v>0</v>
      </c>
    </row>
    <row r="3672" spans="2:20" ht="30" hidden="1" customHeight="1" x14ac:dyDescent="0.35">
      <c r="B3672">
        <v>2153</v>
      </c>
      <c r="C3672" s="148" t="s">
        <v>111</v>
      </c>
      <c r="D3672" s="71" t="s">
        <v>397</v>
      </c>
      <c r="E3672" s="75">
        <v>2025</v>
      </c>
      <c r="F3672" s="71" t="str">
        <f t="shared" si="124"/>
        <v>215312. Vigilancia de la Salud AmbientalVigilancia de la Salud Ambiental2025</v>
      </c>
      <c r="G3672" s="7" t="s">
        <v>398</v>
      </c>
      <c r="H3672" s="7" t="s">
        <v>63</v>
      </c>
      <c r="I3672" s="75" t="s">
        <v>60</v>
      </c>
      <c r="J3672" s="71" t="s">
        <v>67</v>
      </c>
      <c r="K3672" t="s">
        <v>417</v>
      </c>
      <c r="L3672" t="s">
        <v>417</v>
      </c>
      <c r="M3672" s="72" t="s">
        <v>423</v>
      </c>
      <c r="N3672" s="73" t="s">
        <v>418</v>
      </c>
      <c r="O3672" s="71" t="str">
        <f t="shared" si="125"/>
        <v>215312. Vigilancia de la Salud AmbientalVigilancia de la Salud Ambiental20251_FONTIBON1_ENERO_2026</v>
      </c>
      <c r="P3672" s="204">
        <f t="shared" si="123"/>
        <v>0</v>
      </c>
      <c r="S3672" s="156">
        <v>0</v>
      </c>
      <c r="T3672" s="20">
        <v>0</v>
      </c>
    </row>
    <row r="3673" spans="2:20" ht="30" hidden="1" customHeight="1" x14ac:dyDescent="0.35">
      <c r="B3673">
        <v>2154</v>
      </c>
      <c r="C3673" s="148" t="s">
        <v>111</v>
      </c>
      <c r="D3673" s="71" t="s">
        <v>397</v>
      </c>
      <c r="E3673" s="75">
        <v>2025</v>
      </c>
      <c r="F3673" s="71" t="str">
        <f t="shared" si="124"/>
        <v>215412. Vigilancia de la Salud AmbientalVigilancia de la Salud Ambiental2025</v>
      </c>
      <c r="G3673" s="7" t="s">
        <v>398</v>
      </c>
      <c r="H3673" s="7" t="s">
        <v>63</v>
      </c>
      <c r="I3673" s="75" t="s">
        <v>60</v>
      </c>
      <c r="J3673" s="71" t="s">
        <v>67</v>
      </c>
      <c r="K3673" t="s">
        <v>417</v>
      </c>
      <c r="L3673" t="s">
        <v>417</v>
      </c>
      <c r="M3673" s="72" t="s">
        <v>426</v>
      </c>
      <c r="N3673" s="73" t="s">
        <v>418</v>
      </c>
      <c r="O3673" s="71" t="str">
        <f t="shared" si="125"/>
        <v>215412. Vigilancia de la Salud AmbientalVigilancia de la Salud Ambiental20254_BOSA1_ENERO_2026</v>
      </c>
      <c r="P3673" s="204">
        <f t="shared" si="123"/>
        <v>0</v>
      </c>
      <c r="S3673" s="156">
        <v>0</v>
      </c>
      <c r="T3673" s="20">
        <v>0</v>
      </c>
    </row>
    <row r="3674" spans="2:20" ht="30" hidden="1" customHeight="1" x14ac:dyDescent="0.35">
      <c r="B3674">
        <v>2154</v>
      </c>
      <c r="C3674" s="148" t="s">
        <v>111</v>
      </c>
      <c r="D3674" s="71" t="s">
        <v>397</v>
      </c>
      <c r="E3674" s="75">
        <v>2025</v>
      </c>
      <c r="F3674" s="71" t="str">
        <f t="shared" si="124"/>
        <v>215412. Vigilancia de la Salud AmbientalVigilancia de la Salud Ambiental2025</v>
      </c>
      <c r="G3674" s="7" t="s">
        <v>398</v>
      </c>
      <c r="H3674" s="7" t="s">
        <v>63</v>
      </c>
      <c r="I3674" s="75" t="s">
        <v>60</v>
      </c>
      <c r="J3674" s="71" t="s">
        <v>67</v>
      </c>
      <c r="K3674" t="s">
        <v>417</v>
      </c>
      <c r="L3674" t="s">
        <v>417</v>
      </c>
      <c r="M3674" s="72" t="s">
        <v>424</v>
      </c>
      <c r="N3674" s="73" t="s">
        <v>418</v>
      </c>
      <c r="O3674" s="71" t="str">
        <f t="shared" si="125"/>
        <v>215412. Vigilancia de la Salud AmbientalVigilancia de la Salud Ambiental20252_KENNEDY1_ENERO_2026</v>
      </c>
      <c r="P3674" s="204">
        <f t="shared" si="123"/>
        <v>0</v>
      </c>
      <c r="S3674" s="156">
        <v>0</v>
      </c>
      <c r="T3674" s="20">
        <v>0</v>
      </c>
    </row>
    <row r="3675" spans="2:20" ht="30" hidden="1" customHeight="1" x14ac:dyDescent="0.35">
      <c r="B3675">
        <v>2154</v>
      </c>
      <c r="C3675" s="148" t="s">
        <v>111</v>
      </c>
      <c r="D3675" s="71" t="s">
        <v>397</v>
      </c>
      <c r="E3675" s="75">
        <v>2025</v>
      </c>
      <c r="F3675" s="71" t="str">
        <f t="shared" si="124"/>
        <v>215412. Vigilancia de la Salud AmbientalVigilancia de la Salud Ambiental2025</v>
      </c>
      <c r="G3675" s="7" t="s">
        <v>398</v>
      </c>
      <c r="H3675" s="7" t="s">
        <v>63</v>
      </c>
      <c r="I3675" s="75" t="s">
        <v>60</v>
      </c>
      <c r="J3675" s="71" t="s">
        <v>67</v>
      </c>
      <c r="K3675" t="s">
        <v>417</v>
      </c>
      <c r="L3675" t="s">
        <v>417</v>
      </c>
      <c r="M3675" s="72" t="s">
        <v>423</v>
      </c>
      <c r="N3675" s="73" t="s">
        <v>418</v>
      </c>
      <c r="O3675" s="71" t="str">
        <f t="shared" si="125"/>
        <v>215412. Vigilancia de la Salud AmbientalVigilancia de la Salud Ambiental20251_FONTIBON1_ENERO_2026</v>
      </c>
      <c r="P3675" s="204">
        <f t="shared" si="123"/>
        <v>122208</v>
      </c>
      <c r="S3675" s="156">
        <v>1</v>
      </c>
      <c r="T3675" s="20">
        <v>122208</v>
      </c>
    </row>
    <row r="3676" spans="2:20" ht="30" hidden="1" customHeight="1" x14ac:dyDescent="0.35">
      <c r="B3676">
        <v>2154</v>
      </c>
      <c r="C3676" s="148" t="s">
        <v>111</v>
      </c>
      <c r="D3676" s="71" t="s">
        <v>397</v>
      </c>
      <c r="E3676" s="75">
        <v>2025</v>
      </c>
      <c r="F3676" s="71" t="str">
        <f t="shared" si="124"/>
        <v>215412. Vigilancia de la Salud AmbientalVigilancia de la Salud Ambiental2025</v>
      </c>
      <c r="G3676" s="7" t="s">
        <v>398</v>
      </c>
      <c r="H3676" s="7" t="s">
        <v>63</v>
      </c>
      <c r="I3676" s="75" t="s">
        <v>60</v>
      </c>
      <c r="J3676" s="71" t="s">
        <v>67</v>
      </c>
      <c r="K3676" t="s">
        <v>417</v>
      </c>
      <c r="L3676" t="s">
        <v>417</v>
      </c>
      <c r="M3676" s="72" t="s">
        <v>425</v>
      </c>
      <c r="N3676" s="73" t="s">
        <v>418</v>
      </c>
      <c r="O3676" s="71" t="str">
        <f t="shared" si="125"/>
        <v>215412. Vigilancia de la Salud AmbientalVigilancia de la Salud Ambiental20253_PUENTE_ARANDA1_ENERO_2026</v>
      </c>
      <c r="P3676" s="204">
        <f t="shared" si="123"/>
        <v>0</v>
      </c>
      <c r="S3676" s="156">
        <v>0</v>
      </c>
      <c r="T3676" s="20">
        <v>0</v>
      </c>
    </row>
    <row r="3677" spans="2:20" ht="30" hidden="1" customHeight="1" x14ac:dyDescent="0.35">
      <c r="B3677">
        <v>2210</v>
      </c>
      <c r="C3677" s="148" t="s">
        <v>111</v>
      </c>
      <c r="D3677" s="71" t="s">
        <v>397</v>
      </c>
      <c r="E3677" s="75">
        <v>2025</v>
      </c>
      <c r="F3677" s="71" t="str">
        <f t="shared" si="124"/>
        <v>221012. Vigilancia de la Salud AmbientalVigilancia de la Salud Ambiental2025</v>
      </c>
      <c r="G3677" s="7" t="s">
        <v>398</v>
      </c>
      <c r="H3677" s="7" t="s">
        <v>62</v>
      </c>
      <c r="I3677" s="75" t="s">
        <v>60</v>
      </c>
      <c r="J3677" s="71" t="s">
        <v>67</v>
      </c>
      <c r="K3677" t="s">
        <v>417</v>
      </c>
      <c r="L3677" t="s">
        <v>417</v>
      </c>
      <c r="M3677" s="72" t="s">
        <v>426</v>
      </c>
      <c r="N3677" s="73" t="s">
        <v>418</v>
      </c>
      <c r="O3677" s="71" t="str">
        <f t="shared" si="125"/>
        <v>221012. Vigilancia de la Salud AmbientalVigilancia de la Salud Ambiental20254_BOSA1_ENERO_2026</v>
      </c>
      <c r="P3677" s="204">
        <f t="shared" si="123"/>
        <v>91656</v>
      </c>
      <c r="S3677" s="156">
        <v>3</v>
      </c>
      <c r="T3677" s="20">
        <v>274968</v>
      </c>
    </row>
    <row r="3678" spans="2:20" ht="30" hidden="1" customHeight="1" x14ac:dyDescent="0.35">
      <c r="B3678">
        <v>2210</v>
      </c>
      <c r="C3678" s="148" t="s">
        <v>111</v>
      </c>
      <c r="D3678" s="71" t="s">
        <v>397</v>
      </c>
      <c r="E3678" s="75">
        <v>2025</v>
      </c>
      <c r="F3678" s="71" t="str">
        <f t="shared" si="124"/>
        <v>221012. Vigilancia de la Salud AmbientalVigilancia de la Salud Ambiental2025</v>
      </c>
      <c r="G3678" s="7" t="s">
        <v>398</v>
      </c>
      <c r="H3678" s="7" t="s">
        <v>62</v>
      </c>
      <c r="I3678" s="75" t="s">
        <v>60</v>
      </c>
      <c r="J3678" s="71" t="s">
        <v>67</v>
      </c>
      <c r="K3678" t="s">
        <v>417</v>
      </c>
      <c r="L3678" t="s">
        <v>417</v>
      </c>
      <c r="M3678" s="72" t="s">
        <v>424</v>
      </c>
      <c r="N3678" s="73" t="s">
        <v>418</v>
      </c>
      <c r="O3678" s="71" t="str">
        <f t="shared" si="125"/>
        <v>221012. Vigilancia de la Salud AmbientalVigilancia de la Salud Ambiental20252_KENNEDY1_ENERO_2026</v>
      </c>
      <c r="P3678" s="204">
        <f t="shared" si="123"/>
        <v>91656</v>
      </c>
      <c r="S3678" s="156">
        <v>3</v>
      </c>
      <c r="T3678" s="20">
        <v>274968</v>
      </c>
    </row>
    <row r="3679" spans="2:20" ht="30" hidden="1" customHeight="1" x14ac:dyDescent="0.35">
      <c r="B3679">
        <v>2378</v>
      </c>
      <c r="C3679" s="148" t="s">
        <v>111</v>
      </c>
      <c r="D3679" s="71" t="s">
        <v>397</v>
      </c>
      <c r="E3679" s="75">
        <v>2025</v>
      </c>
      <c r="F3679" s="71" t="str">
        <f t="shared" si="124"/>
        <v>237812. Vigilancia de la Salud AmbientalVigilancia de la Salud Ambiental2025</v>
      </c>
      <c r="G3679" s="7" t="s">
        <v>402</v>
      </c>
      <c r="H3679" s="7" t="s">
        <v>66</v>
      </c>
      <c r="I3679" s="75" t="s">
        <v>60</v>
      </c>
      <c r="J3679" s="71" t="s">
        <v>74</v>
      </c>
      <c r="K3679" t="s">
        <v>417</v>
      </c>
      <c r="L3679" t="s">
        <v>417</v>
      </c>
      <c r="M3679" s="72" t="s">
        <v>424</v>
      </c>
      <c r="N3679" s="73" t="s">
        <v>418</v>
      </c>
      <c r="O3679" s="71" t="str">
        <f t="shared" si="125"/>
        <v>237812. Vigilancia de la Salud AmbientalVigilancia de la Salud Ambiental20252_KENNEDY1_ENERO_2026</v>
      </c>
      <c r="P3679" s="204">
        <f t="shared" si="123"/>
        <v>0</v>
      </c>
      <c r="S3679" s="156">
        <v>0</v>
      </c>
      <c r="T3679" s="20">
        <v>0</v>
      </c>
    </row>
    <row r="3680" spans="2:20" ht="30" hidden="1" customHeight="1" x14ac:dyDescent="0.35">
      <c r="B3680">
        <v>2390</v>
      </c>
      <c r="C3680" s="148" t="s">
        <v>111</v>
      </c>
      <c r="D3680" s="71" t="s">
        <v>397</v>
      </c>
      <c r="E3680" s="75">
        <v>2025</v>
      </c>
      <c r="F3680" s="71" t="str">
        <f t="shared" si="124"/>
        <v>239012. Vigilancia de la Salud AmbientalVigilancia de la Salud Ambiental2025</v>
      </c>
      <c r="G3680" s="7" t="s">
        <v>399</v>
      </c>
      <c r="H3680" s="7" t="s">
        <v>65</v>
      </c>
      <c r="I3680" s="75" t="s">
        <v>60</v>
      </c>
      <c r="J3680" s="71" t="s">
        <v>69</v>
      </c>
      <c r="K3680" t="s">
        <v>417</v>
      </c>
      <c r="L3680" t="s">
        <v>417</v>
      </c>
      <c r="M3680" s="72" t="s">
        <v>425</v>
      </c>
      <c r="N3680" s="73" t="s">
        <v>418</v>
      </c>
      <c r="O3680" s="71" t="str">
        <f t="shared" si="125"/>
        <v>239012. Vigilancia de la Salud AmbientalVigilancia de la Salud Ambiental20253_PUENTE_ARANDA1_ENERO_2026</v>
      </c>
      <c r="P3680" s="204">
        <f t="shared" si="123"/>
        <v>61104</v>
      </c>
      <c r="S3680" s="156">
        <v>7</v>
      </c>
      <c r="T3680" s="20">
        <v>427728</v>
      </c>
    </row>
    <row r="3681" spans="2:20" ht="30" hidden="1" customHeight="1" x14ac:dyDescent="0.35">
      <c r="B3681">
        <v>2399</v>
      </c>
      <c r="C3681" s="148" t="s">
        <v>111</v>
      </c>
      <c r="D3681" s="71" t="s">
        <v>397</v>
      </c>
      <c r="E3681" s="75">
        <v>2025</v>
      </c>
      <c r="F3681" s="71" t="str">
        <f t="shared" si="124"/>
        <v>239912. Vigilancia de la Salud AmbientalVigilancia de la Salud Ambiental2025</v>
      </c>
      <c r="G3681" s="7" t="s">
        <v>398</v>
      </c>
      <c r="H3681" s="7" t="s">
        <v>66</v>
      </c>
      <c r="I3681" s="75" t="s">
        <v>60</v>
      </c>
      <c r="J3681" s="71" t="s">
        <v>67</v>
      </c>
      <c r="K3681" t="s">
        <v>417</v>
      </c>
      <c r="L3681" t="s">
        <v>417</v>
      </c>
      <c r="M3681" s="72" t="s">
        <v>426</v>
      </c>
      <c r="N3681" s="73" t="s">
        <v>418</v>
      </c>
      <c r="O3681" s="71" t="str">
        <f t="shared" si="125"/>
        <v>239912. Vigilancia de la Salud AmbientalVigilancia de la Salud Ambiental20254_BOSA1_ENERO_2026</v>
      </c>
      <c r="P3681" s="204">
        <f t="shared" si="123"/>
        <v>35979</v>
      </c>
      <c r="S3681" s="156">
        <v>18</v>
      </c>
      <c r="T3681" s="20">
        <v>647622</v>
      </c>
    </row>
    <row r="3682" spans="2:20" ht="30" hidden="1" customHeight="1" x14ac:dyDescent="0.35">
      <c r="B3682">
        <v>2406</v>
      </c>
      <c r="C3682" s="148" t="s">
        <v>111</v>
      </c>
      <c r="D3682" s="71" t="s">
        <v>397</v>
      </c>
      <c r="E3682" s="75">
        <v>2025</v>
      </c>
      <c r="F3682" s="71" t="str">
        <f t="shared" si="124"/>
        <v>240612. Vigilancia de la Salud AmbientalVigilancia de la Salud Ambiental2025</v>
      </c>
      <c r="G3682" s="7" t="s">
        <v>402</v>
      </c>
      <c r="H3682" s="7" t="s">
        <v>66</v>
      </c>
      <c r="I3682" s="75" t="s">
        <v>60</v>
      </c>
      <c r="J3682" s="71" t="s">
        <v>74</v>
      </c>
      <c r="K3682" t="s">
        <v>417</v>
      </c>
      <c r="L3682" t="s">
        <v>417</v>
      </c>
      <c r="M3682" s="72" t="s">
        <v>426</v>
      </c>
      <c r="N3682" s="73" t="s">
        <v>418</v>
      </c>
      <c r="O3682" s="71" t="str">
        <f t="shared" si="125"/>
        <v>240612. Vigilancia de la Salud AmbientalVigilancia de la Salud Ambiental20254_BOSA1_ENERO_2026</v>
      </c>
      <c r="P3682" s="204">
        <f t="shared" si="123"/>
        <v>209040</v>
      </c>
      <c r="S3682" s="156">
        <v>6</v>
      </c>
      <c r="T3682" s="20">
        <v>1254240</v>
      </c>
    </row>
    <row r="3683" spans="2:20" ht="30" hidden="1" customHeight="1" x14ac:dyDescent="0.35">
      <c r="B3683">
        <v>2406</v>
      </c>
      <c r="C3683" s="148" t="s">
        <v>111</v>
      </c>
      <c r="D3683" s="71" t="s">
        <v>397</v>
      </c>
      <c r="E3683" s="75">
        <v>2025</v>
      </c>
      <c r="F3683" s="71" t="str">
        <f t="shared" si="124"/>
        <v>240612. Vigilancia de la Salud AmbientalVigilancia de la Salud Ambiental2025</v>
      </c>
      <c r="G3683" s="7" t="s">
        <v>402</v>
      </c>
      <c r="H3683" s="7" t="s">
        <v>66</v>
      </c>
      <c r="I3683" s="75" t="s">
        <v>60</v>
      </c>
      <c r="J3683" s="71" t="s">
        <v>74</v>
      </c>
      <c r="K3683" t="s">
        <v>417</v>
      </c>
      <c r="L3683" t="s">
        <v>417</v>
      </c>
      <c r="M3683" s="72" t="s">
        <v>424</v>
      </c>
      <c r="N3683" s="73" t="s">
        <v>418</v>
      </c>
      <c r="O3683" s="71" t="str">
        <f t="shared" si="125"/>
        <v>240612. Vigilancia de la Salud AmbientalVigilancia de la Salud Ambiental20252_KENNEDY1_ENERO_2026</v>
      </c>
      <c r="P3683" s="204">
        <f t="shared" si="123"/>
        <v>209040</v>
      </c>
      <c r="S3683" s="156">
        <v>4</v>
      </c>
      <c r="T3683" s="20">
        <v>836160</v>
      </c>
    </row>
    <row r="3684" spans="2:20" ht="30" hidden="1" customHeight="1" x14ac:dyDescent="0.35">
      <c r="B3684">
        <v>2406</v>
      </c>
      <c r="C3684" s="148" t="s">
        <v>111</v>
      </c>
      <c r="D3684" s="71" t="s">
        <v>397</v>
      </c>
      <c r="E3684" s="75">
        <v>2025</v>
      </c>
      <c r="F3684" s="71" t="str">
        <f t="shared" si="124"/>
        <v>240612. Vigilancia de la Salud AmbientalVigilancia de la Salud Ambiental2025</v>
      </c>
      <c r="G3684" s="7" t="s">
        <v>402</v>
      </c>
      <c r="H3684" s="7" t="s">
        <v>66</v>
      </c>
      <c r="I3684" s="75" t="s">
        <v>60</v>
      </c>
      <c r="J3684" s="71" t="s">
        <v>74</v>
      </c>
      <c r="K3684" t="s">
        <v>417</v>
      </c>
      <c r="L3684" t="s">
        <v>417</v>
      </c>
      <c r="M3684" s="72" t="s">
        <v>423</v>
      </c>
      <c r="N3684" s="73" t="s">
        <v>418</v>
      </c>
      <c r="O3684" s="71" t="str">
        <f t="shared" si="125"/>
        <v>240612. Vigilancia de la Salud AmbientalVigilancia de la Salud Ambiental20251_FONTIBON1_ENERO_2026</v>
      </c>
      <c r="P3684" s="204">
        <f t="shared" si="123"/>
        <v>209040</v>
      </c>
      <c r="S3684" s="156">
        <v>1</v>
      </c>
      <c r="T3684" s="20">
        <v>209040</v>
      </c>
    </row>
    <row r="3685" spans="2:20" ht="30" hidden="1" customHeight="1" x14ac:dyDescent="0.35">
      <c r="B3685">
        <v>2406</v>
      </c>
      <c r="C3685" s="148" t="s">
        <v>111</v>
      </c>
      <c r="D3685" s="71" t="s">
        <v>397</v>
      </c>
      <c r="E3685" s="75">
        <v>2025</v>
      </c>
      <c r="F3685" s="71" t="str">
        <f t="shared" si="124"/>
        <v>240612. Vigilancia de la Salud AmbientalVigilancia de la Salud Ambiental2025</v>
      </c>
      <c r="G3685" s="7" t="s">
        <v>402</v>
      </c>
      <c r="H3685" s="7" t="s">
        <v>66</v>
      </c>
      <c r="I3685" s="75" t="s">
        <v>60</v>
      </c>
      <c r="J3685" s="71" t="s">
        <v>74</v>
      </c>
      <c r="K3685" t="s">
        <v>417</v>
      </c>
      <c r="L3685" t="s">
        <v>417</v>
      </c>
      <c r="M3685" s="72" t="s">
        <v>425</v>
      </c>
      <c r="N3685" s="73" t="s">
        <v>418</v>
      </c>
      <c r="O3685" s="71" t="str">
        <f t="shared" si="125"/>
        <v>240612. Vigilancia de la Salud AmbientalVigilancia de la Salud Ambiental20253_PUENTE_ARANDA1_ENERO_2026</v>
      </c>
      <c r="P3685" s="204">
        <f t="shared" si="123"/>
        <v>209040</v>
      </c>
      <c r="S3685" s="156">
        <v>4</v>
      </c>
      <c r="T3685" s="20">
        <v>836160</v>
      </c>
    </row>
    <row r="3686" spans="2:20" ht="30" hidden="1" customHeight="1" x14ac:dyDescent="0.35">
      <c r="B3686">
        <v>2450</v>
      </c>
      <c r="C3686" s="148" t="s">
        <v>111</v>
      </c>
      <c r="D3686" s="71" t="s">
        <v>397</v>
      </c>
      <c r="E3686" s="75">
        <v>2025</v>
      </c>
      <c r="F3686" s="71" t="str">
        <f t="shared" si="124"/>
        <v>245012. Vigilancia de la Salud AmbientalVigilancia de la Salud Ambiental2025</v>
      </c>
      <c r="G3686" s="7" t="s">
        <v>398</v>
      </c>
      <c r="H3686" s="7" t="s">
        <v>62</v>
      </c>
      <c r="I3686" s="75" t="s">
        <v>60</v>
      </c>
      <c r="J3686" s="71" t="s">
        <v>67</v>
      </c>
      <c r="K3686" t="s">
        <v>417</v>
      </c>
      <c r="L3686" t="s">
        <v>417</v>
      </c>
      <c r="M3686" s="72" t="s">
        <v>426</v>
      </c>
      <c r="N3686" s="73" t="s">
        <v>418</v>
      </c>
      <c r="O3686" s="71" t="str">
        <f t="shared" si="125"/>
        <v>245012. Vigilancia de la Salud AmbientalVigilancia de la Salud Ambiental20254_BOSA1_ENERO_2026</v>
      </c>
      <c r="P3686" s="204">
        <f t="shared" si="123"/>
        <v>91656</v>
      </c>
      <c r="S3686" s="156">
        <v>1</v>
      </c>
      <c r="T3686" s="20">
        <v>91656</v>
      </c>
    </row>
    <row r="3687" spans="2:20" ht="30" hidden="1" customHeight="1" x14ac:dyDescent="0.35">
      <c r="B3687">
        <v>2450</v>
      </c>
      <c r="C3687" s="148" t="s">
        <v>111</v>
      </c>
      <c r="D3687" s="71" t="s">
        <v>397</v>
      </c>
      <c r="E3687" s="75">
        <v>2025</v>
      </c>
      <c r="F3687" s="71" t="str">
        <f t="shared" si="124"/>
        <v>245012. Vigilancia de la Salud AmbientalVigilancia de la Salud Ambiental2025</v>
      </c>
      <c r="G3687" s="7" t="s">
        <v>398</v>
      </c>
      <c r="H3687" s="7" t="s">
        <v>62</v>
      </c>
      <c r="I3687" s="75" t="s">
        <v>60</v>
      </c>
      <c r="J3687" s="71" t="s">
        <v>67</v>
      </c>
      <c r="K3687" t="s">
        <v>417</v>
      </c>
      <c r="L3687" t="s">
        <v>417</v>
      </c>
      <c r="M3687" s="72" t="s">
        <v>424</v>
      </c>
      <c r="N3687" s="73" t="s">
        <v>418</v>
      </c>
      <c r="O3687" s="71" t="str">
        <f t="shared" si="125"/>
        <v>245012. Vigilancia de la Salud AmbientalVigilancia de la Salud Ambiental20252_KENNEDY1_ENERO_2026</v>
      </c>
      <c r="P3687" s="204">
        <f t="shared" si="123"/>
        <v>0</v>
      </c>
      <c r="S3687" s="156">
        <v>0</v>
      </c>
      <c r="T3687" s="20">
        <v>0</v>
      </c>
    </row>
    <row r="3688" spans="2:20" ht="30" hidden="1" customHeight="1" x14ac:dyDescent="0.35">
      <c r="B3688">
        <v>2451</v>
      </c>
      <c r="C3688" s="148" t="s">
        <v>111</v>
      </c>
      <c r="D3688" s="71" t="s">
        <v>397</v>
      </c>
      <c r="E3688" s="75">
        <v>2025</v>
      </c>
      <c r="F3688" s="71" t="str">
        <f t="shared" si="124"/>
        <v>245112. Vigilancia de la Salud AmbientalVigilancia de la Salud Ambiental2025</v>
      </c>
      <c r="G3688" s="7" t="s">
        <v>398</v>
      </c>
      <c r="H3688" s="7" t="s">
        <v>62</v>
      </c>
      <c r="I3688" s="75" t="s">
        <v>60</v>
      </c>
      <c r="J3688" s="71" t="s">
        <v>67</v>
      </c>
      <c r="K3688" t="s">
        <v>417</v>
      </c>
      <c r="L3688" t="s">
        <v>417</v>
      </c>
      <c r="M3688" s="72" t="s">
        <v>426</v>
      </c>
      <c r="N3688" s="73" t="s">
        <v>418</v>
      </c>
      <c r="O3688" s="71" t="str">
        <f t="shared" si="125"/>
        <v>245112. Vigilancia de la Salud AmbientalVigilancia de la Salud Ambiental20254_BOSA1_ENERO_2026</v>
      </c>
      <c r="P3688" s="204">
        <f t="shared" si="123"/>
        <v>76380</v>
      </c>
      <c r="S3688" s="156">
        <v>36</v>
      </c>
      <c r="T3688" s="20">
        <v>2749680</v>
      </c>
    </row>
    <row r="3689" spans="2:20" ht="30" hidden="1" customHeight="1" x14ac:dyDescent="0.35">
      <c r="B3689">
        <v>2451</v>
      </c>
      <c r="C3689" s="148" t="s">
        <v>111</v>
      </c>
      <c r="D3689" s="71" t="s">
        <v>397</v>
      </c>
      <c r="E3689" s="75">
        <v>2025</v>
      </c>
      <c r="F3689" s="71" t="str">
        <f t="shared" si="124"/>
        <v>245112. Vigilancia de la Salud AmbientalVigilancia de la Salud Ambiental2025</v>
      </c>
      <c r="G3689" s="7" t="s">
        <v>398</v>
      </c>
      <c r="H3689" s="7" t="s">
        <v>62</v>
      </c>
      <c r="I3689" s="75" t="s">
        <v>60</v>
      </c>
      <c r="J3689" s="71" t="s">
        <v>67</v>
      </c>
      <c r="K3689" t="s">
        <v>417</v>
      </c>
      <c r="L3689" t="s">
        <v>417</v>
      </c>
      <c r="M3689" s="72" t="s">
        <v>424</v>
      </c>
      <c r="N3689" s="73" t="s">
        <v>418</v>
      </c>
      <c r="O3689" s="71" t="str">
        <f t="shared" si="125"/>
        <v>245112. Vigilancia de la Salud AmbientalVigilancia de la Salud Ambiental20252_KENNEDY1_ENERO_2026</v>
      </c>
      <c r="P3689" s="204">
        <f t="shared" si="123"/>
        <v>76380</v>
      </c>
      <c r="S3689" s="156">
        <v>74</v>
      </c>
      <c r="T3689" s="20">
        <v>5652120</v>
      </c>
    </row>
    <row r="3690" spans="2:20" ht="30" hidden="1" customHeight="1" x14ac:dyDescent="0.35">
      <c r="B3690">
        <v>2451</v>
      </c>
      <c r="C3690" s="148" t="s">
        <v>111</v>
      </c>
      <c r="D3690" s="71" t="s">
        <v>397</v>
      </c>
      <c r="E3690" s="75">
        <v>2025</v>
      </c>
      <c r="F3690" s="71" t="str">
        <f t="shared" si="124"/>
        <v>245112. Vigilancia de la Salud AmbientalVigilancia de la Salud Ambiental2025</v>
      </c>
      <c r="G3690" s="7" t="s">
        <v>398</v>
      </c>
      <c r="H3690" s="7" t="s">
        <v>62</v>
      </c>
      <c r="I3690" s="75" t="s">
        <v>60</v>
      </c>
      <c r="J3690" s="71" t="s">
        <v>67</v>
      </c>
      <c r="K3690" t="s">
        <v>417</v>
      </c>
      <c r="L3690" t="s">
        <v>417</v>
      </c>
      <c r="M3690" s="72" t="s">
        <v>423</v>
      </c>
      <c r="N3690" s="73" t="s">
        <v>418</v>
      </c>
      <c r="O3690" s="71" t="str">
        <f t="shared" si="125"/>
        <v>245112. Vigilancia de la Salud AmbientalVigilancia de la Salud Ambiental20251_FONTIBON1_ENERO_2026</v>
      </c>
      <c r="P3690" s="204">
        <f t="shared" si="123"/>
        <v>76380</v>
      </c>
      <c r="S3690" s="156">
        <v>8</v>
      </c>
      <c r="T3690" s="20">
        <v>611040</v>
      </c>
    </row>
    <row r="3691" spans="2:20" ht="30" hidden="1" customHeight="1" x14ac:dyDescent="0.35">
      <c r="B3691">
        <v>2451</v>
      </c>
      <c r="C3691" s="148" t="s">
        <v>111</v>
      </c>
      <c r="D3691" s="71" t="s">
        <v>397</v>
      </c>
      <c r="E3691" s="75">
        <v>2025</v>
      </c>
      <c r="F3691" s="71" t="str">
        <f t="shared" si="124"/>
        <v>245112. Vigilancia de la Salud AmbientalVigilancia de la Salud Ambiental2025</v>
      </c>
      <c r="G3691" s="7" t="s">
        <v>398</v>
      </c>
      <c r="H3691" s="7" t="s">
        <v>62</v>
      </c>
      <c r="I3691" s="75" t="s">
        <v>60</v>
      </c>
      <c r="J3691" s="71" t="s">
        <v>67</v>
      </c>
      <c r="K3691" t="s">
        <v>417</v>
      </c>
      <c r="L3691" t="s">
        <v>417</v>
      </c>
      <c r="M3691" s="72" t="s">
        <v>425</v>
      </c>
      <c r="N3691" s="73" t="s">
        <v>418</v>
      </c>
      <c r="O3691" s="71" t="str">
        <f t="shared" si="125"/>
        <v>245112. Vigilancia de la Salud AmbientalVigilancia de la Salud Ambiental20253_PUENTE_ARANDA1_ENERO_2026</v>
      </c>
      <c r="P3691" s="204">
        <f t="shared" si="123"/>
        <v>0</v>
      </c>
      <c r="S3691" s="156">
        <v>0</v>
      </c>
      <c r="T3691" s="20">
        <v>0</v>
      </c>
    </row>
    <row r="3692" spans="2:20" ht="30" hidden="1" customHeight="1" x14ac:dyDescent="0.35">
      <c r="B3692">
        <v>2461</v>
      </c>
      <c r="C3692" s="148" t="s">
        <v>111</v>
      </c>
      <c r="D3692" s="71" t="s">
        <v>397</v>
      </c>
      <c r="E3692" s="75">
        <v>2025</v>
      </c>
      <c r="F3692" s="71" t="str">
        <f t="shared" si="124"/>
        <v>246112. Vigilancia de la Salud AmbientalVigilancia de la Salud Ambiental2025</v>
      </c>
      <c r="G3692" s="7" t="s">
        <v>398</v>
      </c>
      <c r="H3692" s="7" t="s">
        <v>65</v>
      </c>
      <c r="I3692" s="75" t="s">
        <v>60</v>
      </c>
      <c r="J3692" s="71" t="s">
        <v>67</v>
      </c>
      <c r="K3692" t="s">
        <v>417</v>
      </c>
      <c r="L3692" t="s">
        <v>417</v>
      </c>
      <c r="M3692" s="72" t="s">
        <v>426</v>
      </c>
      <c r="N3692" s="73" t="s">
        <v>418</v>
      </c>
      <c r="O3692" s="71" t="str">
        <f t="shared" si="125"/>
        <v>246112. Vigilancia de la Salud AmbientalVigilancia de la Salud Ambiental20254_BOSA1_ENERO_2026</v>
      </c>
      <c r="P3692" s="204">
        <f t="shared" si="123"/>
        <v>122208</v>
      </c>
      <c r="S3692" s="156">
        <v>1</v>
      </c>
      <c r="T3692" s="20">
        <v>122208</v>
      </c>
    </row>
    <row r="3693" spans="2:20" ht="30" hidden="1" customHeight="1" x14ac:dyDescent="0.35">
      <c r="B3693">
        <v>2461</v>
      </c>
      <c r="C3693" s="148" t="s">
        <v>111</v>
      </c>
      <c r="D3693" s="71" t="s">
        <v>397</v>
      </c>
      <c r="E3693" s="75">
        <v>2025</v>
      </c>
      <c r="F3693" s="71" t="str">
        <f t="shared" si="124"/>
        <v>246112. Vigilancia de la Salud AmbientalVigilancia de la Salud Ambiental2025</v>
      </c>
      <c r="G3693" s="7" t="s">
        <v>398</v>
      </c>
      <c r="H3693" s="7" t="s">
        <v>65</v>
      </c>
      <c r="I3693" s="75" t="s">
        <v>60</v>
      </c>
      <c r="J3693" s="71" t="s">
        <v>67</v>
      </c>
      <c r="K3693" t="s">
        <v>417</v>
      </c>
      <c r="L3693" t="s">
        <v>417</v>
      </c>
      <c r="M3693" s="72" t="s">
        <v>424</v>
      </c>
      <c r="N3693" s="73" t="s">
        <v>418</v>
      </c>
      <c r="O3693" s="71" t="str">
        <f t="shared" si="125"/>
        <v>246112. Vigilancia de la Salud AmbientalVigilancia de la Salud Ambiental20252_KENNEDY1_ENERO_2026</v>
      </c>
      <c r="P3693" s="204">
        <f t="shared" si="123"/>
        <v>122208</v>
      </c>
      <c r="S3693" s="156">
        <v>1</v>
      </c>
      <c r="T3693" s="20">
        <v>122208</v>
      </c>
    </row>
    <row r="3694" spans="2:20" ht="30" hidden="1" customHeight="1" x14ac:dyDescent="0.35">
      <c r="B3694">
        <v>2461</v>
      </c>
      <c r="C3694" s="148" t="s">
        <v>111</v>
      </c>
      <c r="D3694" s="71" t="s">
        <v>397</v>
      </c>
      <c r="E3694" s="75">
        <v>2025</v>
      </c>
      <c r="F3694" s="71" t="str">
        <f t="shared" si="124"/>
        <v>246112. Vigilancia de la Salud AmbientalVigilancia de la Salud Ambiental2025</v>
      </c>
      <c r="G3694" s="7" t="s">
        <v>398</v>
      </c>
      <c r="H3694" s="7" t="s">
        <v>65</v>
      </c>
      <c r="I3694" s="75" t="s">
        <v>60</v>
      </c>
      <c r="J3694" s="71" t="s">
        <v>67</v>
      </c>
      <c r="K3694" t="s">
        <v>417</v>
      </c>
      <c r="L3694" t="s">
        <v>417</v>
      </c>
      <c r="M3694" s="72" t="s">
        <v>423</v>
      </c>
      <c r="N3694" s="73" t="s">
        <v>418</v>
      </c>
      <c r="O3694" s="71" t="str">
        <f t="shared" si="125"/>
        <v>246112. Vigilancia de la Salud AmbientalVigilancia de la Salud Ambiental20251_FONTIBON1_ENERO_2026</v>
      </c>
      <c r="P3694" s="204">
        <f t="shared" si="123"/>
        <v>122208</v>
      </c>
      <c r="S3694" s="156">
        <v>2</v>
      </c>
      <c r="T3694" s="20">
        <v>244416</v>
      </c>
    </row>
    <row r="3695" spans="2:20" ht="30" hidden="1" customHeight="1" x14ac:dyDescent="0.35">
      <c r="B3695">
        <v>2</v>
      </c>
      <c r="C3695" s="148" t="s">
        <v>111</v>
      </c>
      <c r="D3695" s="71" t="s">
        <v>397</v>
      </c>
      <c r="E3695" s="75">
        <v>2026</v>
      </c>
      <c r="F3695" s="71" t="str">
        <f t="shared" si="124"/>
        <v>212. Vigilancia de la Salud AmbientalVigilancia de la Salud Ambiental2026</v>
      </c>
      <c r="G3695" s="7" t="s">
        <v>398</v>
      </c>
      <c r="H3695" s="7" t="s">
        <v>62</v>
      </c>
      <c r="I3695" s="75" t="s">
        <v>60</v>
      </c>
      <c r="J3695" s="71" t="s">
        <v>67</v>
      </c>
      <c r="K3695" t="s">
        <v>417</v>
      </c>
      <c r="L3695" t="s">
        <v>417</v>
      </c>
      <c r="M3695" s="72" t="s">
        <v>426</v>
      </c>
      <c r="N3695" s="73" t="s">
        <v>419</v>
      </c>
      <c r="O3695" s="71" t="str">
        <f t="shared" si="125"/>
        <v>212. Vigilancia de la Salud AmbientalVigilancia de la Salud Ambiental20264_BOSA2_FEBRERO_2026</v>
      </c>
      <c r="P3695" s="204">
        <f t="shared" si="123"/>
        <v>0</v>
      </c>
      <c r="S3695" s="156">
        <v>0</v>
      </c>
      <c r="T3695" s="20">
        <v>0</v>
      </c>
    </row>
    <row r="3696" spans="2:20" ht="30" hidden="1" customHeight="1" x14ac:dyDescent="0.35">
      <c r="B3696">
        <v>2</v>
      </c>
      <c r="C3696" s="148" t="s">
        <v>111</v>
      </c>
      <c r="D3696" s="71" t="s">
        <v>397</v>
      </c>
      <c r="E3696" s="75">
        <v>2026</v>
      </c>
      <c r="F3696" s="71" t="str">
        <f t="shared" si="124"/>
        <v>212. Vigilancia de la Salud AmbientalVigilancia de la Salud Ambiental2026</v>
      </c>
      <c r="G3696" s="7" t="s">
        <v>398</v>
      </c>
      <c r="H3696" s="7" t="s">
        <v>62</v>
      </c>
      <c r="I3696" s="75" t="s">
        <v>60</v>
      </c>
      <c r="J3696" s="71" t="s">
        <v>67</v>
      </c>
      <c r="K3696" t="s">
        <v>417</v>
      </c>
      <c r="L3696" t="s">
        <v>417</v>
      </c>
      <c r="M3696" s="72" t="s">
        <v>423</v>
      </c>
      <c r="N3696" s="73" t="s">
        <v>419</v>
      </c>
      <c r="O3696" s="71" t="str">
        <f t="shared" si="125"/>
        <v>212. Vigilancia de la Salud AmbientalVigilancia de la Salud Ambiental20261_FONTIBON2_FEBRERO_2026</v>
      </c>
      <c r="P3696" s="204">
        <f t="shared" si="123"/>
        <v>0</v>
      </c>
      <c r="S3696" s="156">
        <v>0</v>
      </c>
      <c r="T3696" s="20">
        <v>0</v>
      </c>
    </row>
    <row r="3697" spans="2:20" ht="30" hidden="1" customHeight="1" x14ac:dyDescent="0.35">
      <c r="B3697">
        <v>2</v>
      </c>
      <c r="C3697" s="148" t="s">
        <v>111</v>
      </c>
      <c r="D3697" s="71" t="s">
        <v>397</v>
      </c>
      <c r="E3697" s="75">
        <v>2026</v>
      </c>
      <c r="F3697" s="71" t="str">
        <f t="shared" si="124"/>
        <v>212. Vigilancia de la Salud AmbientalVigilancia de la Salud Ambiental2026</v>
      </c>
      <c r="G3697" s="7" t="s">
        <v>398</v>
      </c>
      <c r="H3697" s="7" t="s">
        <v>62</v>
      </c>
      <c r="I3697" s="75" t="s">
        <v>60</v>
      </c>
      <c r="J3697" s="71" t="s">
        <v>67</v>
      </c>
      <c r="K3697" t="s">
        <v>417</v>
      </c>
      <c r="L3697" t="s">
        <v>417</v>
      </c>
      <c r="M3697" s="72" t="s">
        <v>425</v>
      </c>
      <c r="N3697" s="73" t="s">
        <v>419</v>
      </c>
      <c r="O3697" s="71" t="str">
        <f t="shared" si="125"/>
        <v>212. Vigilancia de la Salud AmbientalVigilancia de la Salud Ambiental20263_PUENTE_ARANDA2_FEBRERO_2026</v>
      </c>
      <c r="P3697" s="204">
        <f t="shared" si="123"/>
        <v>0</v>
      </c>
      <c r="S3697" s="156">
        <v>0</v>
      </c>
      <c r="T3697" s="20">
        <v>0</v>
      </c>
    </row>
    <row r="3698" spans="2:20" ht="30" hidden="1" customHeight="1" x14ac:dyDescent="0.35">
      <c r="B3698">
        <v>3</v>
      </c>
      <c r="C3698" s="148" t="s">
        <v>111</v>
      </c>
      <c r="D3698" s="71" t="s">
        <v>397</v>
      </c>
      <c r="E3698" s="75">
        <v>2026</v>
      </c>
      <c r="F3698" s="71" t="str">
        <f t="shared" si="124"/>
        <v>312. Vigilancia de la Salud AmbientalVigilancia de la Salud Ambiental2026</v>
      </c>
      <c r="G3698" s="7" t="s">
        <v>398</v>
      </c>
      <c r="H3698" s="7" t="s">
        <v>62</v>
      </c>
      <c r="I3698" s="75" t="s">
        <v>60</v>
      </c>
      <c r="J3698" s="71" t="s">
        <v>67</v>
      </c>
      <c r="K3698" t="s">
        <v>417</v>
      </c>
      <c r="L3698" t="s">
        <v>417</v>
      </c>
      <c r="M3698" s="72" t="s">
        <v>426</v>
      </c>
      <c r="N3698" s="73" t="s">
        <v>419</v>
      </c>
      <c r="O3698" s="71" t="str">
        <f t="shared" si="125"/>
        <v>312. Vigilancia de la Salud AmbientalVigilancia de la Salud Ambiental20264_BOSA2_FEBRERO_2026</v>
      </c>
      <c r="P3698" s="204">
        <f t="shared" si="123"/>
        <v>122208</v>
      </c>
      <c r="S3698" s="156">
        <v>1</v>
      </c>
      <c r="T3698" s="20">
        <v>122208</v>
      </c>
    </row>
    <row r="3699" spans="2:20" ht="30" hidden="1" customHeight="1" x14ac:dyDescent="0.35">
      <c r="B3699">
        <v>3</v>
      </c>
      <c r="C3699" s="148" t="s">
        <v>111</v>
      </c>
      <c r="D3699" s="71" t="s">
        <v>397</v>
      </c>
      <c r="E3699" s="75">
        <v>2026</v>
      </c>
      <c r="F3699" s="71" t="str">
        <f t="shared" si="124"/>
        <v>312. Vigilancia de la Salud AmbientalVigilancia de la Salud Ambiental2026</v>
      </c>
      <c r="G3699" s="7" t="s">
        <v>398</v>
      </c>
      <c r="H3699" s="7" t="s">
        <v>62</v>
      </c>
      <c r="I3699" s="75" t="s">
        <v>60</v>
      </c>
      <c r="J3699" s="71" t="s">
        <v>67</v>
      </c>
      <c r="K3699" t="s">
        <v>417</v>
      </c>
      <c r="L3699" t="s">
        <v>417</v>
      </c>
      <c r="M3699" s="72" t="s">
        <v>424</v>
      </c>
      <c r="N3699" s="73" t="s">
        <v>419</v>
      </c>
      <c r="O3699" s="71" t="str">
        <f t="shared" si="125"/>
        <v>312. Vigilancia de la Salud AmbientalVigilancia de la Salud Ambiental20262_KENNEDY2_FEBRERO_2026</v>
      </c>
      <c r="P3699" s="204">
        <f t="shared" si="123"/>
        <v>0</v>
      </c>
      <c r="S3699" s="156">
        <v>0</v>
      </c>
      <c r="T3699" s="20">
        <v>0</v>
      </c>
    </row>
    <row r="3700" spans="2:20" ht="30" hidden="1" customHeight="1" x14ac:dyDescent="0.35">
      <c r="B3700">
        <v>3</v>
      </c>
      <c r="C3700" s="148" t="s">
        <v>111</v>
      </c>
      <c r="D3700" s="71" t="s">
        <v>397</v>
      </c>
      <c r="E3700" s="75">
        <v>2026</v>
      </c>
      <c r="F3700" s="71" t="str">
        <f t="shared" si="124"/>
        <v>312. Vigilancia de la Salud AmbientalVigilancia de la Salud Ambiental2026</v>
      </c>
      <c r="G3700" s="7" t="s">
        <v>398</v>
      </c>
      <c r="H3700" s="7" t="s">
        <v>62</v>
      </c>
      <c r="I3700" s="75" t="s">
        <v>60</v>
      </c>
      <c r="J3700" s="71" t="s">
        <v>67</v>
      </c>
      <c r="K3700" t="s">
        <v>417</v>
      </c>
      <c r="L3700" t="s">
        <v>417</v>
      </c>
      <c r="M3700" s="72" t="s">
        <v>423</v>
      </c>
      <c r="N3700" s="73" t="s">
        <v>419</v>
      </c>
      <c r="O3700" s="71" t="str">
        <f t="shared" si="125"/>
        <v>312. Vigilancia de la Salud AmbientalVigilancia de la Salud Ambiental20261_FONTIBON2_FEBRERO_2026</v>
      </c>
      <c r="P3700" s="204">
        <f t="shared" si="123"/>
        <v>0</v>
      </c>
      <c r="S3700" s="156">
        <v>0</v>
      </c>
      <c r="T3700" s="20">
        <v>0</v>
      </c>
    </row>
    <row r="3701" spans="2:20" ht="30" hidden="1" customHeight="1" x14ac:dyDescent="0.35">
      <c r="B3701">
        <v>3</v>
      </c>
      <c r="C3701" s="148" t="s">
        <v>111</v>
      </c>
      <c r="D3701" s="71" t="s">
        <v>397</v>
      </c>
      <c r="E3701" s="75">
        <v>2026</v>
      </c>
      <c r="F3701" s="71" t="str">
        <f t="shared" si="124"/>
        <v>312. Vigilancia de la Salud AmbientalVigilancia de la Salud Ambiental2026</v>
      </c>
      <c r="G3701" s="7" t="s">
        <v>398</v>
      </c>
      <c r="H3701" s="7" t="s">
        <v>62</v>
      </c>
      <c r="I3701" s="75" t="s">
        <v>60</v>
      </c>
      <c r="J3701" s="71" t="s">
        <v>67</v>
      </c>
      <c r="K3701" t="s">
        <v>417</v>
      </c>
      <c r="L3701" t="s">
        <v>417</v>
      </c>
      <c r="M3701" s="72" t="s">
        <v>425</v>
      </c>
      <c r="N3701" s="73" t="s">
        <v>419</v>
      </c>
      <c r="O3701" s="71" t="str">
        <f t="shared" si="125"/>
        <v>312. Vigilancia de la Salud AmbientalVigilancia de la Salud Ambiental20263_PUENTE_ARANDA2_FEBRERO_2026</v>
      </c>
      <c r="P3701" s="204">
        <f t="shared" si="123"/>
        <v>0</v>
      </c>
      <c r="S3701" s="156">
        <v>0</v>
      </c>
      <c r="T3701" s="20">
        <v>0</v>
      </c>
    </row>
    <row r="3702" spans="2:20" ht="30" hidden="1" customHeight="1" x14ac:dyDescent="0.35">
      <c r="B3702">
        <v>4</v>
      </c>
      <c r="C3702" s="148" t="s">
        <v>111</v>
      </c>
      <c r="D3702" s="71" t="s">
        <v>397</v>
      </c>
      <c r="E3702" s="75">
        <v>2026</v>
      </c>
      <c r="F3702" s="71" t="str">
        <f t="shared" si="124"/>
        <v>412. Vigilancia de la Salud AmbientalVigilancia de la Salud Ambiental2026</v>
      </c>
      <c r="G3702" s="7" t="s">
        <v>398</v>
      </c>
      <c r="H3702" s="7" t="s">
        <v>62</v>
      </c>
      <c r="I3702" s="75" t="s">
        <v>60</v>
      </c>
      <c r="J3702" s="71" t="s">
        <v>67</v>
      </c>
      <c r="K3702" t="s">
        <v>417</v>
      </c>
      <c r="L3702" t="s">
        <v>417</v>
      </c>
      <c r="M3702" s="72" t="s">
        <v>426</v>
      </c>
      <c r="N3702" s="73" t="s">
        <v>419</v>
      </c>
      <c r="O3702" s="71" t="str">
        <f t="shared" si="125"/>
        <v>412. Vigilancia de la Salud AmbientalVigilancia de la Salud Ambiental20264_BOSA2_FEBRERO_2026</v>
      </c>
      <c r="P3702" s="204">
        <f t="shared" si="123"/>
        <v>91656</v>
      </c>
      <c r="S3702" s="156">
        <v>86</v>
      </c>
      <c r="T3702" s="20">
        <v>7882416</v>
      </c>
    </row>
    <row r="3703" spans="2:20" ht="30" hidden="1" customHeight="1" x14ac:dyDescent="0.35">
      <c r="B3703">
        <v>4</v>
      </c>
      <c r="C3703" s="148" t="s">
        <v>111</v>
      </c>
      <c r="D3703" s="71" t="s">
        <v>397</v>
      </c>
      <c r="E3703" s="75">
        <v>2026</v>
      </c>
      <c r="F3703" s="71" t="str">
        <f t="shared" si="124"/>
        <v>412. Vigilancia de la Salud AmbientalVigilancia de la Salud Ambiental2026</v>
      </c>
      <c r="G3703" s="7" t="s">
        <v>398</v>
      </c>
      <c r="H3703" s="7" t="s">
        <v>62</v>
      </c>
      <c r="I3703" s="75" t="s">
        <v>60</v>
      </c>
      <c r="J3703" s="71" t="s">
        <v>67</v>
      </c>
      <c r="K3703" t="s">
        <v>417</v>
      </c>
      <c r="L3703" t="s">
        <v>417</v>
      </c>
      <c r="M3703" s="72" t="s">
        <v>424</v>
      </c>
      <c r="N3703" s="73" t="s">
        <v>419</v>
      </c>
      <c r="O3703" s="71" t="str">
        <f t="shared" si="125"/>
        <v>412. Vigilancia de la Salud AmbientalVigilancia de la Salud Ambiental20262_KENNEDY2_FEBRERO_2026</v>
      </c>
      <c r="P3703" s="204">
        <f t="shared" si="123"/>
        <v>91656</v>
      </c>
      <c r="S3703" s="156">
        <v>167</v>
      </c>
      <c r="T3703" s="20">
        <v>15306552</v>
      </c>
    </row>
    <row r="3704" spans="2:20" ht="30" hidden="1" customHeight="1" x14ac:dyDescent="0.35">
      <c r="B3704">
        <v>4</v>
      </c>
      <c r="C3704" s="148" t="s">
        <v>111</v>
      </c>
      <c r="D3704" s="71" t="s">
        <v>397</v>
      </c>
      <c r="E3704" s="75">
        <v>2026</v>
      </c>
      <c r="F3704" s="71" t="str">
        <f t="shared" si="124"/>
        <v>412. Vigilancia de la Salud AmbientalVigilancia de la Salud Ambiental2026</v>
      </c>
      <c r="G3704" s="7" t="s">
        <v>398</v>
      </c>
      <c r="H3704" s="7" t="s">
        <v>62</v>
      </c>
      <c r="I3704" s="75" t="s">
        <v>60</v>
      </c>
      <c r="J3704" s="71" t="s">
        <v>67</v>
      </c>
      <c r="K3704" t="s">
        <v>417</v>
      </c>
      <c r="L3704" t="s">
        <v>417</v>
      </c>
      <c r="M3704" s="72" t="s">
        <v>423</v>
      </c>
      <c r="N3704" s="73" t="s">
        <v>419</v>
      </c>
      <c r="O3704" s="71" t="str">
        <f t="shared" si="125"/>
        <v>412. Vigilancia de la Salud AmbientalVigilancia de la Salud Ambiental20261_FONTIBON2_FEBRERO_2026</v>
      </c>
      <c r="P3704" s="204">
        <f t="shared" si="123"/>
        <v>91656</v>
      </c>
      <c r="S3704" s="156">
        <v>38</v>
      </c>
      <c r="T3704" s="20">
        <v>3482928</v>
      </c>
    </row>
    <row r="3705" spans="2:20" ht="30" hidden="1" customHeight="1" x14ac:dyDescent="0.35">
      <c r="B3705">
        <v>4</v>
      </c>
      <c r="C3705" s="148" t="s">
        <v>111</v>
      </c>
      <c r="D3705" s="71" t="s">
        <v>397</v>
      </c>
      <c r="E3705" s="75">
        <v>2026</v>
      </c>
      <c r="F3705" s="71" t="str">
        <f t="shared" si="124"/>
        <v>412. Vigilancia de la Salud AmbientalVigilancia de la Salud Ambiental2026</v>
      </c>
      <c r="G3705" s="7" t="s">
        <v>398</v>
      </c>
      <c r="H3705" s="7" t="s">
        <v>62</v>
      </c>
      <c r="I3705" s="75" t="s">
        <v>60</v>
      </c>
      <c r="J3705" s="71" t="s">
        <v>67</v>
      </c>
      <c r="K3705" t="s">
        <v>417</v>
      </c>
      <c r="L3705" t="s">
        <v>417</v>
      </c>
      <c r="M3705" s="72" t="s">
        <v>425</v>
      </c>
      <c r="N3705" s="73" t="s">
        <v>419</v>
      </c>
      <c r="O3705" s="71" t="str">
        <f t="shared" si="125"/>
        <v>412. Vigilancia de la Salud AmbientalVigilancia de la Salud Ambiental20263_PUENTE_ARANDA2_FEBRERO_2026</v>
      </c>
      <c r="P3705" s="204">
        <f t="shared" si="123"/>
        <v>91656</v>
      </c>
      <c r="S3705" s="156">
        <v>46</v>
      </c>
      <c r="T3705" s="20">
        <v>4216176</v>
      </c>
    </row>
    <row r="3706" spans="2:20" ht="30" hidden="1" customHeight="1" x14ac:dyDescent="0.35">
      <c r="B3706">
        <v>6</v>
      </c>
      <c r="C3706" s="148" t="s">
        <v>111</v>
      </c>
      <c r="D3706" s="71" t="s">
        <v>397</v>
      </c>
      <c r="E3706" s="75">
        <v>2026</v>
      </c>
      <c r="F3706" s="71" t="str">
        <f t="shared" si="124"/>
        <v>612. Vigilancia de la Salud AmbientalVigilancia de la Salud Ambiental2026</v>
      </c>
      <c r="G3706" s="7" t="s">
        <v>398</v>
      </c>
      <c r="H3706" s="7" t="s">
        <v>62</v>
      </c>
      <c r="I3706" s="75" t="s">
        <v>60</v>
      </c>
      <c r="J3706" s="71" t="s">
        <v>67</v>
      </c>
      <c r="K3706" t="s">
        <v>417</v>
      </c>
      <c r="L3706" t="s">
        <v>417</v>
      </c>
      <c r="M3706" s="72" t="s">
        <v>426</v>
      </c>
      <c r="N3706" s="73" t="s">
        <v>419</v>
      </c>
      <c r="O3706" s="71" t="str">
        <f t="shared" si="125"/>
        <v>612. Vigilancia de la Salud AmbientalVigilancia de la Salud Ambiental20264_BOSA2_FEBRERO_2026</v>
      </c>
      <c r="P3706" s="204">
        <f t="shared" si="123"/>
        <v>0</v>
      </c>
      <c r="S3706" s="156">
        <v>0</v>
      </c>
      <c r="T3706" s="20">
        <v>0</v>
      </c>
    </row>
    <row r="3707" spans="2:20" ht="30" hidden="1" customHeight="1" x14ac:dyDescent="0.35">
      <c r="B3707">
        <v>6</v>
      </c>
      <c r="C3707" s="148" t="s">
        <v>111</v>
      </c>
      <c r="D3707" s="71" t="s">
        <v>397</v>
      </c>
      <c r="E3707" s="75">
        <v>2026</v>
      </c>
      <c r="F3707" s="71" t="str">
        <f t="shared" si="124"/>
        <v>612. Vigilancia de la Salud AmbientalVigilancia de la Salud Ambiental2026</v>
      </c>
      <c r="G3707" s="7" t="s">
        <v>398</v>
      </c>
      <c r="H3707" s="7" t="s">
        <v>62</v>
      </c>
      <c r="I3707" s="75" t="s">
        <v>60</v>
      </c>
      <c r="J3707" s="71" t="s">
        <v>67</v>
      </c>
      <c r="K3707" t="s">
        <v>417</v>
      </c>
      <c r="L3707" t="s">
        <v>417</v>
      </c>
      <c r="M3707" s="72" t="s">
        <v>424</v>
      </c>
      <c r="N3707" s="73" t="s">
        <v>419</v>
      </c>
      <c r="O3707" s="71" t="str">
        <f t="shared" si="125"/>
        <v>612. Vigilancia de la Salud AmbientalVigilancia de la Salud Ambiental20262_KENNEDY2_FEBRERO_2026</v>
      </c>
      <c r="P3707" s="204">
        <f t="shared" ref="P3707:P3770" si="126">IFERROR(T3707/S3707,0)</f>
        <v>0</v>
      </c>
      <c r="S3707" s="156">
        <v>0</v>
      </c>
      <c r="T3707" s="20">
        <v>0</v>
      </c>
    </row>
    <row r="3708" spans="2:20" ht="30" hidden="1" customHeight="1" x14ac:dyDescent="0.35">
      <c r="B3708">
        <v>6</v>
      </c>
      <c r="C3708" s="148" t="s">
        <v>111</v>
      </c>
      <c r="D3708" s="71" t="s">
        <v>397</v>
      </c>
      <c r="E3708" s="75">
        <v>2026</v>
      </c>
      <c r="F3708" s="71" t="str">
        <f t="shared" si="124"/>
        <v>612. Vigilancia de la Salud AmbientalVigilancia de la Salud Ambiental2026</v>
      </c>
      <c r="G3708" s="7" t="s">
        <v>398</v>
      </c>
      <c r="H3708" s="7" t="s">
        <v>62</v>
      </c>
      <c r="I3708" s="75" t="s">
        <v>60</v>
      </c>
      <c r="J3708" s="71" t="s">
        <v>67</v>
      </c>
      <c r="K3708" t="s">
        <v>417</v>
      </c>
      <c r="L3708" t="s">
        <v>417</v>
      </c>
      <c r="M3708" s="72" t="s">
        <v>423</v>
      </c>
      <c r="N3708" s="73" t="s">
        <v>419</v>
      </c>
      <c r="O3708" s="71" t="str">
        <f t="shared" si="125"/>
        <v>612. Vigilancia de la Salud AmbientalVigilancia de la Salud Ambiental20261_FONTIBON2_FEBRERO_2026</v>
      </c>
      <c r="P3708" s="204">
        <f t="shared" si="126"/>
        <v>0</v>
      </c>
      <c r="S3708" s="156">
        <v>0</v>
      </c>
      <c r="T3708" s="20">
        <v>0</v>
      </c>
    </row>
    <row r="3709" spans="2:20" ht="30" hidden="1" customHeight="1" x14ac:dyDescent="0.35">
      <c r="B3709">
        <v>6</v>
      </c>
      <c r="C3709" s="148" t="s">
        <v>111</v>
      </c>
      <c r="D3709" s="71" t="s">
        <v>397</v>
      </c>
      <c r="E3709" s="75">
        <v>2026</v>
      </c>
      <c r="F3709" s="71" t="str">
        <f t="shared" si="124"/>
        <v>612. Vigilancia de la Salud AmbientalVigilancia de la Salud Ambiental2026</v>
      </c>
      <c r="G3709" s="7" t="s">
        <v>398</v>
      </c>
      <c r="H3709" s="7" t="s">
        <v>62</v>
      </c>
      <c r="I3709" s="75" t="s">
        <v>60</v>
      </c>
      <c r="J3709" s="71" t="s">
        <v>67</v>
      </c>
      <c r="K3709" t="s">
        <v>417</v>
      </c>
      <c r="L3709" t="s">
        <v>417</v>
      </c>
      <c r="M3709" s="72" t="s">
        <v>425</v>
      </c>
      <c r="N3709" s="73" t="s">
        <v>419</v>
      </c>
      <c r="O3709" s="71" t="str">
        <f t="shared" si="125"/>
        <v>612. Vigilancia de la Salud AmbientalVigilancia de la Salud Ambiental20263_PUENTE_ARANDA2_FEBRERO_2026</v>
      </c>
      <c r="P3709" s="204">
        <f t="shared" si="126"/>
        <v>0</v>
      </c>
      <c r="S3709" s="156">
        <v>0</v>
      </c>
      <c r="T3709" s="20">
        <v>0</v>
      </c>
    </row>
    <row r="3710" spans="2:20" ht="30" hidden="1" customHeight="1" x14ac:dyDescent="0.35">
      <c r="B3710">
        <v>12</v>
      </c>
      <c r="C3710" s="148" t="s">
        <v>111</v>
      </c>
      <c r="D3710" s="71" t="s">
        <v>397</v>
      </c>
      <c r="E3710" s="75">
        <v>2026</v>
      </c>
      <c r="F3710" s="71" t="str">
        <f t="shared" si="124"/>
        <v>1212. Vigilancia de la Salud AmbientalVigilancia de la Salud Ambiental2026</v>
      </c>
      <c r="G3710" s="7" t="s">
        <v>398</v>
      </c>
      <c r="H3710" s="7" t="s">
        <v>62</v>
      </c>
      <c r="I3710" s="75" t="s">
        <v>60</v>
      </c>
      <c r="J3710" s="71" t="s">
        <v>67</v>
      </c>
      <c r="K3710" t="s">
        <v>417</v>
      </c>
      <c r="L3710" t="s">
        <v>417</v>
      </c>
      <c r="M3710" s="72" t="s">
        <v>426</v>
      </c>
      <c r="N3710" s="73" t="s">
        <v>419</v>
      </c>
      <c r="O3710" s="71" t="str">
        <f t="shared" si="125"/>
        <v>1212. Vigilancia de la Salud AmbientalVigilancia de la Salud Ambiental20264_BOSA2_FEBRERO_2026</v>
      </c>
      <c r="P3710" s="204">
        <f t="shared" si="126"/>
        <v>91656</v>
      </c>
      <c r="S3710" s="156">
        <v>1</v>
      </c>
      <c r="T3710" s="20">
        <v>91656</v>
      </c>
    </row>
    <row r="3711" spans="2:20" ht="30" hidden="1" customHeight="1" x14ac:dyDescent="0.35">
      <c r="B3711">
        <v>12</v>
      </c>
      <c r="C3711" s="148" t="s">
        <v>111</v>
      </c>
      <c r="D3711" s="71" t="s">
        <v>397</v>
      </c>
      <c r="E3711" s="75">
        <v>2026</v>
      </c>
      <c r="F3711" s="71" t="str">
        <f t="shared" si="124"/>
        <v>1212. Vigilancia de la Salud AmbientalVigilancia de la Salud Ambiental2026</v>
      </c>
      <c r="G3711" s="7" t="s">
        <v>398</v>
      </c>
      <c r="H3711" s="7" t="s">
        <v>62</v>
      </c>
      <c r="I3711" s="75" t="s">
        <v>60</v>
      </c>
      <c r="J3711" s="71" t="s">
        <v>67</v>
      </c>
      <c r="K3711" t="s">
        <v>417</v>
      </c>
      <c r="L3711" t="s">
        <v>417</v>
      </c>
      <c r="M3711" s="72" t="s">
        <v>424</v>
      </c>
      <c r="N3711" s="73" t="s">
        <v>419</v>
      </c>
      <c r="O3711" s="71" t="str">
        <f t="shared" si="125"/>
        <v>1212. Vigilancia de la Salud AmbientalVigilancia de la Salud Ambiental20262_KENNEDY2_FEBRERO_2026</v>
      </c>
      <c r="P3711" s="204">
        <f t="shared" si="126"/>
        <v>91656</v>
      </c>
      <c r="S3711" s="156">
        <v>2</v>
      </c>
      <c r="T3711" s="20">
        <v>183312</v>
      </c>
    </row>
    <row r="3712" spans="2:20" ht="30" hidden="1" customHeight="1" x14ac:dyDescent="0.35">
      <c r="B3712">
        <v>12</v>
      </c>
      <c r="C3712" s="148" t="s">
        <v>111</v>
      </c>
      <c r="D3712" s="71" t="s">
        <v>397</v>
      </c>
      <c r="E3712" s="75">
        <v>2026</v>
      </c>
      <c r="F3712" s="71" t="str">
        <f t="shared" si="124"/>
        <v>1212. Vigilancia de la Salud AmbientalVigilancia de la Salud Ambiental2026</v>
      </c>
      <c r="G3712" s="7" t="s">
        <v>398</v>
      </c>
      <c r="H3712" s="7" t="s">
        <v>62</v>
      </c>
      <c r="I3712" s="75" t="s">
        <v>60</v>
      </c>
      <c r="J3712" s="71" t="s">
        <v>67</v>
      </c>
      <c r="K3712" t="s">
        <v>417</v>
      </c>
      <c r="L3712" t="s">
        <v>417</v>
      </c>
      <c r="M3712" s="72" t="s">
        <v>423</v>
      </c>
      <c r="N3712" s="73" t="s">
        <v>419</v>
      </c>
      <c r="O3712" s="71" t="str">
        <f t="shared" si="125"/>
        <v>1212. Vigilancia de la Salud AmbientalVigilancia de la Salud Ambiental20261_FONTIBON2_FEBRERO_2026</v>
      </c>
      <c r="P3712" s="204">
        <f t="shared" si="126"/>
        <v>0</v>
      </c>
      <c r="S3712" s="156">
        <v>0</v>
      </c>
      <c r="T3712" s="20">
        <v>0</v>
      </c>
    </row>
    <row r="3713" spans="2:20" ht="30" hidden="1" customHeight="1" x14ac:dyDescent="0.35">
      <c r="B3713">
        <v>12</v>
      </c>
      <c r="C3713" s="148" t="s">
        <v>111</v>
      </c>
      <c r="D3713" s="71" t="s">
        <v>397</v>
      </c>
      <c r="E3713" s="75">
        <v>2026</v>
      </c>
      <c r="F3713" s="71" t="str">
        <f t="shared" si="124"/>
        <v>1212. Vigilancia de la Salud AmbientalVigilancia de la Salud Ambiental2026</v>
      </c>
      <c r="G3713" s="7" t="s">
        <v>398</v>
      </c>
      <c r="H3713" s="7" t="s">
        <v>62</v>
      </c>
      <c r="I3713" s="75" t="s">
        <v>60</v>
      </c>
      <c r="J3713" s="71" t="s">
        <v>67</v>
      </c>
      <c r="K3713" t="s">
        <v>417</v>
      </c>
      <c r="L3713" t="s">
        <v>417</v>
      </c>
      <c r="M3713" s="72" t="s">
        <v>425</v>
      </c>
      <c r="N3713" s="73" t="s">
        <v>419</v>
      </c>
      <c r="O3713" s="71" t="str">
        <f t="shared" si="125"/>
        <v>1212. Vigilancia de la Salud AmbientalVigilancia de la Salud Ambiental20263_PUENTE_ARANDA2_FEBRERO_2026</v>
      </c>
      <c r="P3713" s="204">
        <f t="shared" si="126"/>
        <v>91656</v>
      </c>
      <c r="S3713" s="156">
        <v>3</v>
      </c>
      <c r="T3713" s="20">
        <v>274968</v>
      </c>
    </row>
    <row r="3714" spans="2:20" ht="30" hidden="1" customHeight="1" x14ac:dyDescent="0.35">
      <c r="B3714">
        <v>17</v>
      </c>
      <c r="C3714" s="148" t="s">
        <v>111</v>
      </c>
      <c r="D3714" s="71" t="s">
        <v>397</v>
      </c>
      <c r="E3714" s="75">
        <v>2026</v>
      </c>
      <c r="F3714" s="71" t="str">
        <f t="shared" si="124"/>
        <v>1712. Vigilancia de la Salud AmbientalVigilancia de la Salud Ambiental2026</v>
      </c>
      <c r="G3714" s="7" t="s">
        <v>398</v>
      </c>
      <c r="H3714" s="7" t="s">
        <v>62</v>
      </c>
      <c r="I3714" s="75" t="s">
        <v>60</v>
      </c>
      <c r="J3714" s="71" t="s">
        <v>67</v>
      </c>
      <c r="K3714" t="s">
        <v>417</v>
      </c>
      <c r="L3714" t="s">
        <v>417</v>
      </c>
      <c r="M3714" s="72" t="s">
        <v>426</v>
      </c>
      <c r="N3714" s="73" t="s">
        <v>419</v>
      </c>
      <c r="O3714" s="71" t="str">
        <f t="shared" si="125"/>
        <v>1712. Vigilancia de la Salud AmbientalVigilancia de la Salud Ambiental20264_BOSA2_FEBRERO_2026</v>
      </c>
      <c r="P3714" s="204">
        <f t="shared" si="126"/>
        <v>91656</v>
      </c>
      <c r="S3714" s="156">
        <v>2</v>
      </c>
      <c r="T3714" s="20">
        <v>183312</v>
      </c>
    </row>
    <row r="3715" spans="2:20" ht="30" hidden="1" customHeight="1" x14ac:dyDescent="0.35">
      <c r="B3715">
        <v>17</v>
      </c>
      <c r="C3715" s="148" t="s">
        <v>111</v>
      </c>
      <c r="D3715" s="71" t="s">
        <v>397</v>
      </c>
      <c r="E3715" s="75">
        <v>2026</v>
      </c>
      <c r="F3715" s="71" t="str">
        <f t="shared" si="124"/>
        <v>1712. Vigilancia de la Salud AmbientalVigilancia de la Salud Ambiental2026</v>
      </c>
      <c r="G3715" s="7" t="s">
        <v>398</v>
      </c>
      <c r="H3715" s="7" t="s">
        <v>62</v>
      </c>
      <c r="I3715" s="75" t="s">
        <v>60</v>
      </c>
      <c r="J3715" s="71" t="s">
        <v>67</v>
      </c>
      <c r="K3715" t="s">
        <v>417</v>
      </c>
      <c r="L3715" t="s">
        <v>417</v>
      </c>
      <c r="M3715" s="72" t="s">
        <v>424</v>
      </c>
      <c r="N3715" s="73" t="s">
        <v>419</v>
      </c>
      <c r="O3715" s="71" t="str">
        <f t="shared" si="125"/>
        <v>1712. Vigilancia de la Salud AmbientalVigilancia de la Salud Ambiental20262_KENNEDY2_FEBRERO_2026</v>
      </c>
      <c r="P3715" s="204">
        <f t="shared" si="126"/>
        <v>91656</v>
      </c>
      <c r="S3715" s="156">
        <v>1</v>
      </c>
      <c r="T3715" s="20">
        <v>91656</v>
      </c>
    </row>
    <row r="3716" spans="2:20" ht="30" hidden="1" customHeight="1" x14ac:dyDescent="0.35">
      <c r="B3716">
        <v>17</v>
      </c>
      <c r="C3716" s="148" t="s">
        <v>111</v>
      </c>
      <c r="D3716" s="71" t="s">
        <v>397</v>
      </c>
      <c r="E3716" s="75">
        <v>2026</v>
      </c>
      <c r="F3716" s="71" t="str">
        <f t="shared" si="124"/>
        <v>1712. Vigilancia de la Salud AmbientalVigilancia de la Salud Ambiental2026</v>
      </c>
      <c r="G3716" s="7" t="s">
        <v>398</v>
      </c>
      <c r="H3716" s="7" t="s">
        <v>62</v>
      </c>
      <c r="I3716" s="75" t="s">
        <v>60</v>
      </c>
      <c r="J3716" s="71" t="s">
        <v>67</v>
      </c>
      <c r="K3716" t="s">
        <v>417</v>
      </c>
      <c r="L3716" t="s">
        <v>417</v>
      </c>
      <c r="M3716" s="72" t="s">
        <v>423</v>
      </c>
      <c r="N3716" s="73" t="s">
        <v>419</v>
      </c>
      <c r="O3716" s="71" t="str">
        <f t="shared" si="125"/>
        <v>1712. Vigilancia de la Salud AmbientalVigilancia de la Salud Ambiental20261_FONTIBON2_FEBRERO_2026</v>
      </c>
      <c r="P3716" s="204">
        <f t="shared" si="126"/>
        <v>0</v>
      </c>
      <c r="S3716" s="156">
        <v>0</v>
      </c>
      <c r="T3716" s="20">
        <v>0</v>
      </c>
    </row>
    <row r="3717" spans="2:20" ht="30" hidden="1" customHeight="1" x14ac:dyDescent="0.35">
      <c r="B3717">
        <v>17</v>
      </c>
      <c r="C3717" s="148" t="s">
        <v>111</v>
      </c>
      <c r="D3717" s="71" t="s">
        <v>397</v>
      </c>
      <c r="E3717" s="75">
        <v>2026</v>
      </c>
      <c r="F3717" s="71" t="str">
        <f t="shared" si="124"/>
        <v>1712. Vigilancia de la Salud AmbientalVigilancia de la Salud Ambiental2026</v>
      </c>
      <c r="G3717" s="7" t="s">
        <v>398</v>
      </c>
      <c r="H3717" s="7" t="s">
        <v>62</v>
      </c>
      <c r="I3717" s="75" t="s">
        <v>60</v>
      </c>
      <c r="J3717" s="71" t="s">
        <v>67</v>
      </c>
      <c r="K3717" t="s">
        <v>417</v>
      </c>
      <c r="L3717" t="s">
        <v>417</v>
      </c>
      <c r="M3717" s="72" t="s">
        <v>425</v>
      </c>
      <c r="N3717" s="73" t="s">
        <v>419</v>
      </c>
      <c r="O3717" s="71" t="str">
        <f t="shared" si="125"/>
        <v>1712. Vigilancia de la Salud AmbientalVigilancia de la Salud Ambiental20263_PUENTE_ARANDA2_FEBRERO_2026</v>
      </c>
      <c r="P3717" s="204">
        <f t="shared" si="126"/>
        <v>0</v>
      </c>
      <c r="S3717" s="156">
        <v>0</v>
      </c>
      <c r="T3717" s="20">
        <v>0</v>
      </c>
    </row>
    <row r="3718" spans="2:20" ht="30" hidden="1" customHeight="1" x14ac:dyDescent="0.35">
      <c r="B3718">
        <v>19</v>
      </c>
      <c r="C3718" s="148" t="s">
        <v>111</v>
      </c>
      <c r="D3718" s="71" t="s">
        <v>397</v>
      </c>
      <c r="E3718" s="75">
        <v>2026</v>
      </c>
      <c r="F3718" s="71" t="str">
        <f t="shared" si="124"/>
        <v>1912. Vigilancia de la Salud AmbientalVigilancia de la Salud Ambiental2026</v>
      </c>
      <c r="G3718" s="7" t="s">
        <v>398</v>
      </c>
      <c r="H3718" s="7" t="s">
        <v>62</v>
      </c>
      <c r="I3718" s="75" t="s">
        <v>60</v>
      </c>
      <c r="J3718" s="71" t="s">
        <v>67</v>
      </c>
      <c r="K3718" t="s">
        <v>417</v>
      </c>
      <c r="L3718" t="s">
        <v>417</v>
      </c>
      <c r="M3718" s="72" t="s">
        <v>423</v>
      </c>
      <c r="N3718" s="73" t="s">
        <v>419</v>
      </c>
      <c r="O3718" s="71" t="str">
        <f t="shared" si="125"/>
        <v>1912. Vigilancia de la Salud AmbientalVigilancia de la Salud Ambiental20261_FONTIBON2_FEBRERO_2026</v>
      </c>
      <c r="P3718" s="204">
        <f t="shared" si="126"/>
        <v>0</v>
      </c>
      <c r="S3718" s="156">
        <v>0</v>
      </c>
      <c r="T3718" s="20">
        <v>0</v>
      </c>
    </row>
    <row r="3719" spans="2:20" ht="30" hidden="1" customHeight="1" x14ac:dyDescent="0.35">
      <c r="B3719">
        <v>21</v>
      </c>
      <c r="C3719" s="148" t="s">
        <v>111</v>
      </c>
      <c r="D3719" s="71" t="s">
        <v>397</v>
      </c>
      <c r="E3719" s="75">
        <v>2026</v>
      </c>
      <c r="F3719" s="71" t="str">
        <f t="shared" si="124"/>
        <v>2112. Vigilancia de la Salud AmbientalVigilancia de la Salud Ambiental2026</v>
      </c>
      <c r="G3719" s="7" t="s">
        <v>398</v>
      </c>
      <c r="H3719" s="7" t="s">
        <v>62</v>
      </c>
      <c r="I3719" s="75" t="s">
        <v>60</v>
      </c>
      <c r="J3719" s="71" t="s">
        <v>67</v>
      </c>
      <c r="K3719" t="s">
        <v>417</v>
      </c>
      <c r="L3719" t="s">
        <v>417</v>
      </c>
      <c r="M3719" s="72" t="s">
        <v>426</v>
      </c>
      <c r="N3719" s="73" t="s">
        <v>419</v>
      </c>
      <c r="O3719" s="71" t="str">
        <f t="shared" si="125"/>
        <v>2112. Vigilancia de la Salud AmbientalVigilancia de la Salud Ambiental20264_BOSA2_FEBRERO_2026</v>
      </c>
      <c r="P3719" s="204">
        <f t="shared" si="126"/>
        <v>0</v>
      </c>
      <c r="S3719" s="156">
        <v>0</v>
      </c>
      <c r="T3719" s="20">
        <v>0</v>
      </c>
    </row>
    <row r="3720" spans="2:20" ht="30" hidden="1" customHeight="1" x14ac:dyDescent="0.35">
      <c r="B3720">
        <v>21</v>
      </c>
      <c r="C3720" s="148" t="s">
        <v>111</v>
      </c>
      <c r="D3720" s="71" t="s">
        <v>397</v>
      </c>
      <c r="E3720" s="75">
        <v>2026</v>
      </c>
      <c r="F3720" s="71" t="str">
        <f t="shared" ref="F3720:F3783" si="127">B3720&amp;C3720&amp;D3720&amp;E3720</f>
        <v>2112. Vigilancia de la Salud AmbientalVigilancia de la Salud Ambiental2026</v>
      </c>
      <c r="G3720" s="7" t="s">
        <v>398</v>
      </c>
      <c r="H3720" s="7" t="s">
        <v>62</v>
      </c>
      <c r="I3720" s="75" t="s">
        <v>60</v>
      </c>
      <c r="J3720" s="71" t="s">
        <v>67</v>
      </c>
      <c r="K3720" t="s">
        <v>417</v>
      </c>
      <c r="L3720" t="s">
        <v>417</v>
      </c>
      <c r="M3720" s="72" t="s">
        <v>424</v>
      </c>
      <c r="N3720" s="73" t="s">
        <v>419</v>
      </c>
      <c r="O3720" s="71" t="str">
        <f t="shared" si="125"/>
        <v>2112. Vigilancia de la Salud AmbientalVigilancia de la Salud Ambiental20262_KENNEDY2_FEBRERO_2026</v>
      </c>
      <c r="P3720" s="204">
        <f t="shared" si="126"/>
        <v>0</v>
      </c>
      <c r="S3720" s="156">
        <v>0</v>
      </c>
      <c r="T3720" s="20">
        <v>0</v>
      </c>
    </row>
    <row r="3721" spans="2:20" ht="30" hidden="1" customHeight="1" x14ac:dyDescent="0.35">
      <c r="B3721">
        <v>21</v>
      </c>
      <c r="C3721" s="148" t="s">
        <v>111</v>
      </c>
      <c r="D3721" s="71" t="s">
        <v>397</v>
      </c>
      <c r="E3721" s="75">
        <v>2026</v>
      </c>
      <c r="F3721" s="71" t="str">
        <f t="shared" si="127"/>
        <v>2112. Vigilancia de la Salud AmbientalVigilancia de la Salud Ambiental2026</v>
      </c>
      <c r="G3721" s="7" t="s">
        <v>398</v>
      </c>
      <c r="H3721" s="7" t="s">
        <v>62</v>
      </c>
      <c r="I3721" s="75" t="s">
        <v>60</v>
      </c>
      <c r="J3721" s="71" t="s">
        <v>67</v>
      </c>
      <c r="K3721" t="s">
        <v>417</v>
      </c>
      <c r="L3721" t="s">
        <v>417</v>
      </c>
      <c r="M3721" s="72" t="s">
        <v>423</v>
      </c>
      <c r="N3721" s="73" t="s">
        <v>419</v>
      </c>
      <c r="O3721" s="71" t="str">
        <f t="shared" ref="O3721:O3785" si="128">+F3721&amp;M3721&amp;N3721</f>
        <v>2112. Vigilancia de la Salud AmbientalVigilancia de la Salud Ambiental20261_FONTIBON2_FEBRERO_2026</v>
      </c>
      <c r="P3721" s="204">
        <f t="shared" si="126"/>
        <v>0</v>
      </c>
      <c r="S3721" s="156">
        <v>0</v>
      </c>
      <c r="T3721" s="20">
        <v>0</v>
      </c>
    </row>
    <row r="3722" spans="2:20" ht="30" hidden="1" customHeight="1" x14ac:dyDescent="0.35">
      <c r="B3722">
        <v>21</v>
      </c>
      <c r="C3722" s="148" t="s">
        <v>111</v>
      </c>
      <c r="D3722" s="71" t="s">
        <v>397</v>
      </c>
      <c r="E3722" s="75">
        <v>2026</v>
      </c>
      <c r="F3722" s="71" t="str">
        <f t="shared" si="127"/>
        <v>2112. Vigilancia de la Salud AmbientalVigilancia de la Salud Ambiental2026</v>
      </c>
      <c r="G3722" s="7" t="s">
        <v>398</v>
      </c>
      <c r="H3722" s="7" t="s">
        <v>62</v>
      </c>
      <c r="I3722" s="75" t="s">
        <v>60</v>
      </c>
      <c r="J3722" s="71" t="s">
        <v>67</v>
      </c>
      <c r="K3722" t="s">
        <v>417</v>
      </c>
      <c r="L3722" t="s">
        <v>417</v>
      </c>
      <c r="M3722" s="72" t="s">
        <v>425</v>
      </c>
      <c r="N3722" s="73" t="s">
        <v>419</v>
      </c>
      <c r="O3722" s="71" t="str">
        <f t="shared" si="128"/>
        <v>2112. Vigilancia de la Salud AmbientalVigilancia de la Salud Ambiental20263_PUENTE_ARANDA2_FEBRERO_2026</v>
      </c>
      <c r="P3722" s="204">
        <f t="shared" si="126"/>
        <v>122208</v>
      </c>
      <c r="S3722" s="156">
        <v>2</v>
      </c>
      <c r="T3722" s="20">
        <v>244416</v>
      </c>
    </row>
    <row r="3723" spans="2:20" ht="30" hidden="1" customHeight="1" x14ac:dyDescent="0.35">
      <c r="B3723">
        <v>22</v>
      </c>
      <c r="C3723" s="148" t="s">
        <v>111</v>
      </c>
      <c r="D3723" s="71" t="s">
        <v>397</v>
      </c>
      <c r="E3723" s="75">
        <v>2026</v>
      </c>
      <c r="F3723" s="71" t="str">
        <f t="shared" si="127"/>
        <v>2212. Vigilancia de la Salud AmbientalVigilancia de la Salud Ambiental2026</v>
      </c>
      <c r="G3723" s="7" t="s">
        <v>398</v>
      </c>
      <c r="H3723" s="7" t="s">
        <v>62</v>
      </c>
      <c r="I3723" s="75" t="s">
        <v>60</v>
      </c>
      <c r="J3723" s="71" t="s">
        <v>67</v>
      </c>
      <c r="K3723" t="s">
        <v>417</v>
      </c>
      <c r="L3723" t="s">
        <v>417</v>
      </c>
      <c r="M3723" s="72" t="s">
        <v>426</v>
      </c>
      <c r="N3723" s="73" t="s">
        <v>419</v>
      </c>
      <c r="O3723" s="71" t="str">
        <f t="shared" si="128"/>
        <v>2212. Vigilancia de la Salud AmbientalVigilancia de la Salud Ambiental20264_BOSA2_FEBRERO_2026</v>
      </c>
      <c r="P3723" s="204">
        <f t="shared" si="126"/>
        <v>91656</v>
      </c>
      <c r="S3723" s="156">
        <v>16</v>
      </c>
      <c r="T3723" s="20">
        <v>1466496</v>
      </c>
    </row>
    <row r="3724" spans="2:20" ht="30" hidden="1" customHeight="1" x14ac:dyDescent="0.35">
      <c r="B3724">
        <v>22</v>
      </c>
      <c r="C3724" s="148" t="s">
        <v>111</v>
      </c>
      <c r="D3724" s="71" t="s">
        <v>397</v>
      </c>
      <c r="E3724" s="75">
        <v>2026</v>
      </c>
      <c r="F3724" s="71" t="str">
        <f t="shared" si="127"/>
        <v>2212. Vigilancia de la Salud AmbientalVigilancia de la Salud Ambiental2026</v>
      </c>
      <c r="G3724" s="7" t="s">
        <v>398</v>
      </c>
      <c r="H3724" s="7" t="s">
        <v>62</v>
      </c>
      <c r="I3724" s="75" t="s">
        <v>60</v>
      </c>
      <c r="J3724" s="71" t="s">
        <v>67</v>
      </c>
      <c r="K3724" t="s">
        <v>417</v>
      </c>
      <c r="L3724" t="s">
        <v>417</v>
      </c>
      <c r="M3724" s="72" t="s">
        <v>424</v>
      </c>
      <c r="N3724" s="73" t="s">
        <v>419</v>
      </c>
      <c r="O3724" s="71" t="str">
        <f t="shared" si="128"/>
        <v>2212. Vigilancia de la Salud AmbientalVigilancia de la Salud Ambiental20262_KENNEDY2_FEBRERO_2026</v>
      </c>
      <c r="P3724" s="204">
        <f t="shared" si="126"/>
        <v>91656</v>
      </c>
      <c r="S3724" s="156">
        <v>64</v>
      </c>
      <c r="T3724" s="20">
        <v>5865984</v>
      </c>
    </row>
    <row r="3725" spans="2:20" ht="30" hidden="1" customHeight="1" x14ac:dyDescent="0.35">
      <c r="B3725">
        <v>22</v>
      </c>
      <c r="C3725" s="148" t="s">
        <v>111</v>
      </c>
      <c r="D3725" s="71" t="s">
        <v>397</v>
      </c>
      <c r="E3725" s="75">
        <v>2026</v>
      </c>
      <c r="F3725" s="71" t="str">
        <f t="shared" si="127"/>
        <v>2212. Vigilancia de la Salud AmbientalVigilancia de la Salud Ambiental2026</v>
      </c>
      <c r="G3725" s="7" t="s">
        <v>398</v>
      </c>
      <c r="H3725" s="7" t="s">
        <v>62</v>
      </c>
      <c r="I3725" s="75" t="s">
        <v>60</v>
      </c>
      <c r="J3725" s="71" t="s">
        <v>67</v>
      </c>
      <c r="K3725" t="s">
        <v>417</v>
      </c>
      <c r="L3725" t="s">
        <v>417</v>
      </c>
      <c r="M3725" s="72" t="s">
        <v>423</v>
      </c>
      <c r="N3725" s="73" t="s">
        <v>419</v>
      </c>
      <c r="O3725" s="71" t="str">
        <f t="shared" si="128"/>
        <v>2212. Vigilancia de la Salud AmbientalVigilancia de la Salud Ambiental20261_FONTIBON2_FEBRERO_2026</v>
      </c>
      <c r="P3725" s="204">
        <f t="shared" si="126"/>
        <v>91656</v>
      </c>
      <c r="S3725" s="156">
        <v>9</v>
      </c>
      <c r="T3725" s="20">
        <v>824904</v>
      </c>
    </row>
    <row r="3726" spans="2:20" ht="30" hidden="1" customHeight="1" x14ac:dyDescent="0.35">
      <c r="B3726">
        <v>22</v>
      </c>
      <c r="C3726" s="148" t="s">
        <v>111</v>
      </c>
      <c r="D3726" s="71" t="s">
        <v>397</v>
      </c>
      <c r="E3726" s="75">
        <v>2026</v>
      </c>
      <c r="F3726" s="71" t="str">
        <f t="shared" si="127"/>
        <v>2212. Vigilancia de la Salud AmbientalVigilancia de la Salud Ambiental2026</v>
      </c>
      <c r="G3726" s="7" t="s">
        <v>398</v>
      </c>
      <c r="H3726" s="7" t="s">
        <v>62</v>
      </c>
      <c r="I3726" s="75" t="s">
        <v>60</v>
      </c>
      <c r="J3726" s="71" t="s">
        <v>67</v>
      </c>
      <c r="K3726" t="s">
        <v>417</v>
      </c>
      <c r="L3726" t="s">
        <v>417</v>
      </c>
      <c r="M3726" s="72" t="s">
        <v>425</v>
      </c>
      <c r="N3726" s="73" t="s">
        <v>419</v>
      </c>
      <c r="O3726" s="71" t="str">
        <f t="shared" si="128"/>
        <v>2212. Vigilancia de la Salud AmbientalVigilancia de la Salud Ambiental20263_PUENTE_ARANDA2_FEBRERO_2026</v>
      </c>
      <c r="P3726" s="204">
        <f t="shared" si="126"/>
        <v>91656</v>
      </c>
      <c r="S3726" s="156">
        <v>42</v>
      </c>
      <c r="T3726" s="20">
        <v>3849552</v>
      </c>
    </row>
    <row r="3727" spans="2:20" ht="30" hidden="1" customHeight="1" x14ac:dyDescent="0.35">
      <c r="B3727">
        <v>24</v>
      </c>
      <c r="C3727" s="148" t="s">
        <v>111</v>
      </c>
      <c r="D3727" s="71" t="s">
        <v>397</v>
      </c>
      <c r="E3727" s="75">
        <v>2026</v>
      </c>
      <c r="F3727" s="71" t="str">
        <f t="shared" si="127"/>
        <v>2412. Vigilancia de la Salud AmbientalVigilancia de la Salud Ambiental2026</v>
      </c>
      <c r="G3727" s="7" t="s">
        <v>398</v>
      </c>
      <c r="H3727" s="7" t="s">
        <v>62</v>
      </c>
      <c r="I3727" s="75" t="s">
        <v>60</v>
      </c>
      <c r="J3727" s="71" t="s">
        <v>67</v>
      </c>
      <c r="K3727" t="s">
        <v>417</v>
      </c>
      <c r="L3727" t="s">
        <v>417</v>
      </c>
      <c r="M3727" s="72" t="s">
        <v>426</v>
      </c>
      <c r="N3727" s="73" t="s">
        <v>419</v>
      </c>
      <c r="O3727" s="71" t="str">
        <f t="shared" si="128"/>
        <v>2412. Vigilancia de la Salud AmbientalVigilancia de la Salud Ambiental20264_BOSA2_FEBRERO_2026</v>
      </c>
      <c r="P3727" s="204">
        <f t="shared" si="126"/>
        <v>91656</v>
      </c>
      <c r="S3727" s="156">
        <v>1</v>
      </c>
      <c r="T3727" s="20">
        <v>91656</v>
      </c>
    </row>
    <row r="3728" spans="2:20" ht="30" hidden="1" customHeight="1" x14ac:dyDescent="0.35">
      <c r="B3728">
        <v>24</v>
      </c>
      <c r="C3728" s="148" t="s">
        <v>111</v>
      </c>
      <c r="D3728" s="71" t="s">
        <v>397</v>
      </c>
      <c r="E3728" s="75">
        <v>2026</v>
      </c>
      <c r="F3728" s="71" t="str">
        <f t="shared" si="127"/>
        <v>2412. Vigilancia de la Salud AmbientalVigilancia de la Salud Ambiental2026</v>
      </c>
      <c r="G3728" s="7" t="s">
        <v>398</v>
      </c>
      <c r="H3728" s="7" t="s">
        <v>62</v>
      </c>
      <c r="I3728" s="75" t="s">
        <v>60</v>
      </c>
      <c r="J3728" s="71" t="s">
        <v>67</v>
      </c>
      <c r="K3728" t="s">
        <v>417</v>
      </c>
      <c r="L3728" t="s">
        <v>417</v>
      </c>
      <c r="M3728" s="72" t="s">
        <v>424</v>
      </c>
      <c r="N3728" s="73" t="s">
        <v>419</v>
      </c>
      <c r="O3728" s="71" t="str">
        <f t="shared" si="128"/>
        <v>2412. Vigilancia de la Salud AmbientalVigilancia de la Salud Ambiental20262_KENNEDY2_FEBRERO_2026</v>
      </c>
      <c r="P3728" s="204">
        <f t="shared" si="126"/>
        <v>91656</v>
      </c>
      <c r="S3728" s="156">
        <v>1</v>
      </c>
      <c r="T3728" s="20">
        <v>91656</v>
      </c>
    </row>
    <row r="3729" spans="2:20" ht="30" hidden="1" customHeight="1" x14ac:dyDescent="0.35">
      <c r="B3729">
        <v>24</v>
      </c>
      <c r="C3729" s="148" t="s">
        <v>111</v>
      </c>
      <c r="D3729" s="71" t="s">
        <v>397</v>
      </c>
      <c r="E3729" s="75">
        <v>2026</v>
      </c>
      <c r="F3729" s="71" t="str">
        <f t="shared" si="127"/>
        <v>2412. Vigilancia de la Salud AmbientalVigilancia de la Salud Ambiental2026</v>
      </c>
      <c r="G3729" s="7" t="s">
        <v>398</v>
      </c>
      <c r="H3729" s="7" t="s">
        <v>62</v>
      </c>
      <c r="I3729" s="75" t="s">
        <v>60</v>
      </c>
      <c r="J3729" s="71" t="s">
        <v>67</v>
      </c>
      <c r="K3729" t="s">
        <v>417</v>
      </c>
      <c r="L3729" t="s">
        <v>417</v>
      </c>
      <c r="M3729" s="72" t="s">
        <v>423</v>
      </c>
      <c r="N3729" s="73" t="s">
        <v>419</v>
      </c>
      <c r="O3729" s="71" t="str">
        <f t="shared" si="128"/>
        <v>2412. Vigilancia de la Salud AmbientalVigilancia de la Salud Ambiental20261_FONTIBON2_FEBRERO_2026</v>
      </c>
      <c r="P3729" s="204">
        <f t="shared" si="126"/>
        <v>0</v>
      </c>
      <c r="S3729" s="156">
        <v>0</v>
      </c>
      <c r="T3729" s="20">
        <v>0</v>
      </c>
    </row>
    <row r="3730" spans="2:20" ht="30" hidden="1" customHeight="1" x14ac:dyDescent="0.35">
      <c r="B3730">
        <v>24</v>
      </c>
      <c r="C3730" s="148" t="s">
        <v>111</v>
      </c>
      <c r="D3730" s="71" t="s">
        <v>397</v>
      </c>
      <c r="E3730" s="75">
        <v>2026</v>
      </c>
      <c r="F3730" s="71" t="str">
        <f t="shared" si="127"/>
        <v>2412. Vigilancia de la Salud AmbientalVigilancia de la Salud Ambiental2026</v>
      </c>
      <c r="G3730" s="7" t="s">
        <v>398</v>
      </c>
      <c r="H3730" s="7" t="s">
        <v>62</v>
      </c>
      <c r="I3730" s="75" t="s">
        <v>60</v>
      </c>
      <c r="J3730" s="71" t="s">
        <v>67</v>
      </c>
      <c r="K3730" t="s">
        <v>417</v>
      </c>
      <c r="L3730" t="s">
        <v>417</v>
      </c>
      <c r="M3730" s="72" t="s">
        <v>425</v>
      </c>
      <c r="N3730" s="73" t="s">
        <v>419</v>
      </c>
      <c r="O3730" s="71" t="str">
        <f t="shared" si="128"/>
        <v>2412. Vigilancia de la Salud AmbientalVigilancia de la Salud Ambiental20263_PUENTE_ARANDA2_FEBRERO_2026</v>
      </c>
      <c r="P3730" s="204">
        <f t="shared" si="126"/>
        <v>91656</v>
      </c>
      <c r="S3730" s="156">
        <v>1</v>
      </c>
      <c r="T3730" s="20">
        <v>91656</v>
      </c>
    </row>
    <row r="3731" spans="2:20" ht="30" hidden="1" customHeight="1" x14ac:dyDescent="0.35">
      <c r="B3731">
        <v>28</v>
      </c>
      <c r="C3731" s="148" t="s">
        <v>111</v>
      </c>
      <c r="D3731" s="71" t="s">
        <v>397</v>
      </c>
      <c r="E3731" s="75">
        <v>2026</v>
      </c>
      <c r="F3731" s="71" t="str">
        <f t="shared" si="127"/>
        <v>2812. Vigilancia de la Salud AmbientalVigilancia de la Salud Ambiental2026</v>
      </c>
      <c r="G3731" s="7" t="s">
        <v>398</v>
      </c>
      <c r="H3731" s="7" t="s">
        <v>63</v>
      </c>
      <c r="I3731" s="75" t="s">
        <v>60</v>
      </c>
      <c r="J3731" s="71" t="s">
        <v>67</v>
      </c>
      <c r="K3731" t="s">
        <v>417</v>
      </c>
      <c r="L3731" t="s">
        <v>417</v>
      </c>
      <c r="M3731" s="72" t="s">
        <v>426</v>
      </c>
      <c r="N3731" s="73" t="s">
        <v>419</v>
      </c>
      <c r="O3731" s="71" t="str">
        <f t="shared" si="128"/>
        <v>2812. Vigilancia de la Salud AmbientalVigilancia de la Salud Ambiental20264_BOSA2_FEBRERO_2026</v>
      </c>
      <c r="P3731" s="204">
        <f t="shared" si="126"/>
        <v>0</v>
      </c>
      <c r="S3731" s="156">
        <v>0</v>
      </c>
      <c r="T3731" s="20">
        <v>0</v>
      </c>
    </row>
    <row r="3732" spans="2:20" ht="30" hidden="1" customHeight="1" x14ac:dyDescent="0.35">
      <c r="B3732">
        <v>28</v>
      </c>
      <c r="C3732" s="148" t="s">
        <v>111</v>
      </c>
      <c r="D3732" s="71" t="s">
        <v>397</v>
      </c>
      <c r="E3732" s="75">
        <v>2026</v>
      </c>
      <c r="F3732" s="71" t="str">
        <f t="shared" si="127"/>
        <v>2812. Vigilancia de la Salud AmbientalVigilancia de la Salud Ambiental2026</v>
      </c>
      <c r="G3732" s="7" t="s">
        <v>398</v>
      </c>
      <c r="H3732" s="7" t="s">
        <v>63</v>
      </c>
      <c r="I3732" s="75" t="s">
        <v>60</v>
      </c>
      <c r="J3732" s="71" t="s">
        <v>67</v>
      </c>
      <c r="K3732" t="s">
        <v>417</v>
      </c>
      <c r="L3732" t="s">
        <v>417</v>
      </c>
      <c r="M3732" s="72" t="s">
        <v>424</v>
      </c>
      <c r="N3732" s="73" t="s">
        <v>419</v>
      </c>
      <c r="O3732" s="71" t="str">
        <f t="shared" si="128"/>
        <v>2812. Vigilancia de la Salud AmbientalVigilancia de la Salud Ambiental20262_KENNEDY2_FEBRERO_2026</v>
      </c>
      <c r="P3732" s="204">
        <f t="shared" si="126"/>
        <v>0</v>
      </c>
      <c r="S3732" s="156">
        <v>0</v>
      </c>
      <c r="T3732" s="20">
        <v>0</v>
      </c>
    </row>
    <row r="3733" spans="2:20" ht="30" hidden="1" customHeight="1" x14ac:dyDescent="0.35">
      <c r="B3733">
        <v>28</v>
      </c>
      <c r="C3733" s="148" t="s">
        <v>111</v>
      </c>
      <c r="D3733" s="71" t="s">
        <v>397</v>
      </c>
      <c r="E3733" s="75">
        <v>2026</v>
      </c>
      <c r="F3733" s="71" t="str">
        <f t="shared" si="127"/>
        <v>2812. Vigilancia de la Salud AmbientalVigilancia de la Salud Ambiental2026</v>
      </c>
      <c r="G3733" s="7" t="s">
        <v>398</v>
      </c>
      <c r="H3733" s="7" t="s">
        <v>63</v>
      </c>
      <c r="I3733" s="75" t="s">
        <v>60</v>
      </c>
      <c r="J3733" s="71" t="s">
        <v>67</v>
      </c>
      <c r="K3733" t="s">
        <v>417</v>
      </c>
      <c r="L3733" t="s">
        <v>417</v>
      </c>
      <c r="M3733" s="72" t="s">
        <v>423</v>
      </c>
      <c r="N3733" s="73" t="s">
        <v>419</v>
      </c>
      <c r="O3733" s="71" t="str">
        <f t="shared" si="128"/>
        <v>2812. Vigilancia de la Salud AmbientalVigilancia de la Salud Ambiental20261_FONTIBON2_FEBRERO_2026</v>
      </c>
      <c r="P3733" s="204">
        <f t="shared" si="126"/>
        <v>0</v>
      </c>
      <c r="S3733" s="156">
        <v>0</v>
      </c>
      <c r="T3733" s="20">
        <v>0</v>
      </c>
    </row>
    <row r="3734" spans="2:20" ht="30" hidden="1" customHeight="1" x14ac:dyDescent="0.35">
      <c r="B3734">
        <v>28</v>
      </c>
      <c r="C3734" s="148" t="s">
        <v>111</v>
      </c>
      <c r="D3734" s="71" t="s">
        <v>397</v>
      </c>
      <c r="E3734" s="75">
        <v>2026</v>
      </c>
      <c r="F3734" s="71" t="str">
        <f t="shared" si="127"/>
        <v>2812. Vigilancia de la Salud AmbientalVigilancia de la Salud Ambiental2026</v>
      </c>
      <c r="G3734" s="7" t="s">
        <v>398</v>
      </c>
      <c r="H3734" s="7" t="s">
        <v>63</v>
      </c>
      <c r="I3734" s="75" t="s">
        <v>60</v>
      </c>
      <c r="J3734" s="71" t="s">
        <v>67</v>
      </c>
      <c r="K3734" t="s">
        <v>417</v>
      </c>
      <c r="L3734" t="s">
        <v>417</v>
      </c>
      <c r="M3734" s="72" t="s">
        <v>425</v>
      </c>
      <c r="N3734" s="73" t="s">
        <v>419</v>
      </c>
      <c r="O3734" s="71" t="str">
        <f t="shared" si="128"/>
        <v>2812. Vigilancia de la Salud AmbientalVigilancia de la Salud Ambiental20263_PUENTE_ARANDA2_FEBRERO_2026</v>
      </c>
      <c r="P3734" s="204">
        <f t="shared" si="126"/>
        <v>0</v>
      </c>
      <c r="S3734" s="156">
        <v>0</v>
      </c>
      <c r="T3734" s="20">
        <v>0</v>
      </c>
    </row>
    <row r="3735" spans="2:20" ht="30" hidden="1" customHeight="1" x14ac:dyDescent="0.35">
      <c r="B3735">
        <v>31</v>
      </c>
      <c r="C3735" s="148" t="s">
        <v>111</v>
      </c>
      <c r="D3735" s="71" t="s">
        <v>397</v>
      </c>
      <c r="E3735" s="75">
        <v>2026</v>
      </c>
      <c r="F3735" s="71" t="str">
        <f t="shared" si="127"/>
        <v>3112. Vigilancia de la Salud AmbientalVigilancia de la Salud Ambiental2026</v>
      </c>
      <c r="G3735" s="7" t="s">
        <v>398</v>
      </c>
      <c r="H3735" s="7" t="s">
        <v>63</v>
      </c>
      <c r="I3735" s="75" t="s">
        <v>60</v>
      </c>
      <c r="J3735" s="71" t="s">
        <v>67</v>
      </c>
      <c r="K3735" t="s">
        <v>417</v>
      </c>
      <c r="L3735" t="s">
        <v>417</v>
      </c>
      <c r="M3735" s="72" t="s">
        <v>426</v>
      </c>
      <c r="N3735" s="73" t="s">
        <v>419</v>
      </c>
      <c r="O3735" s="71" t="str">
        <f t="shared" si="128"/>
        <v>3112. Vigilancia de la Salud AmbientalVigilancia de la Salud Ambiental20264_BOSA2_FEBRERO_2026</v>
      </c>
      <c r="P3735" s="204">
        <f t="shared" si="126"/>
        <v>91656</v>
      </c>
      <c r="S3735" s="156">
        <v>4</v>
      </c>
      <c r="T3735" s="20">
        <v>366624</v>
      </c>
    </row>
    <row r="3736" spans="2:20" ht="30" hidden="1" customHeight="1" x14ac:dyDescent="0.35">
      <c r="B3736">
        <v>31</v>
      </c>
      <c r="C3736" s="148" t="s">
        <v>111</v>
      </c>
      <c r="D3736" s="71" t="s">
        <v>397</v>
      </c>
      <c r="E3736" s="75">
        <v>2026</v>
      </c>
      <c r="F3736" s="71" t="str">
        <f t="shared" si="127"/>
        <v>3112. Vigilancia de la Salud AmbientalVigilancia de la Salud Ambiental2026</v>
      </c>
      <c r="G3736" s="7" t="s">
        <v>398</v>
      </c>
      <c r="H3736" s="7" t="s">
        <v>63</v>
      </c>
      <c r="I3736" s="75" t="s">
        <v>60</v>
      </c>
      <c r="J3736" s="71" t="s">
        <v>67</v>
      </c>
      <c r="K3736" t="s">
        <v>417</v>
      </c>
      <c r="L3736" t="s">
        <v>417</v>
      </c>
      <c r="M3736" s="72" t="s">
        <v>424</v>
      </c>
      <c r="N3736" s="73" t="s">
        <v>419</v>
      </c>
      <c r="O3736" s="71" t="str">
        <f t="shared" si="128"/>
        <v>3112. Vigilancia de la Salud AmbientalVigilancia de la Salud Ambiental20262_KENNEDY2_FEBRERO_2026</v>
      </c>
      <c r="P3736" s="204">
        <f t="shared" si="126"/>
        <v>91656</v>
      </c>
      <c r="S3736" s="156">
        <v>18</v>
      </c>
      <c r="T3736" s="20">
        <v>1649808</v>
      </c>
    </row>
    <row r="3737" spans="2:20" ht="30" hidden="1" customHeight="1" x14ac:dyDescent="0.35">
      <c r="B3737">
        <v>31</v>
      </c>
      <c r="C3737" s="148" t="s">
        <v>111</v>
      </c>
      <c r="D3737" s="71" t="s">
        <v>397</v>
      </c>
      <c r="E3737" s="75">
        <v>2026</v>
      </c>
      <c r="F3737" s="71" t="str">
        <f t="shared" si="127"/>
        <v>3112. Vigilancia de la Salud AmbientalVigilancia de la Salud Ambiental2026</v>
      </c>
      <c r="G3737" s="7" t="s">
        <v>398</v>
      </c>
      <c r="H3737" s="7" t="s">
        <v>63</v>
      </c>
      <c r="I3737" s="75" t="s">
        <v>60</v>
      </c>
      <c r="J3737" s="71" t="s">
        <v>67</v>
      </c>
      <c r="K3737" t="s">
        <v>417</v>
      </c>
      <c r="L3737" t="s">
        <v>417</v>
      </c>
      <c r="M3737" s="72" t="s">
        <v>423</v>
      </c>
      <c r="N3737" s="73" t="s">
        <v>419</v>
      </c>
      <c r="O3737" s="71" t="str">
        <f t="shared" si="128"/>
        <v>3112. Vigilancia de la Salud AmbientalVigilancia de la Salud Ambiental20261_FONTIBON2_FEBRERO_2026</v>
      </c>
      <c r="P3737" s="204">
        <f t="shared" si="126"/>
        <v>91656</v>
      </c>
      <c r="S3737" s="156">
        <v>5</v>
      </c>
      <c r="T3737" s="20">
        <v>458280</v>
      </c>
    </row>
    <row r="3738" spans="2:20" ht="30" hidden="1" customHeight="1" x14ac:dyDescent="0.35">
      <c r="B3738">
        <v>31</v>
      </c>
      <c r="C3738" s="148" t="s">
        <v>111</v>
      </c>
      <c r="D3738" s="71" t="s">
        <v>397</v>
      </c>
      <c r="E3738" s="75">
        <v>2026</v>
      </c>
      <c r="F3738" s="71" t="str">
        <f t="shared" si="127"/>
        <v>3112. Vigilancia de la Salud AmbientalVigilancia de la Salud Ambiental2026</v>
      </c>
      <c r="G3738" s="7" t="s">
        <v>398</v>
      </c>
      <c r="H3738" s="7" t="s">
        <v>63</v>
      </c>
      <c r="I3738" s="75" t="s">
        <v>60</v>
      </c>
      <c r="J3738" s="71" t="s">
        <v>67</v>
      </c>
      <c r="K3738" t="s">
        <v>417</v>
      </c>
      <c r="L3738" t="s">
        <v>417</v>
      </c>
      <c r="M3738" s="72" t="s">
        <v>425</v>
      </c>
      <c r="N3738" s="73" t="s">
        <v>419</v>
      </c>
      <c r="O3738" s="71" t="str">
        <f t="shared" si="128"/>
        <v>3112. Vigilancia de la Salud AmbientalVigilancia de la Salud Ambiental20263_PUENTE_ARANDA2_FEBRERO_2026</v>
      </c>
      <c r="P3738" s="204">
        <f t="shared" si="126"/>
        <v>91656</v>
      </c>
      <c r="S3738" s="156">
        <v>1</v>
      </c>
      <c r="T3738" s="20">
        <v>91656</v>
      </c>
    </row>
    <row r="3739" spans="2:20" ht="30" hidden="1" customHeight="1" x14ac:dyDescent="0.35">
      <c r="B3739">
        <v>33</v>
      </c>
      <c r="C3739" s="148" t="s">
        <v>111</v>
      </c>
      <c r="D3739" s="71" t="s">
        <v>397</v>
      </c>
      <c r="E3739" s="75">
        <v>2026</v>
      </c>
      <c r="F3739" s="71" t="str">
        <f t="shared" si="127"/>
        <v>3312. Vigilancia de la Salud AmbientalVigilancia de la Salud Ambiental2026</v>
      </c>
      <c r="G3739" s="7" t="s">
        <v>398</v>
      </c>
      <c r="H3739" s="7" t="s">
        <v>63</v>
      </c>
      <c r="I3739" s="75" t="s">
        <v>60</v>
      </c>
      <c r="J3739" s="71" t="s">
        <v>67</v>
      </c>
      <c r="K3739" t="s">
        <v>417</v>
      </c>
      <c r="L3739" t="s">
        <v>417</v>
      </c>
      <c r="M3739" s="72" t="s">
        <v>426</v>
      </c>
      <c r="N3739" s="73" t="s">
        <v>419</v>
      </c>
      <c r="O3739" s="71" t="str">
        <f t="shared" si="128"/>
        <v>3312. Vigilancia de la Salud AmbientalVigilancia de la Salud Ambiental20264_BOSA2_FEBRERO_2026</v>
      </c>
      <c r="P3739" s="204">
        <f t="shared" si="126"/>
        <v>0</v>
      </c>
      <c r="S3739" s="156">
        <v>0</v>
      </c>
      <c r="T3739" s="20">
        <v>0</v>
      </c>
    </row>
    <row r="3740" spans="2:20" ht="30" hidden="1" customHeight="1" x14ac:dyDescent="0.35">
      <c r="B3740">
        <v>33</v>
      </c>
      <c r="C3740" s="148" t="s">
        <v>111</v>
      </c>
      <c r="D3740" s="71" t="s">
        <v>397</v>
      </c>
      <c r="E3740" s="75">
        <v>2026</v>
      </c>
      <c r="F3740" s="71" t="str">
        <f t="shared" si="127"/>
        <v>3312. Vigilancia de la Salud AmbientalVigilancia de la Salud Ambiental2026</v>
      </c>
      <c r="G3740" s="7" t="s">
        <v>398</v>
      </c>
      <c r="H3740" s="7" t="s">
        <v>63</v>
      </c>
      <c r="I3740" s="75" t="s">
        <v>60</v>
      </c>
      <c r="J3740" s="71" t="s">
        <v>67</v>
      </c>
      <c r="K3740" t="s">
        <v>417</v>
      </c>
      <c r="L3740" t="s">
        <v>417</v>
      </c>
      <c r="M3740" s="72" t="s">
        <v>424</v>
      </c>
      <c r="N3740" s="73" t="s">
        <v>419</v>
      </c>
      <c r="O3740" s="71" t="str">
        <f t="shared" si="128"/>
        <v>3312. Vigilancia de la Salud AmbientalVigilancia de la Salud Ambiental20262_KENNEDY2_FEBRERO_2026</v>
      </c>
      <c r="P3740" s="204">
        <f t="shared" si="126"/>
        <v>152760</v>
      </c>
      <c r="S3740" s="156">
        <v>2</v>
      </c>
      <c r="T3740" s="20">
        <v>305520</v>
      </c>
    </row>
    <row r="3741" spans="2:20" ht="30" hidden="1" customHeight="1" x14ac:dyDescent="0.35">
      <c r="B3741">
        <v>33</v>
      </c>
      <c r="C3741" s="148" t="s">
        <v>111</v>
      </c>
      <c r="D3741" s="71" t="s">
        <v>397</v>
      </c>
      <c r="E3741" s="75">
        <v>2026</v>
      </c>
      <c r="F3741" s="71" t="str">
        <f t="shared" si="127"/>
        <v>3312. Vigilancia de la Salud AmbientalVigilancia de la Salud Ambiental2026</v>
      </c>
      <c r="G3741" s="7" t="s">
        <v>398</v>
      </c>
      <c r="H3741" s="7" t="s">
        <v>63</v>
      </c>
      <c r="I3741" s="75" t="s">
        <v>60</v>
      </c>
      <c r="J3741" s="71" t="s">
        <v>67</v>
      </c>
      <c r="K3741" t="s">
        <v>417</v>
      </c>
      <c r="L3741" t="s">
        <v>417</v>
      </c>
      <c r="M3741" s="72" t="s">
        <v>423</v>
      </c>
      <c r="N3741" s="73" t="s">
        <v>419</v>
      </c>
      <c r="O3741" s="71" t="str">
        <f t="shared" si="128"/>
        <v>3312. Vigilancia de la Salud AmbientalVigilancia de la Salud Ambiental20261_FONTIBON2_FEBRERO_2026</v>
      </c>
      <c r="P3741" s="204">
        <f t="shared" si="126"/>
        <v>152760</v>
      </c>
      <c r="S3741" s="156">
        <v>2</v>
      </c>
      <c r="T3741" s="20">
        <v>305520</v>
      </c>
    </row>
    <row r="3742" spans="2:20" ht="30" hidden="1" customHeight="1" x14ac:dyDescent="0.35">
      <c r="B3742">
        <v>33</v>
      </c>
      <c r="C3742" s="148" t="s">
        <v>111</v>
      </c>
      <c r="D3742" s="71" t="s">
        <v>397</v>
      </c>
      <c r="E3742" s="75">
        <v>2026</v>
      </c>
      <c r="F3742" s="71" t="str">
        <f t="shared" si="127"/>
        <v>3312. Vigilancia de la Salud AmbientalVigilancia de la Salud Ambiental2026</v>
      </c>
      <c r="G3742" s="7" t="s">
        <v>398</v>
      </c>
      <c r="H3742" s="7" t="s">
        <v>63</v>
      </c>
      <c r="I3742" s="75" t="s">
        <v>60</v>
      </c>
      <c r="J3742" s="71" t="s">
        <v>67</v>
      </c>
      <c r="K3742" t="s">
        <v>417</v>
      </c>
      <c r="L3742" t="s">
        <v>417</v>
      </c>
      <c r="M3742" s="72" t="s">
        <v>425</v>
      </c>
      <c r="N3742" s="73" t="s">
        <v>419</v>
      </c>
      <c r="O3742" s="71" t="str">
        <f t="shared" si="128"/>
        <v>3312. Vigilancia de la Salud AmbientalVigilancia de la Salud Ambiental20263_PUENTE_ARANDA2_FEBRERO_2026</v>
      </c>
      <c r="P3742" s="204">
        <f t="shared" si="126"/>
        <v>0</v>
      </c>
      <c r="S3742" s="156">
        <v>0</v>
      </c>
      <c r="T3742" s="20">
        <v>0</v>
      </c>
    </row>
    <row r="3743" spans="2:20" ht="30" hidden="1" customHeight="1" x14ac:dyDescent="0.35">
      <c r="B3743">
        <v>34</v>
      </c>
      <c r="C3743" s="148" t="s">
        <v>111</v>
      </c>
      <c r="D3743" s="71" t="s">
        <v>397</v>
      </c>
      <c r="E3743" s="75">
        <v>2026</v>
      </c>
      <c r="F3743" s="71" t="str">
        <f t="shared" si="127"/>
        <v>3412. Vigilancia de la Salud AmbientalVigilancia de la Salud Ambiental2026</v>
      </c>
      <c r="G3743" s="7" t="s">
        <v>398</v>
      </c>
      <c r="H3743" s="7" t="s">
        <v>63</v>
      </c>
      <c r="I3743" s="75" t="s">
        <v>60</v>
      </c>
      <c r="J3743" s="71" t="s">
        <v>67</v>
      </c>
      <c r="K3743" t="s">
        <v>417</v>
      </c>
      <c r="L3743" t="s">
        <v>417</v>
      </c>
      <c r="M3743" s="72" t="s">
        <v>426</v>
      </c>
      <c r="N3743" s="73" t="s">
        <v>419</v>
      </c>
      <c r="O3743" s="71" t="str">
        <f t="shared" si="128"/>
        <v>3412. Vigilancia de la Salud AmbientalVigilancia de la Salud Ambiental20264_BOSA2_FEBRERO_2026</v>
      </c>
      <c r="P3743" s="204">
        <f t="shared" si="126"/>
        <v>0</v>
      </c>
      <c r="S3743" s="156">
        <v>0</v>
      </c>
      <c r="T3743" s="20">
        <v>0</v>
      </c>
    </row>
    <row r="3744" spans="2:20" ht="30" hidden="1" customHeight="1" x14ac:dyDescent="0.35">
      <c r="B3744">
        <v>34</v>
      </c>
      <c r="C3744" s="148" t="s">
        <v>111</v>
      </c>
      <c r="D3744" s="71" t="s">
        <v>397</v>
      </c>
      <c r="E3744" s="75">
        <v>2026</v>
      </c>
      <c r="F3744" s="71" t="str">
        <f t="shared" si="127"/>
        <v>3412. Vigilancia de la Salud AmbientalVigilancia de la Salud Ambiental2026</v>
      </c>
      <c r="G3744" s="7" t="s">
        <v>398</v>
      </c>
      <c r="H3744" s="7" t="s">
        <v>63</v>
      </c>
      <c r="I3744" s="75" t="s">
        <v>60</v>
      </c>
      <c r="J3744" s="71" t="s">
        <v>67</v>
      </c>
      <c r="K3744" t="s">
        <v>417</v>
      </c>
      <c r="L3744" t="s">
        <v>417</v>
      </c>
      <c r="M3744" s="72" t="s">
        <v>424</v>
      </c>
      <c r="N3744" s="73" t="s">
        <v>419</v>
      </c>
      <c r="O3744" s="71" t="str">
        <f t="shared" si="128"/>
        <v>3412. Vigilancia de la Salud AmbientalVigilancia de la Salud Ambiental20262_KENNEDY2_FEBRERO_2026</v>
      </c>
      <c r="P3744" s="204">
        <f t="shared" si="126"/>
        <v>91656</v>
      </c>
      <c r="S3744" s="156">
        <v>2</v>
      </c>
      <c r="T3744" s="20">
        <v>183312</v>
      </c>
    </row>
    <row r="3745" spans="2:20" ht="30" hidden="1" customHeight="1" x14ac:dyDescent="0.35">
      <c r="B3745">
        <v>34</v>
      </c>
      <c r="C3745" s="148" t="s">
        <v>111</v>
      </c>
      <c r="D3745" s="71" t="s">
        <v>397</v>
      </c>
      <c r="E3745" s="75">
        <v>2026</v>
      </c>
      <c r="F3745" s="71" t="str">
        <f t="shared" si="127"/>
        <v>3412. Vigilancia de la Salud AmbientalVigilancia de la Salud Ambiental2026</v>
      </c>
      <c r="G3745" s="7" t="s">
        <v>398</v>
      </c>
      <c r="H3745" s="7" t="s">
        <v>63</v>
      </c>
      <c r="I3745" s="75" t="s">
        <v>60</v>
      </c>
      <c r="J3745" s="71" t="s">
        <v>67</v>
      </c>
      <c r="K3745" t="s">
        <v>417</v>
      </c>
      <c r="L3745" t="s">
        <v>417</v>
      </c>
      <c r="M3745" s="72" t="s">
        <v>423</v>
      </c>
      <c r="N3745" s="73" t="s">
        <v>419</v>
      </c>
      <c r="O3745" s="71" t="str">
        <f t="shared" si="128"/>
        <v>3412. Vigilancia de la Salud AmbientalVigilancia de la Salud Ambiental20261_FONTIBON2_FEBRERO_2026</v>
      </c>
      <c r="P3745" s="204">
        <f t="shared" si="126"/>
        <v>0</v>
      </c>
      <c r="S3745" s="156">
        <v>0</v>
      </c>
      <c r="T3745" s="20">
        <v>0</v>
      </c>
    </row>
    <row r="3746" spans="2:20" ht="30" hidden="1" customHeight="1" x14ac:dyDescent="0.35">
      <c r="B3746">
        <v>34</v>
      </c>
      <c r="C3746" s="148" t="s">
        <v>111</v>
      </c>
      <c r="D3746" s="71" t="s">
        <v>397</v>
      </c>
      <c r="E3746" s="75">
        <v>2026</v>
      </c>
      <c r="F3746" s="71" t="str">
        <f t="shared" si="127"/>
        <v>3412. Vigilancia de la Salud AmbientalVigilancia de la Salud Ambiental2026</v>
      </c>
      <c r="G3746" s="7" t="s">
        <v>398</v>
      </c>
      <c r="H3746" s="7" t="s">
        <v>63</v>
      </c>
      <c r="I3746" s="75" t="s">
        <v>60</v>
      </c>
      <c r="J3746" s="71" t="s">
        <v>67</v>
      </c>
      <c r="K3746" t="s">
        <v>417</v>
      </c>
      <c r="L3746" t="s">
        <v>417</v>
      </c>
      <c r="M3746" s="72" t="s">
        <v>425</v>
      </c>
      <c r="N3746" s="73" t="s">
        <v>419</v>
      </c>
      <c r="O3746" s="71" t="str">
        <f t="shared" si="128"/>
        <v>3412. Vigilancia de la Salud AmbientalVigilancia de la Salud Ambiental20263_PUENTE_ARANDA2_FEBRERO_2026</v>
      </c>
      <c r="P3746" s="204">
        <f t="shared" si="126"/>
        <v>0</v>
      </c>
      <c r="S3746" s="156">
        <v>0</v>
      </c>
      <c r="T3746" s="20">
        <v>0</v>
      </c>
    </row>
    <row r="3747" spans="2:20" ht="30" hidden="1" customHeight="1" x14ac:dyDescent="0.35">
      <c r="B3747">
        <v>41</v>
      </c>
      <c r="C3747" s="148" t="s">
        <v>111</v>
      </c>
      <c r="D3747" s="71" t="s">
        <v>397</v>
      </c>
      <c r="E3747" s="75">
        <v>2026</v>
      </c>
      <c r="F3747" s="71" t="str">
        <f t="shared" si="127"/>
        <v>4112. Vigilancia de la Salud AmbientalVigilancia de la Salud Ambiental2026</v>
      </c>
      <c r="G3747" s="7" t="s">
        <v>398</v>
      </c>
      <c r="H3747" s="7" t="s">
        <v>63</v>
      </c>
      <c r="I3747" s="75" t="s">
        <v>60</v>
      </c>
      <c r="J3747" s="71" t="s">
        <v>67</v>
      </c>
      <c r="K3747" t="s">
        <v>417</v>
      </c>
      <c r="L3747" t="s">
        <v>417</v>
      </c>
      <c r="M3747" s="72" t="s">
        <v>426</v>
      </c>
      <c r="N3747" s="73" t="s">
        <v>419</v>
      </c>
      <c r="O3747" s="71" t="str">
        <f t="shared" si="128"/>
        <v>4112. Vigilancia de la Salud AmbientalVigilancia de la Salud Ambiental20264_BOSA2_FEBRERO_2026</v>
      </c>
      <c r="P3747" s="204">
        <f t="shared" si="126"/>
        <v>91656</v>
      </c>
      <c r="S3747" s="156">
        <v>3</v>
      </c>
      <c r="T3747" s="20">
        <v>274968</v>
      </c>
    </row>
    <row r="3748" spans="2:20" ht="30" hidden="1" customHeight="1" x14ac:dyDescent="0.35">
      <c r="B3748">
        <v>41</v>
      </c>
      <c r="C3748" s="148" t="s">
        <v>111</v>
      </c>
      <c r="D3748" s="71" t="s">
        <v>397</v>
      </c>
      <c r="E3748" s="75">
        <v>2026</v>
      </c>
      <c r="F3748" s="71" t="str">
        <f t="shared" si="127"/>
        <v>4112. Vigilancia de la Salud AmbientalVigilancia de la Salud Ambiental2026</v>
      </c>
      <c r="G3748" s="7" t="s">
        <v>398</v>
      </c>
      <c r="H3748" s="7" t="s">
        <v>63</v>
      </c>
      <c r="I3748" s="75" t="s">
        <v>60</v>
      </c>
      <c r="J3748" s="71" t="s">
        <v>67</v>
      </c>
      <c r="K3748" t="s">
        <v>417</v>
      </c>
      <c r="L3748" t="s">
        <v>417</v>
      </c>
      <c r="M3748" s="72" t="s">
        <v>424</v>
      </c>
      <c r="N3748" s="73" t="s">
        <v>419</v>
      </c>
      <c r="O3748" s="71" t="str">
        <f t="shared" si="128"/>
        <v>4112. Vigilancia de la Salud AmbientalVigilancia de la Salud Ambiental20262_KENNEDY2_FEBRERO_2026</v>
      </c>
      <c r="P3748" s="204">
        <f t="shared" si="126"/>
        <v>91656</v>
      </c>
      <c r="S3748" s="156">
        <v>5</v>
      </c>
      <c r="T3748" s="20">
        <v>458280</v>
      </c>
    </row>
    <row r="3749" spans="2:20" ht="30" hidden="1" customHeight="1" x14ac:dyDescent="0.35">
      <c r="B3749">
        <v>41</v>
      </c>
      <c r="C3749" s="148" t="s">
        <v>111</v>
      </c>
      <c r="D3749" s="71" t="s">
        <v>397</v>
      </c>
      <c r="E3749" s="75">
        <v>2026</v>
      </c>
      <c r="F3749" s="71" t="str">
        <f t="shared" si="127"/>
        <v>4112. Vigilancia de la Salud AmbientalVigilancia de la Salud Ambiental2026</v>
      </c>
      <c r="G3749" s="7" t="s">
        <v>398</v>
      </c>
      <c r="H3749" s="7" t="s">
        <v>63</v>
      </c>
      <c r="I3749" s="75" t="s">
        <v>60</v>
      </c>
      <c r="J3749" s="71" t="s">
        <v>67</v>
      </c>
      <c r="K3749" t="s">
        <v>417</v>
      </c>
      <c r="L3749" t="s">
        <v>417</v>
      </c>
      <c r="M3749" s="72" t="s">
        <v>423</v>
      </c>
      <c r="N3749" s="73" t="s">
        <v>419</v>
      </c>
      <c r="O3749" s="71" t="str">
        <f t="shared" si="128"/>
        <v>4112. Vigilancia de la Salud AmbientalVigilancia de la Salud Ambiental20261_FONTIBON2_FEBRERO_2026</v>
      </c>
      <c r="P3749" s="204">
        <f t="shared" si="126"/>
        <v>91656</v>
      </c>
      <c r="S3749" s="156">
        <v>1</v>
      </c>
      <c r="T3749" s="20">
        <v>91656</v>
      </c>
    </row>
    <row r="3750" spans="2:20" ht="30" hidden="1" customHeight="1" x14ac:dyDescent="0.35">
      <c r="B3750">
        <v>41</v>
      </c>
      <c r="C3750" s="148" t="s">
        <v>111</v>
      </c>
      <c r="D3750" s="71" t="s">
        <v>397</v>
      </c>
      <c r="E3750" s="75">
        <v>2026</v>
      </c>
      <c r="F3750" s="71" t="str">
        <f t="shared" si="127"/>
        <v>4112. Vigilancia de la Salud AmbientalVigilancia de la Salud Ambiental2026</v>
      </c>
      <c r="G3750" s="7" t="s">
        <v>398</v>
      </c>
      <c r="H3750" s="7" t="s">
        <v>63</v>
      </c>
      <c r="I3750" s="75" t="s">
        <v>60</v>
      </c>
      <c r="J3750" s="71" t="s">
        <v>67</v>
      </c>
      <c r="K3750" t="s">
        <v>417</v>
      </c>
      <c r="L3750" t="s">
        <v>417</v>
      </c>
      <c r="M3750" s="72" t="s">
        <v>425</v>
      </c>
      <c r="N3750" s="73" t="s">
        <v>419</v>
      </c>
      <c r="O3750" s="71" t="str">
        <f t="shared" si="128"/>
        <v>4112. Vigilancia de la Salud AmbientalVigilancia de la Salud Ambiental20263_PUENTE_ARANDA2_FEBRERO_2026</v>
      </c>
      <c r="P3750" s="204">
        <f t="shared" si="126"/>
        <v>0</v>
      </c>
      <c r="S3750" s="156">
        <v>0</v>
      </c>
      <c r="T3750" s="20">
        <v>0</v>
      </c>
    </row>
    <row r="3751" spans="2:20" ht="30" hidden="1" customHeight="1" x14ac:dyDescent="0.35">
      <c r="B3751">
        <v>43</v>
      </c>
      <c r="C3751" s="148" t="s">
        <v>111</v>
      </c>
      <c r="D3751" s="71" t="s">
        <v>397</v>
      </c>
      <c r="E3751" s="75">
        <v>2026</v>
      </c>
      <c r="F3751" s="71" t="str">
        <f t="shared" si="127"/>
        <v>4312. Vigilancia de la Salud AmbientalVigilancia de la Salud Ambiental2026</v>
      </c>
      <c r="G3751" s="7" t="s">
        <v>398</v>
      </c>
      <c r="H3751" s="7" t="s">
        <v>63</v>
      </c>
      <c r="I3751" s="75" t="s">
        <v>60</v>
      </c>
      <c r="J3751" s="71" t="s">
        <v>67</v>
      </c>
      <c r="K3751" t="s">
        <v>417</v>
      </c>
      <c r="L3751" t="s">
        <v>417</v>
      </c>
      <c r="M3751" s="72" t="s">
        <v>426</v>
      </c>
      <c r="N3751" s="73" t="s">
        <v>419</v>
      </c>
      <c r="O3751" s="71" t="str">
        <f t="shared" si="128"/>
        <v>4312. Vigilancia de la Salud AmbientalVigilancia de la Salud Ambiental20264_BOSA2_FEBRERO_2026</v>
      </c>
      <c r="P3751" s="204">
        <f t="shared" si="126"/>
        <v>71958</v>
      </c>
      <c r="S3751" s="156">
        <v>7</v>
      </c>
      <c r="T3751" s="20">
        <v>503706</v>
      </c>
    </row>
    <row r="3752" spans="2:20" ht="30" hidden="1" customHeight="1" x14ac:dyDescent="0.35">
      <c r="B3752">
        <v>43</v>
      </c>
      <c r="C3752" s="148" t="s">
        <v>111</v>
      </c>
      <c r="D3752" s="71" t="s">
        <v>397</v>
      </c>
      <c r="E3752" s="75">
        <v>2026</v>
      </c>
      <c r="F3752" s="71" t="str">
        <f t="shared" si="127"/>
        <v>4312. Vigilancia de la Salud AmbientalVigilancia de la Salud Ambiental2026</v>
      </c>
      <c r="G3752" s="7" t="s">
        <v>398</v>
      </c>
      <c r="H3752" s="7" t="s">
        <v>63</v>
      </c>
      <c r="I3752" s="75" t="s">
        <v>60</v>
      </c>
      <c r="J3752" s="71" t="s">
        <v>67</v>
      </c>
      <c r="K3752" t="s">
        <v>417</v>
      </c>
      <c r="L3752" t="s">
        <v>417</v>
      </c>
      <c r="M3752" s="72" t="s">
        <v>424</v>
      </c>
      <c r="N3752" s="73" t="s">
        <v>419</v>
      </c>
      <c r="O3752" s="71" t="str">
        <f t="shared" si="128"/>
        <v>4312. Vigilancia de la Salud AmbientalVigilancia de la Salud Ambiental20262_KENNEDY2_FEBRERO_2026</v>
      </c>
      <c r="P3752" s="204">
        <f t="shared" si="126"/>
        <v>71958</v>
      </c>
      <c r="S3752" s="156">
        <v>13</v>
      </c>
      <c r="T3752" s="20">
        <v>935454</v>
      </c>
    </row>
    <row r="3753" spans="2:20" ht="30" hidden="1" customHeight="1" x14ac:dyDescent="0.35">
      <c r="B3753">
        <v>43</v>
      </c>
      <c r="C3753" s="148" t="s">
        <v>111</v>
      </c>
      <c r="D3753" s="71" t="s">
        <v>397</v>
      </c>
      <c r="E3753" s="75">
        <v>2026</v>
      </c>
      <c r="F3753" s="71" t="str">
        <f t="shared" si="127"/>
        <v>4312. Vigilancia de la Salud AmbientalVigilancia de la Salud Ambiental2026</v>
      </c>
      <c r="G3753" s="7" t="s">
        <v>398</v>
      </c>
      <c r="H3753" s="7" t="s">
        <v>63</v>
      </c>
      <c r="I3753" s="75" t="s">
        <v>60</v>
      </c>
      <c r="J3753" s="71" t="s">
        <v>67</v>
      </c>
      <c r="K3753" t="s">
        <v>417</v>
      </c>
      <c r="L3753" t="s">
        <v>417</v>
      </c>
      <c r="M3753" s="72" t="s">
        <v>423</v>
      </c>
      <c r="N3753" s="73" t="s">
        <v>419</v>
      </c>
      <c r="O3753" s="71" t="str">
        <f t="shared" si="128"/>
        <v>4312. Vigilancia de la Salud AmbientalVigilancia de la Salud Ambiental20261_FONTIBON2_FEBRERO_2026</v>
      </c>
      <c r="P3753" s="204">
        <f t="shared" si="126"/>
        <v>71958</v>
      </c>
      <c r="S3753" s="156">
        <v>7</v>
      </c>
      <c r="T3753" s="20">
        <v>503706</v>
      </c>
    </row>
    <row r="3754" spans="2:20" ht="30" hidden="1" customHeight="1" x14ac:dyDescent="0.35">
      <c r="B3754">
        <v>43</v>
      </c>
      <c r="C3754" s="148" t="s">
        <v>111</v>
      </c>
      <c r="D3754" s="71" t="s">
        <v>397</v>
      </c>
      <c r="E3754" s="75">
        <v>2026</v>
      </c>
      <c r="F3754" s="71" t="str">
        <f t="shared" si="127"/>
        <v>4312. Vigilancia de la Salud AmbientalVigilancia de la Salud Ambiental2026</v>
      </c>
      <c r="G3754" s="7" t="s">
        <v>398</v>
      </c>
      <c r="H3754" s="7" t="s">
        <v>63</v>
      </c>
      <c r="I3754" s="75" t="s">
        <v>60</v>
      </c>
      <c r="J3754" s="71" t="s">
        <v>67</v>
      </c>
      <c r="K3754" t="s">
        <v>417</v>
      </c>
      <c r="L3754" t="s">
        <v>417</v>
      </c>
      <c r="M3754" s="72" t="s">
        <v>425</v>
      </c>
      <c r="N3754" s="73" t="s">
        <v>419</v>
      </c>
      <c r="O3754" s="71" t="str">
        <f t="shared" si="128"/>
        <v>4312. Vigilancia de la Salud AmbientalVigilancia de la Salud Ambiental20263_PUENTE_ARANDA2_FEBRERO_2026</v>
      </c>
      <c r="P3754" s="204">
        <f t="shared" si="126"/>
        <v>0</v>
      </c>
      <c r="S3754" s="156">
        <v>0</v>
      </c>
      <c r="T3754" s="20">
        <v>0</v>
      </c>
    </row>
    <row r="3755" spans="2:20" ht="30" hidden="1" customHeight="1" x14ac:dyDescent="0.35">
      <c r="B3755">
        <v>46</v>
      </c>
      <c r="C3755" s="148" t="s">
        <v>111</v>
      </c>
      <c r="D3755" s="71" t="s">
        <v>397</v>
      </c>
      <c r="E3755" s="75">
        <v>2026</v>
      </c>
      <c r="F3755" s="71" t="str">
        <f t="shared" si="127"/>
        <v>4612. Vigilancia de la Salud AmbientalVigilancia de la Salud Ambiental2026</v>
      </c>
      <c r="G3755" s="7" t="s">
        <v>398</v>
      </c>
      <c r="H3755" s="7" t="s">
        <v>63</v>
      </c>
      <c r="I3755" s="75" t="s">
        <v>60</v>
      </c>
      <c r="J3755" s="71" t="s">
        <v>67</v>
      </c>
      <c r="K3755" t="s">
        <v>417</v>
      </c>
      <c r="L3755" t="s">
        <v>417</v>
      </c>
      <c r="M3755" s="72" t="s">
        <v>426</v>
      </c>
      <c r="N3755" s="73" t="s">
        <v>419</v>
      </c>
      <c r="O3755" s="71" t="str">
        <f t="shared" si="128"/>
        <v>4612. Vigilancia de la Salud AmbientalVigilancia de la Salud Ambiental20264_BOSA2_FEBRERO_2026</v>
      </c>
      <c r="P3755" s="204">
        <f t="shared" si="126"/>
        <v>122208</v>
      </c>
      <c r="S3755" s="156">
        <v>1</v>
      </c>
      <c r="T3755" s="20">
        <v>122208</v>
      </c>
    </row>
    <row r="3756" spans="2:20" ht="30" hidden="1" customHeight="1" x14ac:dyDescent="0.35">
      <c r="B3756">
        <v>46</v>
      </c>
      <c r="C3756" s="148" t="s">
        <v>111</v>
      </c>
      <c r="D3756" s="71" t="s">
        <v>397</v>
      </c>
      <c r="E3756" s="75">
        <v>2026</v>
      </c>
      <c r="F3756" s="71" t="str">
        <f t="shared" si="127"/>
        <v>4612. Vigilancia de la Salud AmbientalVigilancia de la Salud Ambiental2026</v>
      </c>
      <c r="G3756" s="7" t="s">
        <v>398</v>
      </c>
      <c r="H3756" s="7" t="s">
        <v>63</v>
      </c>
      <c r="I3756" s="75" t="s">
        <v>60</v>
      </c>
      <c r="J3756" s="71" t="s">
        <v>67</v>
      </c>
      <c r="K3756" t="s">
        <v>417</v>
      </c>
      <c r="L3756" t="s">
        <v>417</v>
      </c>
      <c r="M3756" s="72" t="s">
        <v>424</v>
      </c>
      <c r="N3756" s="73" t="s">
        <v>419</v>
      </c>
      <c r="O3756" s="71" t="str">
        <f t="shared" si="128"/>
        <v>4612. Vigilancia de la Salud AmbientalVigilancia de la Salud Ambiental20262_KENNEDY2_FEBRERO_2026</v>
      </c>
      <c r="P3756" s="204">
        <f t="shared" si="126"/>
        <v>122208</v>
      </c>
      <c r="S3756" s="156">
        <v>3</v>
      </c>
      <c r="T3756" s="20">
        <v>366624</v>
      </c>
    </row>
    <row r="3757" spans="2:20" ht="30" hidden="1" customHeight="1" x14ac:dyDescent="0.35">
      <c r="B3757">
        <v>46</v>
      </c>
      <c r="C3757" s="148" t="s">
        <v>111</v>
      </c>
      <c r="D3757" s="71" t="s">
        <v>397</v>
      </c>
      <c r="E3757" s="75">
        <v>2026</v>
      </c>
      <c r="F3757" s="71" t="str">
        <f t="shared" si="127"/>
        <v>4612. Vigilancia de la Salud AmbientalVigilancia de la Salud Ambiental2026</v>
      </c>
      <c r="G3757" s="7" t="s">
        <v>398</v>
      </c>
      <c r="H3757" s="7" t="s">
        <v>63</v>
      </c>
      <c r="I3757" s="75" t="s">
        <v>60</v>
      </c>
      <c r="J3757" s="71" t="s">
        <v>67</v>
      </c>
      <c r="K3757" t="s">
        <v>417</v>
      </c>
      <c r="L3757" t="s">
        <v>417</v>
      </c>
      <c r="M3757" s="72" t="s">
        <v>423</v>
      </c>
      <c r="N3757" s="73" t="s">
        <v>419</v>
      </c>
      <c r="O3757" s="71" t="str">
        <f t="shared" si="128"/>
        <v>4612. Vigilancia de la Salud AmbientalVigilancia de la Salud Ambiental20261_FONTIBON2_FEBRERO_2026</v>
      </c>
      <c r="P3757" s="204">
        <f t="shared" si="126"/>
        <v>122208</v>
      </c>
      <c r="S3757" s="156">
        <v>8</v>
      </c>
      <c r="T3757" s="20">
        <v>977664</v>
      </c>
    </row>
    <row r="3758" spans="2:20" ht="30" hidden="1" customHeight="1" x14ac:dyDescent="0.35">
      <c r="B3758">
        <v>46</v>
      </c>
      <c r="C3758" s="148" t="s">
        <v>111</v>
      </c>
      <c r="D3758" s="71" t="s">
        <v>397</v>
      </c>
      <c r="E3758" s="75">
        <v>2026</v>
      </c>
      <c r="F3758" s="71" t="str">
        <f t="shared" si="127"/>
        <v>4612. Vigilancia de la Salud AmbientalVigilancia de la Salud Ambiental2026</v>
      </c>
      <c r="G3758" s="7" t="s">
        <v>398</v>
      </c>
      <c r="H3758" s="7" t="s">
        <v>63</v>
      </c>
      <c r="I3758" s="75" t="s">
        <v>60</v>
      </c>
      <c r="J3758" s="71" t="s">
        <v>67</v>
      </c>
      <c r="K3758" t="s">
        <v>417</v>
      </c>
      <c r="L3758" t="s">
        <v>417</v>
      </c>
      <c r="M3758" s="72" t="s">
        <v>425</v>
      </c>
      <c r="N3758" s="73" t="s">
        <v>419</v>
      </c>
      <c r="O3758" s="71" t="str">
        <f t="shared" si="128"/>
        <v>4612. Vigilancia de la Salud AmbientalVigilancia de la Salud Ambiental20263_PUENTE_ARANDA2_FEBRERO_2026</v>
      </c>
      <c r="P3758" s="204">
        <f t="shared" si="126"/>
        <v>0</v>
      </c>
      <c r="S3758" s="156">
        <v>0</v>
      </c>
      <c r="T3758" s="20">
        <v>0</v>
      </c>
    </row>
    <row r="3759" spans="2:20" ht="30" hidden="1" customHeight="1" x14ac:dyDescent="0.35">
      <c r="B3759">
        <v>59</v>
      </c>
      <c r="C3759" s="148" t="s">
        <v>111</v>
      </c>
      <c r="D3759" s="71" t="s">
        <v>397</v>
      </c>
      <c r="E3759" s="75">
        <v>2026</v>
      </c>
      <c r="F3759" s="71" t="str">
        <f t="shared" si="127"/>
        <v>5912. Vigilancia de la Salud AmbientalVigilancia de la Salud Ambiental2026</v>
      </c>
      <c r="G3759" s="7" t="s">
        <v>398</v>
      </c>
      <c r="H3759" s="7" t="s">
        <v>62</v>
      </c>
      <c r="I3759" s="75" t="s">
        <v>60</v>
      </c>
      <c r="J3759" s="71" t="s">
        <v>68</v>
      </c>
      <c r="K3759" t="s">
        <v>417</v>
      </c>
      <c r="L3759" t="s">
        <v>417</v>
      </c>
      <c r="M3759" s="72" t="s">
        <v>426</v>
      </c>
      <c r="N3759" s="73" t="s">
        <v>419</v>
      </c>
      <c r="O3759" s="71" t="str">
        <f t="shared" si="128"/>
        <v>5912. Vigilancia de la Salud AmbientalVigilancia de la Salud Ambiental20264_BOSA2_FEBRERO_2026</v>
      </c>
      <c r="P3759" s="204">
        <f t="shared" si="126"/>
        <v>25938112</v>
      </c>
      <c r="S3759" s="156">
        <v>1</v>
      </c>
      <c r="T3759" s="20">
        <v>25938112</v>
      </c>
    </row>
    <row r="3760" spans="2:20" ht="30" hidden="1" customHeight="1" x14ac:dyDescent="0.35">
      <c r="B3760">
        <v>63</v>
      </c>
      <c r="C3760" s="148" t="s">
        <v>111</v>
      </c>
      <c r="D3760" s="71" t="s">
        <v>397</v>
      </c>
      <c r="E3760" s="75">
        <v>2026</v>
      </c>
      <c r="F3760" s="71" t="str">
        <f t="shared" si="127"/>
        <v>6312. Vigilancia de la Salud AmbientalVigilancia de la Salud Ambiental2026</v>
      </c>
      <c r="G3760" s="7" t="s">
        <v>399</v>
      </c>
      <c r="H3760" s="7" t="s">
        <v>63</v>
      </c>
      <c r="I3760" s="75" t="s">
        <v>60</v>
      </c>
      <c r="J3760" s="71" t="s">
        <v>69</v>
      </c>
      <c r="K3760" t="s">
        <v>417</v>
      </c>
      <c r="L3760" t="s">
        <v>417</v>
      </c>
      <c r="M3760" s="72" t="s">
        <v>426</v>
      </c>
      <c r="N3760" s="73" t="s">
        <v>419</v>
      </c>
      <c r="O3760" s="71" t="str">
        <f t="shared" si="128"/>
        <v>6312. Vigilancia de la Salud AmbientalVigilancia de la Salud Ambiental20264_BOSA2_FEBRERO_2026</v>
      </c>
      <c r="P3760" s="204">
        <f t="shared" si="126"/>
        <v>71958</v>
      </c>
      <c r="S3760" s="156">
        <v>1</v>
      </c>
      <c r="T3760" s="20">
        <v>71958</v>
      </c>
    </row>
    <row r="3761" spans="2:20" ht="30" hidden="1" customHeight="1" x14ac:dyDescent="0.35">
      <c r="B3761">
        <v>63</v>
      </c>
      <c r="C3761" s="148" t="s">
        <v>111</v>
      </c>
      <c r="D3761" s="71" t="s">
        <v>397</v>
      </c>
      <c r="E3761" s="75">
        <v>2026</v>
      </c>
      <c r="F3761" s="71" t="str">
        <f t="shared" si="127"/>
        <v>6312. Vigilancia de la Salud AmbientalVigilancia de la Salud Ambiental2026</v>
      </c>
      <c r="G3761" s="7" t="s">
        <v>399</v>
      </c>
      <c r="H3761" s="7" t="s">
        <v>63</v>
      </c>
      <c r="I3761" s="75" t="s">
        <v>60</v>
      </c>
      <c r="J3761" s="71" t="s">
        <v>69</v>
      </c>
      <c r="K3761" t="s">
        <v>417</v>
      </c>
      <c r="L3761" t="s">
        <v>417</v>
      </c>
      <c r="M3761" s="72" t="s">
        <v>424</v>
      </c>
      <c r="N3761" s="73" t="s">
        <v>419</v>
      </c>
      <c r="O3761" s="71" t="str">
        <f t="shared" si="128"/>
        <v>6312. Vigilancia de la Salud AmbientalVigilancia de la Salud Ambiental20262_KENNEDY2_FEBRERO_2026</v>
      </c>
      <c r="P3761" s="204">
        <f t="shared" si="126"/>
        <v>71958</v>
      </c>
      <c r="S3761" s="156">
        <v>5</v>
      </c>
      <c r="T3761" s="20">
        <v>359790</v>
      </c>
    </row>
    <row r="3762" spans="2:20" ht="30" hidden="1" customHeight="1" x14ac:dyDescent="0.35">
      <c r="B3762">
        <v>63</v>
      </c>
      <c r="C3762" s="148" t="s">
        <v>111</v>
      </c>
      <c r="D3762" s="71" t="s">
        <v>397</v>
      </c>
      <c r="E3762" s="75">
        <v>2026</v>
      </c>
      <c r="F3762" s="71" t="str">
        <f t="shared" si="127"/>
        <v>6312. Vigilancia de la Salud AmbientalVigilancia de la Salud Ambiental2026</v>
      </c>
      <c r="G3762" s="7" t="s">
        <v>399</v>
      </c>
      <c r="H3762" s="7" t="s">
        <v>63</v>
      </c>
      <c r="I3762" s="75" t="s">
        <v>60</v>
      </c>
      <c r="J3762" s="71" t="s">
        <v>69</v>
      </c>
      <c r="K3762" t="s">
        <v>417</v>
      </c>
      <c r="L3762" t="s">
        <v>417</v>
      </c>
      <c r="M3762" s="72" t="s">
        <v>423</v>
      </c>
      <c r="N3762" s="73" t="s">
        <v>419</v>
      </c>
      <c r="O3762" s="71" t="str">
        <f t="shared" si="128"/>
        <v>6312. Vigilancia de la Salud AmbientalVigilancia de la Salud Ambiental20261_FONTIBON2_FEBRERO_2026</v>
      </c>
      <c r="P3762" s="204">
        <f t="shared" si="126"/>
        <v>71958</v>
      </c>
      <c r="S3762" s="156">
        <v>1</v>
      </c>
      <c r="T3762" s="20">
        <v>71958</v>
      </c>
    </row>
    <row r="3763" spans="2:20" ht="30" hidden="1" customHeight="1" x14ac:dyDescent="0.35">
      <c r="B3763">
        <v>63</v>
      </c>
      <c r="C3763" s="148" t="s">
        <v>111</v>
      </c>
      <c r="D3763" s="71" t="s">
        <v>397</v>
      </c>
      <c r="E3763" s="75">
        <v>2026</v>
      </c>
      <c r="F3763" s="71" t="str">
        <f t="shared" si="127"/>
        <v>6312. Vigilancia de la Salud AmbientalVigilancia de la Salud Ambiental2026</v>
      </c>
      <c r="G3763" s="7" t="s">
        <v>399</v>
      </c>
      <c r="H3763" s="7" t="s">
        <v>63</v>
      </c>
      <c r="I3763" s="75" t="s">
        <v>60</v>
      </c>
      <c r="J3763" s="71" t="s">
        <v>69</v>
      </c>
      <c r="K3763" t="s">
        <v>417</v>
      </c>
      <c r="L3763" t="s">
        <v>417</v>
      </c>
      <c r="M3763" s="72" t="s">
        <v>425</v>
      </c>
      <c r="N3763" s="73" t="s">
        <v>419</v>
      </c>
      <c r="O3763" s="71" t="str">
        <f t="shared" si="128"/>
        <v>6312. Vigilancia de la Salud AmbientalVigilancia de la Salud Ambiental20263_PUENTE_ARANDA2_FEBRERO_2026</v>
      </c>
      <c r="P3763" s="204">
        <f t="shared" si="126"/>
        <v>0</v>
      </c>
      <c r="S3763" s="156">
        <v>0</v>
      </c>
      <c r="T3763" s="20">
        <v>0</v>
      </c>
    </row>
    <row r="3764" spans="2:20" ht="30" hidden="1" customHeight="1" x14ac:dyDescent="0.35">
      <c r="B3764">
        <v>64</v>
      </c>
      <c r="C3764" s="148" t="s">
        <v>111</v>
      </c>
      <c r="D3764" s="71" t="s">
        <v>397</v>
      </c>
      <c r="E3764" s="75">
        <v>2026</v>
      </c>
      <c r="F3764" s="71" t="str">
        <f t="shared" si="127"/>
        <v>6412. Vigilancia de la Salud AmbientalVigilancia de la Salud Ambiental2026</v>
      </c>
      <c r="G3764" s="7" t="s">
        <v>398</v>
      </c>
      <c r="H3764" s="7" t="s">
        <v>404</v>
      </c>
      <c r="I3764" s="75" t="s">
        <v>60</v>
      </c>
      <c r="J3764" s="71" t="s">
        <v>67</v>
      </c>
      <c r="K3764" t="s">
        <v>417</v>
      </c>
      <c r="L3764" t="s">
        <v>417</v>
      </c>
      <c r="M3764" s="72" t="s">
        <v>423</v>
      </c>
      <c r="N3764" s="73" t="s">
        <v>419</v>
      </c>
      <c r="O3764" s="71" t="str">
        <f t="shared" si="128"/>
        <v>6412. Vigilancia de la Salud AmbientalVigilancia de la Salud Ambiental20261_FONTIBON2_FEBRERO_2026</v>
      </c>
      <c r="P3764" s="204">
        <f t="shared" si="126"/>
        <v>52863</v>
      </c>
      <c r="S3764" s="156">
        <v>50</v>
      </c>
      <c r="T3764" s="20">
        <v>2643150</v>
      </c>
    </row>
    <row r="3765" spans="2:20" ht="30" hidden="1" customHeight="1" x14ac:dyDescent="0.35">
      <c r="B3765">
        <v>65</v>
      </c>
      <c r="C3765" s="148" t="s">
        <v>111</v>
      </c>
      <c r="D3765" s="71" t="s">
        <v>397</v>
      </c>
      <c r="E3765" s="75">
        <v>2026</v>
      </c>
      <c r="F3765" s="71" t="str">
        <f t="shared" si="127"/>
        <v>6512. Vigilancia de la Salud AmbientalVigilancia de la Salud Ambiental2026</v>
      </c>
      <c r="G3765" s="7" t="s">
        <v>398</v>
      </c>
      <c r="H3765" s="7" t="s">
        <v>404</v>
      </c>
      <c r="I3765" s="75" t="s">
        <v>60</v>
      </c>
      <c r="J3765" s="71" t="s">
        <v>67</v>
      </c>
      <c r="K3765" t="s">
        <v>417</v>
      </c>
      <c r="L3765" t="s">
        <v>417</v>
      </c>
      <c r="M3765" s="72" t="s">
        <v>426</v>
      </c>
      <c r="N3765" s="73" t="s">
        <v>419</v>
      </c>
      <c r="O3765" s="71" t="str">
        <f t="shared" si="128"/>
        <v>6512. Vigilancia de la Salud AmbientalVigilancia de la Salud Ambiental20264_BOSA2_FEBRERO_2026</v>
      </c>
      <c r="P3765" s="204">
        <f t="shared" si="126"/>
        <v>140968</v>
      </c>
      <c r="S3765" s="156">
        <v>47</v>
      </c>
      <c r="T3765" s="20">
        <v>6625496</v>
      </c>
    </row>
    <row r="3766" spans="2:20" ht="30" hidden="1" customHeight="1" x14ac:dyDescent="0.35">
      <c r="B3766">
        <v>65</v>
      </c>
      <c r="C3766" s="148" t="s">
        <v>111</v>
      </c>
      <c r="D3766" s="71" t="s">
        <v>397</v>
      </c>
      <c r="E3766" s="75">
        <v>2026</v>
      </c>
      <c r="F3766" s="71" t="str">
        <f t="shared" si="127"/>
        <v>6512. Vigilancia de la Salud AmbientalVigilancia de la Salud Ambiental2026</v>
      </c>
      <c r="G3766" s="7" t="s">
        <v>398</v>
      </c>
      <c r="H3766" s="7" t="s">
        <v>404</v>
      </c>
      <c r="I3766" s="75" t="s">
        <v>60</v>
      </c>
      <c r="J3766" s="71" t="s">
        <v>67</v>
      </c>
      <c r="K3766" t="s">
        <v>417</v>
      </c>
      <c r="L3766" t="s">
        <v>417</v>
      </c>
      <c r="M3766" s="72" t="s">
        <v>424</v>
      </c>
      <c r="N3766" s="73" t="s">
        <v>419</v>
      </c>
      <c r="O3766" s="71" t="str">
        <f t="shared" si="128"/>
        <v>6512. Vigilancia de la Salud AmbientalVigilancia de la Salud Ambiental20262_KENNEDY2_FEBRERO_2026</v>
      </c>
      <c r="P3766" s="204">
        <f t="shared" si="126"/>
        <v>140968</v>
      </c>
      <c r="S3766" s="156">
        <v>58</v>
      </c>
      <c r="T3766" s="20">
        <v>8176144</v>
      </c>
    </row>
    <row r="3767" spans="2:20" ht="30" hidden="1" customHeight="1" x14ac:dyDescent="0.35">
      <c r="B3767">
        <v>65</v>
      </c>
      <c r="C3767" s="148" t="s">
        <v>111</v>
      </c>
      <c r="D3767" s="71" t="s">
        <v>397</v>
      </c>
      <c r="E3767" s="75">
        <v>2026</v>
      </c>
      <c r="F3767" s="71" t="str">
        <f t="shared" si="127"/>
        <v>6512. Vigilancia de la Salud AmbientalVigilancia de la Salud Ambiental2026</v>
      </c>
      <c r="G3767" s="7" t="s">
        <v>398</v>
      </c>
      <c r="H3767" s="7" t="s">
        <v>404</v>
      </c>
      <c r="I3767" s="75" t="s">
        <v>60</v>
      </c>
      <c r="J3767" s="71" t="s">
        <v>67</v>
      </c>
      <c r="K3767" t="s">
        <v>417</v>
      </c>
      <c r="L3767" t="s">
        <v>417</v>
      </c>
      <c r="M3767" s="72" t="s">
        <v>423</v>
      </c>
      <c r="N3767" s="73" t="s">
        <v>419</v>
      </c>
      <c r="O3767" s="71" t="str">
        <f t="shared" si="128"/>
        <v>6512. Vigilancia de la Salud AmbientalVigilancia de la Salud Ambiental20261_FONTIBON2_FEBRERO_2026</v>
      </c>
      <c r="P3767" s="204">
        <f t="shared" si="126"/>
        <v>140968</v>
      </c>
      <c r="S3767" s="156">
        <v>11</v>
      </c>
      <c r="T3767" s="20">
        <v>1550648</v>
      </c>
    </row>
    <row r="3768" spans="2:20" ht="30" hidden="1" customHeight="1" x14ac:dyDescent="0.35">
      <c r="B3768">
        <v>65</v>
      </c>
      <c r="C3768" s="148" t="s">
        <v>111</v>
      </c>
      <c r="D3768" s="71" t="s">
        <v>397</v>
      </c>
      <c r="E3768" s="75">
        <v>2026</v>
      </c>
      <c r="F3768" s="71" t="str">
        <f t="shared" si="127"/>
        <v>6512. Vigilancia de la Salud AmbientalVigilancia de la Salud Ambiental2026</v>
      </c>
      <c r="G3768" s="7" t="s">
        <v>398</v>
      </c>
      <c r="H3768" s="7" t="s">
        <v>404</v>
      </c>
      <c r="I3768" s="75" t="s">
        <v>60</v>
      </c>
      <c r="J3768" s="71" t="s">
        <v>67</v>
      </c>
      <c r="K3768" t="s">
        <v>417</v>
      </c>
      <c r="L3768" t="s">
        <v>417</v>
      </c>
      <c r="M3768" s="72" t="s">
        <v>425</v>
      </c>
      <c r="N3768" s="73" t="s">
        <v>419</v>
      </c>
      <c r="O3768" s="71" t="str">
        <f t="shared" si="128"/>
        <v>6512. Vigilancia de la Salud AmbientalVigilancia de la Salud Ambiental20263_PUENTE_ARANDA2_FEBRERO_2026</v>
      </c>
      <c r="P3768" s="204">
        <f t="shared" si="126"/>
        <v>140968</v>
      </c>
      <c r="S3768" s="156">
        <v>27</v>
      </c>
      <c r="T3768" s="20">
        <v>3806136</v>
      </c>
    </row>
    <row r="3769" spans="2:20" ht="30" hidden="1" customHeight="1" x14ac:dyDescent="0.35">
      <c r="B3769">
        <v>66</v>
      </c>
      <c r="C3769" s="148" t="s">
        <v>111</v>
      </c>
      <c r="D3769" s="71" t="s">
        <v>397</v>
      </c>
      <c r="E3769" s="75">
        <v>2026</v>
      </c>
      <c r="F3769" s="71" t="str">
        <f t="shared" si="127"/>
        <v>6612. Vigilancia de la Salud AmbientalVigilancia de la Salud Ambiental2026</v>
      </c>
      <c r="G3769" s="7" t="s">
        <v>398</v>
      </c>
      <c r="H3769" s="7" t="s">
        <v>404</v>
      </c>
      <c r="I3769" s="75" t="s">
        <v>60</v>
      </c>
      <c r="J3769" s="71" t="s">
        <v>67</v>
      </c>
      <c r="K3769" t="s">
        <v>417</v>
      </c>
      <c r="L3769" t="s">
        <v>417</v>
      </c>
      <c r="M3769" s="72" t="s">
        <v>426</v>
      </c>
      <c r="N3769" s="73" t="s">
        <v>419</v>
      </c>
      <c r="O3769" s="71" t="str">
        <f t="shared" si="128"/>
        <v>6612. Vigilancia de la Salud AmbientalVigilancia de la Salud Ambiental20264_BOSA2_FEBRERO_2026</v>
      </c>
      <c r="P3769" s="204">
        <f t="shared" si="126"/>
        <v>0</v>
      </c>
      <c r="S3769" s="156">
        <v>0</v>
      </c>
      <c r="T3769" s="20">
        <v>0</v>
      </c>
    </row>
    <row r="3770" spans="2:20" ht="30" hidden="1" customHeight="1" x14ac:dyDescent="0.35">
      <c r="B3770">
        <v>66</v>
      </c>
      <c r="C3770" s="148" t="s">
        <v>111</v>
      </c>
      <c r="D3770" s="71" t="s">
        <v>397</v>
      </c>
      <c r="E3770" s="75">
        <v>2026</v>
      </c>
      <c r="F3770" s="71" t="str">
        <f t="shared" si="127"/>
        <v>6612. Vigilancia de la Salud AmbientalVigilancia de la Salud Ambiental2026</v>
      </c>
      <c r="G3770" s="7" t="s">
        <v>398</v>
      </c>
      <c r="H3770" s="7" t="s">
        <v>404</v>
      </c>
      <c r="I3770" s="75" t="s">
        <v>60</v>
      </c>
      <c r="J3770" s="71" t="s">
        <v>67</v>
      </c>
      <c r="K3770" t="s">
        <v>417</v>
      </c>
      <c r="L3770" t="s">
        <v>417</v>
      </c>
      <c r="M3770" s="72" t="s">
        <v>424</v>
      </c>
      <c r="N3770" s="73" t="s">
        <v>419</v>
      </c>
      <c r="O3770" s="71" t="str">
        <f t="shared" si="128"/>
        <v>6612. Vigilancia de la Salud AmbientalVigilancia de la Salud Ambiental20262_KENNEDY2_FEBRERO_2026</v>
      </c>
      <c r="P3770" s="204">
        <f t="shared" si="126"/>
        <v>0</v>
      </c>
      <c r="S3770" s="156">
        <v>0</v>
      </c>
      <c r="T3770" s="20">
        <v>0</v>
      </c>
    </row>
    <row r="3771" spans="2:20" ht="30" hidden="1" customHeight="1" x14ac:dyDescent="0.35">
      <c r="B3771">
        <v>66</v>
      </c>
      <c r="C3771" s="148" t="s">
        <v>111</v>
      </c>
      <c r="D3771" s="71" t="s">
        <v>397</v>
      </c>
      <c r="E3771" s="75">
        <v>2026</v>
      </c>
      <c r="F3771" s="71" t="str">
        <f t="shared" si="127"/>
        <v>6612. Vigilancia de la Salud AmbientalVigilancia de la Salud Ambiental2026</v>
      </c>
      <c r="G3771" s="7" t="s">
        <v>398</v>
      </c>
      <c r="H3771" s="7" t="s">
        <v>404</v>
      </c>
      <c r="I3771" s="75" t="s">
        <v>60</v>
      </c>
      <c r="J3771" s="71" t="s">
        <v>67</v>
      </c>
      <c r="K3771" t="s">
        <v>417</v>
      </c>
      <c r="L3771" t="s">
        <v>417</v>
      </c>
      <c r="M3771" s="72" t="s">
        <v>423</v>
      </c>
      <c r="N3771" s="73" t="s">
        <v>419</v>
      </c>
      <c r="O3771" s="71" t="str">
        <f t="shared" si="128"/>
        <v>6612. Vigilancia de la Salud AmbientalVigilancia de la Salud Ambiental20261_FONTIBON2_FEBRERO_2026</v>
      </c>
      <c r="P3771" s="204">
        <f t="shared" ref="P3771:P3834" si="129">IFERROR(T3771/S3771,0)</f>
        <v>0</v>
      </c>
      <c r="S3771" s="156">
        <v>0</v>
      </c>
      <c r="T3771" s="20">
        <v>0</v>
      </c>
    </row>
    <row r="3772" spans="2:20" ht="30" hidden="1" customHeight="1" x14ac:dyDescent="0.35">
      <c r="B3772">
        <v>66</v>
      </c>
      <c r="C3772" s="148" t="s">
        <v>111</v>
      </c>
      <c r="D3772" s="71" t="s">
        <v>397</v>
      </c>
      <c r="E3772" s="75">
        <v>2026</v>
      </c>
      <c r="F3772" s="71" t="str">
        <f t="shared" si="127"/>
        <v>6612. Vigilancia de la Salud AmbientalVigilancia de la Salud Ambiental2026</v>
      </c>
      <c r="G3772" s="7" t="s">
        <v>398</v>
      </c>
      <c r="H3772" s="7" t="s">
        <v>404</v>
      </c>
      <c r="I3772" s="75" t="s">
        <v>60</v>
      </c>
      <c r="J3772" s="71" t="s">
        <v>67</v>
      </c>
      <c r="K3772" t="s">
        <v>417</v>
      </c>
      <c r="L3772" t="s">
        <v>417</v>
      </c>
      <c r="M3772" s="72" t="s">
        <v>425</v>
      </c>
      <c r="N3772" s="73" t="s">
        <v>419</v>
      </c>
      <c r="O3772" s="71" t="str">
        <f t="shared" si="128"/>
        <v>6612. Vigilancia de la Salud AmbientalVigilancia de la Salud Ambiental20263_PUENTE_ARANDA2_FEBRERO_2026</v>
      </c>
      <c r="P3772" s="204">
        <f t="shared" si="129"/>
        <v>281936</v>
      </c>
      <c r="S3772" s="156">
        <v>1</v>
      </c>
      <c r="T3772" s="20">
        <v>281936</v>
      </c>
    </row>
    <row r="3773" spans="2:20" ht="30" hidden="1" customHeight="1" x14ac:dyDescent="0.35">
      <c r="B3773">
        <v>67</v>
      </c>
      <c r="C3773" s="148" t="s">
        <v>111</v>
      </c>
      <c r="D3773" s="71" t="s">
        <v>397</v>
      </c>
      <c r="E3773" s="75">
        <v>2026</v>
      </c>
      <c r="F3773" s="71" t="str">
        <f t="shared" si="127"/>
        <v>6712. Vigilancia de la Salud AmbientalVigilancia de la Salud Ambiental2026</v>
      </c>
      <c r="G3773" s="7" t="s">
        <v>398</v>
      </c>
      <c r="H3773" s="7" t="s">
        <v>404</v>
      </c>
      <c r="I3773" s="75" t="s">
        <v>60</v>
      </c>
      <c r="J3773" s="71" t="s">
        <v>67</v>
      </c>
      <c r="K3773" t="s">
        <v>417</v>
      </c>
      <c r="L3773" t="s">
        <v>417</v>
      </c>
      <c r="M3773" s="72" t="s">
        <v>423</v>
      </c>
      <c r="N3773" s="73" t="s">
        <v>419</v>
      </c>
      <c r="O3773" s="71" t="str">
        <f t="shared" si="128"/>
        <v>6712. Vigilancia de la Salud AmbientalVigilancia de la Salud Ambiental20261_FONTIBON2_FEBRERO_2026</v>
      </c>
      <c r="P3773" s="204">
        <f t="shared" si="129"/>
        <v>0</v>
      </c>
      <c r="S3773" s="156">
        <v>0</v>
      </c>
      <c r="T3773" s="20">
        <v>0</v>
      </c>
    </row>
    <row r="3774" spans="2:20" ht="30" hidden="1" customHeight="1" x14ac:dyDescent="0.35">
      <c r="B3774">
        <v>67</v>
      </c>
      <c r="C3774" s="148" t="s">
        <v>111</v>
      </c>
      <c r="D3774" s="71" t="s">
        <v>397</v>
      </c>
      <c r="E3774" s="75">
        <v>2026</v>
      </c>
      <c r="F3774" s="71" t="str">
        <f t="shared" si="127"/>
        <v>6712. Vigilancia de la Salud AmbientalVigilancia de la Salud Ambiental2026</v>
      </c>
      <c r="G3774" s="7" t="s">
        <v>398</v>
      </c>
      <c r="H3774" s="7" t="s">
        <v>404</v>
      </c>
      <c r="I3774" s="75" t="s">
        <v>60</v>
      </c>
      <c r="J3774" s="71" t="s">
        <v>67</v>
      </c>
      <c r="K3774" t="s">
        <v>417</v>
      </c>
      <c r="L3774" t="s">
        <v>417</v>
      </c>
      <c r="M3774" s="72" t="s">
        <v>425</v>
      </c>
      <c r="N3774" s="73" t="s">
        <v>419</v>
      </c>
      <c r="O3774" s="71" t="str">
        <f t="shared" si="128"/>
        <v>6712. Vigilancia de la Salud AmbientalVigilancia de la Salud Ambiental20263_PUENTE_ARANDA2_FEBRERO_2026</v>
      </c>
      <c r="P3774" s="204">
        <f t="shared" si="129"/>
        <v>0</v>
      </c>
      <c r="S3774" s="156">
        <v>0</v>
      </c>
      <c r="T3774" s="20">
        <v>0</v>
      </c>
    </row>
    <row r="3775" spans="2:20" ht="30" hidden="1" customHeight="1" x14ac:dyDescent="0.35">
      <c r="B3775">
        <v>68</v>
      </c>
      <c r="C3775" s="148" t="s">
        <v>111</v>
      </c>
      <c r="D3775" s="71" t="s">
        <v>397</v>
      </c>
      <c r="E3775" s="75">
        <v>2026</v>
      </c>
      <c r="F3775" s="71" t="str">
        <f t="shared" si="127"/>
        <v>6812. Vigilancia de la Salud AmbientalVigilancia de la Salud Ambiental2026</v>
      </c>
      <c r="G3775" s="7" t="s">
        <v>398</v>
      </c>
      <c r="H3775" s="7" t="s">
        <v>404</v>
      </c>
      <c r="I3775" s="75" t="s">
        <v>60</v>
      </c>
      <c r="J3775" s="71" t="s">
        <v>67</v>
      </c>
      <c r="K3775" t="s">
        <v>417</v>
      </c>
      <c r="L3775" t="s">
        <v>417</v>
      </c>
      <c r="M3775" s="72" t="s">
        <v>424</v>
      </c>
      <c r="N3775" s="73" t="s">
        <v>419</v>
      </c>
      <c r="O3775" s="71" t="str">
        <f t="shared" si="128"/>
        <v>6812. Vigilancia de la Salud AmbientalVigilancia de la Salud Ambiental20262_KENNEDY2_FEBRERO_2026</v>
      </c>
      <c r="P3775" s="204">
        <f t="shared" si="129"/>
        <v>281936</v>
      </c>
      <c r="S3775" s="156">
        <v>3</v>
      </c>
      <c r="T3775" s="20">
        <v>845808</v>
      </c>
    </row>
    <row r="3776" spans="2:20" ht="30" hidden="1" customHeight="1" x14ac:dyDescent="0.35">
      <c r="B3776">
        <v>68</v>
      </c>
      <c r="C3776" s="148" t="s">
        <v>111</v>
      </c>
      <c r="D3776" s="71" t="s">
        <v>397</v>
      </c>
      <c r="E3776" s="75">
        <v>2026</v>
      </c>
      <c r="F3776" s="71" t="str">
        <f t="shared" si="127"/>
        <v>6812. Vigilancia de la Salud AmbientalVigilancia de la Salud Ambiental2026</v>
      </c>
      <c r="G3776" s="7" t="s">
        <v>398</v>
      </c>
      <c r="H3776" s="7" t="s">
        <v>404</v>
      </c>
      <c r="I3776" s="75" t="s">
        <v>60</v>
      </c>
      <c r="J3776" s="71" t="s">
        <v>67</v>
      </c>
      <c r="K3776" t="s">
        <v>417</v>
      </c>
      <c r="L3776" t="s">
        <v>417</v>
      </c>
      <c r="M3776" s="72" t="s">
        <v>423</v>
      </c>
      <c r="N3776" s="73" t="s">
        <v>419</v>
      </c>
      <c r="O3776" s="71" t="str">
        <f t="shared" si="128"/>
        <v>6812. Vigilancia de la Salud AmbientalVigilancia de la Salud Ambiental20261_FONTIBON2_FEBRERO_2026</v>
      </c>
      <c r="P3776" s="204">
        <f t="shared" si="129"/>
        <v>281936</v>
      </c>
      <c r="S3776" s="156">
        <v>6</v>
      </c>
      <c r="T3776" s="20">
        <v>1691616</v>
      </c>
    </row>
    <row r="3777" spans="2:20" ht="30" hidden="1" customHeight="1" x14ac:dyDescent="0.35">
      <c r="B3777">
        <v>68</v>
      </c>
      <c r="C3777" s="148" t="s">
        <v>111</v>
      </c>
      <c r="D3777" s="71" t="s">
        <v>397</v>
      </c>
      <c r="E3777" s="75">
        <v>2026</v>
      </c>
      <c r="F3777" s="71" t="str">
        <f t="shared" si="127"/>
        <v>6812. Vigilancia de la Salud AmbientalVigilancia de la Salud Ambiental2026</v>
      </c>
      <c r="G3777" s="7" t="s">
        <v>398</v>
      </c>
      <c r="H3777" s="7" t="s">
        <v>404</v>
      </c>
      <c r="I3777" s="75" t="s">
        <v>60</v>
      </c>
      <c r="J3777" s="71" t="s">
        <v>67</v>
      </c>
      <c r="K3777" t="s">
        <v>417</v>
      </c>
      <c r="L3777" t="s">
        <v>417</v>
      </c>
      <c r="M3777" s="72" t="s">
        <v>425</v>
      </c>
      <c r="N3777" s="73" t="s">
        <v>419</v>
      </c>
      <c r="O3777" s="71" t="str">
        <f t="shared" si="128"/>
        <v>6812. Vigilancia de la Salud AmbientalVigilancia de la Salud Ambiental20263_PUENTE_ARANDA2_FEBRERO_2026</v>
      </c>
      <c r="P3777" s="204">
        <f t="shared" si="129"/>
        <v>281936</v>
      </c>
      <c r="S3777" s="156">
        <v>4</v>
      </c>
      <c r="T3777" s="20">
        <v>1127744</v>
      </c>
    </row>
    <row r="3778" spans="2:20" ht="30" hidden="1" customHeight="1" x14ac:dyDescent="0.35">
      <c r="B3778">
        <v>69</v>
      </c>
      <c r="C3778" s="148" t="s">
        <v>111</v>
      </c>
      <c r="D3778" s="71" t="s">
        <v>397</v>
      </c>
      <c r="E3778" s="75">
        <v>2026</v>
      </c>
      <c r="F3778" s="71" t="str">
        <f t="shared" si="127"/>
        <v>6912. Vigilancia de la Salud AmbientalVigilancia de la Salud Ambiental2026</v>
      </c>
      <c r="G3778" s="7" t="s">
        <v>398</v>
      </c>
      <c r="H3778" s="7" t="s">
        <v>404</v>
      </c>
      <c r="I3778" s="75" t="s">
        <v>60</v>
      </c>
      <c r="J3778" s="71" t="s">
        <v>67</v>
      </c>
      <c r="K3778" t="s">
        <v>417</v>
      </c>
      <c r="L3778" t="s">
        <v>417</v>
      </c>
      <c r="M3778" s="72" t="s">
        <v>426</v>
      </c>
      <c r="N3778" s="73" t="s">
        <v>419</v>
      </c>
      <c r="O3778" s="71" t="str">
        <f t="shared" si="128"/>
        <v>6912. Vigilancia de la Salud AmbientalVigilancia de la Salud Ambiental20264_BOSA2_FEBRERO_2026</v>
      </c>
      <c r="P3778" s="204">
        <f t="shared" si="129"/>
        <v>71958</v>
      </c>
      <c r="S3778" s="156">
        <v>20</v>
      </c>
      <c r="T3778" s="20">
        <v>1439160</v>
      </c>
    </row>
    <row r="3779" spans="2:20" ht="30" hidden="1" customHeight="1" x14ac:dyDescent="0.35">
      <c r="B3779">
        <v>69</v>
      </c>
      <c r="C3779" s="148" t="s">
        <v>111</v>
      </c>
      <c r="D3779" s="71" t="s">
        <v>397</v>
      </c>
      <c r="E3779" s="75">
        <v>2026</v>
      </c>
      <c r="F3779" s="71" t="str">
        <f t="shared" si="127"/>
        <v>6912. Vigilancia de la Salud AmbientalVigilancia de la Salud Ambiental2026</v>
      </c>
      <c r="G3779" s="7" t="s">
        <v>398</v>
      </c>
      <c r="H3779" s="7" t="s">
        <v>404</v>
      </c>
      <c r="I3779" s="75" t="s">
        <v>60</v>
      </c>
      <c r="J3779" s="71" t="s">
        <v>67</v>
      </c>
      <c r="K3779" t="s">
        <v>417</v>
      </c>
      <c r="L3779" t="s">
        <v>417</v>
      </c>
      <c r="M3779" s="72" t="s">
        <v>424</v>
      </c>
      <c r="N3779" s="73" t="s">
        <v>419</v>
      </c>
      <c r="O3779" s="71" t="str">
        <f t="shared" si="128"/>
        <v>6912. Vigilancia de la Salud AmbientalVigilancia de la Salud Ambiental20262_KENNEDY2_FEBRERO_2026</v>
      </c>
      <c r="P3779" s="204">
        <f t="shared" si="129"/>
        <v>71958</v>
      </c>
      <c r="S3779" s="156">
        <v>34</v>
      </c>
      <c r="T3779" s="20">
        <v>2446572</v>
      </c>
    </row>
    <row r="3780" spans="2:20" ht="30" hidden="1" customHeight="1" x14ac:dyDescent="0.35">
      <c r="B3780">
        <v>69</v>
      </c>
      <c r="C3780" s="148" t="s">
        <v>111</v>
      </c>
      <c r="D3780" s="71" t="s">
        <v>397</v>
      </c>
      <c r="E3780" s="75">
        <v>2026</v>
      </c>
      <c r="F3780" s="71" t="str">
        <f t="shared" si="127"/>
        <v>6912. Vigilancia de la Salud AmbientalVigilancia de la Salud Ambiental2026</v>
      </c>
      <c r="G3780" s="7" t="s">
        <v>398</v>
      </c>
      <c r="H3780" s="7" t="s">
        <v>404</v>
      </c>
      <c r="I3780" s="75" t="s">
        <v>60</v>
      </c>
      <c r="J3780" s="71" t="s">
        <v>67</v>
      </c>
      <c r="K3780" t="s">
        <v>417</v>
      </c>
      <c r="L3780" t="s">
        <v>417</v>
      </c>
      <c r="M3780" s="72" t="s">
        <v>423</v>
      </c>
      <c r="N3780" s="73" t="s">
        <v>419</v>
      </c>
      <c r="O3780" s="71" t="str">
        <f t="shared" si="128"/>
        <v>6912. Vigilancia de la Salud AmbientalVigilancia de la Salud Ambiental20261_FONTIBON2_FEBRERO_2026</v>
      </c>
      <c r="P3780" s="204">
        <f t="shared" si="129"/>
        <v>71958</v>
      </c>
      <c r="S3780" s="156">
        <v>6</v>
      </c>
      <c r="T3780" s="20">
        <v>431748</v>
      </c>
    </row>
    <row r="3781" spans="2:20" ht="30" hidden="1" customHeight="1" x14ac:dyDescent="0.35">
      <c r="B3781">
        <v>69</v>
      </c>
      <c r="C3781" s="148" t="s">
        <v>111</v>
      </c>
      <c r="D3781" s="71" t="s">
        <v>397</v>
      </c>
      <c r="E3781" s="75">
        <v>2026</v>
      </c>
      <c r="F3781" s="71" t="str">
        <f t="shared" si="127"/>
        <v>6912. Vigilancia de la Salud AmbientalVigilancia de la Salud Ambiental2026</v>
      </c>
      <c r="G3781" s="7" t="s">
        <v>398</v>
      </c>
      <c r="H3781" s="7" t="s">
        <v>404</v>
      </c>
      <c r="I3781" s="75" t="s">
        <v>60</v>
      </c>
      <c r="J3781" s="71" t="s">
        <v>67</v>
      </c>
      <c r="K3781" t="s">
        <v>417</v>
      </c>
      <c r="L3781" t="s">
        <v>417</v>
      </c>
      <c r="M3781" s="72" t="s">
        <v>425</v>
      </c>
      <c r="N3781" s="73" t="s">
        <v>419</v>
      </c>
      <c r="O3781" s="71" t="str">
        <f t="shared" si="128"/>
        <v>6912. Vigilancia de la Salud AmbientalVigilancia de la Salud Ambiental20263_PUENTE_ARANDA2_FEBRERO_2026</v>
      </c>
      <c r="P3781" s="204">
        <f t="shared" si="129"/>
        <v>71958</v>
      </c>
      <c r="S3781" s="156">
        <v>9</v>
      </c>
      <c r="T3781" s="20">
        <v>647622</v>
      </c>
    </row>
    <row r="3782" spans="2:20" ht="30" hidden="1" customHeight="1" x14ac:dyDescent="0.35">
      <c r="B3782">
        <v>71</v>
      </c>
      <c r="C3782" s="148" t="s">
        <v>111</v>
      </c>
      <c r="D3782" s="71" t="s">
        <v>397</v>
      </c>
      <c r="E3782" s="75">
        <v>2026</v>
      </c>
      <c r="F3782" s="71" t="str">
        <f t="shared" si="127"/>
        <v>7112. Vigilancia de la Salud AmbientalVigilancia de la Salud Ambiental2026</v>
      </c>
      <c r="G3782" s="7" t="s">
        <v>398</v>
      </c>
      <c r="H3782" s="7" t="s">
        <v>404</v>
      </c>
      <c r="I3782" s="75" t="s">
        <v>60</v>
      </c>
      <c r="J3782" s="71" t="s">
        <v>67</v>
      </c>
      <c r="K3782" t="s">
        <v>417</v>
      </c>
      <c r="L3782" t="s">
        <v>417</v>
      </c>
      <c r="M3782" s="72" t="s">
        <v>426</v>
      </c>
      <c r="N3782" s="73" t="s">
        <v>419</v>
      </c>
      <c r="O3782" s="71" t="str">
        <f t="shared" si="128"/>
        <v>7112. Vigilancia de la Salud AmbientalVigilancia de la Salud Ambiental20264_BOSA2_FEBRERO_2026</v>
      </c>
      <c r="P3782" s="204">
        <f t="shared" si="129"/>
        <v>71958</v>
      </c>
      <c r="S3782" s="156">
        <v>6</v>
      </c>
      <c r="T3782" s="20">
        <v>431748</v>
      </c>
    </row>
    <row r="3783" spans="2:20" ht="30" hidden="1" customHeight="1" x14ac:dyDescent="0.35">
      <c r="B3783">
        <v>71</v>
      </c>
      <c r="C3783" s="148" t="s">
        <v>111</v>
      </c>
      <c r="D3783" s="71" t="s">
        <v>397</v>
      </c>
      <c r="E3783" s="75">
        <v>2026</v>
      </c>
      <c r="F3783" s="71" t="str">
        <f t="shared" si="127"/>
        <v>7112. Vigilancia de la Salud AmbientalVigilancia de la Salud Ambiental2026</v>
      </c>
      <c r="G3783" s="7" t="s">
        <v>398</v>
      </c>
      <c r="H3783" s="7" t="s">
        <v>404</v>
      </c>
      <c r="I3783" s="75" t="s">
        <v>60</v>
      </c>
      <c r="J3783" s="71" t="s">
        <v>67</v>
      </c>
      <c r="K3783" t="s">
        <v>417</v>
      </c>
      <c r="L3783" t="s">
        <v>417</v>
      </c>
      <c r="M3783" s="72" t="s">
        <v>424</v>
      </c>
      <c r="N3783" s="73" t="s">
        <v>419</v>
      </c>
      <c r="O3783" s="71" t="str">
        <f t="shared" si="128"/>
        <v>7112. Vigilancia de la Salud AmbientalVigilancia de la Salud Ambiental20262_KENNEDY2_FEBRERO_2026</v>
      </c>
      <c r="P3783" s="204">
        <f t="shared" si="129"/>
        <v>71958</v>
      </c>
      <c r="S3783" s="156">
        <v>15</v>
      </c>
      <c r="T3783" s="20">
        <v>1079370</v>
      </c>
    </row>
    <row r="3784" spans="2:20" ht="30" hidden="1" customHeight="1" x14ac:dyDescent="0.35">
      <c r="B3784">
        <v>71</v>
      </c>
      <c r="C3784" s="148" t="s">
        <v>111</v>
      </c>
      <c r="D3784" s="71" t="s">
        <v>397</v>
      </c>
      <c r="E3784" s="75">
        <v>2026</v>
      </c>
      <c r="F3784" s="71" t="str">
        <f t="shared" ref="F3784:F3847" si="130">B3784&amp;C3784&amp;D3784&amp;E3784</f>
        <v>7112. Vigilancia de la Salud AmbientalVigilancia de la Salud Ambiental2026</v>
      </c>
      <c r="G3784" s="7" t="s">
        <v>398</v>
      </c>
      <c r="H3784" s="7" t="s">
        <v>404</v>
      </c>
      <c r="I3784" s="75" t="s">
        <v>60</v>
      </c>
      <c r="J3784" s="71" t="s">
        <v>67</v>
      </c>
      <c r="K3784" t="s">
        <v>417</v>
      </c>
      <c r="L3784" t="s">
        <v>417</v>
      </c>
      <c r="M3784" s="72" t="s">
        <v>423</v>
      </c>
      <c r="N3784" s="73" t="s">
        <v>419</v>
      </c>
      <c r="O3784" s="71" t="str">
        <f t="shared" si="128"/>
        <v>7112. Vigilancia de la Salud AmbientalVigilancia de la Salud Ambiental20261_FONTIBON2_FEBRERO_2026</v>
      </c>
      <c r="P3784" s="204">
        <f t="shared" si="129"/>
        <v>71958</v>
      </c>
      <c r="S3784" s="156">
        <v>3</v>
      </c>
      <c r="T3784" s="20">
        <v>215874</v>
      </c>
    </row>
    <row r="3785" spans="2:20" ht="30" hidden="1" customHeight="1" x14ac:dyDescent="0.35">
      <c r="B3785">
        <v>71</v>
      </c>
      <c r="C3785" s="148" t="s">
        <v>111</v>
      </c>
      <c r="D3785" s="71" t="s">
        <v>397</v>
      </c>
      <c r="E3785" s="75">
        <v>2026</v>
      </c>
      <c r="F3785" s="71" t="str">
        <f t="shared" si="130"/>
        <v>7112. Vigilancia de la Salud AmbientalVigilancia de la Salud Ambiental2026</v>
      </c>
      <c r="G3785" s="7" t="s">
        <v>398</v>
      </c>
      <c r="H3785" s="7" t="s">
        <v>404</v>
      </c>
      <c r="I3785" s="75" t="s">
        <v>60</v>
      </c>
      <c r="J3785" s="71" t="s">
        <v>67</v>
      </c>
      <c r="K3785" t="s">
        <v>417</v>
      </c>
      <c r="L3785" t="s">
        <v>417</v>
      </c>
      <c r="M3785" s="72" t="s">
        <v>425</v>
      </c>
      <c r="N3785" s="73" t="s">
        <v>419</v>
      </c>
      <c r="O3785" s="71" t="str">
        <f t="shared" si="128"/>
        <v>7112. Vigilancia de la Salud AmbientalVigilancia de la Salud Ambiental20263_PUENTE_ARANDA2_FEBRERO_2026</v>
      </c>
      <c r="P3785" s="204">
        <f t="shared" si="129"/>
        <v>71958</v>
      </c>
      <c r="S3785" s="156">
        <v>3</v>
      </c>
      <c r="T3785" s="20">
        <v>215874</v>
      </c>
    </row>
    <row r="3786" spans="2:20" ht="30" hidden="1" customHeight="1" x14ac:dyDescent="0.35">
      <c r="B3786">
        <v>73</v>
      </c>
      <c r="C3786" s="148" t="s">
        <v>111</v>
      </c>
      <c r="D3786" s="71" t="s">
        <v>397</v>
      </c>
      <c r="E3786" s="75">
        <v>2026</v>
      </c>
      <c r="F3786" s="71" t="str">
        <f t="shared" si="130"/>
        <v>7312. Vigilancia de la Salud AmbientalVigilancia de la Salud Ambiental2026</v>
      </c>
      <c r="G3786" s="7" t="s">
        <v>398</v>
      </c>
      <c r="H3786" s="7" t="s">
        <v>404</v>
      </c>
      <c r="I3786" s="75" t="s">
        <v>60</v>
      </c>
      <c r="J3786" s="71" t="s">
        <v>67</v>
      </c>
      <c r="K3786" t="s">
        <v>417</v>
      </c>
      <c r="L3786" t="s">
        <v>417</v>
      </c>
      <c r="M3786" s="72" t="s">
        <v>426</v>
      </c>
      <c r="N3786" s="73" t="s">
        <v>419</v>
      </c>
      <c r="O3786" s="71" t="str">
        <f t="shared" ref="O3786:O3849" si="131">+F3786&amp;M3786&amp;N3786</f>
        <v>7312. Vigilancia de la Salud AmbientalVigilancia de la Salud Ambiental20264_BOSA2_FEBRERO_2026</v>
      </c>
      <c r="P3786" s="204">
        <f t="shared" si="129"/>
        <v>0</v>
      </c>
      <c r="S3786" s="156">
        <v>0</v>
      </c>
      <c r="T3786" s="20">
        <v>0</v>
      </c>
    </row>
    <row r="3787" spans="2:20" ht="30" hidden="1" customHeight="1" x14ac:dyDescent="0.35">
      <c r="B3787">
        <v>73</v>
      </c>
      <c r="C3787" s="148" t="s">
        <v>111</v>
      </c>
      <c r="D3787" s="71" t="s">
        <v>397</v>
      </c>
      <c r="E3787" s="75">
        <v>2026</v>
      </c>
      <c r="F3787" s="71" t="str">
        <f t="shared" si="130"/>
        <v>7312. Vigilancia de la Salud AmbientalVigilancia de la Salud Ambiental2026</v>
      </c>
      <c r="G3787" s="7" t="s">
        <v>398</v>
      </c>
      <c r="H3787" s="7" t="s">
        <v>404</v>
      </c>
      <c r="I3787" s="75" t="s">
        <v>60</v>
      </c>
      <c r="J3787" s="71" t="s">
        <v>67</v>
      </c>
      <c r="K3787" t="s">
        <v>417</v>
      </c>
      <c r="L3787" t="s">
        <v>417</v>
      </c>
      <c r="M3787" s="72" t="s">
        <v>424</v>
      </c>
      <c r="N3787" s="73" t="s">
        <v>419</v>
      </c>
      <c r="O3787" s="71" t="str">
        <f t="shared" si="131"/>
        <v>7312. Vigilancia de la Salud AmbientalVigilancia de la Salud Ambiental20262_KENNEDY2_FEBRERO_2026</v>
      </c>
      <c r="P3787" s="204">
        <f t="shared" si="129"/>
        <v>0</v>
      </c>
      <c r="S3787" s="156">
        <v>0</v>
      </c>
      <c r="T3787" s="20">
        <v>0</v>
      </c>
    </row>
    <row r="3788" spans="2:20" ht="30" hidden="1" customHeight="1" x14ac:dyDescent="0.35">
      <c r="B3788">
        <v>73</v>
      </c>
      <c r="C3788" s="148" t="s">
        <v>111</v>
      </c>
      <c r="D3788" s="71" t="s">
        <v>397</v>
      </c>
      <c r="E3788" s="75">
        <v>2026</v>
      </c>
      <c r="F3788" s="71" t="str">
        <f t="shared" si="130"/>
        <v>7312. Vigilancia de la Salud AmbientalVigilancia de la Salud Ambiental2026</v>
      </c>
      <c r="G3788" s="7" t="s">
        <v>398</v>
      </c>
      <c r="H3788" s="7" t="s">
        <v>404</v>
      </c>
      <c r="I3788" s="75" t="s">
        <v>60</v>
      </c>
      <c r="J3788" s="71" t="s">
        <v>67</v>
      </c>
      <c r="K3788" t="s">
        <v>417</v>
      </c>
      <c r="L3788" t="s">
        <v>417</v>
      </c>
      <c r="M3788" s="72" t="s">
        <v>423</v>
      </c>
      <c r="N3788" s="73" t="s">
        <v>419</v>
      </c>
      <c r="O3788" s="71" t="str">
        <f t="shared" si="131"/>
        <v>7312. Vigilancia de la Salud AmbientalVigilancia de la Salud Ambiental20261_FONTIBON2_FEBRERO_2026</v>
      </c>
      <c r="P3788" s="204">
        <f t="shared" si="129"/>
        <v>281936</v>
      </c>
      <c r="S3788" s="156">
        <v>1</v>
      </c>
      <c r="T3788" s="20">
        <v>281936</v>
      </c>
    </row>
    <row r="3789" spans="2:20" ht="30" hidden="1" customHeight="1" x14ac:dyDescent="0.35">
      <c r="B3789">
        <v>73</v>
      </c>
      <c r="C3789" s="148" t="s">
        <v>111</v>
      </c>
      <c r="D3789" s="71" t="s">
        <v>397</v>
      </c>
      <c r="E3789" s="75">
        <v>2026</v>
      </c>
      <c r="F3789" s="71" t="str">
        <f t="shared" si="130"/>
        <v>7312. Vigilancia de la Salud AmbientalVigilancia de la Salud Ambiental2026</v>
      </c>
      <c r="G3789" s="7" t="s">
        <v>398</v>
      </c>
      <c r="H3789" s="7" t="s">
        <v>404</v>
      </c>
      <c r="I3789" s="75" t="s">
        <v>60</v>
      </c>
      <c r="J3789" s="71" t="s">
        <v>67</v>
      </c>
      <c r="K3789" t="s">
        <v>417</v>
      </c>
      <c r="L3789" t="s">
        <v>417</v>
      </c>
      <c r="M3789" s="72" t="s">
        <v>425</v>
      </c>
      <c r="N3789" s="73" t="s">
        <v>419</v>
      </c>
      <c r="O3789" s="71" t="str">
        <f t="shared" si="131"/>
        <v>7312. Vigilancia de la Salud AmbientalVigilancia de la Salud Ambiental20263_PUENTE_ARANDA2_FEBRERO_2026</v>
      </c>
      <c r="P3789" s="204">
        <f t="shared" si="129"/>
        <v>281936</v>
      </c>
      <c r="S3789" s="156">
        <v>1</v>
      </c>
      <c r="T3789" s="20">
        <v>281936</v>
      </c>
    </row>
    <row r="3790" spans="2:20" ht="30" hidden="1" customHeight="1" x14ac:dyDescent="0.35">
      <c r="B3790">
        <v>75</v>
      </c>
      <c r="C3790" s="148" t="s">
        <v>111</v>
      </c>
      <c r="D3790" s="71" t="s">
        <v>397</v>
      </c>
      <c r="E3790" s="75">
        <v>2026</v>
      </c>
      <c r="F3790" s="71" t="str">
        <f t="shared" si="130"/>
        <v>7512. Vigilancia de la Salud AmbientalVigilancia de la Salud Ambiental2026</v>
      </c>
      <c r="G3790" s="7" t="s">
        <v>398</v>
      </c>
      <c r="H3790" s="7" t="s">
        <v>404</v>
      </c>
      <c r="I3790" s="75" t="s">
        <v>60</v>
      </c>
      <c r="J3790" s="71" t="s">
        <v>67</v>
      </c>
      <c r="K3790" t="s">
        <v>417</v>
      </c>
      <c r="L3790" t="s">
        <v>417</v>
      </c>
      <c r="M3790" s="72" t="s">
        <v>423</v>
      </c>
      <c r="N3790" s="73" t="s">
        <v>419</v>
      </c>
      <c r="O3790" s="71" t="str">
        <f t="shared" si="131"/>
        <v>7512. Vigilancia de la Salud AmbientalVigilancia de la Salud Ambiental20261_FONTIBON2_FEBRERO_2026</v>
      </c>
      <c r="P3790" s="204">
        <f t="shared" si="129"/>
        <v>0</v>
      </c>
      <c r="S3790" s="156">
        <v>0</v>
      </c>
      <c r="T3790" s="20">
        <v>0</v>
      </c>
    </row>
    <row r="3791" spans="2:20" ht="30" hidden="1" customHeight="1" x14ac:dyDescent="0.35">
      <c r="B3791">
        <v>76</v>
      </c>
      <c r="C3791" s="148" t="s">
        <v>111</v>
      </c>
      <c r="D3791" s="71" t="s">
        <v>397</v>
      </c>
      <c r="E3791" s="75">
        <v>2026</v>
      </c>
      <c r="F3791" s="71" t="str">
        <f t="shared" si="130"/>
        <v>7612. Vigilancia de la Salud AmbientalVigilancia de la Salud Ambiental2026</v>
      </c>
      <c r="G3791" s="7" t="s">
        <v>398</v>
      </c>
      <c r="H3791" s="7" t="s">
        <v>404</v>
      </c>
      <c r="I3791" s="75" t="s">
        <v>60</v>
      </c>
      <c r="J3791" s="71" t="s">
        <v>67</v>
      </c>
      <c r="K3791" t="s">
        <v>417</v>
      </c>
      <c r="L3791" t="s">
        <v>417</v>
      </c>
      <c r="M3791" s="72" t="s">
        <v>424</v>
      </c>
      <c r="N3791" s="73" t="s">
        <v>419</v>
      </c>
      <c r="O3791" s="71" t="str">
        <f t="shared" si="131"/>
        <v>7612. Vigilancia de la Salud AmbientalVigilancia de la Salud Ambiental20262_KENNEDY2_FEBRERO_2026</v>
      </c>
      <c r="P3791" s="204">
        <f t="shared" si="129"/>
        <v>0</v>
      </c>
      <c r="S3791" s="156">
        <v>0</v>
      </c>
      <c r="T3791" s="20">
        <v>0</v>
      </c>
    </row>
    <row r="3792" spans="2:20" ht="30" hidden="1" customHeight="1" x14ac:dyDescent="0.35">
      <c r="B3792">
        <v>76</v>
      </c>
      <c r="C3792" s="148" t="s">
        <v>111</v>
      </c>
      <c r="D3792" s="71" t="s">
        <v>397</v>
      </c>
      <c r="E3792" s="75">
        <v>2026</v>
      </c>
      <c r="F3792" s="71" t="str">
        <f t="shared" si="130"/>
        <v>7612. Vigilancia de la Salud AmbientalVigilancia de la Salud Ambiental2026</v>
      </c>
      <c r="G3792" s="7" t="s">
        <v>398</v>
      </c>
      <c r="H3792" s="7" t="s">
        <v>404</v>
      </c>
      <c r="I3792" s="75" t="s">
        <v>60</v>
      </c>
      <c r="J3792" s="71" t="s">
        <v>67</v>
      </c>
      <c r="K3792" t="s">
        <v>417</v>
      </c>
      <c r="L3792" t="s">
        <v>417</v>
      </c>
      <c r="M3792" s="72" t="s">
        <v>425</v>
      </c>
      <c r="N3792" s="73" t="s">
        <v>419</v>
      </c>
      <c r="O3792" s="71" t="str">
        <f t="shared" si="131"/>
        <v>7612. Vigilancia de la Salud AmbientalVigilancia de la Salud Ambiental20263_PUENTE_ARANDA2_FEBRERO_2026</v>
      </c>
      <c r="P3792" s="204">
        <f t="shared" si="129"/>
        <v>0</v>
      </c>
      <c r="S3792" s="156">
        <v>0</v>
      </c>
      <c r="T3792" s="20">
        <v>0</v>
      </c>
    </row>
    <row r="3793" spans="2:20" ht="30" hidden="1" customHeight="1" x14ac:dyDescent="0.35">
      <c r="B3793">
        <v>79</v>
      </c>
      <c r="C3793" s="148" t="s">
        <v>111</v>
      </c>
      <c r="D3793" s="71" t="s">
        <v>397</v>
      </c>
      <c r="E3793" s="75">
        <v>2026</v>
      </c>
      <c r="F3793" s="71" t="str">
        <f t="shared" si="130"/>
        <v>7912. Vigilancia de la Salud AmbientalVigilancia de la Salud Ambiental2026</v>
      </c>
      <c r="G3793" s="7" t="s">
        <v>398</v>
      </c>
      <c r="H3793" s="7" t="s">
        <v>404</v>
      </c>
      <c r="I3793" s="75" t="s">
        <v>60</v>
      </c>
      <c r="J3793" s="71" t="s">
        <v>67</v>
      </c>
      <c r="K3793" t="s">
        <v>417</v>
      </c>
      <c r="L3793" t="s">
        <v>417</v>
      </c>
      <c r="M3793" s="72" t="s">
        <v>426</v>
      </c>
      <c r="N3793" s="73" t="s">
        <v>419</v>
      </c>
      <c r="O3793" s="71" t="str">
        <f t="shared" si="131"/>
        <v>7912. Vigilancia de la Salud AmbientalVigilancia de la Salud Ambiental20264_BOSA2_FEBRERO_2026</v>
      </c>
      <c r="P3793" s="204">
        <f t="shared" si="129"/>
        <v>105726</v>
      </c>
      <c r="S3793" s="156">
        <v>8</v>
      </c>
      <c r="T3793" s="20">
        <v>845808</v>
      </c>
    </row>
    <row r="3794" spans="2:20" ht="30" hidden="1" customHeight="1" x14ac:dyDescent="0.35">
      <c r="B3794">
        <v>79</v>
      </c>
      <c r="C3794" s="148" t="s">
        <v>111</v>
      </c>
      <c r="D3794" s="71" t="s">
        <v>397</v>
      </c>
      <c r="E3794" s="75">
        <v>2026</v>
      </c>
      <c r="F3794" s="71" t="str">
        <f t="shared" si="130"/>
        <v>7912. Vigilancia de la Salud AmbientalVigilancia de la Salud Ambiental2026</v>
      </c>
      <c r="G3794" s="7" t="s">
        <v>398</v>
      </c>
      <c r="H3794" s="7" t="s">
        <v>404</v>
      </c>
      <c r="I3794" s="75" t="s">
        <v>60</v>
      </c>
      <c r="J3794" s="71" t="s">
        <v>67</v>
      </c>
      <c r="K3794" t="s">
        <v>417</v>
      </c>
      <c r="L3794" t="s">
        <v>417</v>
      </c>
      <c r="M3794" s="72" t="s">
        <v>424</v>
      </c>
      <c r="N3794" s="73" t="s">
        <v>419</v>
      </c>
      <c r="O3794" s="71" t="str">
        <f t="shared" si="131"/>
        <v>7912. Vigilancia de la Salud AmbientalVigilancia de la Salud Ambiental20262_KENNEDY2_FEBRERO_2026</v>
      </c>
      <c r="P3794" s="204">
        <f t="shared" si="129"/>
        <v>105726</v>
      </c>
      <c r="S3794" s="156">
        <v>8</v>
      </c>
      <c r="T3794" s="20">
        <v>845808</v>
      </c>
    </row>
    <row r="3795" spans="2:20" ht="30" hidden="1" customHeight="1" x14ac:dyDescent="0.35">
      <c r="B3795">
        <v>79</v>
      </c>
      <c r="C3795" s="148" t="s">
        <v>111</v>
      </c>
      <c r="D3795" s="71" t="s">
        <v>397</v>
      </c>
      <c r="E3795" s="75">
        <v>2026</v>
      </c>
      <c r="F3795" s="71" t="str">
        <f t="shared" si="130"/>
        <v>7912. Vigilancia de la Salud AmbientalVigilancia de la Salud Ambiental2026</v>
      </c>
      <c r="G3795" s="7" t="s">
        <v>398</v>
      </c>
      <c r="H3795" s="7" t="s">
        <v>404</v>
      </c>
      <c r="I3795" s="75" t="s">
        <v>60</v>
      </c>
      <c r="J3795" s="71" t="s">
        <v>67</v>
      </c>
      <c r="K3795" t="s">
        <v>417</v>
      </c>
      <c r="L3795" t="s">
        <v>417</v>
      </c>
      <c r="M3795" s="72" t="s">
        <v>423</v>
      </c>
      <c r="N3795" s="73" t="s">
        <v>419</v>
      </c>
      <c r="O3795" s="71" t="str">
        <f t="shared" si="131"/>
        <v>7912. Vigilancia de la Salud AmbientalVigilancia de la Salud Ambiental20261_FONTIBON2_FEBRERO_2026</v>
      </c>
      <c r="P3795" s="204">
        <f t="shared" si="129"/>
        <v>105726</v>
      </c>
      <c r="S3795" s="156">
        <v>5</v>
      </c>
      <c r="T3795" s="20">
        <v>528630</v>
      </c>
    </row>
    <row r="3796" spans="2:20" ht="30" hidden="1" customHeight="1" x14ac:dyDescent="0.35">
      <c r="B3796">
        <v>79</v>
      </c>
      <c r="C3796" s="148" t="s">
        <v>111</v>
      </c>
      <c r="D3796" s="71" t="s">
        <v>397</v>
      </c>
      <c r="E3796" s="75">
        <v>2026</v>
      </c>
      <c r="F3796" s="71" t="str">
        <f t="shared" si="130"/>
        <v>7912. Vigilancia de la Salud AmbientalVigilancia de la Salud Ambiental2026</v>
      </c>
      <c r="G3796" s="7" t="s">
        <v>398</v>
      </c>
      <c r="H3796" s="7" t="s">
        <v>404</v>
      </c>
      <c r="I3796" s="75" t="s">
        <v>60</v>
      </c>
      <c r="J3796" s="71" t="s">
        <v>67</v>
      </c>
      <c r="K3796" t="s">
        <v>417</v>
      </c>
      <c r="L3796" t="s">
        <v>417</v>
      </c>
      <c r="M3796" s="72" t="s">
        <v>425</v>
      </c>
      <c r="N3796" s="73" t="s">
        <v>419</v>
      </c>
      <c r="O3796" s="71" t="str">
        <f t="shared" si="131"/>
        <v>7912. Vigilancia de la Salud AmbientalVigilancia de la Salud Ambiental20263_PUENTE_ARANDA2_FEBRERO_2026</v>
      </c>
      <c r="P3796" s="204">
        <f t="shared" si="129"/>
        <v>105726</v>
      </c>
      <c r="S3796" s="156">
        <v>2</v>
      </c>
      <c r="T3796" s="20">
        <v>211452</v>
      </c>
    </row>
    <row r="3797" spans="2:20" ht="30" hidden="1" customHeight="1" x14ac:dyDescent="0.35">
      <c r="B3797">
        <v>81</v>
      </c>
      <c r="C3797" s="148" t="s">
        <v>111</v>
      </c>
      <c r="D3797" s="71" t="s">
        <v>397</v>
      </c>
      <c r="E3797" s="75">
        <v>2026</v>
      </c>
      <c r="F3797" s="71" t="str">
        <f t="shared" si="130"/>
        <v>8112. Vigilancia de la Salud AmbientalVigilancia de la Salud Ambiental2026</v>
      </c>
      <c r="G3797" s="7" t="s">
        <v>398</v>
      </c>
      <c r="H3797" s="7" t="s">
        <v>404</v>
      </c>
      <c r="I3797" s="75" t="s">
        <v>60</v>
      </c>
      <c r="J3797" s="71" t="s">
        <v>67</v>
      </c>
      <c r="K3797" t="s">
        <v>417</v>
      </c>
      <c r="L3797" t="s">
        <v>417</v>
      </c>
      <c r="M3797" s="72" t="s">
        <v>426</v>
      </c>
      <c r="N3797" s="73" t="s">
        <v>419</v>
      </c>
      <c r="O3797" s="71" t="str">
        <f t="shared" si="131"/>
        <v>8112. Vigilancia de la Salud AmbientalVigilancia de la Salud Ambiental20264_BOSA2_FEBRERO_2026</v>
      </c>
      <c r="P3797" s="204">
        <f t="shared" si="129"/>
        <v>211452</v>
      </c>
      <c r="S3797" s="156">
        <v>25</v>
      </c>
      <c r="T3797" s="20">
        <v>5286300</v>
      </c>
    </row>
    <row r="3798" spans="2:20" ht="30" hidden="1" customHeight="1" x14ac:dyDescent="0.35">
      <c r="B3798">
        <v>81</v>
      </c>
      <c r="C3798" s="148" t="s">
        <v>111</v>
      </c>
      <c r="D3798" s="71" t="s">
        <v>397</v>
      </c>
      <c r="E3798" s="75">
        <v>2026</v>
      </c>
      <c r="F3798" s="71" t="str">
        <f t="shared" si="130"/>
        <v>8112. Vigilancia de la Salud AmbientalVigilancia de la Salud Ambiental2026</v>
      </c>
      <c r="G3798" s="7" t="s">
        <v>398</v>
      </c>
      <c r="H3798" s="7" t="s">
        <v>404</v>
      </c>
      <c r="I3798" s="75" t="s">
        <v>60</v>
      </c>
      <c r="J3798" s="71" t="s">
        <v>67</v>
      </c>
      <c r="K3798" t="s">
        <v>417</v>
      </c>
      <c r="L3798" t="s">
        <v>417</v>
      </c>
      <c r="M3798" s="72" t="s">
        <v>424</v>
      </c>
      <c r="N3798" s="73" t="s">
        <v>419</v>
      </c>
      <c r="O3798" s="71" t="str">
        <f t="shared" si="131"/>
        <v>8112. Vigilancia de la Salud AmbientalVigilancia de la Salud Ambiental20262_KENNEDY2_FEBRERO_2026</v>
      </c>
      <c r="P3798" s="204">
        <f t="shared" si="129"/>
        <v>211452</v>
      </c>
      <c r="S3798" s="156">
        <v>30</v>
      </c>
      <c r="T3798" s="20">
        <v>6343560</v>
      </c>
    </row>
    <row r="3799" spans="2:20" ht="30" hidden="1" customHeight="1" x14ac:dyDescent="0.35">
      <c r="B3799">
        <v>81</v>
      </c>
      <c r="C3799" s="148" t="s">
        <v>111</v>
      </c>
      <c r="D3799" s="71" t="s">
        <v>397</v>
      </c>
      <c r="E3799" s="75">
        <v>2026</v>
      </c>
      <c r="F3799" s="71" t="str">
        <f t="shared" si="130"/>
        <v>8112. Vigilancia de la Salud AmbientalVigilancia de la Salud Ambiental2026</v>
      </c>
      <c r="G3799" s="7" t="s">
        <v>398</v>
      </c>
      <c r="H3799" s="7" t="s">
        <v>404</v>
      </c>
      <c r="I3799" s="75" t="s">
        <v>60</v>
      </c>
      <c r="J3799" s="71" t="s">
        <v>67</v>
      </c>
      <c r="K3799" t="s">
        <v>417</v>
      </c>
      <c r="L3799" t="s">
        <v>417</v>
      </c>
      <c r="M3799" s="72" t="s">
        <v>423</v>
      </c>
      <c r="N3799" s="73" t="s">
        <v>419</v>
      </c>
      <c r="O3799" s="71" t="str">
        <f t="shared" si="131"/>
        <v>8112. Vigilancia de la Salud AmbientalVigilancia de la Salud Ambiental20261_FONTIBON2_FEBRERO_2026</v>
      </c>
      <c r="P3799" s="204">
        <f t="shared" si="129"/>
        <v>0</v>
      </c>
      <c r="S3799" s="156">
        <v>0</v>
      </c>
      <c r="T3799" s="20">
        <v>0</v>
      </c>
    </row>
    <row r="3800" spans="2:20" ht="30" hidden="1" customHeight="1" x14ac:dyDescent="0.35">
      <c r="B3800">
        <v>81</v>
      </c>
      <c r="C3800" s="148" t="s">
        <v>111</v>
      </c>
      <c r="D3800" s="71" t="s">
        <v>397</v>
      </c>
      <c r="E3800" s="75">
        <v>2026</v>
      </c>
      <c r="F3800" s="71" t="str">
        <f t="shared" si="130"/>
        <v>8112. Vigilancia de la Salud AmbientalVigilancia de la Salud Ambiental2026</v>
      </c>
      <c r="G3800" s="7" t="s">
        <v>398</v>
      </c>
      <c r="H3800" s="7" t="s">
        <v>404</v>
      </c>
      <c r="I3800" s="75" t="s">
        <v>60</v>
      </c>
      <c r="J3800" s="71" t="s">
        <v>67</v>
      </c>
      <c r="K3800" t="s">
        <v>417</v>
      </c>
      <c r="L3800" t="s">
        <v>417</v>
      </c>
      <c r="M3800" s="72" t="s">
        <v>425</v>
      </c>
      <c r="N3800" s="73" t="s">
        <v>419</v>
      </c>
      <c r="O3800" s="71" t="str">
        <f t="shared" si="131"/>
        <v>8112. Vigilancia de la Salud AmbientalVigilancia de la Salud Ambiental20263_PUENTE_ARANDA2_FEBRERO_2026</v>
      </c>
      <c r="P3800" s="204">
        <f t="shared" si="129"/>
        <v>211452</v>
      </c>
      <c r="S3800" s="156">
        <v>2</v>
      </c>
      <c r="T3800" s="20">
        <v>422904</v>
      </c>
    </row>
    <row r="3801" spans="2:20" ht="30" hidden="1" customHeight="1" x14ac:dyDescent="0.35">
      <c r="B3801">
        <v>82</v>
      </c>
      <c r="C3801" s="148" t="s">
        <v>111</v>
      </c>
      <c r="D3801" s="71" t="s">
        <v>397</v>
      </c>
      <c r="E3801" s="75">
        <v>2026</v>
      </c>
      <c r="F3801" s="71" t="str">
        <f t="shared" si="130"/>
        <v>8212. Vigilancia de la Salud AmbientalVigilancia de la Salud Ambiental2026</v>
      </c>
      <c r="G3801" s="7" t="s">
        <v>398</v>
      </c>
      <c r="H3801" s="7" t="s">
        <v>64</v>
      </c>
      <c r="I3801" s="75" t="s">
        <v>60</v>
      </c>
      <c r="J3801" s="71" t="s">
        <v>67</v>
      </c>
      <c r="K3801" t="s">
        <v>417</v>
      </c>
      <c r="L3801" t="s">
        <v>417</v>
      </c>
      <c r="M3801" s="72" t="s">
        <v>425</v>
      </c>
      <c r="N3801" s="73" t="s">
        <v>419</v>
      </c>
      <c r="O3801" s="71" t="str">
        <f t="shared" si="131"/>
        <v>8212. Vigilancia de la Salud AmbientalVigilancia de la Salud Ambiental20263_PUENTE_ARANDA2_FEBRERO_2026</v>
      </c>
      <c r="P3801" s="204">
        <f t="shared" si="129"/>
        <v>35979</v>
      </c>
      <c r="S3801" s="156">
        <v>215</v>
      </c>
      <c r="T3801" s="20">
        <v>7735485</v>
      </c>
    </row>
    <row r="3802" spans="2:20" ht="30" hidden="1" customHeight="1" x14ac:dyDescent="0.35">
      <c r="B3802">
        <v>85</v>
      </c>
      <c r="C3802" s="148" t="s">
        <v>111</v>
      </c>
      <c r="D3802" s="71" t="s">
        <v>397</v>
      </c>
      <c r="E3802" s="75">
        <v>2026</v>
      </c>
      <c r="F3802" s="71" t="str">
        <f t="shared" si="130"/>
        <v>8512. Vigilancia de la Salud AmbientalVigilancia de la Salud Ambiental2026</v>
      </c>
      <c r="G3802" s="7" t="s">
        <v>398</v>
      </c>
      <c r="H3802" s="7" t="s">
        <v>64</v>
      </c>
      <c r="I3802" s="75" t="s">
        <v>60</v>
      </c>
      <c r="J3802" s="71" t="s">
        <v>67</v>
      </c>
      <c r="K3802" t="s">
        <v>417</v>
      </c>
      <c r="L3802" t="s">
        <v>417</v>
      </c>
      <c r="M3802" s="72" t="s">
        <v>426</v>
      </c>
      <c r="N3802" s="73" t="s">
        <v>419</v>
      </c>
      <c r="O3802" s="71" t="str">
        <f t="shared" si="131"/>
        <v>8512. Vigilancia de la Salud AmbientalVigilancia de la Salud Ambiental20264_BOSA2_FEBRERO_2026</v>
      </c>
      <c r="P3802" s="204">
        <f t="shared" si="129"/>
        <v>471144</v>
      </c>
      <c r="S3802" s="156">
        <v>5</v>
      </c>
      <c r="T3802" s="20">
        <v>2355720</v>
      </c>
    </row>
    <row r="3803" spans="2:20" ht="30" hidden="1" customHeight="1" x14ac:dyDescent="0.35">
      <c r="B3803">
        <v>85</v>
      </c>
      <c r="C3803" s="148" t="s">
        <v>111</v>
      </c>
      <c r="D3803" s="71" t="s">
        <v>397</v>
      </c>
      <c r="E3803" s="75">
        <v>2026</v>
      </c>
      <c r="F3803" s="71" t="str">
        <f t="shared" si="130"/>
        <v>8512. Vigilancia de la Salud AmbientalVigilancia de la Salud Ambiental2026</v>
      </c>
      <c r="G3803" s="7" t="s">
        <v>398</v>
      </c>
      <c r="H3803" s="7" t="s">
        <v>64</v>
      </c>
      <c r="I3803" s="75" t="s">
        <v>60</v>
      </c>
      <c r="J3803" s="71" t="s">
        <v>67</v>
      </c>
      <c r="K3803" t="s">
        <v>417</v>
      </c>
      <c r="L3803" t="s">
        <v>417</v>
      </c>
      <c r="M3803" s="72" t="s">
        <v>424</v>
      </c>
      <c r="N3803" s="73" t="s">
        <v>419</v>
      </c>
      <c r="O3803" s="71" t="str">
        <f t="shared" si="131"/>
        <v>8512. Vigilancia de la Salud AmbientalVigilancia de la Salud Ambiental20262_KENNEDY2_FEBRERO_2026</v>
      </c>
      <c r="P3803" s="204">
        <f t="shared" si="129"/>
        <v>471144</v>
      </c>
      <c r="S3803" s="156">
        <v>5</v>
      </c>
      <c r="T3803" s="20">
        <v>2355720</v>
      </c>
    </row>
    <row r="3804" spans="2:20" ht="30" hidden="1" customHeight="1" x14ac:dyDescent="0.35">
      <c r="B3804">
        <v>85</v>
      </c>
      <c r="C3804" s="148" t="s">
        <v>111</v>
      </c>
      <c r="D3804" s="71" t="s">
        <v>397</v>
      </c>
      <c r="E3804" s="75">
        <v>2026</v>
      </c>
      <c r="F3804" s="71" t="str">
        <f t="shared" si="130"/>
        <v>8512. Vigilancia de la Salud AmbientalVigilancia de la Salud Ambiental2026</v>
      </c>
      <c r="G3804" s="7" t="s">
        <v>398</v>
      </c>
      <c r="H3804" s="7" t="s">
        <v>64</v>
      </c>
      <c r="I3804" s="75" t="s">
        <v>60</v>
      </c>
      <c r="J3804" s="71" t="s">
        <v>67</v>
      </c>
      <c r="K3804" t="s">
        <v>417</v>
      </c>
      <c r="L3804" t="s">
        <v>417</v>
      </c>
      <c r="M3804" s="72" t="s">
        <v>423</v>
      </c>
      <c r="N3804" s="73" t="s">
        <v>419</v>
      </c>
      <c r="O3804" s="71" t="str">
        <f t="shared" si="131"/>
        <v>8512. Vigilancia de la Salud AmbientalVigilancia de la Salud Ambiental20261_FONTIBON2_FEBRERO_2026</v>
      </c>
      <c r="P3804" s="204">
        <f t="shared" si="129"/>
        <v>471144</v>
      </c>
      <c r="S3804" s="156">
        <v>4</v>
      </c>
      <c r="T3804" s="20">
        <v>1884576</v>
      </c>
    </row>
    <row r="3805" spans="2:20" ht="30" hidden="1" customHeight="1" x14ac:dyDescent="0.35">
      <c r="B3805">
        <v>85</v>
      </c>
      <c r="C3805" s="148" t="s">
        <v>111</v>
      </c>
      <c r="D3805" s="71" t="s">
        <v>397</v>
      </c>
      <c r="E3805" s="75">
        <v>2026</v>
      </c>
      <c r="F3805" s="71" t="str">
        <f t="shared" si="130"/>
        <v>8512. Vigilancia de la Salud AmbientalVigilancia de la Salud Ambiental2026</v>
      </c>
      <c r="G3805" s="7" t="s">
        <v>398</v>
      </c>
      <c r="H3805" s="7" t="s">
        <v>64</v>
      </c>
      <c r="I3805" s="75" t="s">
        <v>60</v>
      </c>
      <c r="J3805" s="71" t="s">
        <v>67</v>
      </c>
      <c r="K3805" t="s">
        <v>417</v>
      </c>
      <c r="L3805" t="s">
        <v>417</v>
      </c>
      <c r="M3805" s="72" t="s">
        <v>425</v>
      </c>
      <c r="N3805" s="73" t="s">
        <v>419</v>
      </c>
      <c r="O3805" s="71" t="str">
        <f t="shared" si="131"/>
        <v>8512. Vigilancia de la Salud AmbientalVigilancia de la Salud Ambiental20263_PUENTE_ARANDA2_FEBRERO_2026</v>
      </c>
      <c r="P3805" s="204">
        <f t="shared" si="129"/>
        <v>471144</v>
      </c>
      <c r="S3805" s="156">
        <v>5</v>
      </c>
      <c r="T3805" s="20">
        <v>2355720</v>
      </c>
    </row>
    <row r="3806" spans="2:20" ht="30" hidden="1" customHeight="1" x14ac:dyDescent="0.35">
      <c r="B3806">
        <v>87</v>
      </c>
      <c r="C3806" s="148" t="s">
        <v>111</v>
      </c>
      <c r="D3806" s="71" t="s">
        <v>397</v>
      </c>
      <c r="E3806" s="75">
        <v>2026</v>
      </c>
      <c r="F3806" s="71" t="str">
        <f t="shared" si="130"/>
        <v>8712. Vigilancia de la Salud AmbientalVigilancia de la Salud Ambiental2026</v>
      </c>
      <c r="G3806" s="7" t="s">
        <v>398</v>
      </c>
      <c r="H3806" s="7" t="s">
        <v>64</v>
      </c>
      <c r="I3806" s="75" t="s">
        <v>60</v>
      </c>
      <c r="J3806" s="71" t="s">
        <v>67</v>
      </c>
      <c r="K3806" t="s">
        <v>417</v>
      </c>
      <c r="L3806" t="s">
        <v>417</v>
      </c>
      <c r="M3806" s="72" t="s">
        <v>426</v>
      </c>
      <c r="N3806" s="73" t="s">
        <v>419</v>
      </c>
      <c r="O3806" s="71" t="str">
        <f t="shared" si="131"/>
        <v>8712. Vigilancia de la Salud AmbientalVigilancia de la Salud Ambiental20264_BOSA2_FEBRERO_2026</v>
      </c>
      <c r="P3806" s="204">
        <f t="shared" si="129"/>
        <v>71958</v>
      </c>
      <c r="S3806" s="156">
        <v>79</v>
      </c>
      <c r="T3806" s="20">
        <v>5684682</v>
      </c>
    </row>
    <row r="3807" spans="2:20" ht="30" hidden="1" customHeight="1" x14ac:dyDescent="0.35">
      <c r="B3807">
        <v>87</v>
      </c>
      <c r="C3807" s="148" t="s">
        <v>111</v>
      </c>
      <c r="D3807" s="71" t="s">
        <v>397</v>
      </c>
      <c r="E3807" s="75">
        <v>2026</v>
      </c>
      <c r="F3807" s="71" t="str">
        <f t="shared" si="130"/>
        <v>8712. Vigilancia de la Salud AmbientalVigilancia de la Salud Ambiental2026</v>
      </c>
      <c r="G3807" s="7" t="s">
        <v>398</v>
      </c>
      <c r="H3807" s="7" t="s">
        <v>64</v>
      </c>
      <c r="I3807" s="75" t="s">
        <v>60</v>
      </c>
      <c r="J3807" s="71" t="s">
        <v>67</v>
      </c>
      <c r="K3807" t="s">
        <v>417</v>
      </c>
      <c r="L3807" t="s">
        <v>417</v>
      </c>
      <c r="M3807" s="72" t="s">
        <v>424</v>
      </c>
      <c r="N3807" s="73" t="s">
        <v>419</v>
      </c>
      <c r="O3807" s="71" t="str">
        <f t="shared" si="131"/>
        <v>8712. Vigilancia de la Salud AmbientalVigilancia de la Salud Ambiental20262_KENNEDY2_FEBRERO_2026</v>
      </c>
      <c r="P3807" s="204">
        <f t="shared" si="129"/>
        <v>71958</v>
      </c>
      <c r="S3807" s="156">
        <v>115</v>
      </c>
      <c r="T3807" s="20">
        <v>8275170</v>
      </c>
    </row>
    <row r="3808" spans="2:20" ht="30" hidden="1" customHeight="1" x14ac:dyDescent="0.35">
      <c r="B3808">
        <v>87</v>
      </c>
      <c r="C3808" s="148" t="s">
        <v>111</v>
      </c>
      <c r="D3808" s="71" t="s">
        <v>397</v>
      </c>
      <c r="E3808" s="75">
        <v>2026</v>
      </c>
      <c r="F3808" s="71" t="str">
        <f t="shared" si="130"/>
        <v>8712. Vigilancia de la Salud AmbientalVigilancia de la Salud Ambiental2026</v>
      </c>
      <c r="G3808" s="7" t="s">
        <v>398</v>
      </c>
      <c r="H3808" s="7" t="s">
        <v>64</v>
      </c>
      <c r="I3808" s="75" t="s">
        <v>60</v>
      </c>
      <c r="J3808" s="71" t="s">
        <v>67</v>
      </c>
      <c r="K3808" t="s">
        <v>417</v>
      </c>
      <c r="L3808" t="s">
        <v>417</v>
      </c>
      <c r="M3808" s="72" t="s">
        <v>423</v>
      </c>
      <c r="N3808" s="73" t="s">
        <v>419</v>
      </c>
      <c r="O3808" s="71" t="str">
        <f t="shared" si="131"/>
        <v>8712. Vigilancia de la Salud AmbientalVigilancia de la Salud Ambiental20261_FONTIBON2_FEBRERO_2026</v>
      </c>
      <c r="P3808" s="204">
        <f t="shared" si="129"/>
        <v>71958</v>
      </c>
      <c r="S3808" s="156">
        <v>40</v>
      </c>
      <c r="T3808" s="20">
        <v>2878320</v>
      </c>
    </row>
    <row r="3809" spans="2:20" ht="30" hidden="1" customHeight="1" x14ac:dyDescent="0.35">
      <c r="B3809">
        <v>87</v>
      </c>
      <c r="C3809" s="148" t="s">
        <v>111</v>
      </c>
      <c r="D3809" s="71" t="s">
        <v>397</v>
      </c>
      <c r="E3809" s="75">
        <v>2026</v>
      </c>
      <c r="F3809" s="71" t="str">
        <f t="shared" si="130"/>
        <v>8712. Vigilancia de la Salud AmbientalVigilancia de la Salud Ambiental2026</v>
      </c>
      <c r="G3809" s="7" t="s">
        <v>398</v>
      </c>
      <c r="H3809" s="7" t="s">
        <v>64</v>
      </c>
      <c r="I3809" s="75" t="s">
        <v>60</v>
      </c>
      <c r="J3809" s="71" t="s">
        <v>67</v>
      </c>
      <c r="K3809" t="s">
        <v>417</v>
      </c>
      <c r="L3809" t="s">
        <v>417</v>
      </c>
      <c r="M3809" s="72" t="s">
        <v>425</v>
      </c>
      <c r="N3809" s="73" t="s">
        <v>419</v>
      </c>
      <c r="O3809" s="71" t="str">
        <f t="shared" si="131"/>
        <v>8712. Vigilancia de la Salud AmbientalVigilancia de la Salud Ambiental20263_PUENTE_ARANDA2_FEBRERO_2026</v>
      </c>
      <c r="P3809" s="204">
        <f t="shared" si="129"/>
        <v>71958</v>
      </c>
      <c r="S3809" s="156">
        <v>40</v>
      </c>
      <c r="T3809" s="20">
        <v>2878320</v>
      </c>
    </row>
    <row r="3810" spans="2:20" ht="30" hidden="1" customHeight="1" x14ac:dyDescent="0.35">
      <c r="B3810">
        <v>89</v>
      </c>
      <c r="C3810" s="148" t="s">
        <v>111</v>
      </c>
      <c r="D3810" s="71" t="s">
        <v>397</v>
      </c>
      <c r="E3810" s="75">
        <v>2026</v>
      </c>
      <c r="F3810" s="71" t="str">
        <f t="shared" si="130"/>
        <v>8912. Vigilancia de la Salud AmbientalVigilancia de la Salud Ambiental2026</v>
      </c>
      <c r="G3810" s="7" t="s">
        <v>398</v>
      </c>
      <c r="H3810" s="7" t="s">
        <v>64</v>
      </c>
      <c r="I3810" s="75" t="s">
        <v>60</v>
      </c>
      <c r="J3810" s="71" t="s">
        <v>67</v>
      </c>
      <c r="K3810" t="s">
        <v>417</v>
      </c>
      <c r="L3810" t="s">
        <v>417</v>
      </c>
      <c r="M3810" s="72" t="s">
        <v>426</v>
      </c>
      <c r="N3810" s="73" t="s">
        <v>419</v>
      </c>
      <c r="O3810" s="71" t="str">
        <f t="shared" si="131"/>
        <v>8912. Vigilancia de la Salud AmbientalVigilancia de la Salud Ambiental20264_BOSA2_FEBRERO_2026</v>
      </c>
      <c r="P3810" s="204">
        <f t="shared" si="129"/>
        <v>91656</v>
      </c>
      <c r="S3810" s="156">
        <v>59</v>
      </c>
      <c r="T3810" s="20">
        <v>5407704</v>
      </c>
    </row>
    <row r="3811" spans="2:20" ht="30" hidden="1" customHeight="1" x14ac:dyDescent="0.35">
      <c r="B3811">
        <v>89</v>
      </c>
      <c r="C3811" s="148" t="s">
        <v>111</v>
      </c>
      <c r="D3811" s="71" t="s">
        <v>397</v>
      </c>
      <c r="E3811" s="75">
        <v>2026</v>
      </c>
      <c r="F3811" s="71" t="str">
        <f t="shared" si="130"/>
        <v>8912. Vigilancia de la Salud AmbientalVigilancia de la Salud Ambiental2026</v>
      </c>
      <c r="G3811" s="7" t="s">
        <v>398</v>
      </c>
      <c r="H3811" s="7" t="s">
        <v>64</v>
      </c>
      <c r="I3811" s="75" t="s">
        <v>60</v>
      </c>
      <c r="J3811" s="71" t="s">
        <v>67</v>
      </c>
      <c r="K3811" t="s">
        <v>417</v>
      </c>
      <c r="L3811" t="s">
        <v>417</v>
      </c>
      <c r="M3811" s="72" t="s">
        <v>424</v>
      </c>
      <c r="N3811" s="73" t="s">
        <v>419</v>
      </c>
      <c r="O3811" s="71" t="str">
        <f t="shared" si="131"/>
        <v>8912. Vigilancia de la Salud AmbientalVigilancia de la Salud Ambiental20262_KENNEDY2_FEBRERO_2026</v>
      </c>
      <c r="P3811" s="204">
        <f t="shared" si="129"/>
        <v>91656</v>
      </c>
      <c r="S3811" s="156">
        <v>70</v>
      </c>
      <c r="T3811" s="20">
        <v>6415920</v>
      </c>
    </row>
    <row r="3812" spans="2:20" ht="30" hidden="1" customHeight="1" x14ac:dyDescent="0.35">
      <c r="B3812">
        <v>89</v>
      </c>
      <c r="C3812" s="148" t="s">
        <v>111</v>
      </c>
      <c r="D3812" s="71" t="s">
        <v>397</v>
      </c>
      <c r="E3812" s="75">
        <v>2026</v>
      </c>
      <c r="F3812" s="71" t="str">
        <f t="shared" si="130"/>
        <v>8912. Vigilancia de la Salud AmbientalVigilancia de la Salud Ambiental2026</v>
      </c>
      <c r="G3812" s="7" t="s">
        <v>398</v>
      </c>
      <c r="H3812" s="7" t="s">
        <v>64</v>
      </c>
      <c r="I3812" s="75" t="s">
        <v>60</v>
      </c>
      <c r="J3812" s="71" t="s">
        <v>67</v>
      </c>
      <c r="K3812" t="s">
        <v>417</v>
      </c>
      <c r="L3812" t="s">
        <v>417</v>
      </c>
      <c r="M3812" s="72" t="s">
        <v>423</v>
      </c>
      <c r="N3812" s="73" t="s">
        <v>419</v>
      </c>
      <c r="O3812" s="71" t="str">
        <f t="shared" si="131"/>
        <v>8912. Vigilancia de la Salud AmbientalVigilancia de la Salud Ambiental20261_FONTIBON2_FEBRERO_2026</v>
      </c>
      <c r="P3812" s="204">
        <f t="shared" si="129"/>
        <v>91656</v>
      </c>
      <c r="S3812" s="156">
        <v>38</v>
      </c>
      <c r="T3812" s="20">
        <v>3482928</v>
      </c>
    </row>
    <row r="3813" spans="2:20" ht="30" hidden="1" customHeight="1" x14ac:dyDescent="0.35">
      <c r="B3813">
        <v>89</v>
      </c>
      <c r="C3813" s="148" t="s">
        <v>111</v>
      </c>
      <c r="D3813" s="71" t="s">
        <v>397</v>
      </c>
      <c r="E3813" s="75">
        <v>2026</v>
      </c>
      <c r="F3813" s="71" t="str">
        <f t="shared" si="130"/>
        <v>8912. Vigilancia de la Salud AmbientalVigilancia de la Salud Ambiental2026</v>
      </c>
      <c r="G3813" s="7" t="s">
        <v>398</v>
      </c>
      <c r="H3813" s="7" t="s">
        <v>64</v>
      </c>
      <c r="I3813" s="75" t="s">
        <v>60</v>
      </c>
      <c r="J3813" s="71" t="s">
        <v>67</v>
      </c>
      <c r="K3813" t="s">
        <v>417</v>
      </c>
      <c r="L3813" t="s">
        <v>417</v>
      </c>
      <c r="M3813" s="72" t="s">
        <v>425</v>
      </c>
      <c r="N3813" s="73" t="s">
        <v>419</v>
      </c>
      <c r="O3813" s="71" t="str">
        <f t="shared" si="131"/>
        <v>8912. Vigilancia de la Salud AmbientalVigilancia de la Salud Ambiental20263_PUENTE_ARANDA2_FEBRERO_2026</v>
      </c>
      <c r="P3813" s="204">
        <f t="shared" si="129"/>
        <v>91656</v>
      </c>
      <c r="S3813" s="156">
        <v>27</v>
      </c>
      <c r="T3813" s="20">
        <v>2474712</v>
      </c>
    </row>
    <row r="3814" spans="2:20" ht="30" hidden="1" customHeight="1" x14ac:dyDescent="0.35">
      <c r="B3814">
        <v>90</v>
      </c>
      <c r="C3814" s="148" t="s">
        <v>111</v>
      </c>
      <c r="D3814" s="71" t="s">
        <v>397</v>
      </c>
      <c r="E3814" s="75">
        <v>2026</v>
      </c>
      <c r="F3814" s="71" t="str">
        <f t="shared" si="130"/>
        <v>9012. Vigilancia de la Salud AmbientalVigilancia de la Salud Ambiental2026</v>
      </c>
      <c r="G3814" s="7" t="s">
        <v>398</v>
      </c>
      <c r="H3814" s="7" t="s">
        <v>64</v>
      </c>
      <c r="I3814" s="75" t="s">
        <v>60</v>
      </c>
      <c r="J3814" s="71" t="s">
        <v>67</v>
      </c>
      <c r="K3814" t="s">
        <v>417</v>
      </c>
      <c r="L3814" t="s">
        <v>417</v>
      </c>
      <c r="M3814" s="72" t="s">
        <v>426</v>
      </c>
      <c r="N3814" s="73" t="s">
        <v>419</v>
      </c>
      <c r="O3814" s="71" t="str">
        <f t="shared" si="131"/>
        <v>9012. Vigilancia de la Salud AmbientalVigilancia de la Salud Ambiental20264_BOSA2_FEBRERO_2026</v>
      </c>
      <c r="P3814" s="204">
        <f t="shared" si="129"/>
        <v>71958</v>
      </c>
      <c r="S3814" s="156">
        <v>69</v>
      </c>
      <c r="T3814" s="20">
        <v>4965102</v>
      </c>
    </row>
    <row r="3815" spans="2:20" ht="30" hidden="1" customHeight="1" x14ac:dyDescent="0.35">
      <c r="B3815">
        <v>90</v>
      </c>
      <c r="C3815" s="148" t="s">
        <v>111</v>
      </c>
      <c r="D3815" s="71" t="s">
        <v>397</v>
      </c>
      <c r="E3815" s="75">
        <v>2026</v>
      </c>
      <c r="F3815" s="71" t="str">
        <f t="shared" si="130"/>
        <v>9012. Vigilancia de la Salud AmbientalVigilancia de la Salud Ambiental2026</v>
      </c>
      <c r="G3815" s="7" t="s">
        <v>398</v>
      </c>
      <c r="H3815" s="7" t="s">
        <v>64</v>
      </c>
      <c r="I3815" s="75" t="s">
        <v>60</v>
      </c>
      <c r="J3815" s="71" t="s">
        <v>67</v>
      </c>
      <c r="K3815" t="s">
        <v>417</v>
      </c>
      <c r="L3815" t="s">
        <v>417</v>
      </c>
      <c r="M3815" s="72" t="s">
        <v>424</v>
      </c>
      <c r="N3815" s="73" t="s">
        <v>419</v>
      </c>
      <c r="O3815" s="71" t="str">
        <f t="shared" si="131"/>
        <v>9012. Vigilancia de la Salud AmbientalVigilancia de la Salud Ambiental20262_KENNEDY2_FEBRERO_2026</v>
      </c>
      <c r="P3815" s="204">
        <f t="shared" si="129"/>
        <v>71958</v>
      </c>
      <c r="S3815" s="156">
        <v>108</v>
      </c>
      <c r="T3815" s="20">
        <v>7771464</v>
      </c>
    </row>
    <row r="3816" spans="2:20" ht="30" hidden="1" customHeight="1" x14ac:dyDescent="0.35">
      <c r="B3816">
        <v>90</v>
      </c>
      <c r="C3816" s="148" t="s">
        <v>111</v>
      </c>
      <c r="D3816" s="71" t="s">
        <v>397</v>
      </c>
      <c r="E3816" s="75">
        <v>2026</v>
      </c>
      <c r="F3816" s="71" t="str">
        <f t="shared" si="130"/>
        <v>9012. Vigilancia de la Salud AmbientalVigilancia de la Salud Ambiental2026</v>
      </c>
      <c r="G3816" s="7" t="s">
        <v>398</v>
      </c>
      <c r="H3816" s="7" t="s">
        <v>64</v>
      </c>
      <c r="I3816" s="75" t="s">
        <v>60</v>
      </c>
      <c r="J3816" s="71" t="s">
        <v>67</v>
      </c>
      <c r="K3816" t="s">
        <v>417</v>
      </c>
      <c r="L3816" t="s">
        <v>417</v>
      </c>
      <c r="M3816" s="72" t="s">
        <v>423</v>
      </c>
      <c r="N3816" s="73" t="s">
        <v>419</v>
      </c>
      <c r="O3816" s="71" t="str">
        <f t="shared" si="131"/>
        <v>9012. Vigilancia de la Salud AmbientalVigilancia de la Salud Ambiental20261_FONTIBON2_FEBRERO_2026</v>
      </c>
      <c r="P3816" s="204">
        <f t="shared" si="129"/>
        <v>71958</v>
      </c>
      <c r="S3816" s="156">
        <v>85</v>
      </c>
      <c r="T3816" s="20">
        <v>6116430</v>
      </c>
    </row>
    <row r="3817" spans="2:20" ht="30" hidden="1" customHeight="1" x14ac:dyDescent="0.35">
      <c r="B3817">
        <v>90</v>
      </c>
      <c r="C3817" s="148" t="s">
        <v>111</v>
      </c>
      <c r="D3817" s="71" t="s">
        <v>397</v>
      </c>
      <c r="E3817" s="75">
        <v>2026</v>
      </c>
      <c r="F3817" s="71" t="str">
        <f t="shared" si="130"/>
        <v>9012. Vigilancia de la Salud AmbientalVigilancia de la Salud Ambiental2026</v>
      </c>
      <c r="G3817" s="7" t="s">
        <v>398</v>
      </c>
      <c r="H3817" s="7" t="s">
        <v>64</v>
      </c>
      <c r="I3817" s="75" t="s">
        <v>60</v>
      </c>
      <c r="J3817" s="71" t="s">
        <v>67</v>
      </c>
      <c r="K3817" t="s">
        <v>417</v>
      </c>
      <c r="L3817" t="s">
        <v>417</v>
      </c>
      <c r="M3817" s="72" t="s">
        <v>425</v>
      </c>
      <c r="N3817" s="73" t="s">
        <v>419</v>
      </c>
      <c r="O3817" s="71" t="str">
        <f t="shared" si="131"/>
        <v>9012. Vigilancia de la Salud AmbientalVigilancia de la Salud Ambiental20263_PUENTE_ARANDA2_FEBRERO_2026</v>
      </c>
      <c r="P3817" s="204">
        <f t="shared" si="129"/>
        <v>71958</v>
      </c>
      <c r="S3817" s="156">
        <v>37</v>
      </c>
      <c r="T3817" s="20">
        <v>2662446</v>
      </c>
    </row>
    <row r="3818" spans="2:20" ht="30" hidden="1" customHeight="1" x14ac:dyDescent="0.35">
      <c r="B3818">
        <v>93</v>
      </c>
      <c r="C3818" s="148" t="s">
        <v>111</v>
      </c>
      <c r="D3818" s="71" t="s">
        <v>397</v>
      </c>
      <c r="E3818" s="75">
        <v>2026</v>
      </c>
      <c r="F3818" s="71" t="str">
        <f t="shared" si="130"/>
        <v>9312. Vigilancia de la Salud AmbientalVigilancia de la Salud Ambiental2026</v>
      </c>
      <c r="G3818" s="7" t="s">
        <v>398</v>
      </c>
      <c r="H3818" s="7" t="s">
        <v>64</v>
      </c>
      <c r="I3818" s="75" t="s">
        <v>60</v>
      </c>
      <c r="J3818" s="71" t="s">
        <v>67</v>
      </c>
      <c r="K3818" t="s">
        <v>417</v>
      </c>
      <c r="L3818" t="s">
        <v>417</v>
      </c>
      <c r="M3818" s="72" t="s">
        <v>426</v>
      </c>
      <c r="N3818" s="73" t="s">
        <v>419</v>
      </c>
      <c r="O3818" s="71" t="str">
        <f t="shared" si="131"/>
        <v>9312. Vigilancia de la Salud AmbientalVigilancia de la Salud Ambiental20264_BOSA2_FEBRERO_2026</v>
      </c>
      <c r="P3818" s="204">
        <f t="shared" si="129"/>
        <v>91656</v>
      </c>
      <c r="S3818" s="156">
        <v>1</v>
      </c>
      <c r="T3818" s="20">
        <v>91656</v>
      </c>
    </row>
    <row r="3819" spans="2:20" ht="30" hidden="1" customHeight="1" x14ac:dyDescent="0.35">
      <c r="B3819">
        <v>93</v>
      </c>
      <c r="C3819" s="148" t="s">
        <v>111</v>
      </c>
      <c r="D3819" s="71" t="s">
        <v>397</v>
      </c>
      <c r="E3819" s="75">
        <v>2026</v>
      </c>
      <c r="F3819" s="71" t="str">
        <f t="shared" si="130"/>
        <v>9312. Vigilancia de la Salud AmbientalVigilancia de la Salud Ambiental2026</v>
      </c>
      <c r="G3819" s="7" t="s">
        <v>398</v>
      </c>
      <c r="H3819" s="7" t="s">
        <v>64</v>
      </c>
      <c r="I3819" s="75" t="s">
        <v>60</v>
      </c>
      <c r="J3819" s="71" t="s">
        <v>67</v>
      </c>
      <c r="K3819" t="s">
        <v>417</v>
      </c>
      <c r="L3819" t="s">
        <v>417</v>
      </c>
      <c r="M3819" s="72" t="s">
        <v>424</v>
      </c>
      <c r="N3819" s="73" t="s">
        <v>419</v>
      </c>
      <c r="O3819" s="71" t="str">
        <f t="shared" si="131"/>
        <v>9312. Vigilancia de la Salud AmbientalVigilancia de la Salud Ambiental20262_KENNEDY2_FEBRERO_2026</v>
      </c>
      <c r="P3819" s="204">
        <f t="shared" si="129"/>
        <v>91656</v>
      </c>
      <c r="S3819" s="156">
        <v>1</v>
      </c>
      <c r="T3819" s="20">
        <v>91656</v>
      </c>
    </row>
    <row r="3820" spans="2:20" s="43" customFormat="1" ht="30" hidden="1" customHeight="1" x14ac:dyDescent="0.35">
      <c r="B3820" s="43">
        <v>94</v>
      </c>
      <c r="C3820" s="148" t="s">
        <v>111</v>
      </c>
      <c r="D3820" s="71" t="s">
        <v>397</v>
      </c>
      <c r="E3820" s="136">
        <v>2026</v>
      </c>
      <c r="F3820" s="139" t="str">
        <f t="shared" si="130"/>
        <v>9412. Vigilancia de la Salud AmbientalVigilancia de la Salud Ambiental2026</v>
      </c>
      <c r="G3820" s="154" t="s">
        <v>398</v>
      </c>
      <c r="H3820" s="154" t="s">
        <v>64</v>
      </c>
      <c r="I3820" s="75" t="s">
        <v>60</v>
      </c>
      <c r="J3820" s="139" t="s">
        <v>67</v>
      </c>
      <c r="K3820" t="s">
        <v>417</v>
      </c>
      <c r="L3820" t="s">
        <v>417</v>
      </c>
      <c r="M3820" s="157" t="s">
        <v>426</v>
      </c>
      <c r="N3820" s="73" t="s">
        <v>419</v>
      </c>
      <c r="O3820" s="139" t="str">
        <f t="shared" si="131"/>
        <v>9412. Vigilancia de la Salud AmbientalVigilancia de la Salud Ambiental20264_BOSA2_FEBRERO_2026</v>
      </c>
      <c r="P3820" s="204">
        <f t="shared" si="129"/>
        <v>163614</v>
      </c>
      <c r="Q3820" s="152"/>
      <c r="R3820" s="152"/>
      <c r="S3820" s="153">
        <v>12</v>
      </c>
      <c r="T3820" s="153">
        <v>1963368</v>
      </c>
    </row>
    <row r="3821" spans="2:20" ht="30" hidden="1" customHeight="1" x14ac:dyDescent="0.35">
      <c r="B3821">
        <v>94</v>
      </c>
      <c r="C3821" s="148" t="s">
        <v>111</v>
      </c>
      <c r="D3821" s="71" t="s">
        <v>397</v>
      </c>
      <c r="E3821" s="75">
        <v>2026</v>
      </c>
      <c r="F3821" s="71" t="str">
        <f t="shared" si="130"/>
        <v>9412. Vigilancia de la Salud AmbientalVigilancia de la Salud Ambiental2026</v>
      </c>
      <c r="G3821" s="7" t="s">
        <v>398</v>
      </c>
      <c r="H3821" s="7" t="s">
        <v>64</v>
      </c>
      <c r="I3821" s="75" t="s">
        <v>60</v>
      </c>
      <c r="J3821" s="71" t="s">
        <v>67</v>
      </c>
      <c r="K3821" t="s">
        <v>417</v>
      </c>
      <c r="L3821" t="s">
        <v>417</v>
      </c>
      <c r="M3821" s="23" t="s">
        <v>424</v>
      </c>
      <c r="N3821" s="73" t="s">
        <v>419</v>
      </c>
      <c r="O3821" s="71" t="str">
        <f t="shared" si="131"/>
        <v>9412. Vigilancia de la Salud AmbientalVigilancia de la Salud Ambiental20262_KENNEDY2_FEBRERO_2026</v>
      </c>
      <c r="P3821" s="204">
        <f t="shared" si="129"/>
        <v>163614</v>
      </c>
      <c r="S3821" s="20">
        <v>17</v>
      </c>
      <c r="T3821" s="20">
        <v>2781438</v>
      </c>
    </row>
    <row r="3822" spans="2:20" ht="30" hidden="1" customHeight="1" x14ac:dyDescent="0.35">
      <c r="B3822">
        <v>94</v>
      </c>
      <c r="C3822" s="148" t="s">
        <v>111</v>
      </c>
      <c r="D3822" s="71" t="s">
        <v>397</v>
      </c>
      <c r="E3822" s="75">
        <v>2026</v>
      </c>
      <c r="F3822" s="71" t="str">
        <f t="shared" si="130"/>
        <v>9412. Vigilancia de la Salud AmbientalVigilancia de la Salud Ambiental2026</v>
      </c>
      <c r="G3822" s="7" t="s">
        <v>398</v>
      </c>
      <c r="H3822" s="7" t="s">
        <v>64</v>
      </c>
      <c r="I3822" s="75" t="s">
        <v>60</v>
      </c>
      <c r="J3822" s="71" t="s">
        <v>67</v>
      </c>
      <c r="K3822" t="s">
        <v>417</v>
      </c>
      <c r="L3822" t="s">
        <v>417</v>
      </c>
      <c r="M3822" s="23" t="s">
        <v>423</v>
      </c>
      <c r="N3822" s="73" t="s">
        <v>419</v>
      </c>
      <c r="O3822" s="71" t="str">
        <f t="shared" si="131"/>
        <v>9412. Vigilancia de la Salud AmbientalVigilancia de la Salud Ambiental20261_FONTIBON2_FEBRERO_2026</v>
      </c>
      <c r="P3822" s="204">
        <f t="shared" si="129"/>
        <v>163614</v>
      </c>
      <c r="S3822" s="20">
        <v>8</v>
      </c>
      <c r="T3822" s="20">
        <v>1308912</v>
      </c>
    </row>
    <row r="3823" spans="2:20" ht="30" hidden="1" customHeight="1" x14ac:dyDescent="0.35">
      <c r="B3823">
        <v>94</v>
      </c>
      <c r="C3823" s="148" t="s">
        <v>111</v>
      </c>
      <c r="D3823" s="71" t="s">
        <v>397</v>
      </c>
      <c r="E3823" s="75">
        <v>2026</v>
      </c>
      <c r="F3823" s="71" t="str">
        <f t="shared" si="130"/>
        <v>9412. Vigilancia de la Salud AmbientalVigilancia de la Salud Ambiental2026</v>
      </c>
      <c r="G3823" s="7" t="s">
        <v>398</v>
      </c>
      <c r="H3823" s="7" t="s">
        <v>64</v>
      </c>
      <c r="I3823" s="75" t="s">
        <v>60</v>
      </c>
      <c r="J3823" s="71" t="s">
        <v>67</v>
      </c>
      <c r="K3823" t="s">
        <v>417</v>
      </c>
      <c r="L3823" t="s">
        <v>417</v>
      </c>
      <c r="M3823" s="23" t="s">
        <v>425</v>
      </c>
      <c r="N3823" s="73" t="s">
        <v>419</v>
      </c>
      <c r="O3823" s="71" t="str">
        <f t="shared" si="131"/>
        <v>9412. Vigilancia de la Salud AmbientalVigilancia de la Salud Ambiental20263_PUENTE_ARANDA2_FEBRERO_2026</v>
      </c>
      <c r="P3823" s="204">
        <f t="shared" si="129"/>
        <v>163614</v>
      </c>
      <c r="S3823" s="20">
        <v>8</v>
      </c>
      <c r="T3823" s="20">
        <v>1308912</v>
      </c>
    </row>
    <row r="3824" spans="2:20" ht="30" hidden="1" customHeight="1" x14ac:dyDescent="0.35">
      <c r="B3824">
        <v>95</v>
      </c>
      <c r="C3824" s="148" t="s">
        <v>111</v>
      </c>
      <c r="D3824" s="71" t="s">
        <v>397</v>
      </c>
      <c r="E3824" s="75">
        <v>2026</v>
      </c>
      <c r="F3824" s="71" t="str">
        <f t="shared" si="130"/>
        <v>9512. Vigilancia de la Salud AmbientalVigilancia de la Salud Ambiental2026</v>
      </c>
      <c r="G3824" s="7" t="s">
        <v>398</v>
      </c>
      <c r="H3824" s="7" t="s">
        <v>64</v>
      </c>
      <c r="I3824" s="75" t="s">
        <v>60</v>
      </c>
      <c r="J3824" s="71" t="s">
        <v>67</v>
      </c>
      <c r="K3824" t="s">
        <v>417</v>
      </c>
      <c r="L3824" t="s">
        <v>417</v>
      </c>
      <c r="M3824" s="23" t="s">
        <v>426</v>
      </c>
      <c r="N3824" s="73" t="s">
        <v>419</v>
      </c>
      <c r="O3824" s="71" t="str">
        <f t="shared" si="131"/>
        <v>9512. Vigilancia de la Salud AmbientalVigilancia de la Salud Ambiental20264_BOSA2_FEBRERO_2026</v>
      </c>
      <c r="P3824" s="204">
        <f t="shared" si="129"/>
        <v>163614</v>
      </c>
      <c r="S3824" s="20">
        <v>1</v>
      </c>
      <c r="T3824" s="20">
        <v>163614</v>
      </c>
    </row>
    <row r="3825" spans="2:20" ht="30" hidden="1" customHeight="1" x14ac:dyDescent="0.35">
      <c r="B3825">
        <v>95</v>
      </c>
      <c r="C3825" s="148" t="s">
        <v>111</v>
      </c>
      <c r="D3825" s="71" t="s">
        <v>397</v>
      </c>
      <c r="E3825" s="75">
        <v>2026</v>
      </c>
      <c r="F3825" s="71" t="str">
        <f t="shared" si="130"/>
        <v>9512. Vigilancia de la Salud AmbientalVigilancia de la Salud Ambiental2026</v>
      </c>
      <c r="G3825" s="7" t="s">
        <v>398</v>
      </c>
      <c r="H3825" s="7" t="s">
        <v>64</v>
      </c>
      <c r="I3825" s="75" t="s">
        <v>60</v>
      </c>
      <c r="J3825" s="71" t="s">
        <v>67</v>
      </c>
      <c r="K3825" t="s">
        <v>417</v>
      </c>
      <c r="L3825" t="s">
        <v>417</v>
      </c>
      <c r="M3825" s="23" t="s">
        <v>424</v>
      </c>
      <c r="N3825" s="73" t="s">
        <v>419</v>
      </c>
      <c r="O3825" s="71" t="str">
        <f t="shared" si="131"/>
        <v>9512. Vigilancia de la Salud AmbientalVigilancia de la Salud Ambiental20262_KENNEDY2_FEBRERO_2026</v>
      </c>
      <c r="P3825" s="204">
        <f t="shared" si="129"/>
        <v>163614</v>
      </c>
      <c r="S3825" s="20">
        <v>4</v>
      </c>
      <c r="T3825" s="20">
        <v>654456</v>
      </c>
    </row>
    <row r="3826" spans="2:20" ht="30" hidden="1" customHeight="1" x14ac:dyDescent="0.35">
      <c r="B3826">
        <v>95</v>
      </c>
      <c r="C3826" s="148" t="s">
        <v>111</v>
      </c>
      <c r="D3826" s="71" t="s">
        <v>397</v>
      </c>
      <c r="E3826" s="75">
        <v>2026</v>
      </c>
      <c r="F3826" s="71" t="str">
        <f t="shared" si="130"/>
        <v>9512. Vigilancia de la Salud AmbientalVigilancia de la Salud Ambiental2026</v>
      </c>
      <c r="G3826" s="7" t="s">
        <v>398</v>
      </c>
      <c r="H3826" s="7" t="s">
        <v>64</v>
      </c>
      <c r="I3826" s="75" t="s">
        <v>60</v>
      </c>
      <c r="J3826" s="71" t="s">
        <v>67</v>
      </c>
      <c r="K3826" t="s">
        <v>417</v>
      </c>
      <c r="L3826" t="s">
        <v>417</v>
      </c>
      <c r="M3826" s="23" t="s">
        <v>423</v>
      </c>
      <c r="N3826" s="73" t="s">
        <v>419</v>
      </c>
      <c r="O3826" s="71" t="str">
        <f t="shared" si="131"/>
        <v>9512. Vigilancia de la Salud AmbientalVigilancia de la Salud Ambiental20261_FONTIBON2_FEBRERO_2026</v>
      </c>
      <c r="P3826" s="204">
        <f t="shared" si="129"/>
        <v>163614</v>
      </c>
      <c r="S3826" s="20">
        <v>2</v>
      </c>
      <c r="T3826" s="20">
        <v>327228</v>
      </c>
    </row>
    <row r="3827" spans="2:20" ht="30" hidden="1" customHeight="1" x14ac:dyDescent="0.35">
      <c r="B3827">
        <v>95</v>
      </c>
      <c r="C3827" s="148" t="s">
        <v>111</v>
      </c>
      <c r="D3827" s="71" t="s">
        <v>397</v>
      </c>
      <c r="E3827" s="75">
        <v>2026</v>
      </c>
      <c r="F3827" s="71" t="str">
        <f t="shared" si="130"/>
        <v>9512. Vigilancia de la Salud AmbientalVigilancia de la Salud Ambiental2026</v>
      </c>
      <c r="G3827" s="7" t="s">
        <v>398</v>
      </c>
      <c r="H3827" s="7" t="s">
        <v>64</v>
      </c>
      <c r="I3827" s="75" t="s">
        <v>60</v>
      </c>
      <c r="J3827" s="71" t="s">
        <v>67</v>
      </c>
      <c r="K3827" t="s">
        <v>417</v>
      </c>
      <c r="L3827" t="s">
        <v>417</v>
      </c>
      <c r="M3827" s="23" t="s">
        <v>425</v>
      </c>
      <c r="N3827" s="73" t="s">
        <v>419</v>
      </c>
      <c r="O3827" s="71" t="str">
        <f t="shared" si="131"/>
        <v>9512. Vigilancia de la Salud AmbientalVigilancia de la Salud Ambiental20263_PUENTE_ARANDA2_FEBRERO_2026</v>
      </c>
      <c r="P3827" s="204">
        <f t="shared" si="129"/>
        <v>163614</v>
      </c>
      <c r="S3827" s="20">
        <v>2</v>
      </c>
      <c r="T3827" s="20">
        <v>327228</v>
      </c>
    </row>
    <row r="3828" spans="2:20" ht="30" hidden="1" customHeight="1" x14ac:dyDescent="0.35">
      <c r="B3828">
        <v>96</v>
      </c>
      <c r="C3828" s="148" t="s">
        <v>111</v>
      </c>
      <c r="D3828" s="71" t="s">
        <v>397</v>
      </c>
      <c r="E3828" s="75">
        <v>2026</v>
      </c>
      <c r="F3828" s="71" t="str">
        <f t="shared" si="130"/>
        <v>9612. Vigilancia de la Salud AmbientalVigilancia de la Salud Ambiental2026</v>
      </c>
      <c r="G3828" s="7" t="s">
        <v>398</v>
      </c>
      <c r="H3828" s="7" t="s">
        <v>64</v>
      </c>
      <c r="I3828" s="75" t="s">
        <v>60</v>
      </c>
      <c r="J3828" s="71" t="s">
        <v>67</v>
      </c>
      <c r="K3828" t="s">
        <v>417</v>
      </c>
      <c r="L3828" t="s">
        <v>417</v>
      </c>
      <c r="M3828" s="23" t="s">
        <v>426</v>
      </c>
      <c r="N3828" s="73" t="s">
        <v>419</v>
      </c>
      <c r="O3828" s="71" t="str">
        <f t="shared" si="131"/>
        <v>9612. Vigilancia de la Salud AmbientalVigilancia de la Salud Ambiental20264_BOSA2_FEBRERO_2026</v>
      </c>
      <c r="P3828" s="204">
        <f t="shared" si="129"/>
        <v>91656</v>
      </c>
      <c r="S3828" s="20">
        <v>4</v>
      </c>
      <c r="T3828" s="20">
        <v>366624</v>
      </c>
    </row>
    <row r="3829" spans="2:20" ht="30" hidden="1" customHeight="1" x14ac:dyDescent="0.35">
      <c r="B3829">
        <v>96</v>
      </c>
      <c r="C3829" s="148" t="s">
        <v>111</v>
      </c>
      <c r="D3829" s="71" t="s">
        <v>397</v>
      </c>
      <c r="E3829" s="75">
        <v>2026</v>
      </c>
      <c r="F3829" s="71" t="str">
        <f t="shared" si="130"/>
        <v>9612. Vigilancia de la Salud AmbientalVigilancia de la Salud Ambiental2026</v>
      </c>
      <c r="G3829" s="7" t="s">
        <v>398</v>
      </c>
      <c r="H3829" s="7" t="s">
        <v>64</v>
      </c>
      <c r="I3829" s="75" t="s">
        <v>60</v>
      </c>
      <c r="J3829" s="71" t="s">
        <v>67</v>
      </c>
      <c r="K3829" t="s">
        <v>417</v>
      </c>
      <c r="L3829" t="s">
        <v>417</v>
      </c>
      <c r="M3829" s="23" t="s">
        <v>424</v>
      </c>
      <c r="N3829" s="73" t="s">
        <v>419</v>
      </c>
      <c r="O3829" s="71" t="str">
        <f t="shared" si="131"/>
        <v>9612. Vigilancia de la Salud AmbientalVigilancia de la Salud Ambiental20262_KENNEDY2_FEBRERO_2026</v>
      </c>
      <c r="P3829" s="204">
        <f t="shared" si="129"/>
        <v>91656</v>
      </c>
      <c r="S3829" s="20">
        <v>3</v>
      </c>
      <c r="T3829" s="20">
        <v>274968</v>
      </c>
    </row>
    <row r="3830" spans="2:20" ht="30" hidden="1" customHeight="1" x14ac:dyDescent="0.35">
      <c r="B3830">
        <v>96</v>
      </c>
      <c r="C3830" s="148" t="s">
        <v>111</v>
      </c>
      <c r="D3830" s="71" t="s">
        <v>397</v>
      </c>
      <c r="E3830" s="75">
        <v>2026</v>
      </c>
      <c r="F3830" s="71" t="str">
        <f t="shared" si="130"/>
        <v>9612. Vigilancia de la Salud AmbientalVigilancia de la Salud Ambiental2026</v>
      </c>
      <c r="G3830" s="7" t="s">
        <v>398</v>
      </c>
      <c r="H3830" s="7" t="s">
        <v>64</v>
      </c>
      <c r="I3830" s="75" t="s">
        <v>60</v>
      </c>
      <c r="J3830" s="71" t="s">
        <v>67</v>
      </c>
      <c r="K3830" t="s">
        <v>417</v>
      </c>
      <c r="L3830" t="s">
        <v>417</v>
      </c>
      <c r="M3830" s="23" t="s">
        <v>423</v>
      </c>
      <c r="N3830" s="73" t="s">
        <v>419</v>
      </c>
      <c r="O3830" s="71" t="str">
        <f t="shared" si="131"/>
        <v>9612. Vigilancia de la Salud AmbientalVigilancia de la Salud Ambiental20261_FONTIBON2_FEBRERO_2026</v>
      </c>
      <c r="P3830" s="204">
        <f t="shared" si="129"/>
        <v>91656</v>
      </c>
      <c r="S3830" s="20">
        <v>1</v>
      </c>
      <c r="T3830" s="20">
        <v>91656</v>
      </c>
    </row>
    <row r="3831" spans="2:20" ht="30" hidden="1" customHeight="1" x14ac:dyDescent="0.35">
      <c r="B3831">
        <v>96</v>
      </c>
      <c r="C3831" s="148" t="s">
        <v>111</v>
      </c>
      <c r="D3831" s="71" t="s">
        <v>397</v>
      </c>
      <c r="E3831" s="75">
        <v>2026</v>
      </c>
      <c r="F3831" s="71" t="str">
        <f t="shared" si="130"/>
        <v>9612. Vigilancia de la Salud AmbientalVigilancia de la Salud Ambiental2026</v>
      </c>
      <c r="G3831" s="7" t="s">
        <v>398</v>
      </c>
      <c r="H3831" s="7" t="s">
        <v>64</v>
      </c>
      <c r="I3831" s="75" t="s">
        <v>60</v>
      </c>
      <c r="J3831" s="71" t="s">
        <v>67</v>
      </c>
      <c r="K3831" t="s">
        <v>417</v>
      </c>
      <c r="L3831" t="s">
        <v>417</v>
      </c>
      <c r="M3831" s="23" t="s">
        <v>425</v>
      </c>
      <c r="N3831" s="73" t="s">
        <v>419</v>
      </c>
      <c r="O3831" s="71" t="str">
        <f t="shared" si="131"/>
        <v>9612. Vigilancia de la Salud AmbientalVigilancia de la Salud Ambiental20263_PUENTE_ARANDA2_FEBRERO_2026</v>
      </c>
      <c r="P3831" s="204">
        <f t="shared" si="129"/>
        <v>91656</v>
      </c>
      <c r="S3831" s="20">
        <v>1</v>
      </c>
      <c r="T3831" s="20">
        <v>91656</v>
      </c>
    </row>
    <row r="3832" spans="2:20" ht="30" hidden="1" customHeight="1" x14ac:dyDescent="0.35">
      <c r="B3832">
        <v>97</v>
      </c>
      <c r="C3832" s="148" t="s">
        <v>111</v>
      </c>
      <c r="D3832" s="71" t="s">
        <v>397</v>
      </c>
      <c r="E3832" s="75">
        <v>2026</v>
      </c>
      <c r="F3832" s="71" t="str">
        <f t="shared" si="130"/>
        <v>9712. Vigilancia de la Salud AmbientalVigilancia de la Salud Ambiental2026</v>
      </c>
      <c r="G3832" s="7" t="s">
        <v>398</v>
      </c>
      <c r="H3832" s="7" t="s">
        <v>64</v>
      </c>
      <c r="I3832" s="75" t="s">
        <v>60</v>
      </c>
      <c r="J3832" s="71" t="s">
        <v>67</v>
      </c>
      <c r="K3832" t="s">
        <v>417</v>
      </c>
      <c r="L3832" t="s">
        <v>417</v>
      </c>
      <c r="M3832" s="23" t="s">
        <v>426</v>
      </c>
      <c r="N3832" s="73" t="s">
        <v>419</v>
      </c>
      <c r="O3832" s="71" t="str">
        <f t="shared" si="131"/>
        <v>9712. Vigilancia de la Salud AmbientalVigilancia de la Salud Ambiental20264_BOSA2_FEBRERO_2026</v>
      </c>
      <c r="P3832" s="204">
        <f t="shared" si="129"/>
        <v>71958</v>
      </c>
      <c r="S3832" s="20">
        <v>130</v>
      </c>
      <c r="T3832" s="20">
        <v>9354540</v>
      </c>
    </row>
    <row r="3833" spans="2:20" ht="30" hidden="1" customHeight="1" x14ac:dyDescent="0.35">
      <c r="B3833">
        <v>97</v>
      </c>
      <c r="C3833" s="148" t="s">
        <v>111</v>
      </c>
      <c r="D3833" s="71" t="s">
        <v>397</v>
      </c>
      <c r="E3833" s="75">
        <v>2026</v>
      </c>
      <c r="F3833" s="71" t="str">
        <f t="shared" si="130"/>
        <v>9712. Vigilancia de la Salud AmbientalVigilancia de la Salud Ambiental2026</v>
      </c>
      <c r="G3833" s="7" t="s">
        <v>398</v>
      </c>
      <c r="H3833" s="7" t="s">
        <v>64</v>
      </c>
      <c r="I3833" s="75" t="s">
        <v>60</v>
      </c>
      <c r="J3833" s="71" t="s">
        <v>67</v>
      </c>
      <c r="K3833" t="s">
        <v>417</v>
      </c>
      <c r="L3833" t="s">
        <v>417</v>
      </c>
      <c r="M3833" s="23" t="s">
        <v>424</v>
      </c>
      <c r="N3833" s="73" t="s">
        <v>419</v>
      </c>
      <c r="O3833" s="71" t="str">
        <f t="shared" si="131"/>
        <v>9712. Vigilancia de la Salud AmbientalVigilancia de la Salud Ambiental20262_KENNEDY2_FEBRERO_2026</v>
      </c>
      <c r="P3833" s="204">
        <f t="shared" si="129"/>
        <v>71958</v>
      </c>
      <c r="S3833" s="20">
        <v>178</v>
      </c>
      <c r="T3833" s="20">
        <v>12808524</v>
      </c>
    </row>
    <row r="3834" spans="2:20" ht="30" hidden="1" customHeight="1" x14ac:dyDescent="0.35">
      <c r="B3834">
        <v>97</v>
      </c>
      <c r="C3834" s="148" t="s">
        <v>111</v>
      </c>
      <c r="D3834" s="71" t="s">
        <v>397</v>
      </c>
      <c r="E3834" s="75">
        <v>2026</v>
      </c>
      <c r="F3834" s="71" t="str">
        <f t="shared" si="130"/>
        <v>9712. Vigilancia de la Salud AmbientalVigilancia de la Salud Ambiental2026</v>
      </c>
      <c r="G3834" s="7" t="s">
        <v>398</v>
      </c>
      <c r="H3834" s="7" t="s">
        <v>64</v>
      </c>
      <c r="I3834" s="75" t="s">
        <v>60</v>
      </c>
      <c r="J3834" s="71" t="s">
        <v>67</v>
      </c>
      <c r="K3834" t="s">
        <v>417</v>
      </c>
      <c r="L3834" t="s">
        <v>417</v>
      </c>
      <c r="M3834" s="23" t="s">
        <v>423</v>
      </c>
      <c r="N3834" s="73" t="s">
        <v>419</v>
      </c>
      <c r="O3834" s="71" t="str">
        <f t="shared" si="131"/>
        <v>9712. Vigilancia de la Salud AmbientalVigilancia de la Salud Ambiental20261_FONTIBON2_FEBRERO_2026</v>
      </c>
      <c r="P3834" s="204">
        <f t="shared" si="129"/>
        <v>71958</v>
      </c>
      <c r="S3834" s="20">
        <v>37</v>
      </c>
      <c r="T3834" s="20">
        <v>2662446</v>
      </c>
    </row>
    <row r="3835" spans="2:20" ht="30" hidden="1" customHeight="1" x14ac:dyDescent="0.35">
      <c r="B3835">
        <v>97</v>
      </c>
      <c r="C3835" s="148" t="s">
        <v>111</v>
      </c>
      <c r="D3835" s="71" t="s">
        <v>397</v>
      </c>
      <c r="E3835" s="75">
        <v>2026</v>
      </c>
      <c r="F3835" s="71" t="str">
        <f t="shared" si="130"/>
        <v>9712. Vigilancia de la Salud AmbientalVigilancia de la Salud Ambiental2026</v>
      </c>
      <c r="G3835" s="7" t="s">
        <v>398</v>
      </c>
      <c r="H3835" s="7" t="s">
        <v>64</v>
      </c>
      <c r="I3835" s="75" t="s">
        <v>60</v>
      </c>
      <c r="J3835" s="71" t="s">
        <v>67</v>
      </c>
      <c r="K3835" t="s">
        <v>417</v>
      </c>
      <c r="L3835" t="s">
        <v>417</v>
      </c>
      <c r="M3835" s="23" t="s">
        <v>425</v>
      </c>
      <c r="N3835" s="73" t="s">
        <v>419</v>
      </c>
      <c r="O3835" s="71" t="str">
        <f t="shared" si="131"/>
        <v>9712. Vigilancia de la Salud AmbientalVigilancia de la Salud Ambiental20263_PUENTE_ARANDA2_FEBRERO_2026</v>
      </c>
      <c r="P3835" s="204">
        <f t="shared" ref="P3835:P3898" si="132">IFERROR(T3835/S3835,0)</f>
        <v>71958</v>
      </c>
      <c r="S3835" s="20">
        <v>40</v>
      </c>
      <c r="T3835" s="20">
        <v>2878320</v>
      </c>
    </row>
    <row r="3836" spans="2:20" ht="30" hidden="1" customHeight="1" x14ac:dyDescent="0.35">
      <c r="B3836">
        <v>99</v>
      </c>
      <c r="C3836" s="148" t="s">
        <v>111</v>
      </c>
      <c r="D3836" s="71" t="s">
        <v>397</v>
      </c>
      <c r="E3836" s="75">
        <v>2026</v>
      </c>
      <c r="F3836" s="71" t="str">
        <f t="shared" si="130"/>
        <v>9912. Vigilancia de la Salud AmbientalVigilancia de la Salud Ambiental2026</v>
      </c>
      <c r="G3836" s="7" t="s">
        <v>398</v>
      </c>
      <c r="H3836" s="7" t="s">
        <v>64</v>
      </c>
      <c r="I3836" s="75" t="s">
        <v>60</v>
      </c>
      <c r="J3836" s="71" t="s">
        <v>67</v>
      </c>
      <c r="K3836" t="s">
        <v>417</v>
      </c>
      <c r="L3836" t="s">
        <v>417</v>
      </c>
      <c r="M3836" s="23" t="s">
        <v>426</v>
      </c>
      <c r="N3836" s="73" t="s">
        <v>419</v>
      </c>
      <c r="O3836" s="71" t="str">
        <f t="shared" si="131"/>
        <v>9912. Vigilancia de la Salud AmbientalVigilancia de la Salud Ambiental20264_BOSA2_FEBRERO_2026</v>
      </c>
      <c r="P3836" s="204">
        <f t="shared" si="132"/>
        <v>545380</v>
      </c>
      <c r="S3836" s="20">
        <v>5</v>
      </c>
      <c r="T3836" s="20">
        <v>2726900</v>
      </c>
    </row>
    <row r="3837" spans="2:20" ht="30" hidden="1" customHeight="1" x14ac:dyDescent="0.35">
      <c r="B3837">
        <v>99</v>
      </c>
      <c r="C3837" s="148" t="s">
        <v>111</v>
      </c>
      <c r="D3837" s="71" t="s">
        <v>397</v>
      </c>
      <c r="E3837" s="75">
        <v>2026</v>
      </c>
      <c r="F3837" s="71" t="str">
        <f t="shared" si="130"/>
        <v>9912. Vigilancia de la Salud AmbientalVigilancia de la Salud Ambiental2026</v>
      </c>
      <c r="G3837" s="7" t="s">
        <v>398</v>
      </c>
      <c r="H3837" s="7" t="s">
        <v>64</v>
      </c>
      <c r="I3837" s="75" t="s">
        <v>60</v>
      </c>
      <c r="J3837" s="71" t="s">
        <v>67</v>
      </c>
      <c r="K3837" t="s">
        <v>417</v>
      </c>
      <c r="L3837" t="s">
        <v>417</v>
      </c>
      <c r="M3837" s="23" t="s">
        <v>424</v>
      </c>
      <c r="N3837" s="73" t="s">
        <v>419</v>
      </c>
      <c r="O3837" s="71" t="str">
        <f t="shared" si="131"/>
        <v>9912. Vigilancia de la Salud AmbientalVigilancia de la Salud Ambiental20262_KENNEDY2_FEBRERO_2026</v>
      </c>
      <c r="P3837" s="204">
        <f t="shared" si="132"/>
        <v>545380</v>
      </c>
      <c r="S3837" s="20">
        <v>8</v>
      </c>
      <c r="T3837" s="20">
        <v>4363040</v>
      </c>
    </row>
    <row r="3838" spans="2:20" ht="30" hidden="1" customHeight="1" x14ac:dyDescent="0.35">
      <c r="B3838">
        <v>99</v>
      </c>
      <c r="C3838" s="148" t="s">
        <v>111</v>
      </c>
      <c r="D3838" s="71" t="s">
        <v>397</v>
      </c>
      <c r="E3838" s="75">
        <v>2026</v>
      </c>
      <c r="F3838" s="71" t="str">
        <f t="shared" si="130"/>
        <v>9912. Vigilancia de la Salud AmbientalVigilancia de la Salud Ambiental2026</v>
      </c>
      <c r="G3838" s="7" t="s">
        <v>398</v>
      </c>
      <c r="H3838" s="7" t="s">
        <v>64</v>
      </c>
      <c r="I3838" s="75" t="s">
        <v>60</v>
      </c>
      <c r="J3838" s="71" t="s">
        <v>67</v>
      </c>
      <c r="K3838" t="s">
        <v>417</v>
      </c>
      <c r="L3838" t="s">
        <v>417</v>
      </c>
      <c r="M3838" s="23" t="s">
        <v>423</v>
      </c>
      <c r="N3838" s="73" t="s">
        <v>419</v>
      </c>
      <c r="O3838" s="71" t="str">
        <f t="shared" si="131"/>
        <v>9912. Vigilancia de la Salud AmbientalVigilancia de la Salud Ambiental20261_FONTIBON2_FEBRERO_2026</v>
      </c>
      <c r="P3838" s="204">
        <f t="shared" si="132"/>
        <v>545380</v>
      </c>
      <c r="S3838" s="20">
        <v>6</v>
      </c>
      <c r="T3838" s="20">
        <v>3272280</v>
      </c>
    </row>
    <row r="3839" spans="2:20" ht="30" hidden="1" customHeight="1" x14ac:dyDescent="0.35">
      <c r="B3839">
        <v>99</v>
      </c>
      <c r="C3839" s="148" t="s">
        <v>111</v>
      </c>
      <c r="D3839" s="71" t="s">
        <v>397</v>
      </c>
      <c r="E3839" s="75">
        <v>2026</v>
      </c>
      <c r="F3839" s="71" t="str">
        <f t="shared" si="130"/>
        <v>9912. Vigilancia de la Salud AmbientalVigilancia de la Salud Ambiental2026</v>
      </c>
      <c r="G3839" s="7" t="s">
        <v>398</v>
      </c>
      <c r="H3839" s="7" t="s">
        <v>64</v>
      </c>
      <c r="I3839" s="75" t="s">
        <v>60</v>
      </c>
      <c r="J3839" s="71" t="s">
        <v>67</v>
      </c>
      <c r="K3839" t="s">
        <v>417</v>
      </c>
      <c r="L3839" t="s">
        <v>417</v>
      </c>
      <c r="M3839" s="23" t="s">
        <v>425</v>
      </c>
      <c r="N3839" s="73" t="s">
        <v>419</v>
      </c>
      <c r="O3839" s="71" t="str">
        <f t="shared" si="131"/>
        <v>9912. Vigilancia de la Salud AmbientalVigilancia de la Salud Ambiental20263_PUENTE_ARANDA2_FEBRERO_2026</v>
      </c>
      <c r="P3839" s="204">
        <f t="shared" si="132"/>
        <v>545380</v>
      </c>
      <c r="S3839" s="20">
        <v>2</v>
      </c>
      <c r="T3839" s="20">
        <v>1090760</v>
      </c>
    </row>
    <row r="3840" spans="2:20" ht="30" hidden="1" customHeight="1" x14ac:dyDescent="0.35">
      <c r="B3840">
        <v>104</v>
      </c>
      <c r="C3840" s="148" t="s">
        <v>111</v>
      </c>
      <c r="D3840" s="71" t="s">
        <v>397</v>
      </c>
      <c r="E3840" s="75">
        <v>2026</v>
      </c>
      <c r="F3840" s="71" t="str">
        <f t="shared" si="130"/>
        <v>10412. Vigilancia de la Salud AmbientalVigilancia de la Salud Ambiental2026</v>
      </c>
      <c r="G3840" s="7" t="s">
        <v>398</v>
      </c>
      <c r="H3840" s="7" t="s">
        <v>64</v>
      </c>
      <c r="I3840" s="75" t="s">
        <v>60</v>
      </c>
      <c r="J3840" s="71" t="s">
        <v>67</v>
      </c>
      <c r="K3840" t="s">
        <v>417</v>
      </c>
      <c r="L3840" t="s">
        <v>417</v>
      </c>
      <c r="M3840" s="23" t="s">
        <v>426</v>
      </c>
      <c r="N3840" s="73" t="s">
        <v>419</v>
      </c>
      <c r="O3840" s="71" t="str">
        <f t="shared" si="131"/>
        <v>10412. Vigilancia de la Salud AmbientalVigilancia de la Salud Ambiental20264_BOSA2_FEBRERO_2026</v>
      </c>
      <c r="P3840" s="204">
        <f t="shared" si="132"/>
        <v>91656</v>
      </c>
      <c r="S3840" s="20">
        <v>225</v>
      </c>
      <c r="T3840" s="20">
        <v>20622600</v>
      </c>
    </row>
    <row r="3841" spans="2:20" ht="30" hidden="1" customHeight="1" x14ac:dyDescent="0.35">
      <c r="B3841">
        <v>104</v>
      </c>
      <c r="C3841" s="148" t="s">
        <v>111</v>
      </c>
      <c r="D3841" s="71" t="s">
        <v>397</v>
      </c>
      <c r="E3841" s="75">
        <v>2026</v>
      </c>
      <c r="F3841" s="71" t="str">
        <f t="shared" si="130"/>
        <v>10412. Vigilancia de la Salud AmbientalVigilancia de la Salud Ambiental2026</v>
      </c>
      <c r="G3841" s="7" t="s">
        <v>398</v>
      </c>
      <c r="H3841" s="7" t="s">
        <v>64</v>
      </c>
      <c r="I3841" s="75" t="s">
        <v>60</v>
      </c>
      <c r="J3841" s="71" t="s">
        <v>67</v>
      </c>
      <c r="K3841" t="s">
        <v>417</v>
      </c>
      <c r="L3841" t="s">
        <v>417</v>
      </c>
      <c r="M3841" s="23" t="s">
        <v>424</v>
      </c>
      <c r="N3841" s="73" t="s">
        <v>419</v>
      </c>
      <c r="O3841" s="71" t="str">
        <f t="shared" si="131"/>
        <v>10412. Vigilancia de la Salud AmbientalVigilancia de la Salud Ambiental20262_KENNEDY2_FEBRERO_2026</v>
      </c>
      <c r="P3841" s="204">
        <f t="shared" si="132"/>
        <v>91656</v>
      </c>
      <c r="S3841" s="20">
        <v>422</v>
      </c>
      <c r="T3841" s="20">
        <v>38678832</v>
      </c>
    </row>
    <row r="3842" spans="2:20" ht="30" hidden="1" customHeight="1" x14ac:dyDescent="0.35">
      <c r="B3842">
        <v>104</v>
      </c>
      <c r="C3842" s="148" t="s">
        <v>111</v>
      </c>
      <c r="D3842" s="71" t="s">
        <v>397</v>
      </c>
      <c r="E3842" s="75">
        <v>2026</v>
      </c>
      <c r="F3842" s="71" t="str">
        <f t="shared" si="130"/>
        <v>10412. Vigilancia de la Salud AmbientalVigilancia de la Salud Ambiental2026</v>
      </c>
      <c r="G3842" s="7" t="s">
        <v>398</v>
      </c>
      <c r="H3842" s="7" t="s">
        <v>64</v>
      </c>
      <c r="I3842" s="75" t="s">
        <v>60</v>
      </c>
      <c r="J3842" s="71" t="s">
        <v>67</v>
      </c>
      <c r="K3842" t="s">
        <v>417</v>
      </c>
      <c r="L3842" t="s">
        <v>417</v>
      </c>
      <c r="M3842" s="23" t="s">
        <v>423</v>
      </c>
      <c r="N3842" s="73" t="s">
        <v>419</v>
      </c>
      <c r="O3842" s="71" t="str">
        <f t="shared" si="131"/>
        <v>10412. Vigilancia de la Salud AmbientalVigilancia de la Salud Ambiental20261_FONTIBON2_FEBRERO_2026</v>
      </c>
      <c r="P3842" s="204">
        <f t="shared" si="132"/>
        <v>91656</v>
      </c>
      <c r="S3842" s="20">
        <v>196</v>
      </c>
      <c r="T3842" s="20">
        <v>17964576</v>
      </c>
    </row>
    <row r="3843" spans="2:20" ht="30" hidden="1" customHeight="1" x14ac:dyDescent="0.35">
      <c r="B3843">
        <v>104</v>
      </c>
      <c r="C3843" s="148" t="s">
        <v>111</v>
      </c>
      <c r="D3843" s="71" t="s">
        <v>397</v>
      </c>
      <c r="E3843" s="75">
        <v>2026</v>
      </c>
      <c r="F3843" s="71" t="str">
        <f t="shared" si="130"/>
        <v>10412. Vigilancia de la Salud AmbientalVigilancia de la Salud Ambiental2026</v>
      </c>
      <c r="G3843" s="7" t="s">
        <v>398</v>
      </c>
      <c r="H3843" s="7" t="s">
        <v>64</v>
      </c>
      <c r="I3843" s="75" t="s">
        <v>60</v>
      </c>
      <c r="J3843" s="71" t="s">
        <v>67</v>
      </c>
      <c r="K3843" t="s">
        <v>417</v>
      </c>
      <c r="L3843" t="s">
        <v>417</v>
      </c>
      <c r="M3843" s="23" t="s">
        <v>425</v>
      </c>
      <c r="N3843" s="73" t="s">
        <v>419</v>
      </c>
      <c r="O3843" s="71" t="str">
        <f t="shared" si="131"/>
        <v>10412. Vigilancia de la Salud AmbientalVigilancia de la Salud Ambiental20263_PUENTE_ARANDA2_FEBRERO_2026</v>
      </c>
      <c r="P3843" s="204">
        <f t="shared" si="132"/>
        <v>91656</v>
      </c>
      <c r="S3843" s="20">
        <v>117</v>
      </c>
      <c r="T3843" s="20">
        <v>10723752</v>
      </c>
    </row>
    <row r="3844" spans="2:20" ht="30" hidden="1" customHeight="1" x14ac:dyDescent="0.35">
      <c r="B3844">
        <v>1005</v>
      </c>
      <c r="C3844" s="148" t="s">
        <v>111</v>
      </c>
      <c r="D3844" s="71" t="s">
        <v>397</v>
      </c>
      <c r="E3844" s="75">
        <v>2026</v>
      </c>
      <c r="F3844" s="71" t="str">
        <f t="shared" si="130"/>
        <v>100512. Vigilancia de la Salud AmbientalVigilancia de la Salud Ambiental2026</v>
      </c>
      <c r="G3844" s="7" t="s">
        <v>398</v>
      </c>
      <c r="H3844" s="7" t="s">
        <v>63</v>
      </c>
      <c r="I3844" s="75" t="s">
        <v>60</v>
      </c>
      <c r="J3844" s="71" t="s">
        <v>67</v>
      </c>
      <c r="K3844" t="s">
        <v>417</v>
      </c>
      <c r="L3844" t="s">
        <v>417</v>
      </c>
      <c r="M3844" s="23" t="s">
        <v>426</v>
      </c>
      <c r="N3844" s="73" t="s">
        <v>419</v>
      </c>
      <c r="O3844" s="71" t="str">
        <f t="shared" si="131"/>
        <v>100512. Vigilancia de la Salud AmbientalVigilancia de la Salud Ambiental20264_BOSA2_FEBRERO_2026</v>
      </c>
      <c r="P3844" s="204">
        <f t="shared" si="132"/>
        <v>0</v>
      </c>
      <c r="S3844" s="20">
        <v>0</v>
      </c>
      <c r="T3844" s="20">
        <v>0</v>
      </c>
    </row>
    <row r="3845" spans="2:20" ht="30" hidden="1" customHeight="1" x14ac:dyDescent="0.35">
      <c r="B3845">
        <v>1005</v>
      </c>
      <c r="C3845" s="148" t="s">
        <v>111</v>
      </c>
      <c r="D3845" s="71" t="s">
        <v>397</v>
      </c>
      <c r="E3845" s="75">
        <v>2026</v>
      </c>
      <c r="F3845" s="71" t="str">
        <f t="shared" si="130"/>
        <v>100512. Vigilancia de la Salud AmbientalVigilancia de la Salud Ambiental2026</v>
      </c>
      <c r="G3845" s="7" t="s">
        <v>398</v>
      </c>
      <c r="H3845" s="7" t="s">
        <v>63</v>
      </c>
      <c r="I3845" s="75" t="s">
        <v>60</v>
      </c>
      <c r="J3845" s="71" t="s">
        <v>67</v>
      </c>
      <c r="K3845" t="s">
        <v>417</v>
      </c>
      <c r="L3845" t="s">
        <v>417</v>
      </c>
      <c r="M3845" s="23" t="s">
        <v>424</v>
      </c>
      <c r="N3845" s="73" t="s">
        <v>419</v>
      </c>
      <c r="O3845" s="71" t="str">
        <f t="shared" si="131"/>
        <v>100512. Vigilancia de la Salud AmbientalVigilancia de la Salud Ambiental20262_KENNEDY2_FEBRERO_2026</v>
      </c>
      <c r="P3845" s="204">
        <f t="shared" si="132"/>
        <v>91656</v>
      </c>
      <c r="S3845" s="20">
        <v>1</v>
      </c>
      <c r="T3845" s="20">
        <v>91656</v>
      </c>
    </row>
    <row r="3846" spans="2:20" ht="30" hidden="1" customHeight="1" x14ac:dyDescent="0.35">
      <c r="B3846">
        <v>1005</v>
      </c>
      <c r="C3846" s="148" t="s">
        <v>111</v>
      </c>
      <c r="D3846" s="71" t="s">
        <v>397</v>
      </c>
      <c r="E3846" s="75">
        <v>2026</v>
      </c>
      <c r="F3846" s="71" t="str">
        <f t="shared" si="130"/>
        <v>100512. Vigilancia de la Salud AmbientalVigilancia de la Salud Ambiental2026</v>
      </c>
      <c r="G3846" s="7" t="s">
        <v>398</v>
      </c>
      <c r="H3846" s="7" t="s">
        <v>63</v>
      </c>
      <c r="I3846" s="75" t="s">
        <v>60</v>
      </c>
      <c r="J3846" s="71" t="s">
        <v>67</v>
      </c>
      <c r="K3846" t="s">
        <v>417</v>
      </c>
      <c r="L3846" t="s">
        <v>417</v>
      </c>
      <c r="M3846" s="23" t="s">
        <v>423</v>
      </c>
      <c r="N3846" s="73" t="s">
        <v>419</v>
      </c>
      <c r="O3846" s="71" t="str">
        <f t="shared" si="131"/>
        <v>100512. Vigilancia de la Salud AmbientalVigilancia de la Salud Ambiental20261_FONTIBON2_FEBRERO_2026</v>
      </c>
      <c r="P3846" s="204">
        <f t="shared" si="132"/>
        <v>91656</v>
      </c>
      <c r="S3846" s="20">
        <v>17</v>
      </c>
      <c r="T3846" s="20">
        <v>1558152</v>
      </c>
    </row>
    <row r="3847" spans="2:20" ht="30" hidden="1" customHeight="1" x14ac:dyDescent="0.35">
      <c r="B3847">
        <v>1005</v>
      </c>
      <c r="C3847" s="148" t="s">
        <v>111</v>
      </c>
      <c r="D3847" s="71" t="s">
        <v>397</v>
      </c>
      <c r="E3847" s="75">
        <v>2026</v>
      </c>
      <c r="F3847" s="71" t="str">
        <f t="shared" si="130"/>
        <v>100512. Vigilancia de la Salud AmbientalVigilancia de la Salud Ambiental2026</v>
      </c>
      <c r="G3847" s="7" t="s">
        <v>398</v>
      </c>
      <c r="H3847" s="7" t="s">
        <v>63</v>
      </c>
      <c r="I3847" s="75" t="s">
        <v>60</v>
      </c>
      <c r="J3847" s="71" t="s">
        <v>67</v>
      </c>
      <c r="K3847" t="s">
        <v>417</v>
      </c>
      <c r="L3847" t="s">
        <v>417</v>
      </c>
      <c r="M3847" s="23" t="s">
        <v>425</v>
      </c>
      <c r="N3847" s="73" t="s">
        <v>419</v>
      </c>
      <c r="O3847" s="71" t="str">
        <f t="shared" si="131"/>
        <v>100512. Vigilancia de la Salud AmbientalVigilancia de la Salud Ambiental20263_PUENTE_ARANDA2_FEBRERO_2026</v>
      </c>
      <c r="P3847" s="204">
        <f t="shared" si="132"/>
        <v>91656</v>
      </c>
      <c r="S3847" s="20">
        <v>5</v>
      </c>
      <c r="T3847" s="20">
        <v>458280</v>
      </c>
    </row>
    <row r="3848" spans="2:20" ht="30" hidden="1" customHeight="1" x14ac:dyDescent="0.35">
      <c r="B3848">
        <v>1007</v>
      </c>
      <c r="C3848" s="148" t="s">
        <v>111</v>
      </c>
      <c r="D3848" s="71" t="s">
        <v>397</v>
      </c>
      <c r="E3848" s="75">
        <v>2026</v>
      </c>
      <c r="F3848" s="71" t="str">
        <f t="shared" ref="F3848:F3911" si="133">B3848&amp;C3848&amp;D3848&amp;E3848</f>
        <v>100712. Vigilancia de la Salud AmbientalVigilancia de la Salud Ambiental2026</v>
      </c>
      <c r="G3848" s="7" t="s">
        <v>398</v>
      </c>
      <c r="H3848" s="7" t="s">
        <v>63</v>
      </c>
      <c r="I3848" s="75" t="s">
        <v>60</v>
      </c>
      <c r="J3848" s="71" t="s">
        <v>67</v>
      </c>
      <c r="K3848" t="s">
        <v>417</v>
      </c>
      <c r="L3848" t="s">
        <v>417</v>
      </c>
      <c r="M3848" s="23" t="s">
        <v>426</v>
      </c>
      <c r="N3848" s="73" t="s">
        <v>419</v>
      </c>
      <c r="O3848" s="71" t="str">
        <f t="shared" si="131"/>
        <v>100712. Vigilancia de la Salud AmbientalVigilancia de la Salud Ambiental20264_BOSA2_FEBRERO_2026</v>
      </c>
      <c r="P3848" s="204">
        <f t="shared" si="132"/>
        <v>0</v>
      </c>
      <c r="S3848" s="20">
        <v>0</v>
      </c>
      <c r="T3848" s="20">
        <v>0</v>
      </c>
    </row>
    <row r="3849" spans="2:20" ht="30" hidden="1" customHeight="1" x14ac:dyDescent="0.35">
      <c r="B3849">
        <v>1007</v>
      </c>
      <c r="C3849" s="148" t="s">
        <v>111</v>
      </c>
      <c r="D3849" s="71" t="s">
        <v>397</v>
      </c>
      <c r="E3849" s="75">
        <v>2026</v>
      </c>
      <c r="F3849" s="71" t="str">
        <f t="shared" si="133"/>
        <v>100712. Vigilancia de la Salud AmbientalVigilancia de la Salud Ambiental2026</v>
      </c>
      <c r="G3849" s="7" t="s">
        <v>398</v>
      </c>
      <c r="H3849" s="7" t="s">
        <v>63</v>
      </c>
      <c r="I3849" s="75" t="s">
        <v>60</v>
      </c>
      <c r="J3849" s="71" t="s">
        <v>67</v>
      </c>
      <c r="K3849" t="s">
        <v>417</v>
      </c>
      <c r="L3849" t="s">
        <v>417</v>
      </c>
      <c r="M3849" s="23" t="s">
        <v>424</v>
      </c>
      <c r="N3849" s="73" t="s">
        <v>419</v>
      </c>
      <c r="O3849" s="71" t="str">
        <f t="shared" si="131"/>
        <v>100712. Vigilancia de la Salud AmbientalVigilancia de la Salud Ambiental20262_KENNEDY2_FEBRERO_2026</v>
      </c>
      <c r="P3849" s="204">
        <f t="shared" si="132"/>
        <v>0</v>
      </c>
      <c r="S3849" s="20">
        <v>0</v>
      </c>
      <c r="T3849" s="20">
        <v>0</v>
      </c>
    </row>
    <row r="3850" spans="2:20" ht="30" hidden="1" customHeight="1" x14ac:dyDescent="0.35">
      <c r="B3850">
        <v>1007</v>
      </c>
      <c r="C3850" s="148" t="s">
        <v>111</v>
      </c>
      <c r="D3850" s="71" t="s">
        <v>397</v>
      </c>
      <c r="E3850" s="75">
        <v>2026</v>
      </c>
      <c r="F3850" s="71" t="str">
        <f t="shared" si="133"/>
        <v>100712. Vigilancia de la Salud AmbientalVigilancia de la Salud Ambiental2026</v>
      </c>
      <c r="G3850" s="7" t="s">
        <v>398</v>
      </c>
      <c r="H3850" s="7" t="s">
        <v>63</v>
      </c>
      <c r="I3850" s="75" t="s">
        <v>60</v>
      </c>
      <c r="J3850" s="71" t="s">
        <v>67</v>
      </c>
      <c r="K3850" t="s">
        <v>417</v>
      </c>
      <c r="L3850" t="s">
        <v>417</v>
      </c>
      <c r="M3850" s="23" t="s">
        <v>423</v>
      </c>
      <c r="N3850" s="73" t="s">
        <v>419</v>
      </c>
      <c r="O3850" s="71" t="str">
        <f t="shared" ref="O3850:O3913" si="134">+F3850&amp;M3850&amp;N3850</f>
        <v>100712. Vigilancia de la Salud AmbientalVigilancia de la Salud Ambiental20261_FONTIBON2_FEBRERO_2026</v>
      </c>
      <c r="P3850" s="204">
        <f t="shared" si="132"/>
        <v>244416</v>
      </c>
      <c r="S3850" s="20">
        <v>1</v>
      </c>
      <c r="T3850" s="20">
        <v>244416</v>
      </c>
    </row>
    <row r="3851" spans="2:20" ht="30" hidden="1" customHeight="1" x14ac:dyDescent="0.35">
      <c r="B3851">
        <v>1007</v>
      </c>
      <c r="C3851" s="148" t="s">
        <v>111</v>
      </c>
      <c r="D3851" s="71" t="s">
        <v>397</v>
      </c>
      <c r="E3851" s="75">
        <v>2026</v>
      </c>
      <c r="F3851" s="71" t="str">
        <f t="shared" si="133"/>
        <v>100712. Vigilancia de la Salud AmbientalVigilancia de la Salud Ambiental2026</v>
      </c>
      <c r="G3851" s="7" t="s">
        <v>398</v>
      </c>
      <c r="H3851" s="7" t="s">
        <v>63</v>
      </c>
      <c r="I3851" s="75" t="s">
        <v>60</v>
      </c>
      <c r="J3851" s="71" t="s">
        <v>67</v>
      </c>
      <c r="K3851" t="s">
        <v>417</v>
      </c>
      <c r="L3851" t="s">
        <v>417</v>
      </c>
      <c r="M3851" s="23" t="s">
        <v>425</v>
      </c>
      <c r="N3851" s="73" t="s">
        <v>419</v>
      </c>
      <c r="O3851" s="71" t="str">
        <f t="shared" si="134"/>
        <v>100712. Vigilancia de la Salud AmbientalVigilancia de la Salud Ambiental20263_PUENTE_ARANDA2_FEBRERO_2026</v>
      </c>
      <c r="P3851" s="204">
        <f t="shared" si="132"/>
        <v>244416</v>
      </c>
      <c r="S3851" s="20">
        <v>1</v>
      </c>
      <c r="T3851" s="20">
        <v>244416</v>
      </c>
    </row>
    <row r="3852" spans="2:20" ht="30" hidden="1" customHeight="1" x14ac:dyDescent="0.35">
      <c r="B3852">
        <v>1015</v>
      </c>
      <c r="C3852" s="148" t="s">
        <v>111</v>
      </c>
      <c r="D3852" s="71" t="s">
        <v>397</v>
      </c>
      <c r="E3852" s="75">
        <v>2026</v>
      </c>
      <c r="F3852" s="71" t="str">
        <f t="shared" si="133"/>
        <v>101512. Vigilancia de la Salud AmbientalVigilancia de la Salud Ambiental2026</v>
      </c>
      <c r="G3852" s="7" t="s">
        <v>398</v>
      </c>
      <c r="H3852" s="7" t="s">
        <v>404</v>
      </c>
      <c r="I3852" s="75" t="s">
        <v>60</v>
      </c>
      <c r="J3852" s="71" t="s">
        <v>67</v>
      </c>
      <c r="K3852" t="s">
        <v>417</v>
      </c>
      <c r="L3852" t="s">
        <v>417</v>
      </c>
      <c r="M3852" s="23" t="s">
        <v>426</v>
      </c>
      <c r="N3852" s="73" t="s">
        <v>419</v>
      </c>
      <c r="O3852" s="71" t="str">
        <f t="shared" si="134"/>
        <v>101512. Vigilancia de la Salud AmbientalVigilancia de la Salud Ambiental20264_BOSA2_FEBRERO_2026</v>
      </c>
      <c r="P3852" s="204">
        <f t="shared" si="132"/>
        <v>105726</v>
      </c>
      <c r="S3852" s="20">
        <v>5</v>
      </c>
      <c r="T3852" s="20">
        <v>528630</v>
      </c>
    </row>
    <row r="3853" spans="2:20" ht="30" hidden="1" customHeight="1" x14ac:dyDescent="0.35">
      <c r="B3853">
        <v>1015</v>
      </c>
      <c r="C3853" s="148" t="s">
        <v>111</v>
      </c>
      <c r="D3853" s="71" t="s">
        <v>397</v>
      </c>
      <c r="E3853" s="75">
        <v>2026</v>
      </c>
      <c r="F3853" s="71" t="str">
        <f t="shared" si="133"/>
        <v>101512. Vigilancia de la Salud AmbientalVigilancia de la Salud Ambiental2026</v>
      </c>
      <c r="G3853" s="7" t="s">
        <v>398</v>
      </c>
      <c r="H3853" s="7" t="s">
        <v>404</v>
      </c>
      <c r="I3853" s="75" t="s">
        <v>60</v>
      </c>
      <c r="J3853" s="71" t="s">
        <v>67</v>
      </c>
      <c r="K3853" t="s">
        <v>417</v>
      </c>
      <c r="L3853" t="s">
        <v>417</v>
      </c>
      <c r="M3853" s="23" t="s">
        <v>424</v>
      </c>
      <c r="N3853" s="73" t="s">
        <v>419</v>
      </c>
      <c r="O3853" s="71" t="str">
        <f t="shared" si="134"/>
        <v>101512. Vigilancia de la Salud AmbientalVigilancia de la Salud Ambiental20262_KENNEDY2_FEBRERO_2026</v>
      </c>
      <c r="P3853" s="204">
        <f t="shared" si="132"/>
        <v>105726</v>
      </c>
      <c r="S3853" s="20">
        <v>16</v>
      </c>
      <c r="T3853" s="20">
        <v>1691616</v>
      </c>
    </row>
    <row r="3854" spans="2:20" ht="30" hidden="1" customHeight="1" x14ac:dyDescent="0.35">
      <c r="B3854">
        <v>1015</v>
      </c>
      <c r="C3854" s="148" t="s">
        <v>111</v>
      </c>
      <c r="D3854" s="71" t="s">
        <v>397</v>
      </c>
      <c r="E3854" s="75">
        <v>2026</v>
      </c>
      <c r="F3854" s="71" t="str">
        <f t="shared" si="133"/>
        <v>101512. Vigilancia de la Salud AmbientalVigilancia de la Salud Ambiental2026</v>
      </c>
      <c r="G3854" s="7" t="s">
        <v>398</v>
      </c>
      <c r="H3854" s="7" t="s">
        <v>404</v>
      </c>
      <c r="I3854" s="75" t="s">
        <v>60</v>
      </c>
      <c r="J3854" s="71" t="s">
        <v>67</v>
      </c>
      <c r="K3854" t="s">
        <v>417</v>
      </c>
      <c r="L3854" t="s">
        <v>417</v>
      </c>
      <c r="M3854" s="23" t="s">
        <v>423</v>
      </c>
      <c r="N3854" s="73" t="s">
        <v>419</v>
      </c>
      <c r="O3854" s="71" t="str">
        <f t="shared" si="134"/>
        <v>101512. Vigilancia de la Salud AmbientalVigilancia de la Salud Ambiental20261_FONTIBON2_FEBRERO_2026</v>
      </c>
      <c r="P3854" s="204">
        <f t="shared" si="132"/>
        <v>105726</v>
      </c>
      <c r="S3854" s="20">
        <v>9</v>
      </c>
      <c r="T3854" s="20">
        <v>951534</v>
      </c>
    </row>
    <row r="3855" spans="2:20" ht="30" hidden="1" customHeight="1" x14ac:dyDescent="0.35">
      <c r="B3855">
        <v>1015</v>
      </c>
      <c r="C3855" s="148" t="s">
        <v>111</v>
      </c>
      <c r="D3855" s="71" t="s">
        <v>397</v>
      </c>
      <c r="E3855" s="75">
        <v>2026</v>
      </c>
      <c r="F3855" s="71" t="str">
        <f t="shared" si="133"/>
        <v>101512. Vigilancia de la Salud AmbientalVigilancia de la Salud Ambiental2026</v>
      </c>
      <c r="G3855" s="7" t="s">
        <v>398</v>
      </c>
      <c r="H3855" s="7" t="s">
        <v>404</v>
      </c>
      <c r="I3855" s="75" t="s">
        <v>60</v>
      </c>
      <c r="J3855" s="71" t="s">
        <v>67</v>
      </c>
      <c r="K3855" t="s">
        <v>417</v>
      </c>
      <c r="L3855" t="s">
        <v>417</v>
      </c>
      <c r="M3855" s="23" t="s">
        <v>425</v>
      </c>
      <c r="N3855" s="73" t="s">
        <v>419</v>
      </c>
      <c r="O3855" s="71" t="str">
        <f t="shared" si="134"/>
        <v>101512. Vigilancia de la Salud AmbientalVigilancia de la Salud Ambiental20263_PUENTE_ARANDA2_FEBRERO_2026</v>
      </c>
      <c r="P3855" s="204">
        <f t="shared" si="132"/>
        <v>105726</v>
      </c>
      <c r="S3855" s="20">
        <v>9</v>
      </c>
      <c r="T3855" s="20">
        <v>951534</v>
      </c>
    </row>
    <row r="3856" spans="2:20" ht="30" hidden="1" customHeight="1" x14ac:dyDescent="0.35">
      <c r="B3856">
        <v>1075</v>
      </c>
      <c r="C3856" s="148" t="s">
        <v>111</v>
      </c>
      <c r="D3856" s="71" t="s">
        <v>397</v>
      </c>
      <c r="E3856" s="75">
        <v>2026</v>
      </c>
      <c r="F3856" s="71" t="str">
        <f t="shared" si="133"/>
        <v>107512. Vigilancia de la Salud AmbientalVigilancia de la Salud Ambiental2026</v>
      </c>
      <c r="G3856" s="7" t="s">
        <v>400</v>
      </c>
      <c r="H3856" s="7" t="s">
        <v>66</v>
      </c>
      <c r="I3856" s="75" t="s">
        <v>60</v>
      </c>
      <c r="J3856" s="71" t="s">
        <v>74</v>
      </c>
      <c r="K3856" t="s">
        <v>417</v>
      </c>
      <c r="L3856" t="s">
        <v>417</v>
      </c>
      <c r="M3856" s="23" t="s">
        <v>424</v>
      </c>
      <c r="N3856" s="73" t="s">
        <v>419</v>
      </c>
      <c r="O3856" s="71" t="str">
        <f t="shared" si="134"/>
        <v>107512. Vigilancia de la Salud AmbientalVigilancia de la Salud Ambiental20262_KENNEDY2_FEBRERO_2026</v>
      </c>
      <c r="P3856" s="204">
        <f t="shared" si="132"/>
        <v>0</v>
      </c>
      <c r="S3856" s="20">
        <v>0</v>
      </c>
      <c r="T3856" s="20">
        <v>0</v>
      </c>
    </row>
    <row r="3857" spans="2:20" ht="30" hidden="1" customHeight="1" x14ac:dyDescent="0.35">
      <c r="B3857">
        <v>1075</v>
      </c>
      <c r="C3857" s="148" t="s">
        <v>111</v>
      </c>
      <c r="D3857" s="71" t="s">
        <v>397</v>
      </c>
      <c r="E3857" s="75">
        <v>2026</v>
      </c>
      <c r="F3857" s="71" t="str">
        <f t="shared" si="133"/>
        <v>107512. Vigilancia de la Salud AmbientalVigilancia de la Salud Ambiental2026</v>
      </c>
      <c r="G3857" s="7" t="s">
        <v>400</v>
      </c>
      <c r="H3857" s="7" t="s">
        <v>66</v>
      </c>
      <c r="I3857" s="75" t="s">
        <v>60</v>
      </c>
      <c r="J3857" s="71" t="s">
        <v>74</v>
      </c>
      <c r="K3857" t="s">
        <v>417</v>
      </c>
      <c r="L3857" t="s">
        <v>417</v>
      </c>
      <c r="M3857" s="23" t="s">
        <v>423</v>
      </c>
      <c r="N3857" s="73" t="s">
        <v>419</v>
      </c>
      <c r="O3857" s="71" t="str">
        <f t="shared" si="134"/>
        <v>107512. Vigilancia de la Salud AmbientalVigilancia de la Salud Ambiental20261_FONTIBON2_FEBRERO_2026</v>
      </c>
      <c r="P3857" s="204">
        <f t="shared" si="132"/>
        <v>0</v>
      </c>
      <c r="S3857" s="20">
        <v>0</v>
      </c>
      <c r="T3857" s="20">
        <v>0</v>
      </c>
    </row>
    <row r="3858" spans="2:20" ht="30" hidden="1" customHeight="1" x14ac:dyDescent="0.35">
      <c r="B3858">
        <v>1098</v>
      </c>
      <c r="C3858" s="148" t="s">
        <v>111</v>
      </c>
      <c r="D3858" s="71" t="s">
        <v>397</v>
      </c>
      <c r="E3858" s="75">
        <v>2026</v>
      </c>
      <c r="F3858" s="71" t="str">
        <f t="shared" si="133"/>
        <v>109812. Vigilancia de la Salud AmbientalVigilancia de la Salud Ambiental2026</v>
      </c>
      <c r="G3858" s="7" t="s">
        <v>398</v>
      </c>
      <c r="H3858" s="7" t="s">
        <v>65</v>
      </c>
      <c r="I3858" s="75" t="s">
        <v>60</v>
      </c>
      <c r="J3858" s="71" t="s">
        <v>68</v>
      </c>
      <c r="K3858" t="s">
        <v>417</v>
      </c>
      <c r="L3858" t="s">
        <v>417</v>
      </c>
      <c r="M3858" s="23" t="s">
        <v>423</v>
      </c>
      <c r="N3858" s="73" t="s">
        <v>419</v>
      </c>
      <c r="O3858" s="71" t="str">
        <f t="shared" si="134"/>
        <v>109812. Vigilancia de la Salud AmbientalVigilancia de la Salud Ambiental20261_FONTIBON2_FEBRERO_2026</v>
      </c>
      <c r="P3858" s="204">
        <f t="shared" si="132"/>
        <v>38660608</v>
      </c>
      <c r="S3858" s="20">
        <v>1</v>
      </c>
      <c r="T3858" s="20">
        <v>38660608</v>
      </c>
    </row>
    <row r="3859" spans="2:20" ht="30" hidden="1" customHeight="1" x14ac:dyDescent="0.35">
      <c r="B3859">
        <v>1103</v>
      </c>
      <c r="C3859" s="148" t="s">
        <v>111</v>
      </c>
      <c r="D3859" s="71" t="s">
        <v>397</v>
      </c>
      <c r="E3859" s="75">
        <v>2026</v>
      </c>
      <c r="F3859" s="71" t="str">
        <f t="shared" si="133"/>
        <v>110312. Vigilancia de la Salud AmbientalVigilancia de la Salud Ambiental2026</v>
      </c>
      <c r="G3859" s="7" t="s">
        <v>401</v>
      </c>
      <c r="H3859" s="7" t="s">
        <v>65</v>
      </c>
      <c r="I3859" s="75" t="s">
        <v>60</v>
      </c>
      <c r="J3859" s="71" t="s">
        <v>71</v>
      </c>
      <c r="K3859" t="s">
        <v>417</v>
      </c>
      <c r="L3859" t="s">
        <v>417</v>
      </c>
      <c r="M3859" s="23" t="s">
        <v>426</v>
      </c>
      <c r="N3859" s="73" t="s">
        <v>419</v>
      </c>
      <c r="O3859" s="71" t="str">
        <f t="shared" si="134"/>
        <v>110312. Vigilancia de la Salud AmbientalVigilancia de la Salud Ambiental20264_BOSA2_FEBRERO_2026</v>
      </c>
      <c r="P3859" s="204">
        <f t="shared" si="132"/>
        <v>909</v>
      </c>
      <c r="S3859" s="20">
        <v>29658</v>
      </c>
      <c r="T3859" s="20">
        <v>26959122</v>
      </c>
    </row>
    <row r="3860" spans="2:20" ht="30" hidden="1" customHeight="1" x14ac:dyDescent="0.35">
      <c r="B3860">
        <v>1103</v>
      </c>
      <c r="C3860" s="148" t="s">
        <v>111</v>
      </c>
      <c r="D3860" s="71" t="s">
        <v>397</v>
      </c>
      <c r="E3860" s="75">
        <v>2026</v>
      </c>
      <c r="F3860" s="71" t="str">
        <f t="shared" si="133"/>
        <v>110312. Vigilancia de la Salud AmbientalVigilancia de la Salud Ambiental2026</v>
      </c>
      <c r="G3860" s="7" t="s">
        <v>401</v>
      </c>
      <c r="H3860" s="7" t="s">
        <v>65</v>
      </c>
      <c r="I3860" s="75" t="s">
        <v>60</v>
      </c>
      <c r="J3860" s="71" t="s">
        <v>71</v>
      </c>
      <c r="K3860" t="s">
        <v>417</v>
      </c>
      <c r="L3860" t="s">
        <v>417</v>
      </c>
      <c r="M3860" s="23" t="s">
        <v>424</v>
      </c>
      <c r="N3860" s="73" t="s">
        <v>419</v>
      </c>
      <c r="O3860" s="71" t="str">
        <f t="shared" si="134"/>
        <v>110312. Vigilancia de la Salud AmbientalVigilancia de la Salud Ambiental20262_KENNEDY2_FEBRERO_2026</v>
      </c>
      <c r="P3860" s="204">
        <f t="shared" si="132"/>
        <v>909</v>
      </c>
      <c r="S3860" s="20">
        <v>25000</v>
      </c>
      <c r="T3860" s="20">
        <v>22725000</v>
      </c>
    </row>
    <row r="3861" spans="2:20" ht="30" hidden="1" customHeight="1" x14ac:dyDescent="0.35">
      <c r="B3861">
        <v>1103</v>
      </c>
      <c r="C3861" s="148" t="s">
        <v>111</v>
      </c>
      <c r="D3861" s="71" t="s">
        <v>397</v>
      </c>
      <c r="E3861" s="75">
        <v>2026</v>
      </c>
      <c r="F3861" s="71" t="str">
        <f t="shared" si="133"/>
        <v>110312. Vigilancia de la Salud AmbientalVigilancia de la Salud Ambiental2026</v>
      </c>
      <c r="G3861" s="7" t="s">
        <v>401</v>
      </c>
      <c r="H3861" s="7" t="s">
        <v>65</v>
      </c>
      <c r="I3861" s="75" t="s">
        <v>60</v>
      </c>
      <c r="J3861" s="71" t="s">
        <v>71</v>
      </c>
      <c r="K3861" t="s">
        <v>417</v>
      </c>
      <c r="L3861" t="s">
        <v>417</v>
      </c>
      <c r="M3861" s="23" t="s">
        <v>423</v>
      </c>
      <c r="N3861" s="73" t="s">
        <v>419</v>
      </c>
      <c r="O3861" s="71" t="str">
        <f t="shared" si="134"/>
        <v>110312. Vigilancia de la Salud AmbientalVigilancia de la Salud Ambiental20261_FONTIBON2_FEBRERO_2026</v>
      </c>
      <c r="P3861" s="204">
        <f t="shared" si="132"/>
        <v>909</v>
      </c>
      <c r="S3861" s="20">
        <v>20000</v>
      </c>
      <c r="T3861" s="20">
        <v>18180000</v>
      </c>
    </row>
    <row r="3862" spans="2:20" ht="30" hidden="1" customHeight="1" x14ac:dyDescent="0.35">
      <c r="B3862">
        <v>1103</v>
      </c>
      <c r="C3862" s="148" t="s">
        <v>111</v>
      </c>
      <c r="D3862" s="71" t="s">
        <v>397</v>
      </c>
      <c r="E3862" s="75">
        <v>2026</v>
      </c>
      <c r="F3862" s="71" t="str">
        <f t="shared" si="133"/>
        <v>110312. Vigilancia de la Salud AmbientalVigilancia de la Salud Ambiental2026</v>
      </c>
      <c r="G3862" s="7" t="s">
        <v>401</v>
      </c>
      <c r="H3862" s="7" t="s">
        <v>65</v>
      </c>
      <c r="I3862" s="75" t="s">
        <v>60</v>
      </c>
      <c r="J3862" s="71" t="s">
        <v>71</v>
      </c>
      <c r="K3862" t="s">
        <v>417</v>
      </c>
      <c r="L3862" t="s">
        <v>417</v>
      </c>
      <c r="M3862" s="23" t="s">
        <v>425</v>
      </c>
      <c r="N3862" s="73" t="s">
        <v>419</v>
      </c>
      <c r="O3862" s="71" t="str">
        <f t="shared" si="134"/>
        <v>110312. Vigilancia de la Salud AmbientalVigilancia de la Salud Ambiental20263_PUENTE_ARANDA2_FEBRERO_2026</v>
      </c>
      <c r="P3862" s="204">
        <f t="shared" si="132"/>
        <v>909</v>
      </c>
      <c r="S3862" s="20">
        <v>15000</v>
      </c>
      <c r="T3862" s="20">
        <v>13635000</v>
      </c>
    </row>
    <row r="3863" spans="2:20" ht="30" hidden="1" customHeight="1" x14ac:dyDescent="0.35">
      <c r="B3863">
        <v>1113</v>
      </c>
      <c r="C3863" s="148" t="s">
        <v>111</v>
      </c>
      <c r="D3863" s="71" t="s">
        <v>397</v>
      </c>
      <c r="E3863" s="75">
        <v>2026</v>
      </c>
      <c r="F3863" s="71" t="str">
        <f t="shared" si="133"/>
        <v>111312. Vigilancia de la Salud AmbientalVigilancia de la Salud Ambiental2026</v>
      </c>
      <c r="G3863" s="7" t="s">
        <v>73</v>
      </c>
      <c r="H3863" s="7" t="s">
        <v>64</v>
      </c>
      <c r="I3863" s="75" t="s">
        <v>60</v>
      </c>
      <c r="J3863" s="71" t="s">
        <v>73</v>
      </c>
      <c r="K3863" t="s">
        <v>417</v>
      </c>
      <c r="L3863" t="s">
        <v>417</v>
      </c>
      <c r="M3863" s="23" t="s">
        <v>425</v>
      </c>
      <c r="N3863" s="73" t="s">
        <v>419</v>
      </c>
      <c r="O3863" s="71" t="str">
        <f t="shared" si="134"/>
        <v>111312. Vigilancia de la Salud AmbientalVigilancia de la Salud Ambiental20263_PUENTE_ARANDA2_FEBRERO_2026</v>
      </c>
      <c r="P3863" s="204">
        <f t="shared" si="132"/>
        <v>2138640</v>
      </c>
      <c r="S3863" s="20">
        <v>1</v>
      </c>
      <c r="T3863" s="20">
        <v>2138640</v>
      </c>
    </row>
    <row r="3864" spans="2:20" ht="30" hidden="1" customHeight="1" x14ac:dyDescent="0.35">
      <c r="B3864">
        <v>1114</v>
      </c>
      <c r="C3864" s="148" t="s">
        <v>111</v>
      </c>
      <c r="D3864" s="71" t="s">
        <v>397</v>
      </c>
      <c r="E3864" s="75">
        <v>2026</v>
      </c>
      <c r="F3864" s="71" t="str">
        <f t="shared" si="133"/>
        <v>111412. Vigilancia de la Salud AmbientalVigilancia de la Salud Ambiental2026</v>
      </c>
      <c r="G3864" s="7" t="s">
        <v>398</v>
      </c>
      <c r="H3864" s="7" t="s">
        <v>64</v>
      </c>
      <c r="I3864" s="75" t="s">
        <v>60</v>
      </c>
      <c r="J3864" s="71" t="s">
        <v>67</v>
      </c>
      <c r="K3864" t="s">
        <v>417</v>
      </c>
      <c r="L3864" t="s">
        <v>417</v>
      </c>
      <c r="M3864" s="23" t="s">
        <v>423</v>
      </c>
      <c r="N3864" s="73" t="s">
        <v>419</v>
      </c>
      <c r="O3864" s="71" t="str">
        <f t="shared" si="134"/>
        <v>111412. Vigilancia de la Salud AmbientalVigilancia de la Salud Ambiental20261_FONTIBON2_FEBRERO_2026</v>
      </c>
      <c r="P3864" s="204">
        <f t="shared" si="132"/>
        <v>820080</v>
      </c>
      <c r="S3864" s="20">
        <v>4</v>
      </c>
      <c r="T3864" s="20">
        <v>3280320</v>
      </c>
    </row>
    <row r="3865" spans="2:20" ht="30" hidden="1" customHeight="1" x14ac:dyDescent="0.35">
      <c r="B3865">
        <v>1118</v>
      </c>
      <c r="C3865" s="148" t="s">
        <v>111</v>
      </c>
      <c r="D3865" s="71" t="s">
        <v>397</v>
      </c>
      <c r="E3865" s="75">
        <v>2026</v>
      </c>
      <c r="F3865" s="71" t="str">
        <f t="shared" si="133"/>
        <v>111812. Vigilancia de la Salud AmbientalVigilancia de la Salud Ambiental2026</v>
      </c>
      <c r="G3865" s="7" t="s">
        <v>398</v>
      </c>
      <c r="H3865" s="7" t="s">
        <v>64</v>
      </c>
      <c r="I3865" s="75" t="s">
        <v>60</v>
      </c>
      <c r="J3865" s="71" t="s">
        <v>68</v>
      </c>
      <c r="K3865" t="s">
        <v>417</v>
      </c>
      <c r="L3865" t="s">
        <v>417</v>
      </c>
      <c r="M3865" s="23" t="s">
        <v>426</v>
      </c>
      <c r="N3865" s="73" t="s">
        <v>419</v>
      </c>
      <c r="O3865" s="71" t="str">
        <f t="shared" si="134"/>
        <v>111812. Vigilancia de la Salud AmbientalVigilancia de la Salud Ambiental20264_BOSA2_FEBRERO_2026</v>
      </c>
      <c r="P3865" s="204">
        <f t="shared" si="132"/>
        <v>10034992</v>
      </c>
      <c r="S3865" s="20">
        <v>1</v>
      </c>
      <c r="T3865" s="20">
        <v>10034992</v>
      </c>
    </row>
    <row r="3866" spans="2:20" ht="30" hidden="1" customHeight="1" x14ac:dyDescent="0.35">
      <c r="B3866">
        <v>1129</v>
      </c>
      <c r="C3866" s="148" t="s">
        <v>111</v>
      </c>
      <c r="D3866" s="71" t="s">
        <v>397</v>
      </c>
      <c r="E3866" s="75">
        <v>2026</v>
      </c>
      <c r="F3866" s="71" t="str">
        <f t="shared" si="133"/>
        <v>112912. Vigilancia de la Salud AmbientalVigilancia de la Salud Ambiental2026</v>
      </c>
      <c r="G3866" s="7" t="s">
        <v>398</v>
      </c>
      <c r="H3866" s="7" t="s">
        <v>404</v>
      </c>
      <c r="I3866" s="75" t="s">
        <v>60</v>
      </c>
      <c r="J3866" s="71" t="s">
        <v>67</v>
      </c>
      <c r="K3866" t="s">
        <v>417</v>
      </c>
      <c r="L3866" t="s">
        <v>417</v>
      </c>
      <c r="M3866" s="23" t="s">
        <v>426</v>
      </c>
      <c r="N3866" s="73" t="s">
        <v>419</v>
      </c>
      <c r="O3866" s="71" t="str">
        <f t="shared" si="134"/>
        <v>112912. Vigilancia de la Salud AmbientalVigilancia de la Salud Ambiental20264_BOSA2_FEBRERO_2026</v>
      </c>
      <c r="P3866" s="204">
        <f t="shared" si="132"/>
        <v>0</v>
      </c>
      <c r="S3866" s="20">
        <v>0</v>
      </c>
      <c r="T3866" s="20">
        <v>0</v>
      </c>
    </row>
    <row r="3867" spans="2:20" ht="30" hidden="1" customHeight="1" x14ac:dyDescent="0.35">
      <c r="B3867">
        <v>1129</v>
      </c>
      <c r="C3867" s="148" t="s">
        <v>111</v>
      </c>
      <c r="D3867" s="71" t="s">
        <v>397</v>
      </c>
      <c r="E3867" s="75">
        <v>2026</v>
      </c>
      <c r="F3867" s="71" t="str">
        <f t="shared" si="133"/>
        <v>112912. Vigilancia de la Salud AmbientalVigilancia de la Salud Ambiental2026</v>
      </c>
      <c r="G3867" s="7" t="s">
        <v>398</v>
      </c>
      <c r="H3867" s="7" t="s">
        <v>404</v>
      </c>
      <c r="I3867" s="75" t="s">
        <v>60</v>
      </c>
      <c r="J3867" s="71" t="s">
        <v>67</v>
      </c>
      <c r="K3867" t="s">
        <v>417</v>
      </c>
      <c r="L3867" t="s">
        <v>417</v>
      </c>
      <c r="M3867" s="23" t="s">
        <v>424</v>
      </c>
      <c r="N3867" s="73" t="s">
        <v>419</v>
      </c>
      <c r="O3867" s="71" t="str">
        <f t="shared" si="134"/>
        <v>112912. Vigilancia de la Salud AmbientalVigilancia de la Salud Ambiental20262_KENNEDY2_FEBRERO_2026</v>
      </c>
      <c r="P3867" s="204">
        <f t="shared" si="132"/>
        <v>0</v>
      </c>
      <c r="S3867" s="20">
        <v>0</v>
      </c>
      <c r="T3867" s="20">
        <v>0</v>
      </c>
    </row>
    <row r="3868" spans="2:20" ht="30" hidden="1" customHeight="1" x14ac:dyDescent="0.35">
      <c r="B3868">
        <v>1129</v>
      </c>
      <c r="C3868" s="148" t="s">
        <v>111</v>
      </c>
      <c r="D3868" s="71" t="s">
        <v>397</v>
      </c>
      <c r="E3868" s="75">
        <v>2026</v>
      </c>
      <c r="F3868" s="71" t="str">
        <f t="shared" si="133"/>
        <v>112912. Vigilancia de la Salud AmbientalVigilancia de la Salud Ambiental2026</v>
      </c>
      <c r="G3868" s="7" t="s">
        <v>398</v>
      </c>
      <c r="H3868" s="7" t="s">
        <v>404</v>
      </c>
      <c r="I3868" s="75" t="s">
        <v>60</v>
      </c>
      <c r="J3868" s="71" t="s">
        <v>67</v>
      </c>
      <c r="K3868" t="s">
        <v>417</v>
      </c>
      <c r="L3868" t="s">
        <v>417</v>
      </c>
      <c r="M3868" s="23" t="s">
        <v>423</v>
      </c>
      <c r="N3868" s="73" t="s">
        <v>419</v>
      </c>
      <c r="O3868" s="71" t="str">
        <f t="shared" si="134"/>
        <v>112912. Vigilancia de la Salud AmbientalVigilancia de la Salud Ambiental20261_FONTIBON2_FEBRERO_2026</v>
      </c>
      <c r="P3868" s="204">
        <f t="shared" si="132"/>
        <v>0</v>
      </c>
      <c r="S3868" s="20">
        <v>0</v>
      </c>
      <c r="T3868" s="20">
        <v>0</v>
      </c>
    </row>
    <row r="3869" spans="2:20" ht="30" hidden="1" customHeight="1" x14ac:dyDescent="0.35">
      <c r="B3869">
        <v>1129</v>
      </c>
      <c r="C3869" s="148" t="s">
        <v>111</v>
      </c>
      <c r="D3869" s="71" t="s">
        <v>397</v>
      </c>
      <c r="E3869" s="75">
        <v>2026</v>
      </c>
      <c r="F3869" s="71" t="str">
        <f t="shared" si="133"/>
        <v>112912. Vigilancia de la Salud AmbientalVigilancia de la Salud Ambiental2026</v>
      </c>
      <c r="G3869" s="7" t="s">
        <v>398</v>
      </c>
      <c r="H3869" s="7" t="s">
        <v>404</v>
      </c>
      <c r="I3869" s="75" t="s">
        <v>60</v>
      </c>
      <c r="J3869" s="71" t="s">
        <v>67</v>
      </c>
      <c r="K3869" t="s">
        <v>417</v>
      </c>
      <c r="L3869" t="s">
        <v>417</v>
      </c>
      <c r="M3869" s="23" t="s">
        <v>425</v>
      </c>
      <c r="N3869" s="73" t="s">
        <v>419</v>
      </c>
      <c r="O3869" s="71" t="str">
        <f t="shared" si="134"/>
        <v>112912. Vigilancia de la Salud AmbientalVigilancia de la Salud Ambiental20263_PUENTE_ARANDA2_FEBRERO_2026</v>
      </c>
      <c r="P3869" s="204">
        <f t="shared" si="132"/>
        <v>0</v>
      </c>
      <c r="S3869" s="20">
        <v>0</v>
      </c>
      <c r="T3869" s="20">
        <v>0</v>
      </c>
    </row>
    <row r="3870" spans="2:20" ht="30" hidden="1" customHeight="1" x14ac:dyDescent="0.35">
      <c r="B3870">
        <v>1130</v>
      </c>
      <c r="C3870" s="148" t="s">
        <v>111</v>
      </c>
      <c r="D3870" s="71" t="s">
        <v>397</v>
      </c>
      <c r="E3870" s="75">
        <v>2026</v>
      </c>
      <c r="F3870" s="71" t="str">
        <f t="shared" si="133"/>
        <v>113012. Vigilancia de la Salud AmbientalVigilancia de la Salud Ambiental2026</v>
      </c>
      <c r="G3870" s="7" t="s">
        <v>398</v>
      </c>
      <c r="H3870" s="7" t="s">
        <v>404</v>
      </c>
      <c r="I3870" s="75" t="s">
        <v>60</v>
      </c>
      <c r="J3870" s="71" t="s">
        <v>67</v>
      </c>
      <c r="K3870" t="s">
        <v>417</v>
      </c>
      <c r="L3870" t="s">
        <v>417</v>
      </c>
      <c r="M3870" s="23" t="s">
        <v>426</v>
      </c>
      <c r="N3870" s="73" t="s">
        <v>419</v>
      </c>
      <c r="O3870" s="71" t="str">
        <f t="shared" si="134"/>
        <v>113012. Vigilancia de la Salud AmbientalVigilancia de la Salud Ambiental20264_BOSA2_FEBRERO_2026</v>
      </c>
      <c r="P3870" s="204">
        <f t="shared" si="132"/>
        <v>0</v>
      </c>
      <c r="S3870" s="20">
        <v>0</v>
      </c>
      <c r="T3870" s="20">
        <v>0</v>
      </c>
    </row>
    <row r="3871" spans="2:20" ht="30" hidden="1" customHeight="1" x14ac:dyDescent="0.35">
      <c r="B3871">
        <v>1130</v>
      </c>
      <c r="C3871" s="148" t="s">
        <v>111</v>
      </c>
      <c r="D3871" s="71" t="s">
        <v>397</v>
      </c>
      <c r="E3871" s="75">
        <v>2026</v>
      </c>
      <c r="F3871" s="71" t="str">
        <f t="shared" si="133"/>
        <v>113012. Vigilancia de la Salud AmbientalVigilancia de la Salud Ambiental2026</v>
      </c>
      <c r="G3871" s="7" t="s">
        <v>398</v>
      </c>
      <c r="H3871" s="7" t="s">
        <v>404</v>
      </c>
      <c r="I3871" s="75" t="s">
        <v>60</v>
      </c>
      <c r="J3871" s="71" t="s">
        <v>67</v>
      </c>
      <c r="K3871" t="s">
        <v>417</v>
      </c>
      <c r="L3871" t="s">
        <v>417</v>
      </c>
      <c r="M3871" s="23" t="s">
        <v>424</v>
      </c>
      <c r="N3871" s="73" t="s">
        <v>419</v>
      </c>
      <c r="O3871" s="71" t="str">
        <f t="shared" si="134"/>
        <v>113012. Vigilancia de la Salud AmbientalVigilancia de la Salud Ambiental20262_KENNEDY2_FEBRERO_2026</v>
      </c>
      <c r="P3871" s="204">
        <f t="shared" si="132"/>
        <v>0</v>
      </c>
      <c r="S3871" s="20">
        <v>0</v>
      </c>
      <c r="T3871" s="20">
        <v>0</v>
      </c>
    </row>
    <row r="3872" spans="2:20" ht="30" hidden="1" customHeight="1" x14ac:dyDescent="0.35">
      <c r="B3872">
        <v>1130</v>
      </c>
      <c r="C3872" s="148" t="s">
        <v>111</v>
      </c>
      <c r="D3872" s="71" t="s">
        <v>397</v>
      </c>
      <c r="E3872" s="75">
        <v>2026</v>
      </c>
      <c r="F3872" s="71" t="str">
        <f t="shared" si="133"/>
        <v>113012. Vigilancia de la Salud AmbientalVigilancia de la Salud Ambiental2026</v>
      </c>
      <c r="G3872" s="7" t="s">
        <v>398</v>
      </c>
      <c r="H3872" s="7" t="s">
        <v>404</v>
      </c>
      <c r="I3872" s="75" t="s">
        <v>60</v>
      </c>
      <c r="J3872" s="71" t="s">
        <v>67</v>
      </c>
      <c r="K3872" t="s">
        <v>417</v>
      </c>
      <c r="L3872" t="s">
        <v>417</v>
      </c>
      <c r="M3872" s="23" t="s">
        <v>425</v>
      </c>
      <c r="N3872" s="73" t="s">
        <v>419</v>
      </c>
      <c r="O3872" s="71" t="str">
        <f t="shared" si="134"/>
        <v>113012. Vigilancia de la Salud AmbientalVigilancia de la Salud Ambiental20263_PUENTE_ARANDA2_FEBRERO_2026</v>
      </c>
      <c r="P3872" s="204">
        <f t="shared" si="132"/>
        <v>0</v>
      </c>
      <c r="S3872" s="20">
        <v>0</v>
      </c>
      <c r="T3872" s="20">
        <v>0</v>
      </c>
    </row>
    <row r="3873" spans="2:20" ht="30" hidden="1" customHeight="1" x14ac:dyDescent="0.35">
      <c r="B3873">
        <v>1131</v>
      </c>
      <c r="C3873" s="148" t="s">
        <v>111</v>
      </c>
      <c r="D3873" s="71" t="s">
        <v>397</v>
      </c>
      <c r="E3873" s="75">
        <v>2026</v>
      </c>
      <c r="F3873" s="71" t="str">
        <f t="shared" si="133"/>
        <v>113112. Vigilancia de la Salud AmbientalVigilancia de la Salud Ambiental2026</v>
      </c>
      <c r="G3873" s="7" t="s">
        <v>398</v>
      </c>
      <c r="H3873" s="7" t="s">
        <v>404</v>
      </c>
      <c r="I3873" s="75" t="s">
        <v>60</v>
      </c>
      <c r="J3873" s="71" t="s">
        <v>67</v>
      </c>
      <c r="K3873" t="s">
        <v>417</v>
      </c>
      <c r="L3873" t="s">
        <v>417</v>
      </c>
      <c r="M3873" s="23" t="s">
        <v>423</v>
      </c>
      <c r="N3873" s="73" t="s">
        <v>419</v>
      </c>
      <c r="O3873" s="71" t="str">
        <f t="shared" si="134"/>
        <v>113112. Vigilancia de la Salud AmbientalVigilancia de la Salud Ambiental20261_FONTIBON2_FEBRERO_2026</v>
      </c>
      <c r="P3873" s="204">
        <f t="shared" si="132"/>
        <v>140968</v>
      </c>
      <c r="S3873" s="20">
        <v>5</v>
      </c>
      <c r="T3873" s="20">
        <v>704840</v>
      </c>
    </row>
    <row r="3874" spans="2:20" ht="30" hidden="1" customHeight="1" x14ac:dyDescent="0.35">
      <c r="B3874">
        <v>1136</v>
      </c>
      <c r="C3874" s="148" t="s">
        <v>111</v>
      </c>
      <c r="D3874" s="71" t="s">
        <v>397</v>
      </c>
      <c r="E3874" s="75">
        <v>2026</v>
      </c>
      <c r="F3874" s="71" t="str">
        <f t="shared" si="133"/>
        <v>113612. Vigilancia de la Salud AmbientalVigilancia de la Salud Ambiental2026</v>
      </c>
      <c r="G3874" s="7" t="s">
        <v>73</v>
      </c>
      <c r="H3874" s="7" t="s">
        <v>62</v>
      </c>
      <c r="I3874" s="75" t="s">
        <v>60</v>
      </c>
      <c r="J3874" s="71" t="s">
        <v>73</v>
      </c>
      <c r="K3874" t="s">
        <v>417</v>
      </c>
      <c r="L3874" t="s">
        <v>417</v>
      </c>
      <c r="M3874" s="23" t="s">
        <v>425</v>
      </c>
      <c r="N3874" s="73" t="s">
        <v>419</v>
      </c>
      <c r="O3874" s="71" t="str">
        <f t="shared" si="134"/>
        <v>113612. Vigilancia de la Salud AmbientalVigilancia de la Salud Ambiental20263_PUENTE_ARANDA2_FEBRERO_2026</v>
      </c>
      <c r="P3874" s="204">
        <f t="shared" si="132"/>
        <v>5621568</v>
      </c>
      <c r="S3874" s="20">
        <v>1</v>
      </c>
      <c r="T3874" s="20">
        <v>5621568</v>
      </c>
    </row>
    <row r="3875" spans="2:20" ht="30" hidden="1" customHeight="1" x14ac:dyDescent="0.35">
      <c r="B3875">
        <v>1138</v>
      </c>
      <c r="C3875" s="148" t="s">
        <v>111</v>
      </c>
      <c r="D3875" s="71" t="s">
        <v>397</v>
      </c>
      <c r="E3875" s="75">
        <v>2026</v>
      </c>
      <c r="F3875" s="71" t="str">
        <f t="shared" si="133"/>
        <v>113812. Vigilancia de la Salud AmbientalVigilancia de la Salud Ambiental2026</v>
      </c>
      <c r="G3875" s="7" t="s">
        <v>398</v>
      </c>
      <c r="H3875" s="7" t="s">
        <v>63</v>
      </c>
      <c r="I3875" s="75" t="s">
        <v>60</v>
      </c>
      <c r="J3875" s="71" t="s">
        <v>67</v>
      </c>
      <c r="K3875" t="s">
        <v>417</v>
      </c>
      <c r="L3875" t="s">
        <v>417</v>
      </c>
      <c r="M3875" s="23" t="s">
        <v>426</v>
      </c>
      <c r="N3875" s="73" t="s">
        <v>419</v>
      </c>
      <c r="O3875" s="71" t="str">
        <f t="shared" si="134"/>
        <v>113812. Vigilancia de la Salud AmbientalVigilancia de la Salud Ambiental20264_BOSA2_FEBRERO_2026</v>
      </c>
      <c r="P3875" s="204">
        <f t="shared" si="132"/>
        <v>0</v>
      </c>
      <c r="S3875" s="20">
        <v>0</v>
      </c>
      <c r="T3875" s="20">
        <v>0</v>
      </c>
    </row>
    <row r="3876" spans="2:20" ht="30" hidden="1" customHeight="1" x14ac:dyDescent="0.35">
      <c r="B3876">
        <v>1138</v>
      </c>
      <c r="C3876" s="148" t="s">
        <v>111</v>
      </c>
      <c r="D3876" s="71" t="s">
        <v>397</v>
      </c>
      <c r="E3876" s="75">
        <v>2026</v>
      </c>
      <c r="F3876" s="71" t="str">
        <f t="shared" si="133"/>
        <v>113812. Vigilancia de la Salud AmbientalVigilancia de la Salud Ambiental2026</v>
      </c>
      <c r="G3876" s="7" t="s">
        <v>398</v>
      </c>
      <c r="H3876" s="7" t="s">
        <v>63</v>
      </c>
      <c r="I3876" s="75" t="s">
        <v>60</v>
      </c>
      <c r="J3876" s="71" t="s">
        <v>67</v>
      </c>
      <c r="K3876" t="s">
        <v>417</v>
      </c>
      <c r="L3876" t="s">
        <v>417</v>
      </c>
      <c r="M3876" s="23" t="s">
        <v>424</v>
      </c>
      <c r="N3876" s="73" t="s">
        <v>419</v>
      </c>
      <c r="O3876" s="71" t="str">
        <f t="shared" si="134"/>
        <v>113812. Vigilancia de la Salud AmbientalVigilancia de la Salud Ambiental20262_KENNEDY2_FEBRERO_2026</v>
      </c>
      <c r="P3876" s="204">
        <f t="shared" si="132"/>
        <v>0</v>
      </c>
      <c r="S3876" s="20">
        <v>0</v>
      </c>
      <c r="T3876" s="20">
        <v>0</v>
      </c>
    </row>
    <row r="3877" spans="2:20" ht="30" hidden="1" customHeight="1" x14ac:dyDescent="0.35">
      <c r="B3877">
        <v>1138</v>
      </c>
      <c r="C3877" s="148" t="s">
        <v>111</v>
      </c>
      <c r="D3877" s="71" t="s">
        <v>397</v>
      </c>
      <c r="E3877" s="75">
        <v>2026</v>
      </c>
      <c r="F3877" s="71" t="str">
        <f t="shared" si="133"/>
        <v>113812. Vigilancia de la Salud AmbientalVigilancia de la Salud Ambiental2026</v>
      </c>
      <c r="G3877" s="7" t="s">
        <v>398</v>
      </c>
      <c r="H3877" s="7" t="s">
        <v>63</v>
      </c>
      <c r="I3877" s="75" t="s">
        <v>60</v>
      </c>
      <c r="J3877" s="71" t="s">
        <v>67</v>
      </c>
      <c r="K3877" t="s">
        <v>417</v>
      </c>
      <c r="L3877" t="s">
        <v>417</v>
      </c>
      <c r="M3877" s="23" t="s">
        <v>423</v>
      </c>
      <c r="N3877" s="73" t="s">
        <v>419</v>
      </c>
      <c r="O3877" s="71" t="str">
        <f t="shared" si="134"/>
        <v>113812. Vigilancia de la Salud AmbientalVigilancia de la Salud Ambiental20261_FONTIBON2_FEBRERO_2026</v>
      </c>
      <c r="P3877" s="204">
        <f t="shared" si="132"/>
        <v>0</v>
      </c>
      <c r="S3877" s="20">
        <v>0</v>
      </c>
      <c r="T3877" s="20">
        <v>0</v>
      </c>
    </row>
    <row r="3878" spans="2:20" ht="30" hidden="1" customHeight="1" x14ac:dyDescent="0.35">
      <c r="B3878">
        <v>1138</v>
      </c>
      <c r="C3878" s="148" t="s">
        <v>111</v>
      </c>
      <c r="D3878" s="71" t="s">
        <v>397</v>
      </c>
      <c r="E3878" s="75">
        <v>2026</v>
      </c>
      <c r="F3878" s="71" t="str">
        <f t="shared" si="133"/>
        <v>113812. Vigilancia de la Salud AmbientalVigilancia de la Salud Ambiental2026</v>
      </c>
      <c r="G3878" s="7" t="s">
        <v>398</v>
      </c>
      <c r="H3878" s="7" t="s">
        <v>63</v>
      </c>
      <c r="I3878" s="75" t="s">
        <v>60</v>
      </c>
      <c r="J3878" s="71" t="s">
        <v>67</v>
      </c>
      <c r="K3878" t="s">
        <v>417</v>
      </c>
      <c r="L3878" t="s">
        <v>417</v>
      </c>
      <c r="M3878" s="23" t="s">
        <v>425</v>
      </c>
      <c r="N3878" s="73" t="s">
        <v>419</v>
      </c>
      <c r="O3878" s="71" t="str">
        <f t="shared" si="134"/>
        <v>113812. Vigilancia de la Salud AmbientalVigilancia de la Salud Ambiental20263_PUENTE_ARANDA2_FEBRERO_2026</v>
      </c>
      <c r="P3878" s="204">
        <f t="shared" si="132"/>
        <v>0</v>
      </c>
      <c r="S3878" s="20">
        <v>0</v>
      </c>
      <c r="T3878" s="20">
        <v>0</v>
      </c>
    </row>
    <row r="3879" spans="2:20" ht="30" hidden="1" customHeight="1" x14ac:dyDescent="0.35">
      <c r="B3879">
        <v>1146</v>
      </c>
      <c r="C3879" s="148" t="s">
        <v>111</v>
      </c>
      <c r="D3879" s="71" t="s">
        <v>397</v>
      </c>
      <c r="E3879" s="75">
        <v>2026</v>
      </c>
      <c r="F3879" s="71" t="str">
        <f t="shared" si="133"/>
        <v>114612. Vigilancia de la Salud AmbientalVigilancia de la Salud Ambiental2026</v>
      </c>
      <c r="G3879" s="7" t="s">
        <v>402</v>
      </c>
      <c r="H3879" s="7" t="s">
        <v>62</v>
      </c>
      <c r="I3879" s="75" t="s">
        <v>60</v>
      </c>
      <c r="J3879" s="71" t="s">
        <v>74</v>
      </c>
      <c r="K3879" t="s">
        <v>417</v>
      </c>
      <c r="L3879" t="s">
        <v>417</v>
      </c>
      <c r="M3879" s="23" t="s">
        <v>425</v>
      </c>
      <c r="N3879" s="73" t="s">
        <v>419</v>
      </c>
      <c r="O3879" s="71" t="str">
        <f t="shared" si="134"/>
        <v>114612. Vigilancia de la Salud AmbientalVigilancia de la Salud Ambiental20263_PUENTE_ARANDA2_FEBRERO_2026</v>
      </c>
      <c r="P3879" s="204">
        <f t="shared" si="132"/>
        <v>22584896</v>
      </c>
      <c r="S3879" s="20">
        <v>1</v>
      </c>
      <c r="T3879" s="20">
        <v>22584896</v>
      </c>
    </row>
    <row r="3880" spans="2:20" ht="30" hidden="1" customHeight="1" x14ac:dyDescent="0.35">
      <c r="B3880">
        <v>1149</v>
      </c>
      <c r="C3880" s="148" t="s">
        <v>111</v>
      </c>
      <c r="D3880" s="71" t="s">
        <v>397</v>
      </c>
      <c r="E3880" s="75">
        <v>2026</v>
      </c>
      <c r="F3880" s="71" t="str">
        <f t="shared" si="133"/>
        <v>114912. Vigilancia de la Salud AmbientalVigilancia de la Salud Ambiental2026</v>
      </c>
      <c r="G3880" s="7" t="s">
        <v>398</v>
      </c>
      <c r="H3880" s="7" t="s">
        <v>62</v>
      </c>
      <c r="I3880" s="75" t="s">
        <v>60</v>
      </c>
      <c r="J3880" s="71" t="s">
        <v>68</v>
      </c>
      <c r="K3880" t="s">
        <v>417</v>
      </c>
      <c r="L3880" t="s">
        <v>417</v>
      </c>
      <c r="M3880" s="23" t="s">
        <v>423</v>
      </c>
      <c r="N3880" s="73" t="s">
        <v>419</v>
      </c>
      <c r="O3880" s="71" t="str">
        <f t="shared" si="134"/>
        <v>114912. Vigilancia de la Salud AmbientalVigilancia de la Salud Ambiental20261_FONTIBON2_FEBRERO_2026</v>
      </c>
      <c r="P3880" s="204">
        <f t="shared" si="132"/>
        <v>44084928</v>
      </c>
      <c r="S3880" s="20">
        <v>1</v>
      </c>
      <c r="T3880" s="20">
        <v>44084928</v>
      </c>
    </row>
    <row r="3881" spans="2:20" ht="30" hidden="1" customHeight="1" x14ac:dyDescent="0.35">
      <c r="B3881">
        <v>1202</v>
      </c>
      <c r="C3881" s="148" t="s">
        <v>111</v>
      </c>
      <c r="D3881" s="71" t="s">
        <v>397</v>
      </c>
      <c r="E3881" s="75">
        <v>2026</v>
      </c>
      <c r="F3881" s="71" t="str">
        <f t="shared" si="133"/>
        <v>120212. Vigilancia de la Salud AmbientalVigilancia de la Salud Ambiental2026</v>
      </c>
      <c r="G3881" s="7" t="s">
        <v>398</v>
      </c>
      <c r="H3881" s="7" t="s">
        <v>64</v>
      </c>
      <c r="I3881" s="75" t="s">
        <v>60</v>
      </c>
      <c r="J3881" s="71" t="s">
        <v>67</v>
      </c>
      <c r="K3881" t="s">
        <v>417</v>
      </c>
      <c r="L3881" t="s">
        <v>417</v>
      </c>
      <c r="M3881" s="23" t="s">
        <v>424</v>
      </c>
      <c r="N3881" s="73" t="s">
        <v>419</v>
      </c>
      <c r="O3881" s="71" t="str">
        <f t="shared" si="134"/>
        <v>120212. Vigilancia de la Salud AmbientalVigilancia de la Salud Ambiental20262_KENNEDY2_FEBRERO_2026</v>
      </c>
      <c r="P3881" s="204">
        <f t="shared" si="132"/>
        <v>2726900</v>
      </c>
      <c r="S3881" s="20">
        <v>1</v>
      </c>
      <c r="T3881" s="20">
        <v>2726900</v>
      </c>
    </row>
    <row r="3882" spans="2:20" ht="30" hidden="1" customHeight="1" x14ac:dyDescent="0.35">
      <c r="B3882">
        <v>1202</v>
      </c>
      <c r="C3882" s="148" t="s">
        <v>111</v>
      </c>
      <c r="D3882" s="71" t="s">
        <v>397</v>
      </c>
      <c r="E3882" s="75">
        <v>2026</v>
      </c>
      <c r="F3882" s="71" t="str">
        <f t="shared" si="133"/>
        <v>120212. Vigilancia de la Salud AmbientalVigilancia de la Salud Ambiental2026</v>
      </c>
      <c r="G3882" s="7" t="s">
        <v>398</v>
      </c>
      <c r="H3882" s="7" t="s">
        <v>64</v>
      </c>
      <c r="I3882" s="75" t="s">
        <v>60</v>
      </c>
      <c r="J3882" s="71" t="s">
        <v>67</v>
      </c>
      <c r="K3882" t="s">
        <v>417</v>
      </c>
      <c r="L3882" t="s">
        <v>417</v>
      </c>
      <c r="M3882" s="23" t="s">
        <v>423</v>
      </c>
      <c r="N3882" s="73" t="s">
        <v>419</v>
      </c>
      <c r="O3882" s="71" t="str">
        <f t="shared" si="134"/>
        <v>120212. Vigilancia de la Salud AmbientalVigilancia de la Salud Ambiental20261_FONTIBON2_FEBRERO_2026</v>
      </c>
      <c r="P3882" s="204">
        <f t="shared" si="132"/>
        <v>2726900</v>
      </c>
      <c r="S3882" s="20">
        <v>1</v>
      </c>
      <c r="T3882" s="20">
        <v>2726900</v>
      </c>
    </row>
    <row r="3883" spans="2:20" ht="30" hidden="1" customHeight="1" x14ac:dyDescent="0.35">
      <c r="B3883">
        <v>1203</v>
      </c>
      <c r="C3883" s="148" t="s">
        <v>111</v>
      </c>
      <c r="D3883" s="71" t="s">
        <v>397</v>
      </c>
      <c r="E3883" s="75">
        <v>2026</v>
      </c>
      <c r="F3883" s="71" t="str">
        <f t="shared" si="133"/>
        <v>120312. Vigilancia de la Salud AmbientalVigilancia de la Salud Ambiental2026</v>
      </c>
      <c r="G3883" s="7" t="s">
        <v>398</v>
      </c>
      <c r="H3883" s="7" t="s">
        <v>64</v>
      </c>
      <c r="I3883" s="75" t="s">
        <v>60</v>
      </c>
      <c r="J3883" s="71" t="s">
        <v>67</v>
      </c>
      <c r="K3883" t="s">
        <v>417</v>
      </c>
      <c r="L3883" t="s">
        <v>417</v>
      </c>
      <c r="M3883" s="23" t="s">
        <v>426</v>
      </c>
      <c r="N3883" s="73" t="s">
        <v>419</v>
      </c>
      <c r="O3883" s="71" t="str">
        <f t="shared" si="134"/>
        <v>120312. Vigilancia de la Salud AmbientalVigilancia de la Salud Ambiental20264_BOSA2_FEBRERO_2026</v>
      </c>
      <c r="P3883" s="204">
        <f t="shared" si="132"/>
        <v>545380</v>
      </c>
      <c r="S3883" s="20">
        <v>1</v>
      </c>
      <c r="T3883" s="20">
        <v>545380</v>
      </c>
    </row>
    <row r="3884" spans="2:20" ht="30" hidden="1" customHeight="1" x14ac:dyDescent="0.35">
      <c r="B3884">
        <v>1203</v>
      </c>
      <c r="C3884" s="148" t="s">
        <v>111</v>
      </c>
      <c r="D3884" s="71" t="s">
        <v>397</v>
      </c>
      <c r="E3884" s="75">
        <v>2026</v>
      </c>
      <c r="F3884" s="71" t="str">
        <f t="shared" si="133"/>
        <v>120312. Vigilancia de la Salud AmbientalVigilancia de la Salud Ambiental2026</v>
      </c>
      <c r="G3884" s="7" t="s">
        <v>398</v>
      </c>
      <c r="H3884" s="7" t="s">
        <v>64</v>
      </c>
      <c r="I3884" s="75" t="s">
        <v>60</v>
      </c>
      <c r="J3884" s="71" t="s">
        <v>67</v>
      </c>
      <c r="K3884" t="s">
        <v>417</v>
      </c>
      <c r="L3884" t="s">
        <v>417</v>
      </c>
      <c r="M3884" s="23" t="s">
        <v>425</v>
      </c>
      <c r="N3884" s="73" t="s">
        <v>419</v>
      </c>
      <c r="O3884" s="71" t="str">
        <f t="shared" si="134"/>
        <v>120312. Vigilancia de la Salud AmbientalVigilancia de la Salud Ambiental20263_PUENTE_ARANDA2_FEBRERO_2026</v>
      </c>
      <c r="P3884" s="204">
        <f t="shared" si="132"/>
        <v>545380</v>
      </c>
      <c r="S3884" s="20">
        <v>1</v>
      </c>
      <c r="T3884" s="20">
        <v>545380</v>
      </c>
    </row>
    <row r="3885" spans="2:20" ht="30" hidden="1" customHeight="1" x14ac:dyDescent="0.35">
      <c r="B3885">
        <v>1205</v>
      </c>
      <c r="C3885" s="148" t="s">
        <v>111</v>
      </c>
      <c r="D3885" s="71" t="s">
        <v>397</v>
      </c>
      <c r="E3885" s="75">
        <v>2026</v>
      </c>
      <c r="F3885" s="71" t="str">
        <f t="shared" si="133"/>
        <v>120512. Vigilancia de la Salud AmbientalVigilancia de la Salud Ambiental2026</v>
      </c>
      <c r="G3885" s="7" t="s">
        <v>398</v>
      </c>
      <c r="H3885" s="7" t="s">
        <v>62</v>
      </c>
      <c r="I3885" s="75" t="s">
        <v>60</v>
      </c>
      <c r="J3885" s="71" t="s">
        <v>67</v>
      </c>
      <c r="K3885" t="s">
        <v>417</v>
      </c>
      <c r="L3885" t="s">
        <v>417</v>
      </c>
      <c r="M3885" s="23" t="s">
        <v>426</v>
      </c>
      <c r="N3885" s="73" t="s">
        <v>419</v>
      </c>
      <c r="O3885" s="71" t="str">
        <f t="shared" si="134"/>
        <v>120512. Vigilancia de la Salud AmbientalVigilancia de la Salud Ambiental20264_BOSA2_FEBRERO_2026</v>
      </c>
      <c r="P3885" s="204">
        <f t="shared" si="132"/>
        <v>183312</v>
      </c>
      <c r="S3885" s="20">
        <v>4</v>
      </c>
      <c r="T3885" s="20">
        <v>733248</v>
      </c>
    </row>
    <row r="3886" spans="2:20" ht="30" hidden="1" customHeight="1" x14ac:dyDescent="0.35">
      <c r="B3886">
        <v>1205</v>
      </c>
      <c r="C3886" s="148" t="s">
        <v>111</v>
      </c>
      <c r="D3886" s="71" t="s">
        <v>397</v>
      </c>
      <c r="E3886" s="75">
        <v>2026</v>
      </c>
      <c r="F3886" s="71" t="str">
        <f t="shared" si="133"/>
        <v>120512. Vigilancia de la Salud AmbientalVigilancia de la Salud Ambiental2026</v>
      </c>
      <c r="G3886" s="7" t="s">
        <v>398</v>
      </c>
      <c r="H3886" s="7" t="s">
        <v>62</v>
      </c>
      <c r="I3886" s="75" t="s">
        <v>60</v>
      </c>
      <c r="J3886" s="71" t="s">
        <v>67</v>
      </c>
      <c r="K3886" t="s">
        <v>417</v>
      </c>
      <c r="L3886" t="s">
        <v>417</v>
      </c>
      <c r="M3886" s="23" t="s">
        <v>424</v>
      </c>
      <c r="N3886" s="73" t="s">
        <v>419</v>
      </c>
      <c r="O3886" s="71" t="str">
        <f t="shared" si="134"/>
        <v>120512. Vigilancia de la Salud AmbientalVigilancia de la Salud Ambiental20262_KENNEDY2_FEBRERO_2026</v>
      </c>
      <c r="P3886" s="204">
        <f t="shared" si="132"/>
        <v>183312</v>
      </c>
      <c r="S3886" s="20">
        <v>14</v>
      </c>
      <c r="T3886" s="20">
        <v>2566368</v>
      </c>
    </row>
    <row r="3887" spans="2:20" ht="30" hidden="1" customHeight="1" x14ac:dyDescent="0.35">
      <c r="B3887">
        <v>1205</v>
      </c>
      <c r="C3887" s="148" t="s">
        <v>111</v>
      </c>
      <c r="D3887" s="71" t="s">
        <v>397</v>
      </c>
      <c r="E3887" s="75">
        <v>2026</v>
      </c>
      <c r="F3887" s="71" t="str">
        <f t="shared" si="133"/>
        <v>120512. Vigilancia de la Salud AmbientalVigilancia de la Salud Ambiental2026</v>
      </c>
      <c r="G3887" s="7" t="s">
        <v>398</v>
      </c>
      <c r="H3887" s="7" t="s">
        <v>62</v>
      </c>
      <c r="I3887" s="75" t="s">
        <v>60</v>
      </c>
      <c r="J3887" s="71" t="s">
        <v>67</v>
      </c>
      <c r="K3887" t="s">
        <v>417</v>
      </c>
      <c r="L3887" t="s">
        <v>417</v>
      </c>
      <c r="M3887" s="23" t="s">
        <v>423</v>
      </c>
      <c r="N3887" s="73" t="s">
        <v>419</v>
      </c>
      <c r="O3887" s="71" t="str">
        <f t="shared" si="134"/>
        <v>120512. Vigilancia de la Salud AmbientalVigilancia de la Salud Ambiental20261_FONTIBON2_FEBRERO_2026</v>
      </c>
      <c r="P3887" s="204">
        <f t="shared" si="132"/>
        <v>183312</v>
      </c>
      <c r="S3887" s="20">
        <v>2</v>
      </c>
      <c r="T3887" s="20">
        <v>366624</v>
      </c>
    </row>
    <row r="3888" spans="2:20" ht="30" hidden="1" customHeight="1" x14ac:dyDescent="0.35">
      <c r="B3888">
        <v>1205</v>
      </c>
      <c r="C3888" s="148" t="s">
        <v>111</v>
      </c>
      <c r="D3888" s="71" t="s">
        <v>397</v>
      </c>
      <c r="E3888" s="75">
        <v>2026</v>
      </c>
      <c r="F3888" s="71" t="str">
        <f t="shared" si="133"/>
        <v>120512. Vigilancia de la Salud AmbientalVigilancia de la Salud Ambiental2026</v>
      </c>
      <c r="G3888" s="7" t="s">
        <v>398</v>
      </c>
      <c r="H3888" s="7" t="s">
        <v>62</v>
      </c>
      <c r="I3888" s="75" t="s">
        <v>60</v>
      </c>
      <c r="J3888" s="71" t="s">
        <v>67</v>
      </c>
      <c r="K3888" t="s">
        <v>417</v>
      </c>
      <c r="L3888" t="s">
        <v>417</v>
      </c>
      <c r="M3888" s="23" t="s">
        <v>425</v>
      </c>
      <c r="N3888" s="73" t="s">
        <v>419</v>
      </c>
      <c r="O3888" s="71" t="str">
        <f t="shared" si="134"/>
        <v>120512. Vigilancia de la Salud AmbientalVigilancia de la Salud Ambiental20263_PUENTE_ARANDA2_FEBRERO_2026</v>
      </c>
      <c r="P3888" s="204">
        <f t="shared" si="132"/>
        <v>0</v>
      </c>
      <c r="S3888" s="20">
        <v>0</v>
      </c>
      <c r="T3888" s="20">
        <v>0</v>
      </c>
    </row>
    <row r="3889" spans="2:20" ht="30" hidden="1" customHeight="1" x14ac:dyDescent="0.35">
      <c r="B3889">
        <v>1228</v>
      </c>
      <c r="C3889" s="148" t="s">
        <v>111</v>
      </c>
      <c r="D3889" s="71" t="s">
        <v>397</v>
      </c>
      <c r="E3889" s="75">
        <v>2026</v>
      </c>
      <c r="F3889" s="71" t="str">
        <f t="shared" si="133"/>
        <v>122812. Vigilancia de la Salud AmbientalVigilancia de la Salud Ambiental2026</v>
      </c>
      <c r="G3889" s="7" t="s">
        <v>398</v>
      </c>
      <c r="H3889" s="7" t="s">
        <v>63</v>
      </c>
      <c r="I3889" s="75" t="s">
        <v>60</v>
      </c>
      <c r="J3889" s="71" t="s">
        <v>68</v>
      </c>
      <c r="K3889" t="s">
        <v>417</v>
      </c>
      <c r="L3889" t="s">
        <v>417</v>
      </c>
      <c r="M3889" s="23" t="s">
        <v>423</v>
      </c>
      <c r="N3889" s="73" t="s">
        <v>419</v>
      </c>
      <c r="O3889" s="71" t="str">
        <f t="shared" si="134"/>
        <v>122812. Vigilancia de la Salud AmbientalVigilancia de la Salud Ambiental20261_FONTIBON2_FEBRERO_2026</v>
      </c>
      <c r="P3889" s="204">
        <f t="shared" si="132"/>
        <v>46698464</v>
      </c>
      <c r="S3889" s="20">
        <v>1</v>
      </c>
      <c r="T3889" s="20">
        <v>46698464</v>
      </c>
    </row>
    <row r="3890" spans="2:20" ht="30" hidden="1" customHeight="1" x14ac:dyDescent="0.35">
      <c r="B3890">
        <v>1248</v>
      </c>
      <c r="C3890" s="148" t="s">
        <v>111</v>
      </c>
      <c r="D3890" s="71" t="s">
        <v>397</v>
      </c>
      <c r="E3890" s="75">
        <v>2026</v>
      </c>
      <c r="F3890" s="71" t="str">
        <f t="shared" si="133"/>
        <v>124812. Vigilancia de la Salud AmbientalVigilancia de la Salud Ambiental2026</v>
      </c>
      <c r="G3890" s="7" t="s">
        <v>398</v>
      </c>
      <c r="H3890" s="7" t="s">
        <v>64</v>
      </c>
      <c r="I3890" s="75" t="s">
        <v>60</v>
      </c>
      <c r="J3890" s="71" t="s">
        <v>67</v>
      </c>
      <c r="K3890" t="s">
        <v>417</v>
      </c>
      <c r="L3890" t="s">
        <v>417</v>
      </c>
      <c r="M3890" s="23" t="s">
        <v>426</v>
      </c>
      <c r="N3890" s="73" t="s">
        <v>419</v>
      </c>
      <c r="O3890" s="71" t="str">
        <f t="shared" si="134"/>
        <v>124812. Vigilancia de la Salud AmbientalVigilancia de la Salud Ambiental20264_BOSA2_FEBRERO_2026</v>
      </c>
      <c r="P3890" s="204">
        <f t="shared" si="132"/>
        <v>91656</v>
      </c>
      <c r="S3890" s="20">
        <v>3</v>
      </c>
      <c r="T3890" s="20">
        <v>274968</v>
      </c>
    </row>
    <row r="3891" spans="2:20" ht="30" hidden="1" customHeight="1" x14ac:dyDescent="0.35">
      <c r="B3891">
        <v>1248</v>
      </c>
      <c r="C3891" s="148" t="s">
        <v>111</v>
      </c>
      <c r="D3891" s="71" t="s">
        <v>397</v>
      </c>
      <c r="E3891" s="75">
        <v>2026</v>
      </c>
      <c r="F3891" s="71" t="str">
        <f t="shared" si="133"/>
        <v>124812. Vigilancia de la Salud AmbientalVigilancia de la Salud Ambiental2026</v>
      </c>
      <c r="G3891" s="7" t="s">
        <v>398</v>
      </c>
      <c r="H3891" s="7" t="s">
        <v>64</v>
      </c>
      <c r="I3891" s="75" t="s">
        <v>60</v>
      </c>
      <c r="J3891" s="71" t="s">
        <v>67</v>
      </c>
      <c r="K3891" t="s">
        <v>417</v>
      </c>
      <c r="L3891" t="s">
        <v>417</v>
      </c>
      <c r="M3891" s="23" t="s">
        <v>424</v>
      </c>
      <c r="N3891" s="73" t="s">
        <v>419</v>
      </c>
      <c r="O3891" s="71" t="str">
        <f t="shared" si="134"/>
        <v>124812. Vigilancia de la Salud AmbientalVigilancia de la Salud Ambiental20262_KENNEDY2_FEBRERO_2026</v>
      </c>
      <c r="P3891" s="204">
        <f t="shared" si="132"/>
        <v>91656</v>
      </c>
      <c r="S3891" s="20">
        <v>7</v>
      </c>
      <c r="T3891" s="20">
        <v>641592</v>
      </c>
    </row>
    <row r="3892" spans="2:20" ht="30" hidden="1" customHeight="1" x14ac:dyDescent="0.35">
      <c r="B3892">
        <v>1248</v>
      </c>
      <c r="C3892" s="148" t="s">
        <v>111</v>
      </c>
      <c r="D3892" s="71" t="s">
        <v>397</v>
      </c>
      <c r="E3892" s="75">
        <v>2026</v>
      </c>
      <c r="F3892" s="71" t="str">
        <f t="shared" si="133"/>
        <v>124812. Vigilancia de la Salud AmbientalVigilancia de la Salud Ambiental2026</v>
      </c>
      <c r="G3892" s="7" t="s">
        <v>398</v>
      </c>
      <c r="H3892" s="7" t="s">
        <v>64</v>
      </c>
      <c r="I3892" s="75" t="s">
        <v>60</v>
      </c>
      <c r="J3892" s="71" t="s">
        <v>67</v>
      </c>
      <c r="K3892" t="s">
        <v>417</v>
      </c>
      <c r="L3892" t="s">
        <v>417</v>
      </c>
      <c r="M3892" s="23" t="s">
        <v>423</v>
      </c>
      <c r="N3892" s="73" t="s">
        <v>419</v>
      </c>
      <c r="O3892" s="71" t="str">
        <f t="shared" si="134"/>
        <v>124812. Vigilancia de la Salud AmbientalVigilancia de la Salud Ambiental20261_FONTIBON2_FEBRERO_2026</v>
      </c>
      <c r="P3892" s="204">
        <f t="shared" si="132"/>
        <v>91656</v>
      </c>
      <c r="S3892" s="20">
        <v>2</v>
      </c>
      <c r="T3892" s="20">
        <v>183312</v>
      </c>
    </row>
    <row r="3893" spans="2:20" ht="30" hidden="1" customHeight="1" x14ac:dyDescent="0.35">
      <c r="B3893">
        <v>1248</v>
      </c>
      <c r="C3893" s="148" t="s">
        <v>111</v>
      </c>
      <c r="D3893" s="71" t="s">
        <v>397</v>
      </c>
      <c r="E3893" s="75">
        <v>2026</v>
      </c>
      <c r="F3893" s="71" t="str">
        <f t="shared" si="133"/>
        <v>124812. Vigilancia de la Salud AmbientalVigilancia de la Salud Ambiental2026</v>
      </c>
      <c r="G3893" s="7" t="s">
        <v>398</v>
      </c>
      <c r="H3893" s="7" t="s">
        <v>64</v>
      </c>
      <c r="I3893" s="75" t="s">
        <v>60</v>
      </c>
      <c r="J3893" s="71" t="s">
        <v>67</v>
      </c>
      <c r="K3893" t="s">
        <v>417</v>
      </c>
      <c r="L3893" t="s">
        <v>417</v>
      </c>
      <c r="M3893" s="23" t="s">
        <v>425</v>
      </c>
      <c r="N3893" s="73" t="s">
        <v>419</v>
      </c>
      <c r="O3893" s="71" t="str">
        <f t="shared" si="134"/>
        <v>124812. Vigilancia de la Salud AmbientalVigilancia de la Salud Ambiental20263_PUENTE_ARANDA2_FEBRERO_2026</v>
      </c>
      <c r="P3893" s="204">
        <f t="shared" si="132"/>
        <v>91656</v>
      </c>
      <c r="S3893" s="20">
        <v>4</v>
      </c>
      <c r="T3893" s="20">
        <v>366624</v>
      </c>
    </row>
    <row r="3894" spans="2:20" ht="30" hidden="1" customHeight="1" x14ac:dyDescent="0.35">
      <c r="B3894">
        <v>1250</v>
      </c>
      <c r="C3894" s="148" t="s">
        <v>111</v>
      </c>
      <c r="D3894" s="71" t="s">
        <v>397</v>
      </c>
      <c r="E3894" s="75">
        <v>2026</v>
      </c>
      <c r="F3894" s="71" t="str">
        <f t="shared" si="133"/>
        <v>125012. Vigilancia de la Salud AmbientalVigilancia de la Salud Ambiental2026</v>
      </c>
      <c r="G3894" s="7" t="s">
        <v>398</v>
      </c>
      <c r="H3894" s="7" t="s">
        <v>64</v>
      </c>
      <c r="I3894" s="75" t="s">
        <v>60</v>
      </c>
      <c r="J3894" s="71" t="s">
        <v>67</v>
      </c>
      <c r="K3894" t="s">
        <v>417</v>
      </c>
      <c r="L3894" t="s">
        <v>417</v>
      </c>
      <c r="M3894" s="23" t="s">
        <v>424</v>
      </c>
      <c r="N3894" s="73" t="s">
        <v>419</v>
      </c>
      <c r="O3894" s="71" t="str">
        <f t="shared" si="134"/>
        <v>125012. Vigilancia de la Salud AmbientalVigilancia de la Salud Ambiental20262_KENNEDY2_FEBRERO_2026</v>
      </c>
      <c r="P3894" s="204">
        <f t="shared" si="132"/>
        <v>431748</v>
      </c>
      <c r="S3894" s="20">
        <v>1</v>
      </c>
      <c r="T3894" s="20">
        <v>431748</v>
      </c>
    </row>
    <row r="3895" spans="2:20" ht="30" hidden="1" customHeight="1" x14ac:dyDescent="0.35">
      <c r="B3895">
        <v>1253</v>
      </c>
      <c r="C3895" s="148" t="s">
        <v>111</v>
      </c>
      <c r="D3895" s="71" t="s">
        <v>397</v>
      </c>
      <c r="E3895" s="75">
        <v>2026</v>
      </c>
      <c r="F3895" s="71" t="str">
        <f t="shared" si="133"/>
        <v>125312. Vigilancia de la Salud AmbientalVigilancia de la Salud Ambiental2026</v>
      </c>
      <c r="G3895" s="7" t="s">
        <v>398</v>
      </c>
      <c r="H3895" s="7" t="s">
        <v>64</v>
      </c>
      <c r="I3895" s="75" t="s">
        <v>60</v>
      </c>
      <c r="J3895" s="71" t="s">
        <v>67</v>
      </c>
      <c r="K3895" t="s">
        <v>417</v>
      </c>
      <c r="L3895" t="s">
        <v>417</v>
      </c>
      <c r="M3895" s="23" t="s">
        <v>426</v>
      </c>
      <c r="N3895" s="73" t="s">
        <v>419</v>
      </c>
      <c r="O3895" s="71" t="str">
        <f t="shared" si="134"/>
        <v>125312. Vigilancia de la Salud AmbientalVigilancia de la Salud Ambiental20264_BOSA2_FEBRERO_2026</v>
      </c>
      <c r="P3895" s="204">
        <f t="shared" si="132"/>
        <v>327228</v>
      </c>
      <c r="S3895" s="20">
        <v>1</v>
      </c>
      <c r="T3895" s="20">
        <v>327228</v>
      </c>
    </row>
    <row r="3896" spans="2:20" ht="30" hidden="1" customHeight="1" x14ac:dyDescent="0.35">
      <c r="B3896">
        <v>1281</v>
      </c>
      <c r="C3896" s="148" t="s">
        <v>111</v>
      </c>
      <c r="D3896" s="71" t="s">
        <v>397</v>
      </c>
      <c r="E3896" s="75">
        <v>2026</v>
      </c>
      <c r="F3896" s="71" t="str">
        <f t="shared" si="133"/>
        <v>128112. Vigilancia de la Salud AmbientalVigilancia de la Salud Ambiental2026</v>
      </c>
      <c r="G3896" s="7" t="s">
        <v>398</v>
      </c>
      <c r="H3896" s="7" t="s">
        <v>63</v>
      </c>
      <c r="I3896" s="75" t="s">
        <v>60</v>
      </c>
      <c r="J3896" s="71" t="s">
        <v>67</v>
      </c>
      <c r="K3896" t="s">
        <v>417</v>
      </c>
      <c r="L3896" t="s">
        <v>417</v>
      </c>
      <c r="M3896" s="23" t="s">
        <v>426</v>
      </c>
      <c r="N3896" s="73" t="s">
        <v>419</v>
      </c>
      <c r="O3896" s="71" t="str">
        <f t="shared" si="134"/>
        <v>128112. Vigilancia de la Salud AmbientalVigilancia de la Salud Ambiental20264_BOSA2_FEBRERO_2026</v>
      </c>
      <c r="P3896" s="204">
        <f t="shared" si="132"/>
        <v>0</v>
      </c>
      <c r="S3896" s="20">
        <v>0</v>
      </c>
      <c r="T3896" s="20">
        <v>0</v>
      </c>
    </row>
    <row r="3897" spans="2:20" ht="30" hidden="1" customHeight="1" x14ac:dyDescent="0.35">
      <c r="B3897">
        <v>1281</v>
      </c>
      <c r="C3897" s="148" t="s">
        <v>111</v>
      </c>
      <c r="D3897" s="71" t="s">
        <v>397</v>
      </c>
      <c r="E3897" s="75">
        <v>2026</v>
      </c>
      <c r="F3897" s="71" t="str">
        <f t="shared" si="133"/>
        <v>128112. Vigilancia de la Salud AmbientalVigilancia de la Salud Ambiental2026</v>
      </c>
      <c r="G3897" s="7" t="s">
        <v>398</v>
      </c>
      <c r="H3897" s="7" t="s">
        <v>63</v>
      </c>
      <c r="I3897" s="75" t="s">
        <v>60</v>
      </c>
      <c r="J3897" s="71" t="s">
        <v>67</v>
      </c>
      <c r="K3897" t="s">
        <v>417</v>
      </c>
      <c r="L3897" t="s">
        <v>417</v>
      </c>
      <c r="M3897" s="23" t="s">
        <v>424</v>
      </c>
      <c r="N3897" s="73" t="s">
        <v>419</v>
      </c>
      <c r="O3897" s="71" t="str">
        <f t="shared" si="134"/>
        <v>128112. Vigilancia de la Salud AmbientalVigilancia de la Salud Ambiental20262_KENNEDY2_FEBRERO_2026</v>
      </c>
      <c r="P3897" s="204">
        <f t="shared" si="132"/>
        <v>0</v>
      </c>
      <c r="S3897" s="20">
        <v>0</v>
      </c>
      <c r="T3897" s="20">
        <v>0</v>
      </c>
    </row>
    <row r="3898" spans="2:20" ht="30" hidden="1" customHeight="1" x14ac:dyDescent="0.35">
      <c r="B3898">
        <v>1281</v>
      </c>
      <c r="C3898" s="148" t="s">
        <v>111</v>
      </c>
      <c r="D3898" s="71" t="s">
        <v>397</v>
      </c>
      <c r="E3898" s="75">
        <v>2026</v>
      </c>
      <c r="F3898" s="71" t="str">
        <f t="shared" si="133"/>
        <v>128112. Vigilancia de la Salud AmbientalVigilancia de la Salud Ambiental2026</v>
      </c>
      <c r="G3898" s="7" t="s">
        <v>398</v>
      </c>
      <c r="H3898" s="7" t="s">
        <v>63</v>
      </c>
      <c r="I3898" s="75" t="s">
        <v>60</v>
      </c>
      <c r="J3898" s="71" t="s">
        <v>67</v>
      </c>
      <c r="K3898" t="s">
        <v>417</v>
      </c>
      <c r="L3898" t="s">
        <v>417</v>
      </c>
      <c r="M3898" s="23" t="s">
        <v>423</v>
      </c>
      <c r="N3898" s="73" t="s">
        <v>419</v>
      </c>
      <c r="O3898" s="71" t="str">
        <f t="shared" si="134"/>
        <v>128112. Vigilancia de la Salud AmbientalVigilancia de la Salud Ambiental20261_FONTIBON2_FEBRERO_2026</v>
      </c>
      <c r="P3898" s="204">
        <f t="shared" si="132"/>
        <v>0</v>
      </c>
      <c r="S3898" s="20">
        <v>0</v>
      </c>
      <c r="T3898" s="20">
        <v>0</v>
      </c>
    </row>
    <row r="3899" spans="2:20" ht="30" hidden="1" customHeight="1" x14ac:dyDescent="0.35">
      <c r="B3899">
        <v>1281</v>
      </c>
      <c r="C3899" s="148" t="s">
        <v>111</v>
      </c>
      <c r="D3899" s="71" t="s">
        <v>397</v>
      </c>
      <c r="E3899" s="75">
        <v>2026</v>
      </c>
      <c r="F3899" s="71" t="str">
        <f t="shared" si="133"/>
        <v>128112. Vigilancia de la Salud AmbientalVigilancia de la Salud Ambiental2026</v>
      </c>
      <c r="G3899" s="7" t="s">
        <v>398</v>
      </c>
      <c r="H3899" s="7" t="s">
        <v>63</v>
      </c>
      <c r="I3899" s="75" t="s">
        <v>60</v>
      </c>
      <c r="J3899" s="71" t="s">
        <v>67</v>
      </c>
      <c r="K3899" t="s">
        <v>417</v>
      </c>
      <c r="L3899" t="s">
        <v>417</v>
      </c>
      <c r="M3899" s="23" t="s">
        <v>425</v>
      </c>
      <c r="N3899" s="73" t="s">
        <v>419</v>
      </c>
      <c r="O3899" s="71" t="str">
        <f t="shared" si="134"/>
        <v>128112. Vigilancia de la Salud AmbientalVigilancia de la Salud Ambiental20263_PUENTE_ARANDA2_FEBRERO_2026</v>
      </c>
      <c r="P3899" s="204">
        <f t="shared" ref="P3899:P3962" si="135">IFERROR(T3899/S3899,0)</f>
        <v>0</v>
      </c>
      <c r="S3899" s="20">
        <v>0</v>
      </c>
      <c r="T3899" s="20">
        <v>0</v>
      </c>
    </row>
    <row r="3900" spans="2:20" ht="30" hidden="1" customHeight="1" x14ac:dyDescent="0.35">
      <c r="B3900">
        <v>1735</v>
      </c>
      <c r="C3900" s="148" t="s">
        <v>111</v>
      </c>
      <c r="D3900" s="71" t="s">
        <v>397</v>
      </c>
      <c r="E3900" s="75">
        <v>2026</v>
      </c>
      <c r="F3900" s="71" t="str">
        <f t="shared" si="133"/>
        <v>173512. Vigilancia de la Salud AmbientalVigilancia de la Salud Ambiental2026</v>
      </c>
      <c r="G3900" s="7" t="s">
        <v>398</v>
      </c>
      <c r="H3900" s="7" t="s">
        <v>64</v>
      </c>
      <c r="I3900" s="75" t="s">
        <v>60</v>
      </c>
      <c r="J3900" s="71" t="s">
        <v>67</v>
      </c>
      <c r="K3900" t="s">
        <v>417</v>
      </c>
      <c r="L3900" t="s">
        <v>417</v>
      </c>
      <c r="M3900" s="23" t="s">
        <v>425</v>
      </c>
      <c r="N3900" s="73" t="s">
        <v>419</v>
      </c>
      <c r="O3900" s="71" t="str">
        <f t="shared" si="134"/>
        <v>173512. Vigilancia de la Salud AmbientalVigilancia de la Salud Ambiental20263_PUENTE_ARANDA2_FEBRERO_2026</v>
      </c>
      <c r="P3900" s="204">
        <f t="shared" si="135"/>
        <v>35979</v>
      </c>
      <c r="S3900" s="20">
        <v>12</v>
      </c>
      <c r="T3900" s="20">
        <v>431748</v>
      </c>
    </row>
    <row r="3901" spans="2:20" ht="30" hidden="1" customHeight="1" x14ac:dyDescent="0.35">
      <c r="B3901">
        <v>1736</v>
      </c>
      <c r="C3901" s="148" t="s">
        <v>111</v>
      </c>
      <c r="D3901" s="71" t="s">
        <v>397</v>
      </c>
      <c r="E3901" s="75">
        <v>2026</v>
      </c>
      <c r="F3901" s="71" t="str">
        <f t="shared" si="133"/>
        <v>173612. Vigilancia de la Salud AmbientalVigilancia de la Salud Ambiental2026</v>
      </c>
      <c r="G3901" s="7" t="s">
        <v>401</v>
      </c>
      <c r="H3901" s="7" t="s">
        <v>65</v>
      </c>
      <c r="I3901" s="75" t="s">
        <v>60</v>
      </c>
      <c r="J3901" s="71" t="s">
        <v>72</v>
      </c>
      <c r="K3901" t="s">
        <v>417</v>
      </c>
      <c r="L3901" t="s">
        <v>417</v>
      </c>
      <c r="M3901" s="23" t="s">
        <v>425</v>
      </c>
      <c r="N3901" s="73" t="s">
        <v>419</v>
      </c>
      <c r="O3901" s="71" t="str">
        <f t="shared" si="134"/>
        <v>173612. Vigilancia de la Salud AmbientalVigilancia de la Salud Ambiental20263_PUENTE_ARANDA2_FEBRERO_2026</v>
      </c>
      <c r="P3901" s="204">
        <f t="shared" si="135"/>
        <v>5621568</v>
      </c>
      <c r="S3901" s="20">
        <v>4</v>
      </c>
      <c r="T3901" s="20">
        <v>22486272</v>
      </c>
    </row>
    <row r="3902" spans="2:20" ht="30" hidden="1" customHeight="1" x14ac:dyDescent="0.35">
      <c r="B3902">
        <v>1737</v>
      </c>
      <c r="C3902" s="148" t="s">
        <v>111</v>
      </c>
      <c r="D3902" s="71" t="s">
        <v>397</v>
      </c>
      <c r="E3902" s="75">
        <v>2026</v>
      </c>
      <c r="F3902" s="71" t="str">
        <f t="shared" si="133"/>
        <v>173712. Vigilancia de la Salud AmbientalVigilancia de la Salud Ambiental2026</v>
      </c>
      <c r="G3902" s="7" t="s">
        <v>398</v>
      </c>
      <c r="H3902" s="7" t="s">
        <v>65</v>
      </c>
      <c r="I3902" s="75" t="s">
        <v>60</v>
      </c>
      <c r="J3902" s="71" t="s">
        <v>67</v>
      </c>
      <c r="K3902" t="s">
        <v>417</v>
      </c>
      <c r="L3902" t="s">
        <v>417</v>
      </c>
      <c r="M3902" s="23" t="s">
        <v>424</v>
      </c>
      <c r="N3902" s="73" t="s">
        <v>419</v>
      </c>
      <c r="O3902" s="71" t="str">
        <f t="shared" si="134"/>
        <v>173712. Vigilancia de la Salud AmbientalVigilancia de la Salud Ambiental20262_KENNEDY2_FEBRERO_2026</v>
      </c>
      <c r="P3902" s="204">
        <f t="shared" si="135"/>
        <v>61104</v>
      </c>
      <c r="S3902" s="20">
        <v>4</v>
      </c>
      <c r="T3902" s="20">
        <v>244416</v>
      </c>
    </row>
    <row r="3903" spans="2:20" ht="30" hidden="1" customHeight="1" x14ac:dyDescent="0.35">
      <c r="B3903">
        <v>1741</v>
      </c>
      <c r="C3903" s="148" t="s">
        <v>111</v>
      </c>
      <c r="D3903" s="71" t="s">
        <v>397</v>
      </c>
      <c r="E3903" s="75">
        <v>2026</v>
      </c>
      <c r="F3903" s="71" t="str">
        <f t="shared" si="133"/>
        <v>174112. Vigilancia de la Salud AmbientalVigilancia de la Salud Ambiental2026</v>
      </c>
      <c r="G3903" s="7" t="s">
        <v>398</v>
      </c>
      <c r="H3903" s="7" t="s">
        <v>62</v>
      </c>
      <c r="I3903" s="75" t="s">
        <v>60</v>
      </c>
      <c r="J3903" s="71" t="s">
        <v>67</v>
      </c>
      <c r="K3903" t="s">
        <v>417</v>
      </c>
      <c r="L3903" t="s">
        <v>417</v>
      </c>
      <c r="M3903" s="23" t="s">
        <v>424</v>
      </c>
      <c r="N3903" s="73" t="s">
        <v>419</v>
      </c>
      <c r="O3903" s="71" t="str">
        <f t="shared" si="134"/>
        <v>174112. Vigilancia de la Salud AmbientalVigilancia de la Salud Ambiental20262_KENNEDY2_FEBRERO_2026</v>
      </c>
      <c r="P3903" s="204">
        <f t="shared" si="135"/>
        <v>245421</v>
      </c>
      <c r="S3903" s="20">
        <v>1</v>
      </c>
      <c r="T3903" s="20">
        <v>245421</v>
      </c>
    </row>
    <row r="3904" spans="2:20" ht="30" hidden="1" customHeight="1" x14ac:dyDescent="0.35">
      <c r="B3904">
        <v>1741</v>
      </c>
      <c r="C3904" s="148" t="s">
        <v>111</v>
      </c>
      <c r="D3904" s="71" t="s">
        <v>397</v>
      </c>
      <c r="E3904" s="75">
        <v>2026</v>
      </c>
      <c r="F3904" s="71" t="str">
        <f t="shared" si="133"/>
        <v>174112. Vigilancia de la Salud AmbientalVigilancia de la Salud Ambiental2026</v>
      </c>
      <c r="G3904" s="7" t="s">
        <v>398</v>
      </c>
      <c r="H3904" s="7" t="s">
        <v>62</v>
      </c>
      <c r="I3904" s="75" t="s">
        <v>60</v>
      </c>
      <c r="J3904" s="71" t="s">
        <v>67</v>
      </c>
      <c r="K3904" t="s">
        <v>417</v>
      </c>
      <c r="L3904" t="s">
        <v>417</v>
      </c>
      <c r="M3904" s="23" t="s">
        <v>423</v>
      </c>
      <c r="N3904" s="73" t="s">
        <v>419</v>
      </c>
      <c r="O3904" s="71" t="str">
        <f t="shared" si="134"/>
        <v>174112. Vigilancia de la Salud AmbientalVigilancia de la Salud Ambiental20261_FONTIBON2_FEBRERO_2026</v>
      </c>
      <c r="P3904" s="204">
        <f t="shared" si="135"/>
        <v>0</v>
      </c>
      <c r="S3904" s="20">
        <v>0</v>
      </c>
      <c r="T3904" s="20">
        <v>0</v>
      </c>
    </row>
    <row r="3905" spans="2:20" ht="30" hidden="1" customHeight="1" x14ac:dyDescent="0.35">
      <c r="B3905">
        <v>1741</v>
      </c>
      <c r="C3905" s="148" t="s">
        <v>111</v>
      </c>
      <c r="D3905" s="71" t="s">
        <v>397</v>
      </c>
      <c r="E3905" s="75">
        <v>2026</v>
      </c>
      <c r="F3905" s="71" t="str">
        <f t="shared" si="133"/>
        <v>174112. Vigilancia de la Salud AmbientalVigilancia de la Salud Ambiental2026</v>
      </c>
      <c r="G3905" s="7" t="s">
        <v>398</v>
      </c>
      <c r="H3905" s="7" t="s">
        <v>62</v>
      </c>
      <c r="I3905" s="75" t="s">
        <v>60</v>
      </c>
      <c r="J3905" s="71" t="s">
        <v>67</v>
      </c>
      <c r="K3905" t="s">
        <v>417</v>
      </c>
      <c r="L3905" t="s">
        <v>417</v>
      </c>
      <c r="M3905" s="23" t="s">
        <v>425</v>
      </c>
      <c r="N3905" s="73" t="s">
        <v>419</v>
      </c>
      <c r="O3905" s="71" t="str">
        <f t="shared" si="134"/>
        <v>174112. Vigilancia de la Salud AmbientalVigilancia de la Salud Ambiental20263_PUENTE_ARANDA2_FEBRERO_2026</v>
      </c>
      <c r="P3905" s="204">
        <f t="shared" si="135"/>
        <v>0</v>
      </c>
      <c r="S3905" s="20">
        <v>0</v>
      </c>
      <c r="T3905" s="20">
        <v>0</v>
      </c>
    </row>
    <row r="3906" spans="2:20" ht="30" hidden="1" customHeight="1" x14ac:dyDescent="0.35">
      <c r="B3906">
        <v>1742</v>
      </c>
      <c r="C3906" s="148" t="s">
        <v>111</v>
      </c>
      <c r="D3906" s="71" t="s">
        <v>397</v>
      </c>
      <c r="E3906" s="75">
        <v>2026</v>
      </c>
      <c r="F3906" s="71" t="str">
        <f t="shared" si="133"/>
        <v>174212. Vigilancia de la Salud AmbientalVigilancia de la Salud Ambiental2026</v>
      </c>
      <c r="G3906" s="7" t="s">
        <v>398</v>
      </c>
      <c r="H3906" s="7" t="s">
        <v>62</v>
      </c>
      <c r="I3906" s="75" t="s">
        <v>60</v>
      </c>
      <c r="J3906" s="71" t="s">
        <v>67</v>
      </c>
      <c r="K3906" t="s">
        <v>417</v>
      </c>
      <c r="L3906" t="s">
        <v>417</v>
      </c>
      <c r="M3906" s="23" t="s">
        <v>426</v>
      </c>
      <c r="N3906" s="73" t="s">
        <v>419</v>
      </c>
      <c r="O3906" s="71" t="str">
        <f t="shared" si="134"/>
        <v>174212. Vigilancia de la Salud AmbientalVigilancia de la Salud Ambiental20264_BOSA2_FEBRERO_2026</v>
      </c>
      <c r="P3906" s="204">
        <f t="shared" si="135"/>
        <v>91656</v>
      </c>
      <c r="S3906" s="20">
        <v>10</v>
      </c>
      <c r="T3906" s="20">
        <v>916560</v>
      </c>
    </row>
    <row r="3907" spans="2:20" ht="30" hidden="1" customHeight="1" x14ac:dyDescent="0.35">
      <c r="B3907">
        <v>1742</v>
      </c>
      <c r="C3907" s="148" t="s">
        <v>111</v>
      </c>
      <c r="D3907" s="71" t="s">
        <v>397</v>
      </c>
      <c r="E3907" s="75">
        <v>2026</v>
      </c>
      <c r="F3907" s="71" t="str">
        <f t="shared" si="133"/>
        <v>174212. Vigilancia de la Salud AmbientalVigilancia de la Salud Ambiental2026</v>
      </c>
      <c r="G3907" s="7" t="s">
        <v>398</v>
      </c>
      <c r="H3907" s="7" t="s">
        <v>62</v>
      </c>
      <c r="I3907" s="75" t="s">
        <v>60</v>
      </c>
      <c r="J3907" s="71" t="s">
        <v>67</v>
      </c>
      <c r="K3907" t="s">
        <v>417</v>
      </c>
      <c r="L3907" t="s">
        <v>417</v>
      </c>
      <c r="M3907" s="23" t="s">
        <v>424</v>
      </c>
      <c r="N3907" s="73" t="s">
        <v>419</v>
      </c>
      <c r="O3907" s="71" t="str">
        <f t="shared" si="134"/>
        <v>174212. Vigilancia de la Salud AmbientalVigilancia de la Salud Ambiental20262_KENNEDY2_FEBRERO_2026</v>
      </c>
      <c r="P3907" s="204">
        <f t="shared" si="135"/>
        <v>91656</v>
      </c>
      <c r="S3907" s="20">
        <v>53</v>
      </c>
      <c r="T3907" s="20">
        <v>4857768</v>
      </c>
    </row>
    <row r="3908" spans="2:20" ht="30" hidden="1" customHeight="1" x14ac:dyDescent="0.35">
      <c r="B3908">
        <v>1742</v>
      </c>
      <c r="C3908" s="148" t="s">
        <v>111</v>
      </c>
      <c r="D3908" s="71" t="s">
        <v>397</v>
      </c>
      <c r="E3908" s="75">
        <v>2026</v>
      </c>
      <c r="F3908" s="71" t="str">
        <f t="shared" si="133"/>
        <v>174212. Vigilancia de la Salud AmbientalVigilancia de la Salud Ambiental2026</v>
      </c>
      <c r="G3908" s="7" t="s">
        <v>398</v>
      </c>
      <c r="H3908" s="7" t="s">
        <v>62</v>
      </c>
      <c r="I3908" s="75" t="s">
        <v>60</v>
      </c>
      <c r="J3908" s="71" t="s">
        <v>67</v>
      </c>
      <c r="K3908" t="s">
        <v>417</v>
      </c>
      <c r="L3908" t="s">
        <v>417</v>
      </c>
      <c r="M3908" s="23" t="s">
        <v>423</v>
      </c>
      <c r="N3908" s="73" t="s">
        <v>419</v>
      </c>
      <c r="O3908" s="71" t="str">
        <f t="shared" si="134"/>
        <v>174212. Vigilancia de la Salud AmbientalVigilancia de la Salud Ambiental20261_FONTIBON2_FEBRERO_2026</v>
      </c>
      <c r="P3908" s="204">
        <f t="shared" si="135"/>
        <v>91656</v>
      </c>
      <c r="S3908" s="20">
        <v>1</v>
      </c>
      <c r="T3908" s="20">
        <v>91656</v>
      </c>
    </row>
    <row r="3909" spans="2:20" ht="30" hidden="1" customHeight="1" x14ac:dyDescent="0.35">
      <c r="B3909">
        <v>1742</v>
      </c>
      <c r="C3909" s="148" t="s">
        <v>111</v>
      </c>
      <c r="D3909" s="71" t="s">
        <v>397</v>
      </c>
      <c r="E3909" s="75">
        <v>2026</v>
      </c>
      <c r="F3909" s="71" t="str">
        <f t="shared" si="133"/>
        <v>174212. Vigilancia de la Salud AmbientalVigilancia de la Salud Ambiental2026</v>
      </c>
      <c r="G3909" s="7" t="s">
        <v>398</v>
      </c>
      <c r="H3909" s="7" t="s">
        <v>62</v>
      </c>
      <c r="I3909" s="75" t="s">
        <v>60</v>
      </c>
      <c r="J3909" s="71" t="s">
        <v>67</v>
      </c>
      <c r="K3909" t="s">
        <v>417</v>
      </c>
      <c r="L3909" t="s">
        <v>417</v>
      </c>
      <c r="M3909" s="23" t="s">
        <v>425</v>
      </c>
      <c r="N3909" s="73" t="s">
        <v>419</v>
      </c>
      <c r="O3909" s="71" t="str">
        <f t="shared" si="134"/>
        <v>174212. Vigilancia de la Salud AmbientalVigilancia de la Salud Ambiental20263_PUENTE_ARANDA2_FEBRERO_2026</v>
      </c>
      <c r="P3909" s="204">
        <f t="shared" si="135"/>
        <v>91656</v>
      </c>
      <c r="S3909" s="20">
        <v>15</v>
      </c>
      <c r="T3909" s="20">
        <v>1374840</v>
      </c>
    </row>
    <row r="3910" spans="2:20" ht="30" hidden="1" customHeight="1" x14ac:dyDescent="0.35">
      <c r="B3910">
        <v>1745</v>
      </c>
      <c r="C3910" s="148" t="s">
        <v>111</v>
      </c>
      <c r="D3910" s="71" t="s">
        <v>397</v>
      </c>
      <c r="E3910" s="75">
        <v>2026</v>
      </c>
      <c r="F3910" s="71" t="str">
        <f t="shared" si="133"/>
        <v>174512. Vigilancia de la Salud AmbientalVigilancia de la Salud Ambiental2026</v>
      </c>
      <c r="G3910" s="7" t="s">
        <v>398</v>
      </c>
      <c r="H3910" s="7" t="s">
        <v>62</v>
      </c>
      <c r="I3910" s="75" t="s">
        <v>60</v>
      </c>
      <c r="J3910" s="71" t="s">
        <v>67</v>
      </c>
      <c r="K3910" t="s">
        <v>417</v>
      </c>
      <c r="L3910" t="s">
        <v>417</v>
      </c>
      <c r="M3910" s="23" t="s">
        <v>424</v>
      </c>
      <c r="N3910" s="73" t="s">
        <v>419</v>
      </c>
      <c r="O3910" s="71" t="str">
        <f t="shared" si="134"/>
        <v>174512. Vigilancia de la Salud AmbientalVigilancia de la Salud Ambiental20262_KENNEDY2_FEBRERO_2026</v>
      </c>
      <c r="P3910" s="204">
        <f t="shared" si="135"/>
        <v>91656</v>
      </c>
      <c r="S3910" s="20">
        <v>1</v>
      </c>
      <c r="T3910" s="20">
        <v>91656</v>
      </c>
    </row>
    <row r="3911" spans="2:20" ht="30" hidden="1" customHeight="1" x14ac:dyDescent="0.35">
      <c r="B3911">
        <v>1745</v>
      </c>
      <c r="C3911" s="148" t="s">
        <v>111</v>
      </c>
      <c r="D3911" s="71" t="s">
        <v>397</v>
      </c>
      <c r="E3911" s="75">
        <v>2026</v>
      </c>
      <c r="F3911" s="71" t="str">
        <f t="shared" si="133"/>
        <v>174512. Vigilancia de la Salud AmbientalVigilancia de la Salud Ambiental2026</v>
      </c>
      <c r="G3911" s="7" t="s">
        <v>398</v>
      </c>
      <c r="H3911" s="7" t="s">
        <v>62</v>
      </c>
      <c r="I3911" s="75" t="s">
        <v>60</v>
      </c>
      <c r="J3911" s="71" t="s">
        <v>67</v>
      </c>
      <c r="K3911" t="s">
        <v>417</v>
      </c>
      <c r="L3911" t="s">
        <v>417</v>
      </c>
      <c r="M3911" s="23" t="s">
        <v>423</v>
      </c>
      <c r="N3911" s="73" t="s">
        <v>419</v>
      </c>
      <c r="O3911" s="71" t="str">
        <f t="shared" si="134"/>
        <v>174512. Vigilancia de la Salud AmbientalVigilancia de la Salud Ambiental20261_FONTIBON2_FEBRERO_2026</v>
      </c>
      <c r="P3911" s="204">
        <f t="shared" si="135"/>
        <v>0</v>
      </c>
      <c r="S3911" s="20">
        <v>0</v>
      </c>
      <c r="T3911" s="20">
        <v>0</v>
      </c>
    </row>
    <row r="3912" spans="2:20" ht="30" hidden="1" customHeight="1" x14ac:dyDescent="0.35">
      <c r="B3912">
        <v>1745</v>
      </c>
      <c r="C3912" s="148" t="s">
        <v>111</v>
      </c>
      <c r="D3912" s="71" t="s">
        <v>397</v>
      </c>
      <c r="E3912" s="75">
        <v>2026</v>
      </c>
      <c r="F3912" s="71" t="str">
        <f t="shared" ref="F3912:F3975" si="136">B3912&amp;C3912&amp;D3912&amp;E3912</f>
        <v>174512. Vigilancia de la Salud AmbientalVigilancia de la Salud Ambiental2026</v>
      </c>
      <c r="G3912" s="7" t="s">
        <v>398</v>
      </c>
      <c r="H3912" s="7" t="s">
        <v>62</v>
      </c>
      <c r="I3912" s="75" t="s">
        <v>60</v>
      </c>
      <c r="J3912" s="71" t="s">
        <v>67</v>
      </c>
      <c r="K3912" t="s">
        <v>417</v>
      </c>
      <c r="L3912" t="s">
        <v>417</v>
      </c>
      <c r="M3912" s="23" t="s">
        <v>425</v>
      </c>
      <c r="N3912" s="73" t="s">
        <v>419</v>
      </c>
      <c r="O3912" s="71" t="str">
        <f t="shared" si="134"/>
        <v>174512. Vigilancia de la Salud AmbientalVigilancia de la Salud Ambiental20263_PUENTE_ARANDA2_FEBRERO_2026</v>
      </c>
      <c r="P3912" s="204">
        <f t="shared" si="135"/>
        <v>91656</v>
      </c>
      <c r="S3912" s="20">
        <v>1</v>
      </c>
      <c r="T3912" s="20">
        <v>91656</v>
      </c>
    </row>
    <row r="3913" spans="2:20" ht="30" hidden="1" customHeight="1" x14ac:dyDescent="0.35">
      <c r="B3913">
        <v>1746</v>
      </c>
      <c r="C3913" s="148" t="s">
        <v>111</v>
      </c>
      <c r="D3913" s="71" t="s">
        <v>397</v>
      </c>
      <c r="E3913" s="75">
        <v>2026</v>
      </c>
      <c r="F3913" s="71" t="str">
        <f t="shared" si="136"/>
        <v>174612. Vigilancia de la Salud AmbientalVigilancia de la Salud Ambiental2026</v>
      </c>
      <c r="G3913" s="7" t="s">
        <v>398</v>
      </c>
      <c r="H3913" s="7" t="s">
        <v>62</v>
      </c>
      <c r="I3913" s="75" t="s">
        <v>60</v>
      </c>
      <c r="J3913" s="71" t="s">
        <v>67</v>
      </c>
      <c r="K3913" t="s">
        <v>417</v>
      </c>
      <c r="L3913" t="s">
        <v>417</v>
      </c>
      <c r="M3913" s="23" t="s">
        <v>426</v>
      </c>
      <c r="N3913" s="73" t="s">
        <v>419</v>
      </c>
      <c r="O3913" s="71" t="str">
        <f t="shared" si="134"/>
        <v>174612. Vigilancia de la Salud AmbientalVigilancia de la Salud Ambiental20264_BOSA2_FEBRERO_2026</v>
      </c>
      <c r="P3913" s="204">
        <f t="shared" si="135"/>
        <v>61104</v>
      </c>
      <c r="S3913" s="20">
        <v>2</v>
      </c>
      <c r="T3913" s="20">
        <v>122208</v>
      </c>
    </row>
    <row r="3914" spans="2:20" ht="30" hidden="1" customHeight="1" x14ac:dyDescent="0.35">
      <c r="B3914">
        <v>1746</v>
      </c>
      <c r="C3914" s="148" t="s">
        <v>111</v>
      </c>
      <c r="D3914" s="71" t="s">
        <v>397</v>
      </c>
      <c r="E3914" s="75">
        <v>2026</v>
      </c>
      <c r="F3914" s="71" t="str">
        <f t="shared" si="136"/>
        <v>174612. Vigilancia de la Salud AmbientalVigilancia de la Salud Ambiental2026</v>
      </c>
      <c r="G3914" s="7" t="s">
        <v>398</v>
      </c>
      <c r="H3914" s="7" t="s">
        <v>62</v>
      </c>
      <c r="I3914" s="75" t="s">
        <v>60</v>
      </c>
      <c r="J3914" s="71" t="s">
        <v>67</v>
      </c>
      <c r="K3914" t="s">
        <v>417</v>
      </c>
      <c r="L3914" t="s">
        <v>417</v>
      </c>
      <c r="M3914" s="23" t="s">
        <v>424</v>
      </c>
      <c r="N3914" s="73" t="s">
        <v>419</v>
      </c>
      <c r="O3914" s="71" t="str">
        <f t="shared" ref="O3914:O3977" si="137">+F3914&amp;M3914&amp;N3914</f>
        <v>174612. Vigilancia de la Salud AmbientalVigilancia de la Salud Ambiental20262_KENNEDY2_FEBRERO_2026</v>
      </c>
      <c r="P3914" s="204">
        <f t="shared" si="135"/>
        <v>61104</v>
      </c>
      <c r="S3914" s="20">
        <v>4</v>
      </c>
      <c r="T3914" s="20">
        <v>244416</v>
      </c>
    </row>
    <row r="3915" spans="2:20" ht="30" hidden="1" customHeight="1" x14ac:dyDescent="0.35">
      <c r="B3915">
        <v>1746</v>
      </c>
      <c r="C3915" s="148" t="s">
        <v>111</v>
      </c>
      <c r="D3915" s="71" t="s">
        <v>397</v>
      </c>
      <c r="E3915" s="75">
        <v>2026</v>
      </c>
      <c r="F3915" s="71" t="str">
        <f t="shared" si="136"/>
        <v>174612. Vigilancia de la Salud AmbientalVigilancia de la Salud Ambiental2026</v>
      </c>
      <c r="G3915" s="7" t="s">
        <v>398</v>
      </c>
      <c r="H3915" s="7" t="s">
        <v>62</v>
      </c>
      <c r="I3915" s="75" t="s">
        <v>60</v>
      </c>
      <c r="J3915" s="71" t="s">
        <v>67</v>
      </c>
      <c r="K3915" t="s">
        <v>417</v>
      </c>
      <c r="L3915" t="s">
        <v>417</v>
      </c>
      <c r="M3915" s="23" t="s">
        <v>423</v>
      </c>
      <c r="N3915" s="73" t="s">
        <v>419</v>
      </c>
      <c r="O3915" s="71" t="str">
        <f t="shared" si="137"/>
        <v>174612. Vigilancia de la Salud AmbientalVigilancia de la Salud Ambiental20261_FONTIBON2_FEBRERO_2026</v>
      </c>
      <c r="P3915" s="204">
        <f t="shared" si="135"/>
        <v>0</v>
      </c>
      <c r="S3915" s="20">
        <v>0</v>
      </c>
      <c r="T3915" s="20">
        <v>0</v>
      </c>
    </row>
    <row r="3916" spans="2:20" ht="30" hidden="1" customHeight="1" x14ac:dyDescent="0.35">
      <c r="B3916">
        <v>1746</v>
      </c>
      <c r="C3916" s="148" t="s">
        <v>111</v>
      </c>
      <c r="D3916" s="71" t="s">
        <v>397</v>
      </c>
      <c r="E3916" s="75">
        <v>2026</v>
      </c>
      <c r="F3916" s="71" t="str">
        <f t="shared" si="136"/>
        <v>174612. Vigilancia de la Salud AmbientalVigilancia de la Salud Ambiental2026</v>
      </c>
      <c r="G3916" s="7" t="s">
        <v>398</v>
      </c>
      <c r="H3916" s="7" t="s">
        <v>62</v>
      </c>
      <c r="I3916" s="75" t="s">
        <v>60</v>
      </c>
      <c r="J3916" s="71" t="s">
        <v>67</v>
      </c>
      <c r="K3916" t="s">
        <v>417</v>
      </c>
      <c r="L3916" t="s">
        <v>417</v>
      </c>
      <c r="M3916" s="23" t="s">
        <v>425</v>
      </c>
      <c r="N3916" s="73" t="s">
        <v>419</v>
      </c>
      <c r="O3916" s="71" t="str">
        <f t="shared" si="137"/>
        <v>174612. Vigilancia de la Salud AmbientalVigilancia de la Salud Ambiental20263_PUENTE_ARANDA2_FEBRERO_2026</v>
      </c>
      <c r="P3916" s="204">
        <f t="shared" si="135"/>
        <v>61104</v>
      </c>
      <c r="S3916" s="20">
        <v>1</v>
      </c>
      <c r="T3916" s="20">
        <v>61104</v>
      </c>
    </row>
    <row r="3917" spans="2:20" ht="30" hidden="1" customHeight="1" x14ac:dyDescent="0.35">
      <c r="B3917">
        <v>1755</v>
      </c>
      <c r="C3917" s="148" t="s">
        <v>111</v>
      </c>
      <c r="D3917" s="71" t="s">
        <v>397</v>
      </c>
      <c r="E3917" s="75">
        <v>2026</v>
      </c>
      <c r="F3917" s="71" t="str">
        <f t="shared" si="136"/>
        <v>175512. Vigilancia de la Salud AmbientalVigilancia de la Salud Ambiental2026</v>
      </c>
      <c r="G3917" s="7" t="s">
        <v>398</v>
      </c>
      <c r="H3917" s="7" t="s">
        <v>62</v>
      </c>
      <c r="I3917" s="75" t="s">
        <v>60</v>
      </c>
      <c r="J3917" s="71" t="s">
        <v>67</v>
      </c>
      <c r="K3917" t="s">
        <v>417</v>
      </c>
      <c r="L3917" t="s">
        <v>417</v>
      </c>
      <c r="M3917" s="23" t="s">
        <v>426</v>
      </c>
      <c r="N3917" s="73" t="s">
        <v>419</v>
      </c>
      <c r="O3917" s="71" t="str">
        <f t="shared" si="137"/>
        <v>175512. Vigilancia de la Salud AmbientalVigilancia de la Salud Ambiental20264_BOSA2_FEBRERO_2026</v>
      </c>
      <c r="P3917" s="204">
        <f t="shared" si="135"/>
        <v>0</v>
      </c>
      <c r="S3917" s="20">
        <v>0</v>
      </c>
      <c r="T3917" s="20">
        <v>0</v>
      </c>
    </row>
    <row r="3918" spans="2:20" ht="30" hidden="1" customHeight="1" x14ac:dyDescent="0.35">
      <c r="B3918">
        <v>1755</v>
      </c>
      <c r="C3918" s="148" t="s">
        <v>111</v>
      </c>
      <c r="D3918" s="71" t="s">
        <v>397</v>
      </c>
      <c r="E3918" s="75">
        <v>2026</v>
      </c>
      <c r="F3918" s="71" t="str">
        <f t="shared" si="136"/>
        <v>175512. Vigilancia de la Salud AmbientalVigilancia de la Salud Ambiental2026</v>
      </c>
      <c r="G3918" s="7" t="s">
        <v>398</v>
      </c>
      <c r="H3918" s="7" t="s">
        <v>62</v>
      </c>
      <c r="I3918" s="75" t="s">
        <v>60</v>
      </c>
      <c r="J3918" s="71" t="s">
        <v>67</v>
      </c>
      <c r="K3918" t="s">
        <v>417</v>
      </c>
      <c r="L3918" t="s">
        <v>417</v>
      </c>
      <c r="M3918" s="23" t="s">
        <v>424</v>
      </c>
      <c r="N3918" s="73" t="s">
        <v>419</v>
      </c>
      <c r="O3918" s="71" t="str">
        <f t="shared" si="137"/>
        <v>175512. Vigilancia de la Salud AmbientalVigilancia de la Salud Ambiental20262_KENNEDY2_FEBRERO_2026</v>
      </c>
      <c r="P3918" s="204">
        <f t="shared" si="135"/>
        <v>122208</v>
      </c>
      <c r="S3918" s="20">
        <v>1</v>
      </c>
      <c r="T3918" s="20">
        <v>122208</v>
      </c>
    </row>
    <row r="3919" spans="2:20" ht="30" hidden="1" customHeight="1" x14ac:dyDescent="0.35">
      <c r="B3919">
        <v>1755</v>
      </c>
      <c r="C3919" s="148" t="s">
        <v>111</v>
      </c>
      <c r="D3919" s="71" t="s">
        <v>397</v>
      </c>
      <c r="E3919" s="75">
        <v>2026</v>
      </c>
      <c r="F3919" s="71" t="str">
        <f t="shared" si="136"/>
        <v>175512. Vigilancia de la Salud AmbientalVigilancia de la Salud Ambiental2026</v>
      </c>
      <c r="G3919" s="7" t="s">
        <v>398</v>
      </c>
      <c r="H3919" s="7" t="s">
        <v>62</v>
      </c>
      <c r="I3919" s="75" t="s">
        <v>60</v>
      </c>
      <c r="J3919" s="71" t="s">
        <v>67</v>
      </c>
      <c r="K3919" t="s">
        <v>417</v>
      </c>
      <c r="L3919" t="s">
        <v>417</v>
      </c>
      <c r="M3919" s="23" t="s">
        <v>423</v>
      </c>
      <c r="N3919" s="73" t="s">
        <v>419</v>
      </c>
      <c r="O3919" s="71" t="str">
        <f t="shared" si="137"/>
        <v>175512. Vigilancia de la Salud AmbientalVigilancia de la Salud Ambiental20261_FONTIBON2_FEBRERO_2026</v>
      </c>
      <c r="P3919" s="204">
        <f t="shared" si="135"/>
        <v>0</v>
      </c>
      <c r="S3919" s="20">
        <v>0</v>
      </c>
      <c r="T3919" s="20">
        <v>0</v>
      </c>
    </row>
    <row r="3920" spans="2:20" ht="30" hidden="1" customHeight="1" x14ac:dyDescent="0.35">
      <c r="B3920">
        <v>1755</v>
      </c>
      <c r="C3920" s="148" t="s">
        <v>111</v>
      </c>
      <c r="D3920" s="71" t="s">
        <v>397</v>
      </c>
      <c r="E3920" s="75">
        <v>2026</v>
      </c>
      <c r="F3920" s="71" t="str">
        <f t="shared" si="136"/>
        <v>175512. Vigilancia de la Salud AmbientalVigilancia de la Salud Ambiental2026</v>
      </c>
      <c r="G3920" s="7" t="s">
        <v>398</v>
      </c>
      <c r="H3920" s="7" t="s">
        <v>62</v>
      </c>
      <c r="I3920" s="75" t="s">
        <v>60</v>
      </c>
      <c r="J3920" s="71" t="s">
        <v>67</v>
      </c>
      <c r="K3920" t="s">
        <v>417</v>
      </c>
      <c r="L3920" t="s">
        <v>417</v>
      </c>
      <c r="M3920" s="23" t="s">
        <v>425</v>
      </c>
      <c r="N3920" s="73" t="s">
        <v>419</v>
      </c>
      <c r="O3920" s="71" t="str">
        <f t="shared" si="137"/>
        <v>175512. Vigilancia de la Salud AmbientalVigilancia de la Salud Ambiental20263_PUENTE_ARANDA2_FEBRERO_2026</v>
      </c>
      <c r="P3920" s="204">
        <f t="shared" si="135"/>
        <v>122208</v>
      </c>
      <c r="S3920" s="20">
        <v>1</v>
      </c>
      <c r="T3920" s="20">
        <v>122208</v>
      </c>
    </row>
    <row r="3921" spans="2:20" ht="30" hidden="1" customHeight="1" x14ac:dyDescent="0.35">
      <c r="B3921">
        <v>1756</v>
      </c>
      <c r="C3921" s="148" t="s">
        <v>111</v>
      </c>
      <c r="D3921" s="71" t="s">
        <v>397</v>
      </c>
      <c r="E3921" s="75">
        <v>2026</v>
      </c>
      <c r="F3921" s="71" t="str">
        <f t="shared" si="136"/>
        <v>175612. Vigilancia de la Salud AmbientalVigilancia de la Salud Ambiental2026</v>
      </c>
      <c r="G3921" s="7" t="s">
        <v>398</v>
      </c>
      <c r="H3921" s="7" t="s">
        <v>62</v>
      </c>
      <c r="I3921" s="75" t="s">
        <v>60</v>
      </c>
      <c r="J3921" s="71" t="s">
        <v>67</v>
      </c>
      <c r="K3921" t="s">
        <v>417</v>
      </c>
      <c r="L3921" t="s">
        <v>417</v>
      </c>
      <c r="M3921" s="23" t="s">
        <v>426</v>
      </c>
      <c r="N3921" s="73" t="s">
        <v>419</v>
      </c>
      <c r="O3921" s="71" t="str">
        <f t="shared" si="137"/>
        <v>175612. Vigilancia de la Salud AmbientalVigilancia de la Salud Ambiental20264_BOSA2_FEBRERO_2026</v>
      </c>
      <c r="P3921" s="204">
        <f t="shared" si="135"/>
        <v>91656</v>
      </c>
      <c r="S3921" s="20">
        <v>1</v>
      </c>
      <c r="T3921" s="20">
        <v>91656</v>
      </c>
    </row>
    <row r="3922" spans="2:20" ht="30" hidden="1" customHeight="1" x14ac:dyDescent="0.35">
      <c r="B3922">
        <v>1756</v>
      </c>
      <c r="C3922" s="148" t="s">
        <v>111</v>
      </c>
      <c r="D3922" s="71" t="s">
        <v>397</v>
      </c>
      <c r="E3922" s="75">
        <v>2026</v>
      </c>
      <c r="F3922" s="71" t="str">
        <f t="shared" si="136"/>
        <v>175612. Vigilancia de la Salud AmbientalVigilancia de la Salud Ambiental2026</v>
      </c>
      <c r="G3922" s="7" t="s">
        <v>398</v>
      </c>
      <c r="H3922" s="7" t="s">
        <v>62</v>
      </c>
      <c r="I3922" s="75" t="s">
        <v>60</v>
      </c>
      <c r="J3922" s="71" t="s">
        <v>67</v>
      </c>
      <c r="K3922" t="s">
        <v>417</v>
      </c>
      <c r="L3922" t="s">
        <v>417</v>
      </c>
      <c r="M3922" s="23" t="s">
        <v>424</v>
      </c>
      <c r="N3922" s="73" t="s">
        <v>419</v>
      </c>
      <c r="O3922" s="71" t="str">
        <f t="shared" si="137"/>
        <v>175612. Vigilancia de la Salud AmbientalVigilancia de la Salud Ambiental20262_KENNEDY2_FEBRERO_2026</v>
      </c>
      <c r="P3922" s="204">
        <f t="shared" si="135"/>
        <v>91656</v>
      </c>
      <c r="S3922" s="20">
        <v>5</v>
      </c>
      <c r="T3922" s="20">
        <v>458280</v>
      </c>
    </row>
    <row r="3923" spans="2:20" ht="30" hidden="1" customHeight="1" x14ac:dyDescent="0.35">
      <c r="B3923">
        <v>1756</v>
      </c>
      <c r="C3923" s="148" t="s">
        <v>111</v>
      </c>
      <c r="D3923" s="71" t="s">
        <v>397</v>
      </c>
      <c r="E3923" s="75">
        <v>2026</v>
      </c>
      <c r="F3923" s="71" t="str">
        <f t="shared" si="136"/>
        <v>175612. Vigilancia de la Salud AmbientalVigilancia de la Salud Ambiental2026</v>
      </c>
      <c r="G3923" s="7" t="s">
        <v>398</v>
      </c>
      <c r="H3923" s="7" t="s">
        <v>62</v>
      </c>
      <c r="I3923" s="75" t="s">
        <v>60</v>
      </c>
      <c r="J3923" s="71" t="s">
        <v>67</v>
      </c>
      <c r="K3923" t="s">
        <v>417</v>
      </c>
      <c r="L3923" t="s">
        <v>417</v>
      </c>
      <c r="M3923" s="23" t="s">
        <v>423</v>
      </c>
      <c r="N3923" s="73" t="s">
        <v>419</v>
      </c>
      <c r="O3923" s="71" t="str">
        <f t="shared" si="137"/>
        <v>175612. Vigilancia de la Salud AmbientalVigilancia de la Salud Ambiental20261_FONTIBON2_FEBRERO_2026</v>
      </c>
      <c r="P3923" s="204">
        <f t="shared" si="135"/>
        <v>91656</v>
      </c>
      <c r="S3923" s="20">
        <v>1</v>
      </c>
      <c r="T3923" s="20">
        <v>91656</v>
      </c>
    </row>
    <row r="3924" spans="2:20" ht="30" hidden="1" customHeight="1" x14ac:dyDescent="0.35">
      <c r="B3924">
        <v>1756</v>
      </c>
      <c r="C3924" s="148" t="s">
        <v>111</v>
      </c>
      <c r="D3924" s="71" t="s">
        <v>397</v>
      </c>
      <c r="E3924" s="75">
        <v>2026</v>
      </c>
      <c r="F3924" s="71" t="str">
        <f t="shared" si="136"/>
        <v>175612. Vigilancia de la Salud AmbientalVigilancia de la Salud Ambiental2026</v>
      </c>
      <c r="G3924" s="7" t="s">
        <v>398</v>
      </c>
      <c r="H3924" s="7" t="s">
        <v>62</v>
      </c>
      <c r="I3924" s="75" t="s">
        <v>60</v>
      </c>
      <c r="J3924" s="71" t="s">
        <v>67</v>
      </c>
      <c r="K3924" t="s">
        <v>417</v>
      </c>
      <c r="L3924" t="s">
        <v>417</v>
      </c>
      <c r="M3924" s="23" t="s">
        <v>425</v>
      </c>
      <c r="N3924" s="73" t="s">
        <v>419</v>
      </c>
      <c r="O3924" s="71" t="str">
        <f t="shared" si="137"/>
        <v>175612. Vigilancia de la Salud AmbientalVigilancia de la Salud Ambiental20263_PUENTE_ARANDA2_FEBRERO_2026</v>
      </c>
      <c r="P3924" s="204">
        <f t="shared" si="135"/>
        <v>91656</v>
      </c>
      <c r="S3924" s="20">
        <v>2</v>
      </c>
      <c r="T3924" s="20">
        <v>183312</v>
      </c>
    </row>
    <row r="3925" spans="2:20" ht="30" hidden="1" customHeight="1" x14ac:dyDescent="0.35">
      <c r="B3925">
        <v>1758</v>
      </c>
      <c r="C3925" s="148" t="s">
        <v>111</v>
      </c>
      <c r="D3925" s="71" t="s">
        <v>397</v>
      </c>
      <c r="E3925" s="75">
        <v>2026</v>
      </c>
      <c r="F3925" s="71" t="str">
        <f t="shared" si="136"/>
        <v>175812. Vigilancia de la Salud AmbientalVigilancia de la Salud Ambiental2026</v>
      </c>
      <c r="G3925" s="7" t="s">
        <v>398</v>
      </c>
      <c r="H3925" s="7" t="s">
        <v>62</v>
      </c>
      <c r="I3925" s="75" t="s">
        <v>60</v>
      </c>
      <c r="J3925" s="71" t="s">
        <v>67</v>
      </c>
      <c r="K3925" t="s">
        <v>417</v>
      </c>
      <c r="L3925" t="s">
        <v>417</v>
      </c>
      <c r="M3925" s="23" t="s">
        <v>426</v>
      </c>
      <c r="N3925" s="73" t="s">
        <v>419</v>
      </c>
      <c r="O3925" s="71" t="str">
        <f t="shared" si="137"/>
        <v>175812. Vigilancia de la Salud AmbientalVigilancia de la Salud Ambiental20264_BOSA2_FEBRERO_2026</v>
      </c>
      <c r="P3925" s="204">
        <f t="shared" si="135"/>
        <v>0</v>
      </c>
      <c r="S3925" s="20">
        <v>0</v>
      </c>
      <c r="T3925" s="20">
        <v>0</v>
      </c>
    </row>
    <row r="3926" spans="2:20" ht="30" hidden="1" customHeight="1" x14ac:dyDescent="0.35">
      <c r="B3926">
        <v>1758</v>
      </c>
      <c r="C3926" s="148" t="s">
        <v>111</v>
      </c>
      <c r="D3926" s="71" t="s">
        <v>397</v>
      </c>
      <c r="E3926" s="75">
        <v>2026</v>
      </c>
      <c r="F3926" s="71" t="str">
        <f t="shared" si="136"/>
        <v>175812. Vigilancia de la Salud AmbientalVigilancia de la Salud Ambiental2026</v>
      </c>
      <c r="G3926" s="7" t="s">
        <v>398</v>
      </c>
      <c r="H3926" s="7" t="s">
        <v>62</v>
      </c>
      <c r="I3926" s="75" t="s">
        <v>60</v>
      </c>
      <c r="J3926" s="71" t="s">
        <v>67</v>
      </c>
      <c r="K3926" t="s">
        <v>417</v>
      </c>
      <c r="L3926" t="s">
        <v>417</v>
      </c>
      <c r="M3926" s="23" t="s">
        <v>424</v>
      </c>
      <c r="N3926" s="73" t="s">
        <v>419</v>
      </c>
      <c r="O3926" s="71" t="str">
        <f t="shared" si="137"/>
        <v>175812. Vigilancia de la Salud AmbientalVigilancia de la Salud Ambiental20262_KENNEDY2_FEBRERO_2026</v>
      </c>
      <c r="P3926" s="204">
        <f t="shared" si="135"/>
        <v>91656</v>
      </c>
      <c r="S3926" s="20">
        <v>2</v>
      </c>
      <c r="T3926" s="20">
        <v>183312</v>
      </c>
    </row>
    <row r="3927" spans="2:20" ht="30" hidden="1" customHeight="1" x14ac:dyDescent="0.35">
      <c r="B3927">
        <v>1758</v>
      </c>
      <c r="C3927" s="148" t="s">
        <v>111</v>
      </c>
      <c r="D3927" s="71" t="s">
        <v>397</v>
      </c>
      <c r="E3927" s="75">
        <v>2026</v>
      </c>
      <c r="F3927" s="71" t="str">
        <f t="shared" si="136"/>
        <v>175812. Vigilancia de la Salud AmbientalVigilancia de la Salud Ambiental2026</v>
      </c>
      <c r="G3927" s="7" t="s">
        <v>398</v>
      </c>
      <c r="H3927" s="7" t="s">
        <v>62</v>
      </c>
      <c r="I3927" s="75" t="s">
        <v>60</v>
      </c>
      <c r="J3927" s="71" t="s">
        <v>67</v>
      </c>
      <c r="K3927" t="s">
        <v>417</v>
      </c>
      <c r="L3927" t="s">
        <v>417</v>
      </c>
      <c r="M3927" s="23" t="s">
        <v>423</v>
      </c>
      <c r="N3927" s="73" t="s">
        <v>419</v>
      </c>
      <c r="O3927" s="71" t="str">
        <f t="shared" si="137"/>
        <v>175812. Vigilancia de la Salud AmbientalVigilancia de la Salud Ambiental20261_FONTIBON2_FEBRERO_2026</v>
      </c>
      <c r="P3927" s="204">
        <f t="shared" si="135"/>
        <v>91656</v>
      </c>
      <c r="S3927" s="20">
        <v>4</v>
      </c>
      <c r="T3927" s="20">
        <v>366624</v>
      </c>
    </row>
    <row r="3928" spans="2:20" ht="30" hidden="1" customHeight="1" x14ac:dyDescent="0.35">
      <c r="B3928">
        <v>1758</v>
      </c>
      <c r="C3928" s="148" t="s">
        <v>111</v>
      </c>
      <c r="D3928" s="71" t="s">
        <v>397</v>
      </c>
      <c r="E3928" s="75">
        <v>2026</v>
      </c>
      <c r="F3928" s="71" t="str">
        <f t="shared" si="136"/>
        <v>175812. Vigilancia de la Salud AmbientalVigilancia de la Salud Ambiental2026</v>
      </c>
      <c r="G3928" s="7" t="s">
        <v>398</v>
      </c>
      <c r="H3928" s="7" t="s">
        <v>62</v>
      </c>
      <c r="I3928" s="75" t="s">
        <v>60</v>
      </c>
      <c r="J3928" s="71" t="s">
        <v>67</v>
      </c>
      <c r="K3928" t="s">
        <v>417</v>
      </c>
      <c r="L3928" t="s">
        <v>417</v>
      </c>
      <c r="M3928" s="23" t="s">
        <v>425</v>
      </c>
      <c r="N3928" s="73" t="s">
        <v>419</v>
      </c>
      <c r="O3928" s="71" t="str">
        <f t="shared" si="137"/>
        <v>175812. Vigilancia de la Salud AmbientalVigilancia de la Salud Ambiental20263_PUENTE_ARANDA2_FEBRERO_2026</v>
      </c>
      <c r="P3928" s="204">
        <f t="shared" si="135"/>
        <v>91656</v>
      </c>
      <c r="S3928" s="20">
        <v>6</v>
      </c>
      <c r="T3928" s="20">
        <v>549936</v>
      </c>
    </row>
    <row r="3929" spans="2:20" ht="30" hidden="1" customHeight="1" x14ac:dyDescent="0.35">
      <c r="B3929">
        <v>1759</v>
      </c>
      <c r="C3929" s="148" t="s">
        <v>111</v>
      </c>
      <c r="D3929" s="71" t="s">
        <v>397</v>
      </c>
      <c r="E3929" s="75">
        <v>2026</v>
      </c>
      <c r="F3929" s="71" t="str">
        <f t="shared" si="136"/>
        <v>175912. Vigilancia de la Salud AmbientalVigilancia de la Salud Ambiental2026</v>
      </c>
      <c r="G3929" s="7" t="s">
        <v>398</v>
      </c>
      <c r="H3929" s="7" t="s">
        <v>62</v>
      </c>
      <c r="I3929" s="75" t="s">
        <v>60</v>
      </c>
      <c r="J3929" s="71" t="s">
        <v>67</v>
      </c>
      <c r="K3929" t="s">
        <v>417</v>
      </c>
      <c r="L3929" t="s">
        <v>417</v>
      </c>
      <c r="M3929" s="23" t="s">
        <v>426</v>
      </c>
      <c r="N3929" s="73" t="s">
        <v>419</v>
      </c>
      <c r="O3929" s="71" t="str">
        <f t="shared" si="137"/>
        <v>175912. Vigilancia de la Salud AmbientalVigilancia de la Salud Ambiental20264_BOSA2_FEBRERO_2026</v>
      </c>
      <c r="P3929" s="204">
        <f t="shared" si="135"/>
        <v>76380</v>
      </c>
      <c r="S3929" s="20">
        <v>28</v>
      </c>
      <c r="T3929" s="20">
        <v>2138640</v>
      </c>
    </row>
    <row r="3930" spans="2:20" ht="30" hidden="1" customHeight="1" x14ac:dyDescent="0.35">
      <c r="B3930">
        <v>1759</v>
      </c>
      <c r="C3930" s="148" t="s">
        <v>111</v>
      </c>
      <c r="D3930" s="71" t="s">
        <v>397</v>
      </c>
      <c r="E3930" s="75">
        <v>2026</v>
      </c>
      <c r="F3930" s="71" t="str">
        <f t="shared" si="136"/>
        <v>175912. Vigilancia de la Salud AmbientalVigilancia de la Salud Ambiental2026</v>
      </c>
      <c r="G3930" s="7" t="s">
        <v>398</v>
      </c>
      <c r="H3930" s="7" t="s">
        <v>62</v>
      </c>
      <c r="I3930" s="75" t="s">
        <v>60</v>
      </c>
      <c r="J3930" s="71" t="s">
        <v>67</v>
      </c>
      <c r="K3930" t="s">
        <v>417</v>
      </c>
      <c r="L3930" t="s">
        <v>417</v>
      </c>
      <c r="M3930" s="23" t="s">
        <v>424</v>
      </c>
      <c r="N3930" s="73" t="s">
        <v>419</v>
      </c>
      <c r="O3930" s="71" t="str">
        <f t="shared" si="137"/>
        <v>175912. Vigilancia de la Salud AmbientalVigilancia de la Salud Ambiental20262_KENNEDY2_FEBRERO_2026</v>
      </c>
      <c r="P3930" s="204">
        <f t="shared" si="135"/>
        <v>76380</v>
      </c>
      <c r="S3930" s="20">
        <v>100</v>
      </c>
      <c r="T3930" s="20">
        <v>7638000</v>
      </c>
    </row>
    <row r="3931" spans="2:20" ht="30" hidden="1" customHeight="1" x14ac:dyDescent="0.35">
      <c r="B3931">
        <v>1759</v>
      </c>
      <c r="C3931" s="148" t="s">
        <v>111</v>
      </c>
      <c r="D3931" s="71" t="s">
        <v>397</v>
      </c>
      <c r="E3931" s="75">
        <v>2026</v>
      </c>
      <c r="F3931" s="71" t="str">
        <f t="shared" si="136"/>
        <v>175912. Vigilancia de la Salud AmbientalVigilancia de la Salud Ambiental2026</v>
      </c>
      <c r="G3931" s="7" t="s">
        <v>398</v>
      </c>
      <c r="H3931" s="7" t="s">
        <v>62</v>
      </c>
      <c r="I3931" s="75" t="s">
        <v>60</v>
      </c>
      <c r="J3931" s="71" t="s">
        <v>67</v>
      </c>
      <c r="K3931" t="s">
        <v>417</v>
      </c>
      <c r="L3931" t="s">
        <v>417</v>
      </c>
      <c r="M3931" s="23" t="s">
        <v>423</v>
      </c>
      <c r="N3931" s="73" t="s">
        <v>419</v>
      </c>
      <c r="O3931" s="71" t="str">
        <f t="shared" si="137"/>
        <v>175912. Vigilancia de la Salud AmbientalVigilancia de la Salud Ambiental20261_FONTIBON2_FEBRERO_2026</v>
      </c>
      <c r="P3931" s="204">
        <f t="shared" si="135"/>
        <v>76380</v>
      </c>
      <c r="S3931" s="20">
        <v>8</v>
      </c>
      <c r="T3931" s="20">
        <v>611040</v>
      </c>
    </row>
    <row r="3932" spans="2:20" ht="30" hidden="1" customHeight="1" x14ac:dyDescent="0.35">
      <c r="B3932">
        <v>1759</v>
      </c>
      <c r="C3932" s="148" t="s">
        <v>111</v>
      </c>
      <c r="D3932" s="71" t="s">
        <v>397</v>
      </c>
      <c r="E3932" s="75">
        <v>2026</v>
      </c>
      <c r="F3932" s="71" t="str">
        <f t="shared" si="136"/>
        <v>175912. Vigilancia de la Salud AmbientalVigilancia de la Salud Ambiental2026</v>
      </c>
      <c r="G3932" s="7" t="s">
        <v>398</v>
      </c>
      <c r="H3932" s="7" t="s">
        <v>62</v>
      </c>
      <c r="I3932" s="75" t="s">
        <v>60</v>
      </c>
      <c r="J3932" s="71" t="s">
        <v>67</v>
      </c>
      <c r="K3932" t="s">
        <v>417</v>
      </c>
      <c r="L3932" t="s">
        <v>417</v>
      </c>
      <c r="M3932" s="23" t="s">
        <v>425</v>
      </c>
      <c r="N3932" s="73" t="s">
        <v>419</v>
      </c>
      <c r="O3932" s="71" t="str">
        <f t="shared" si="137"/>
        <v>175912. Vigilancia de la Salud AmbientalVigilancia de la Salud Ambiental20263_PUENTE_ARANDA2_FEBRERO_2026</v>
      </c>
      <c r="P3932" s="204">
        <f t="shared" si="135"/>
        <v>76380</v>
      </c>
      <c r="S3932" s="20">
        <v>56</v>
      </c>
      <c r="T3932" s="20">
        <v>4277280</v>
      </c>
    </row>
    <row r="3933" spans="2:20" ht="30" hidden="1" customHeight="1" x14ac:dyDescent="0.35">
      <c r="B3933">
        <v>1760</v>
      </c>
      <c r="C3933" s="148" t="s">
        <v>111</v>
      </c>
      <c r="D3933" s="71" t="s">
        <v>397</v>
      </c>
      <c r="E3933" s="75">
        <v>2026</v>
      </c>
      <c r="F3933" s="71" t="str">
        <f t="shared" si="136"/>
        <v>176012. Vigilancia de la Salud AmbientalVigilancia de la Salud Ambiental2026</v>
      </c>
      <c r="G3933" s="7" t="s">
        <v>398</v>
      </c>
      <c r="H3933" s="7" t="s">
        <v>62</v>
      </c>
      <c r="I3933" s="75" t="s">
        <v>60</v>
      </c>
      <c r="J3933" s="71" t="s">
        <v>67</v>
      </c>
      <c r="K3933" t="s">
        <v>417</v>
      </c>
      <c r="L3933" t="s">
        <v>417</v>
      </c>
      <c r="M3933" s="23" t="s">
        <v>424</v>
      </c>
      <c r="N3933" s="73" t="s">
        <v>419</v>
      </c>
      <c r="O3933" s="71" t="str">
        <f t="shared" si="137"/>
        <v>176012. Vigilancia de la Salud AmbientalVigilancia de la Salud Ambiental20262_KENNEDY2_FEBRERO_2026</v>
      </c>
      <c r="P3933" s="204">
        <f t="shared" si="135"/>
        <v>0</v>
      </c>
      <c r="S3933" s="20">
        <v>0</v>
      </c>
      <c r="T3933" s="20">
        <v>0</v>
      </c>
    </row>
    <row r="3934" spans="2:20" ht="30" hidden="1" customHeight="1" x14ac:dyDescent="0.35">
      <c r="B3934">
        <v>1760</v>
      </c>
      <c r="C3934" s="148" t="s">
        <v>111</v>
      </c>
      <c r="D3934" s="71" t="s">
        <v>397</v>
      </c>
      <c r="E3934" s="75">
        <v>2026</v>
      </c>
      <c r="F3934" s="71" t="str">
        <f t="shared" si="136"/>
        <v>176012. Vigilancia de la Salud AmbientalVigilancia de la Salud Ambiental2026</v>
      </c>
      <c r="G3934" s="7" t="s">
        <v>398</v>
      </c>
      <c r="H3934" s="7" t="s">
        <v>62</v>
      </c>
      <c r="I3934" s="75" t="s">
        <v>60</v>
      </c>
      <c r="J3934" s="71" t="s">
        <v>67</v>
      </c>
      <c r="K3934" t="s">
        <v>417</v>
      </c>
      <c r="L3934" t="s">
        <v>417</v>
      </c>
      <c r="M3934" s="23" t="s">
        <v>423</v>
      </c>
      <c r="N3934" s="73" t="s">
        <v>419</v>
      </c>
      <c r="O3934" s="71" t="str">
        <f t="shared" si="137"/>
        <v>176012. Vigilancia de la Salud AmbientalVigilancia de la Salud Ambiental20261_FONTIBON2_FEBRERO_2026</v>
      </c>
      <c r="P3934" s="204">
        <f t="shared" si="135"/>
        <v>0</v>
      </c>
      <c r="S3934" s="20">
        <v>0</v>
      </c>
      <c r="T3934" s="20">
        <v>0</v>
      </c>
    </row>
    <row r="3935" spans="2:20" ht="30" hidden="1" customHeight="1" x14ac:dyDescent="0.35">
      <c r="B3935">
        <v>1760</v>
      </c>
      <c r="C3935" s="148" t="s">
        <v>111</v>
      </c>
      <c r="D3935" s="71" t="s">
        <v>397</v>
      </c>
      <c r="E3935" s="75">
        <v>2026</v>
      </c>
      <c r="F3935" s="71" t="str">
        <f t="shared" si="136"/>
        <v>176012. Vigilancia de la Salud AmbientalVigilancia de la Salud Ambiental2026</v>
      </c>
      <c r="G3935" s="7" t="s">
        <v>398</v>
      </c>
      <c r="H3935" s="7" t="s">
        <v>62</v>
      </c>
      <c r="I3935" s="75" t="s">
        <v>60</v>
      </c>
      <c r="J3935" s="71" t="s">
        <v>67</v>
      </c>
      <c r="K3935" t="s">
        <v>417</v>
      </c>
      <c r="L3935" t="s">
        <v>417</v>
      </c>
      <c r="M3935" s="23" t="s">
        <v>425</v>
      </c>
      <c r="N3935" s="73" t="s">
        <v>419</v>
      </c>
      <c r="O3935" s="71" t="str">
        <f t="shared" si="137"/>
        <v>176012. Vigilancia de la Salud AmbientalVigilancia de la Salud Ambiental20263_PUENTE_ARANDA2_FEBRERO_2026</v>
      </c>
      <c r="P3935" s="204">
        <f t="shared" si="135"/>
        <v>91656</v>
      </c>
      <c r="S3935" s="20">
        <v>1</v>
      </c>
      <c r="T3935" s="20">
        <v>91656</v>
      </c>
    </row>
    <row r="3936" spans="2:20" ht="30" hidden="1" customHeight="1" x14ac:dyDescent="0.35">
      <c r="B3936">
        <v>1761</v>
      </c>
      <c r="C3936" s="148" t="s">
        <v>111</v>
      </c>
      <c r="D3936" s="71" t="s">
        <v>397</v>
      </c>
      <c r="E3936" s="75">
        <v>2026</v>
      </c>
      <c r="F3936" s="71" t="str">
        <f t="shared" si="136"/>
        <v>176112. Vigilancia de la Salud AmbientalVigilancia de la Salud Ambiental2026</v>
      </c>
      <c r="G3936" s="7" t="s">
        <v>398</v>
      </c>
      <c r="H3936" s="7" t="s">
        <v>62</v>
      </c>
      <c r="I3936" s="75" t="s">
        <v>60</v>
      </c>
      <c r="J3936" s="71" t="s">
        <v>67</v>
      </c>
      <c r="K3936" t="s">
        <v>417</v>
      </c>
      <c r="L3936" t="s">
        <v>417</v>
      </c>
      <c r="M3936" s="23" t="s">
        <v>426</v>
      </c>
      <c r="N3936" s="73" t="s">
        <v>419</v>
      </c>
      <c r="O3936" s="71" t="str">
        <f t="shared" si="137"/>
        <v>176112. Vigilancia de la Salud AmbientalVigilancia de la Salud Ambiental20264_BOSA2_FEBRERO_2026</v>
      </c>
      <c r="P3936" s="204">
        <f t="shared" si="135"/>
        <v>61104</v>
      </c>
      <c r="S3936" s="20">
        <v>4</v>
      </c>
      <c r="T3936" s="20">
        <v>244416</v>
      </c>
    </row>
    <row r="3937" spans="2:20" ht="30" hidden="1" customHeight="1" x14ac:dyDescent="0.35">
      <c r="B3937">
        <v>1761</v>
      </c>
      <c r="C3937" s="148" t="s">
        <v>111</v>
      </c>
      <c r="D3937" s="71" t="s">
        <v>397</v>
      </c>
      <c r="E3937" s="75">
        <v>2026</v>
      </c>
      <c r="F3937" s="71" t="str">
        <f t="shared" si="136"/>
        <v>176112. Vigilancia de la Salud AmbientalVigilancia de la Salud Ambiental2026</v>
      </c>
      <c r="G3937" s="7" t="s">
        <v>398</v>
      </c>
      <c r="H3937" s="7" t="s">
        <v>62</v>
      </c>
      <c r="I3937" s="75" t="s">
        <v>60</v>
      </c>
      <c r="J3937" s="71" t="s">
        <v>67</v>
      </c>
      <c r="K3937" t="s">
        <v>417</v>
      </c>
      <c r="L3937" t="s">
        <v>417</v>
      </c>
      <c r="M3937" s="23" t="s">
        <v>424</v>
      </c>
      <c r="N3937" s="73" t="s">
        <v>419</v>
      </c>
      <c r="O3937" s="71" t="str">
        <f t="shared" si="137"/>
        <v>176112. Vigilancia de la Salud AmbientalVigilancia de la Salud Ambiental20262_KENNEDY2_FEBRERO_2026</v>
      </c>
      <c r="P3937" s="204">
        <f t="shared" si="135"/>
        <v>61104</v>
      </c>
      <c r="S3937" s="20">
        <v>13</v>
      </c>
      <c r="T3937" s="20">
        <v>794352</v>
      </c>
    </row>
    <row r="3938" spans="2:20" ht="30" hidden="1" customHeight="1" x14ac:dyDescent="0.35">
      <c r="B3938">
        <v>1761</v>
      </c>
      <c r="C3938" s="148" t="s">
        <v>111</v>
      </c>
      <c r="D3938" s="71" t="s">
        <v>397</v>
      </c>
      <c r="E3938" s="75">
        <v>2026</v>
      </c>
      <c r="F3938" s="71" t="str">
        <f t="shared" si="136"/>
        <v>176112. Vigilancia de la Salud AmbientalVigilancia de la Salud Ambiental2026</v>
      </c>
      <c r="G3938" s="7" t="s">
        <v>398</v>
      </c>
      <c r="H3938" s="7" t="s">
        <v>62</v>
      </c>
      <c r="I3938" s="75" t="s">
        <v>60</v>
      </c>
      <c r="J3938" s="71" t="s">
        <v>67</v>
      </c>
      <c r="K3938" t="s">
        <v>417</v>
      </c>
      <c r="L3938" t="s">
        <v>417</v>
      </c>
      <c r="M3938" s="23" t="s">
        <v>423</v>
      </c>
      <c r="N3938" s="73" t="s">
        <v>419</v>
      </c>
      <c r="O3938" s="71" t="str">
        <f t="shared" si="137"/>
        <v>176112. Vigilancia de la Salud AmbientalVigilancia de la Salud Ambiental20261_FONTIBON2_FEBRERO_2026</v>
      </c>
      <c r="P3938" s="204">
        <f t="shared" si="135"/>
        <v>61104</v>
      </c>
      <c r="S3938" s="20">
        <v>2</v>
      </c>
      <c r="T3938" s="20">
        <v>122208</v>
      </c>
    </row>
    <row r="3939" spans="2:20" ht="30" hidden="1" customHeight="1" x14ac:dyDescent="0.35">
      <c r="B3939">
        <v>1761</v>
      </c>
      <c r="C3939" s="148" t="s">
        <v>111</v>
      </c>
      <c r="D3939" s="71" t="s">
        <v>397</v>
      </c>
      <c r="E3939" s="75">
        <v>2026</v>
      </c>
      <c r="F3939" s="71" t="str">
        <f t="shared" si="136"/>
        <v>176112. Vigilancia de la Salud AmbientalVigilancia de la Salud Ambiental2026</v>
      </c>
      <c r="G3939" s="7" t="s">
        <v>398</v>
      </c>
      <c r="H3939" s="7" t="s">
        <v>62</v>
      </c>
      <c r="I3939" s="75" t="s">
        <v>60</v>
      </c>
      <c r="J3939" s="71" t="s">
        <v>67</v>
      </c>
      <c r="K3939" t="s">
        <v>417</v>
      </c>
      <c r="L3939" t="s">
        <v>417</v>
      </c>
      <c r="M3939" s="23" t="s">
        <v>425</v>
      </c>
      <c r="N3939" s="73" t="s">
        <v>419</v>
      </c>
      <c r="O3939" s="71" t="str">
        <f t="shared" si="137"/>
        <v>176112. Vigilancia de la Salud AmbientalVigilancia de la Salud Ambiental20263_PUENTE_ARANDA2_FEBRERO_2026</v>
      </c>
      <c r="P3939" s="204">
        <f t="shared" si="135"/>
        <v>61104</v>
      </c>
      <c r="S3939" s="20">
        <v>5</v>
      </c>
      <c r="T3939" s="20">
        <v>305520</v>
      </c>
    </row>
    <row r="3940" spans="2:20" ht="30" hidden="1" customHeight="1" x14ac:dyDescent="0.35">
      <c r="B3940">
        <v>1762</v>
      </c>
      <c r="C3940" s="148" t="s">
        <v>111</v>
      </c>
      <c r="D3940" s="71" t="s">
        <v>397</v>
      </c>
      <c r="E3940" s="75">
        <v>2026</v>
      </c>
      <c r="F3940" s="71" t="str">
        <f t="shared" si="136"/>
        <v>176212. Vigilancia de la Salud AmbientalVigilancia de la Salud Ambiental2026</v>
      </c>
      <c r="G3940" s="7" t="s">
        <v>398</v>
      </c>
      <c r="H3940" s="7" t="s">
        <v>62</v>
      </c>
      <c r="I3940" s="75" t="s">
        <v>60</v>
      </c>
      <c r="J3940" s="71" t="s">
        <v>67</v>
      </c>
      <c r="K3940" t="s">
        <v>417</v>
      </c>
      <c r="L3940" t="s">
        <v>417</v>
      </c>
      <c r="M3940" s="23" t="s">
        <v>426</v>
      </c>
      <c r="N3940" s="73" t="s">
        <v>419</v>
      </c>
      <c r="O3940" s="71" t="str">
        <f t="shared" si="137"/>
        <v>176212. Vigilancia de la Salud AmbientalVigilancia de la Salud Ambiental20264_BOSA2_FEBRERO_2026</v>
      </c>
      <c r="P3940" s="204">
        <f t="shared" si="135"/>
        <v>91656</v>
      </c>
      <c r="S3940" s="20">
        <v>4</v>
      </c>
      <c r="T3940" s="20">
        <v>366624</v>
      </c>
    </row>
    <row r="3941" spans="2:20" ht="30" hidden="1" customHeight="1" x14ac:dyDescent="0.35">
      <c r="B3941">
        <v>1762</v>
      </c>
      <c r="C3941" s="148" t="s">
        <v>111</v>
      </c>
      <c r="D3941" s="71" t="s">
        <v>397</v>
      </c>
      <c r="E3941" s="75">
        <v>2026</v>
      </c>
      <c r="F3941" s="71" t="str">
        <f t="shared" si="136"/>
        <v>176212. Vigilancia de la Salud AmbientalVigilancia de la Salud Ambiental2026</v>
      </c>
      <c r="G3941" s="7" t="s">
        <v>398</v>
      </c>
      <c r="H3941" s="7" t="s">
        <v>62</v>
      </c>
      <c r="I3941" s="75" t="s">
        <v>60</v>
      </c>
      <c r="J3941" s="71" t="s">
        <v>67</v>
      </c>
      <c r="K3941" t="s">
        <v>417</v>
      </c>
      <c r="L3941" t="s">
        <v>417</v>
      </c>
      <c r="M3941" s="23" t="s">
        <v>424</v>
      </c>
      <c r="N3941" s="73" t="s">
        <v>419</v>
      </c>
      <c r="O3941" s="71" t="str">
        <f t="shared" si="137"/>
        <v>176212. Vigilancia de la Salud AmbientalVigilancia de la Salud Ambiental20262_KENNEDY2_FEBRERO_2026</v>
      </c>
      <c r="P3941" s="204">
        <f t="shared" si="135"/>
        <v>91656</v>
      </c>
      <c r="S3941" s="20">
        <v>7</v>
      </c>
      <c r="T3941" s="20">
        <v>641592</v>
      </c>
    </row>
    <row r="3942" spans="2:20" ht="30" hidden="1" customHeight="1" x14ac:dyDescent="0.35">
      <c r="B3942">
        <v>1762</v>
      </c>
      <c r="C3942" s="148" t="s">
        <v>111</v>
      </c>
      <c r="D3942" s="71" t="s">
        <v>397</v>
      </c>
      <c r="E3942" s="75">
        <v>2026</v>
      </c>
      <c r="F3942" s="71" t="str">
        <f t="shared" si="136"/>
        <v>176212. Vigilancia de la Salud AmbientalVigilancia de la Salud Ambiental2026</v>
      </c>
      <c r="G3942" s="7" t="s">
        <v>398</v>
      </c>
      <c r="H3942" s="7" t="s">
        <v>62</v>
      </c>
      <c r="I3942" s="75" t="s">
        <v>60</v>
      </c>
      <c r="J3942" s="71" t="s">
        <v>67</v>
      </c>
      <c r="K3942" t="s">
        <v>417</v>
      </c>
      <c r="L3942" t="s">
        <v>417</v>
      </c>
      <c r="M3942" s="23" t="s">
        <v>423</v>
      </c>
      <c r="N3942" s="73" t="s">
        <v>419</v>
      </c>
      <c r="O3942" s="71" t="str">
        <f t="shared" si="137"/>
        <v>176212. Vigilancia de la Salud AmbientalVigilancia de la Salud Ambiental20261_FONTIBON2_FEBRERO_2026</v>
      </c>
      <c r="P3942" s="204">
        <f t="shared" si="135"/>
        <v>0</v>
      </c>
      <c r="S3942" s="20">
        <v>0</v>
      </c>
      <c r="T3942" s="20">
        <v>0</v>
      </c>
    </row>
    <row r="3943" spans="2:20" ht="30" hidden="1" customHeight="1" x14ac:dyDescent="0.35">
      <c r="B3943">
        <v>1762</v>
      </c>
      <c r="C3943" s="148" t="s">
        <v>111</v>
      </c>
      <c r="D3943" s="71" t="s">
        <v>397</v>
      </c>
      <c r="E3943" s="75">
        <v>2026</v>
      </c>
      <c r="F3943" s="71" t="str">
        <f t="shared" si="136"/>
        <v>176212. Vigilancia de la Salud AmbientalVigilancia de la Salud Ambiental2026</v>
      </c>
      <c r="G3943" s="7" t="s">
        <v>398</v>
      </c>
      <c r="H3943" s="7" t="s">
        <v>62</v>
      </c>
      <c r="I3943" s="75" t="s">
        <v>60</v>
      </c>
      <c r="J3943" s="71" t="s">
        <v>67</v>
      </c>
      <c r="K3943" t="s">
        <v>417</v>
      </c>
      <c r="L3943" t="s">
        <v>417</v>
      </c>
      <c r="M3943" s="23" t="s">
        <v>425</v>
      </c>
      <c r="N3943" s="73" t="s">
        <v>419</v>
      </c>
      <c r="O3943" s="71" t="str">
        <f t="shared" si="137"/>
        <v>176212. Vigilancia de la Salud AmbientalVigilancia de la Salud Ambiental20263_PUENTE_ARANDA2_FEBRERO_2026</v>
      </c>
      <c r="P3943" s="204">
        <f t="shared" si="135"/>
        <v>0</v>
      </c>
      <c r="S3943" s="20">
        <v>0</v>
      </c>
      <c r="T3943" s="20">
        <v>0</v>
      </c>
    </row>
    <row r="3944" spans="2:20" ht="30" hidden="1" customHeight="1" x14ac:dyDescent="0.35">
      <c r="B3944">
        <v>1764</v>
      </c>
      <c r="C3944" s="148" t="s">
        <v>111</v>
      </c>
      <c r="D3944" s="71" t="s">
        <v>397</v>
      </c>
      <c r="E3944" s="75">
        <v>2026</v>
      </c>
      <c r="F3944" s="71" t="str">
        <f t="shared" si="136"/>
        <v>176412. Vigilancia de la Salud AmbientalVigilancia de la Salud Ambiental2026</v>
      </c>
      <c r="G3944" s="7" t="s">
        <v>398</v>
      </c>
      <c r="H3944" s="7" t="s">
        <v>63</v>
      </c>
      <c r="I3944" s="75" t="s">
        <v>60</v>
      </c>
      <c r="J3944" s="71" t="s">
        <v>67</v>
      </c>
      <c r="K3944" t="s">
        <v>417</v>
      </c>
      <c r="L3944" t="s">
        <v>417</v>
      </c>
      <c r="M3944" s="23" t="s">
        <v>425</v>
      </c>
      <c r="N3944" s="73" t="s">
        <v>419</v>
      </c>
      <c r="O3944" s="71" t="str">
        <f t="shared" si="137"/>
        <v>176412. Vigilancia de la Salud AmbientalVigilancia de la Salud Ambiental20263_PUENTE_ARANDA2_FEBRERO_2026</v>
      </c>
      <c r="P3944" s="204">
        <f t="shared" si="135"/>
        <v>0</v>
      </c>
      <c r="S3944" s="20">
        <v>0</v>
      </c>
      <c r="T3944" s="20">
        <v>0</v>
      </c>
    </row>
    <row r="3945" spans="2:20" ht="30" hidden="1" customHeight="1" x14ac:dyDescent="0.35">
      <c r="B3945">
        <v>1766</v>
      </c>
      <c r="C3945" s="148" t="s">
        <v>111</v>
      </c>
      <c r="D3945" s="71" t="s">
        <v>397</v>
      </c>
      <c r="E3945" s="75">
        <v>2026</v>
      </c>
      <c r="F3945" s="71" t="str">
        <f t="shared" si="136"/>
        <v>176612. Vigilancia de la Salud AmbientalVigilancia de la Salud Ambiental2026</v>
      </c>
      <c r="G3945" s="7" t="s">
        <v>398</v>
      </c>
      <c r="H3945" s="7" t="s">
        <v>63</v>
      </c>
      <c r="I3945" s="75" t="s">
        <v>60</v>
      </c>
      <c r="J3945" s="71" t="s">
        <v>67</v>
      </c>
      <c r="K3945" t="s">
        <v>417</v>
      </c>
      <c r="L3945" t="s">
        <v>417</v>
      </c>
      <c r="M3945" s="23" t="s">
        <v>425</v>
      </c>
      <c r="N3945" s="73" t="s">
        <v>419</v>
      </c>
      <c r="O3945" s="71" t="str">
        <f t="shared" si="137"/>
        <v>176612. Vigilancia de la Salud AmbientalVigilancia de la Salud Ambiental20263_PUENTE_ARANDA2_FEBRERO_2026</v>
      </c>
      <c r="P3945" s="204">
        <f t="shared" si="135"/>
        <v>0</v>
      </c>
      <c r="S3945" s="20">
        <v>0</v>
      </c>
      <c r="T3945" s="20">
        <v>0</v>
      </c>
    </row>
    <row r="3946" spans="2:20" ht="30" hidden="1" customHeight="1" x14ac:dyDescent="0.35">
      <c r="B3946">
        <v>1767</v>
      </c>
      <c r="C3946" s="148" t="s">
        <v>111</v>
      </c>
      <c r="D3946" s="71" t="s">
        <v>397</v>
      </c>
      <c r="E3946" s="75">
        <v>2026</v>
      </c>
      <c r="F3946" s="71" t="str">
        <f t="shared" si="136"/>
        <v>176712. Vigilancia de la Salud AmbientalVigilancia de la Salud Ambiental2026</v>
      </c>
      <c r="G3946" s="7" t="s">
        <v>398</v>
      </c>
      <c r="H3946" s="7" t="s">
        <v>63</v>
      </c>
      <c r="I3946" s="75" t="s">
        <v>60</v>
      </c>
      <c r="J3946" s="71" t="s">
        <v>67</v>
      </c>
      <c r="K3946" t="s">
        <v>417</v>
      </c>
      <c r="L3946" t="s">
        <v>417</v>
      </c>
      <c r="M3946" s="23" t="s">
        <v>424</v>
      </c>
      <c r="N3946" s="73" t="s">
        <v>419</v>
      </c>
      <c r="O3946" s="71" t="str">
        <f t="shared" si="137"/>
        <v>176712. Vigilancia de la Salud AmbientalVigilancia de la Salud Ambiental20262_KENNEDY2_FEBRERO_2026</v>
      </c>
      <c r="P3946" s="204">
        <f t="shared" si="135"/>
        <v>0</v>
      </c>
      <c r="S3946" s="20">
        <v>0</v>
      </c>
      <c r="T3946" s="20">
        <v>0</v>
      </c>
    </row>
    <row r="3947" spans="2:20" ht="30" hidden="1" customHeight="1" x14ac:dyDescent="0.35">
      <c r="B3947">
        <v>1767</v>
      </c>
      <c r="C3947" s="148" t="s">
        <v>111</v>
      </c>
      <c r="D3947" s="71" t="s">
        <v>397</v>
      </c>
      <c r="E3947" s="75">
        <v>2026</v>
      </c>
      <c r="F3947" s="71" t="str">
        <f t="shared" si="136"/>
        <v>176712. Vigilancia de la Salud AmbientalVigilancia de la Salud Ambiental2026</v>
      </c>
      <c r="G3947" s="7" t="s">
        <v>398</v>
      </c>
      <c r="H3947" s="7" t="s">
        <v>63</v>
      </c>
      <c r="I3947" s="75" t="s">
        <v>60</v>
      </c>
      <c r="J3947" s="71" t="s">
        <v>67</v>
      </c>
      <c r="K3947" t="s">
        <v>417</v>
      </c>
      <c r="L3947" t="s">
        <v>417</v>
      </c>
      <c r="M3947" s="23" t="s">
        <v>425</v>
      </c>
      <c r="N3947" s="73" t="s">
        <v>419</v>
      </c>
      <c r="O3947" s="71" t="str">
        <f t="shared" si="137"/>
        <v>176712. Vigilancia de la Salud AmbientalVigilancia de la Salud Ambiental20263_PUENTE_ARANDA2_FEBRERO_2026</v>
      </c>
      <c r="P3947" s="204">
        <f t="shared" si="135"/>
        <v>0</v>
      </c>
      <c r="S3947" s="20">
        <v>0</v>
      </c>
      <c r="T3947" s="20">
        <v>0</v>
      </c>
    </row>
    <row r="3948" spans="2:20" ht="30" hidden="1" customHeight="1" x14ac:dyDescent="0.35">
      <c r="B3948">
        <v>1771</v>
      </c>
      <c r="C3948" s="148" t="s">
        <v>111</v>
      </c>
      <c r="D3948" s="71" t="s">
        <v>397</v>
      </c>
      <c r="E3948" s="75">
        <v>2026</v>
      </c>
      <c r="F3948" s="71" t="str">
        <f t="shared" si="136"/>
        <v>177112. Vigilancia de la Salud AmbientalVigilancia de la Salud Ambiental2026</v>
      </c>
      <c r="G3948" s="7" t="s">
        <v>398</v>
      </c>
      <c r="H3948" s="7" t="s">
        <v>404</v>
      </c>
      <c r="I3948" s="75" t="s">
        <v>60</v>
      </c>
      <c r="J3948" s="71" t="s">
        <v>67</v>
      </c>
      <c r="K3948" t="s">
        <v>417</v>
      </c>
      <c r="L3948" t="s">
        <v>417</v>
      </c>
      <c r="M3948" s="23" t="s">
        <v>426</v>
      </c>
      <c r="N3948" s="73" t="s">
        <v>419</v>
      </c>
      <c r="O3948" s="71" t="str">
        <f t="shared" si="137"/>
        <v>177112. Vigilancia de la Salud AmbientalVigilancia de la Salud Ambiental20264_BOSA2_FEBRERO_2026</v>
      </c>
      <c r="P3948" s="204">
        <f t="shared" si="135"/>
        <v>140968</v>
      </c>
      <c r="S3948" s="20">
        <v>1</v>
      </c>
      <c r="T3948" s="20">
        <v>140968</v>
      </c>
    </row>
    <row r="3949" spans="2:20" ht="30" hidden="1" customHeight="1" x14ac:dyDescent="0.35">
      <c r="B3949">
        <v>1771</v>
      </c>
      <c r="C3949" s="148" t="s">
        <v>111</v>
      </c>
      <c r="D3949" s="71" t="s">
        <v>397</v>
      </c>
      <c r="E3949" s="75">
        <v>2026</v>
      </c>
      <c r="F3949" s="71" t="str">
        <f t="shared" si="136"/>
        <v>177112. Vigilancia de la Salud AmbientalVigilancia de la Salud Ambiental2026</v>
      </c>
      <c r="G3949" s="7" t="s">
        <v>398</v>
      </c>
      <c r="H3949" s="7" t="s">
        <v>404</v>
      </c>
      <c r="I3949" s="75" t="s">
        <v>60</v>
      </c>
      <c r="J3949" s="71" t="s">
        <v>67</v>
      </c>
      <c r="K3949" t="s">
        <v>417</v>
      </c>
      <c r="L3949" t="s">
        <v>417</v>
      </c>
      <c r="M3949" s="23" t="s">
        <v>424</v>
      </c>
      <c r="N3949" s="73" t="s">
        <v>419</v>
      </c>
      <c r="O3949" s="71" t="str">
        <f t="shared" si="137"/>
        <v>177112. Vigilancia de la Salud AmbientalVigilancia de la Salud Ambiental20262_KENNEDY2_FEBRERO_2026</v>
      </c>
      <c r="P3949" s="204">
        <f t="shared" si="135"/>
        <v>140968</v>
      </c>
      <c r="S3949" s="20">
        <v>1</v>
      </c>
      <c r="T3949" s="20">
        <v>140968</v>
      </c>
    </row>
    <row r="3950" spans="2:20" ht="30" hidden="1" customHeight="1" x14ac:dyDescent="0.35">
      <c r="B3950">
        <v>1771</v>
      </c>
      <c r="C3950" s="148" t="s">
        <v>111</v>
      </c>
      <c r="D3950" s="71" t="s">
        <v>397</v>
      </c>
      <c r="E3950" s="75">
        <v>2026</v>
      </c>
      <c r="F3950" s="71" t="str">
        <f t="shared" si="136"/>
        <v>177112. Vigilancia de la Salud AmbientalVigilancia de la Salud Ambiental2026</v>
      </c>
      <c r="G3950" s="7" t="s">
        <v>398</v>
      </c>
      <c r="H3950" s="7" t="s">
        <v>404</v>
      </c>
      <c r="I3950" s="75" t="s">
        <v>60</v>
      </c>
      <c r="J3950" s="71" t="s">
        <v>67</v>
      </c>
      <c r="K3950" t="s">
        <v>417</v>
      </c>
      <c r="L3950" t="s">
        <v>417</v>
      </c>
      <c r="M3950" s="23" t="s">
        <v>423</v>
      </c>
      <c r="N3950" s="73" t="s">
        <v>419</v>
      </c>
      <c r="O3950" s="71" t="str">
        <f t="shared" si="137"/>
        <v>177112. Vigilancia de la Salud AmbientalVigilancia de la Salud Ambiental20261_FONTIBON2_FEBRERO_2026</v>
      </c>
      <c r="P3950" s="204">
        <f t="shared" si="135"/>
        <v>140968</v>
      </c>
      <c r="S3950" s="20">
        <v>1</v>
      </c>
      <c r="T3950" s="20">
        <v>140968</v>
      </c>
    </row>
    <row r="3951" spans="2:20" ht="30" hidden="1" customHeight="1" x14ac:dyDescent="0.35">
      <c r="B3951">
        <v>1771</v>
      </c>
      <c r="C3951" s="148" t="s">
        <v>111</v>
      </c>
      <c r="D3951" s="71" t="s">
        <v>397</v>
      </c>
      <c r="E3951" s="75">
        <v>2026</v>
      </c>
      <c r="F3951" s="71" t="str">
        <f t="shared" si="136"/>
        <v>177112. Vigilancia de la Salud AmbientalVigilancia de la Salud Ambiental2026</v>
      </c>
      <c r="G3951" s="7" t="s">
        <v>398</v>
      </c>
      <c r="H3951" s="7" t="s">
        <v>404</v>
      </c>
      <c r="I3951" s="75" t="s">
        <v>60</v>
      </c>
      <c r="J3951" s="71" t="s">
        <v>67</v>
      </c>
      <c r="K3951" t="s">
        <v>417</v>
      </c>
      <c r="L3951" t="s">
        <v>417</v>
      </c>
      <c r="M3951" s="23" t="s">
        <v>425</v>
      </c>
      <c r="N3951" s="73" t="s">
        <v>419</v>
      </c>
      <c r="O3951" s="71" t="str">
        <f t="shared" si="137"/>
        <v>177112. Vigilancia de la Salud AmbientalVigilancia de la Salud Ambiental20263_PUENTE_ARANDA2_FEBRERO_2026</v>
      </c>
      <c r="P3951" s="204">
        <f t="shared" si="135"/>
        <v>140968</v>
      </c>
      <c r="S3951" s="20">
        <v>1</v>
      </c>
      <c r="T3951" s="20">
        <v>140968</v>
      </c>
    </row>
    <row r="3952" spans="2:20" ht="30" hidden="1" customHeight="1" x14ac:dyDescent="0.35">
      <c r="B3952">
        <v>1780</v>
      </c>
      <c r="C3952" s="148" t="s">
        <v>111</v>
      </c>
      <c r="D3952" s="71" t="s">
        <v>397</v>
      </c>
      <c r="E3952" s="75">
        <v>2026</v>
      </c>
      <c r="F3952" s="71" t="str">
        <f t="shared" si="136"/>
        <v>178012. Vigilancia de la Salud AmbientalVigilancia de la Salud Ambiental2026</v>
      </c>
      <c r="G3952" s="7" t="s">
        <v>398</v>
      </c>
      <c r="H3952" s="7" t="s">
        <v>64</v>
      </c>
      <c r="I3952" s="75" t="s">
        <v>60</v>
      </c>
      <c r="J3952" s="71" t="s">
        <v>67</v>
      </c>
      <c r="K3952" t="s">
        <v>417</v>
      </c>
      <c r="L3952" t="s">
        <v>417</v>
      </c>
      <c r="M3952" s="23" t="s">
        <v>424</v>
      </c>
      <c r="N3952" s="73" t="s">
        <v>419</v>
      </c>
      <c r="O3952" s="71" t="str">
        <f t="shared" si="137"/>
        <v>178012. Vigilancia de la Salud AmbientalVigilancia de la Salud Ambiental20262_KENNEDY2_FEBRERO_2026</v>
      </c>
      <c r="P3952" s="204">
        <f t="shared" si="135"/>
        <v>0</v>
      </c>
      <c r="S3952" s="20">
        <v>0</v>
      </c>
      <c r="T3952" s="20">
        <v>0</v>
      </c>
    </row>
    <row r="3953" spans="2:20" ht="30" hidden="1" customHeight="1" x14ac:dyDescent="0.35">
      <c r="B3953">
        <v>1780</v>
      </c>
      <c r="C3953" s="148" t="s">
        <v>111</v>
      </c>
      <c r="D3953" s="71" t="s">
        <v>397</v>
      </c>
      <c r="E3953" s="75">
        <v>2026</v>
      </c>
      <c r="F3953" s="71" t="str">
        <f t="shared" si="136"/>
        <v>178012. Vigilancia de la Salud AmbientalVigilancia de la Salud Ambiental2026</v>
      </c>
      <c r="G3953" s="7" t="s">
        <v>398</v>
      </c>
      <c r="H3953" s="7" t="s">
        <v>64</v>
      </c>
      <c r="I3953" s="75" t="s">
        <v>60</v>
      </c>
      <c r="J3953" s="71" t="s">
        <v>67</v>
      </c>
      <c r="K3953" t="s">
        <v>417</v>
      </c>
      <c r="L3953" t="s">
        <v>417</v>
      </c>
      <c r="M3953" s="23" t="s">
        <v>425</v>
      </c>
      <c r="N3953" s="73" t="s">
        <v>419</v>
      </c>
      <c r="O3953" s="71" t="str">
        <f t="shared" si="137"/>
        <v>178012. Vigilancia de la Salud AmbientalVigilancia de la Salud Ambiental20263_PUENTE_ARANDA2_FEBRERO_2026</v>
      </c>
      <c r="P3953" s="204">
        <f t="shared" si="135"/>
        <v>0</v>
      </c>
      <c r="S3953" s="20">
        <v>0</v>
      </c>
      <c r="T3953" s="20">
        <v>0</v>
      </c>
    </row>
    <row r="3954" spans="2:20" ht="30" hidden="1" customHeight="1" x14ac:dyDescent="0.35">
      <c r="B3954">
        <v>1783</v>
      </c>
      <c r="C3954" s="148" t="s">
        <v>111</v>
      </c>
      <c r="D3954" s="71" t="s">
        <v>397</v>
      </c>
      <c r="E3954" s="75">
        <v>2026</v>
      </c>
      <c r="F3954" s="71" t="str">
        <f t="shared" si="136"/>
        <v>178312. Vigilancia de la Salud AmbientalVigilancia de la Salud Ambiental2026</v>
      </c>
      <c r="G3954" s="7" t="s">
        <v>398</v>
      </c>
      <c r="H3954" s="7" t="s">
        <v>65</v>
      </c>
      <c r="I3954" s="75" t="s">
        <v>60</v>
      </c>
      <c r="J3954" s="71" t="s">
        <v>67</v>
      </c>
      <c r="K3954" t="s">
        <v>417</v>
      </c>
      <c r="L3954" t="s">
        <v>417</v>
      </c>
      <c r="M3954" s="23" t="s">
        <v>426</v>
      </c>
      <c r="N3954" s="73" t="s">
        <v>419</v>
      </c>
      <c r="O3954" s="71" t="str">
        <f t="shared" si="137"/>
        <v>178312. Vigilancia de la Salud AmbientalVigilancia de la Salud Ambiental20264_BOSA2_FEBRERO_2026</v>
      </c>
      <c r="P3954" s="204">
        <f t="shared" si="135"/>
        <v>0</v>
      </c>
      <c r="S3954" s="20">
        <v>0</v>
      </c>
      <c r="T3954" s="20">
        <v>0</v>
      </c>
    </row>
    <row r="3955" spans="2:20" ht="30" hidden="1" customHeight="1" x14ac:dyDescent="0.35">
      <c r="B3955">
        <v>1783</v>
      </c>
      <c r="C3955" s="148" t="s">
        <v>111</v>
      </c>
      <c r="D3955" s="71" t="s">
        <v>397</v>
      </c>
      <c r="E3955" s="75">
        <v>2026</v>
      </c>
      <c r="F3955" s="71" t="str">
        <f t="shared" si="136"/>
        <v>178312. Vigilancia de la Salud AmbientalVigilancia de la Salud Ambiental2026</v>
      </c>
      <c r="G3955" s="7" t="s">
        <v>398</v>
      </c>
      <c r="H3955" s="7" t="s">
        <v>65</v>
      </c>
      <c r="I3955" s="75" t="s">
        <v>60</v>
      </c>
      <c r="J3955" s="71" t="s">
        <v>67</v>
      </c>
      <c r="K3955" t="s">
        <v>417</v>
      </c>
      <c r="L3955" t="s">
        <v>417</v>
      </c>
      <c r="M3955" s="23" t="s">
        <v>425</v>
      </c>
      <c r="N3955" s="73" t="s">
        <v>419</v>
      </c>
      <c r="O3955" s="71" t="str">
        <f t="shared" si="137"/>
        <v>178312. Vigilancia de la Salud AmbientalVigilancia de la Salud Ambiental20263_PUENTE_ARANDA2_FEBRERO_2026</v>
      </c>
      <c r="P3955" s="204">
        <f t="shared" si="135"/>
        <v>0</v>
      </c>
      <c r="S3955" s="20">
        <v>0</v>
      </c>
      <c r="T3955" s="20">
        <v>0</v>
      </c>
    </row>
    <row r="3956" spans="2:20" ht="30" hidden="1" customHeight="1" x14ac:dyDescent="0.35">
      <c r="B3956">
        <v>1836</v>
      </c>
      <c r="C3956" s="148" t="s">
        <v>111</v>
      </c>
      <c r="D3956" s="71" t="s">
        <v>397</v>
      </c>
      <c r="E3956" s="75">
        <v>2026</v>
      </c>
      <c r="F3956" s="71" t="str">
        <f t="shared" si="136"/>
        <v>183612. Vigilancia de la Salud AmbientalVigilancia de la Salud Ambiental2026</v>
      </c>
      <c r="G3956" s="7" t="s">
        <v>398</v>
      </c>
      <c r="H3956" s="7" t="s">
        <v>404</v>
      </c>
      <c r="I3956" s="75" t="s">
        <v>60</v>
      </c>
      <c r="J3956" s="71" t="s">
        <v>68</v>
      </c>
      <c r="K3956" t="s">
        <v>417</v>
      </c>
      <c r="L3956" t="s">
        <v>417</v>
      </c>
      <c r="M3956" s="23" t="s">
        <v>423</v>
      </c>
      <c r="N3956" s="73" t="s">
        <v>419</v>
      </c>
      <c r="O3956" s="71" t="str">
        <f t="shared" si="137"/>
        <v>183612. Vigilancia de la Salud AmbientalVigilancia de la Salud Ambiental20261_FONTIBON2_FEBRERO_2026</v>
      </c>
      <c r="P3956" s="204">
        <f t="shared" si="135"/>
        <v>12106096</v>
      </c>
      <c r="S3956" s="20">
        <v>1</v>
      </c>
      <c r="T3956" s="20">
        <v>12106096</v>
      </c>
    </row>
    <row r="3957" spans="2:20" ht="30" hidden="1" customHeight="1" x14ac:dyDescent="0.35">
      <c r="B3957">
        <v>1860</v>
      </c>
      <c r="C3957" s="148" t="s">
        <v>111</v>
      </c>
      <c r="D3957" s="71" t="s">
        <v>397</v>
      </c>
      <c r="E3957" s="75">
        <v>2026</v>
      </c>
      <c r="F3957" s="71" t="str">
        <f t="shared" si="136"/>
        <v>186012. Vigilancia de la Salud AmbientalVigilancia de la Salud Ambiental2026</v>
      </c>
      <c r="G3957" s="7" t="s">
        <v>400</v>
      </c>
      <c r="H3957" s="7" t="s">
        <v>62</v>
      </c>
      <c r="I3957" s="75" t="s">
        <v>60</v>
      </c>
      <c r="J3957" s="71" t="s">
        <v>75</v>
      </c>
      <c r="K3957" t="s">
        <v>417</v>
      </c>
      <c r="L3957" t="s">
        <v>417</v>
      </c>
      <c r="M3957" s="23" t="s">
        <v>426</v>
      </c>
      <c r="N3957" s="73" t="s">
        <v>419</v>
      </c>
      <c r="O3957" s="71" t="str">
        <f t="shared" si="137"/>
        <v>186012. Vigilancia de la Salud AmbientalVigilancia de la Salud Ambiental20264_BOSA2_FEBRERO_2026</v>
      </c>
      <c r="P3957" s="204">
        <f t="shared" si="135"/>
        <v>183312</v>
      </c>
      <c r="S3957" s="20">
        <v>2</v>
      </c>
      <c r="T3957" s="20">
        <v>366624</v>
      </c>
    </row>
    <row r="3958" spans="2:20" ht="30" hidden="1" customHeight="1" x14ac:dyDescent="0.35">
      <c r="B3958">
        <v>1860</v>
      </c>
      <c r="C3958" s="148" t="s">
        <v>111</v>
      </c>
      <c r="D3958" s="71" t="s">
        <v>397</v>
      </c>
      <c r="E3958" s="75">
        <v>2026</v>
      </c>
      <c r="F3958" s="71" t="str">
        <f t="shared" si="136"/>
        <v>186012. Vigilancia de la Salud AmbientalVigilancia de la Salud Ambiental2026</v>
      </c>
      <c r="G3958" s="7" t="s">
        <v>400</v>
      </c>
      <c r="H3958" s="7" t="s">
        <v>62</v>
      </c>
      <c r="I3958" s="75" t="s">
        <v>60</v>
      </c>
      <c r="J3958" s="71" t="s">
        <v>75</v>
      </c>
      <c r="K3958" t="s">
        <v>417</v>
      </c>
      <c r="L3958" t="s">
        <v>417</v>
      </c>
      <c r="M3958" s="23" t="s">
        <v>424</v>
      </c>
      <c r="N3958" s="73" t="s">
        <v>419</v>
      </c>
      <c r="O3958" s="71" t="str">
        <f t="shared" si="137"/>
        <v>186012. Vigilancia de la Salud AmbientalVigilancia de la Salud Ambiental20262_KENNEDY2_FEBRERO_2026</v>
      </c>
      <c r="P3958" s="204">
        <f t="shared" si="135"/>
        <v>183312</v>
      </c>
      <c r="S3958" s="20">
        <v>2</v>
      </c>
      <c r="T3958" s="20">
        <v>366624</v>
      </c>
    </row>
    <row r="3959" spans="2:20" ht="30" hidden="1" customHeight="1" x14ac:dyDescent="0.35">
      <c r="B3959">
        <v>1860</v>
      </c>
      <c r="C3959" s="148" t="s">
        <v>111</v>
      </c>
      <c r="D3959" s="71" t="s">
        <v>397</v>
      </c>
      <c r="E3959" s="75">
        <v>2026</v>
      </c>
      <c r="F3959" s="71" t="str">
        <f t="shared" si="136"/>
        <v>186012. Vigilancia de la Salud AmbientalVigilancia de la Salud Ambiental2026</v>
      </c>
      <c r="G3959" s="7" t="s">
        <v>400</v>
      </c>
      <c r="H3959" s="7" t="s">
        <v>62</v>
      </c>
      <c r="I3959" s="75" t="s">
        <v>60</v>
      </c>
      <c r="J3959" s="71" t="s">
        <v>75</v>
      </c>
      <c r="K3959" t="s">
        <v>417</v>
      </c>
      <c r="L3959" t="s">
        <v>417</v>
      </c>
      <c r="M3959" s="23" t="s">
        <v>423</v>
      </c>
      <c r="N3959" s="73" t="s">
        <v>419</v>
      </c>
      <c r="O3959" s="71" t="str">
        <f t="shared" si="137"/>
        <v>186012. Vigilancia de la Salud AmbientalVigilancia de la Salud Ambiental20261_FONTIBON2_FEBRERO_2026</v>
      </c>
      <c r="P3959" s="204">
        <f t="shared" si="135"/>
        <v>183312</v>
      </c>
      <c r="S3959" s="20">
        <v>1</v>
      </c>
      <c r="T3959" s="20">
        <v>183312</v>
      </c>
    </row>
    <row r="3960" spans="2:20" ht="30" hidden="1" customHeight="1" x14ac:dyDescent="0.35">
      <c r="B3960">
        <v>1860</v>
      </c>
      <c r="C3960" s="148" t="s">
        <v>111</v>
      </c>
      <c r="D3960" s="71" t="s">
        <v>397</v>
      </c>
      <c r="E3960" s="75">
        <v>2026</v>
      </c>
      <c r="F3960" s="71" t="str">
        <f t="shared" si="136"/>
        <v>186012. Vigilancia de la Salud AmbientalVigilancia de la Salud Ambiental2026</v>
      </c>
      <c r="G3960" s="7" t="s">
        <v>400</v>
      </c>
      <c r="H3960" s="7" t="s">
        <v>62</v>
      </c>
      <c r="I3960" s="75" t="s">
        <v>60</v>
      </c>
      <c r="J3960" s="71" t="s">
        <v>75</v>
      </c>
      <c r="K3960" t="s">
        <v>417</v>
      </c>
      <c r="L3960" t="s">
        <v>417</v>
      </c>
      <c r="M3960" s="23" t="s">
        <v>425</v>
      </c>
      <c r="N3960" s="73" t="s">
        <v>419</v>
      </c>
      <c r="O3960" s="71" t="str">
        <f t="shared" si="137"/>
        <v>186012. Vigilancia de la Salud AmbientalVigilancia de la Salud Ambiental20263_PUENTE_ARANDA2_FEBRERO_2026</v>
      </c>
      <c r="P3960" s="204">
        <f t="shared" si="135"/>
        <v>183312</v>
      </c>
      <c r="S3960" s="20">
        <v>2</v>
      </c>
      <c r="T3960" s="20">
        <v>366624</v>
      </c>
    </row>
    <row r="3961" spans="2:20" ht="30" hidden="1" customHeight="1" x14ac:dyDescent="0.35">
      <c r="B3961">
        <v>1861</v>
      </c>
      <c r="C3961" s="148" t="s">
        <v>111</v>
      </c>
      <c r="D3961" s="71" t="s">
        <v>397</v>
      </c>
      <c r="E3961" s="75">
        <v>2026</v>
      </c>
      <c r="F3961" s="71" t="str">
        <f t="shared" si="136"/>
        <v>186112. Vigilancia de la Salud AmbientalVigilancia de la Salud Ambiental2026</v>
      </c>
      <c r="G3961" s="7" t="s">
        <v>400</v>
      </c>
      <c r="H3961" s="7" t="s">
        <v>62</v>
      </c>
      <c r="I3961" s="75" t="s">
        <v>60</v>
      </c>
      <c r="J3961" s="71" t="s">
        <v>75</v>
      </c>
      <c r="K3961" t="s">
        <v>417</v>
      </c>
      <c r="L3961" t="s">
        <v>417</v>
      </c>
      <c r="M3961" s="23" t="s">
        <v>426</v>
      </c>
      <c r="N3961" s="73" t="s">
        <v>419</v>
      </c>
      <c r="O3961" s="71" t="str">
        <f t="shared" si="137"/>
        <v>186112. Vigilancia de la Salud AmbientalVigilancia de la Salud Ambiental20264_BOSA2_FEBRERO_2026</v>
      </c>
      <c r="P3961" s="204">
        <f t="shared" si="135"/>
        <v>0</v>
      </c>
      <c r="S3961" s="20">
        <v>0</v>
      </c>
      <c r="T3961" s="20">
        <v>0</v>
      </c>
    </row>
    <row r="3962" spans="2:20" ht="30" hidden="1" customHeight="1" x14ac:dyDescent="0.35">
      <c r="B3962">
        <v>1861</v>
      </c>
      <c r="C3962" s="148" t="s">
        <v>111</v>
      </c>
      <c r="D3962" s="71" t="s">
        <v>397</v>
      </c>
      <c r="E3962" s="75">
        <v>2026</v>
      </c>
      <c r="F3962" s="71" t="str">
        <f t="shared" si="136"/>
        <v>186112. Vigilancia de la Salud AmbientalVigilancia de la Salud Ambiental2026</v>
      </c>
      <c r="G3962" s="7" t="s">
        <v>400</v>
      </c>
      <c r="H3962" s="7" t="s">
        <v>62</v>
      </c>
      <c r="I3962" s="75" t="s">
        <v>60</v>
      </c>
      <c r="J3962" s="71" t="s">
        <v>75</v>
      </c>
      <c r="K3962" t="s">
        <v>417</v>
      </c>
      <c r="L3962" t="s">
        <v>417</v>
      </c>
      <c r="M3962" s="23" t="s">
        <v>424</v>
      </c>
      <c r="N3962" s="73" t="s">
        <v>419</v>
      </c>
      <c r="O3962" s="71" t="str">
        <f t="shared" si="137"/>
        <v>186112. Vigilancia de la Salud AmbientalVigilancia de la Salud Ambiental20262_KENNEDY2_FEBRERO_2026</v>
      </c>
      <c r="P3962" s="204">
        <f t="shared" si="135"/>
        <v>0</v>
      </c>
      <c r="S3962" s="20">
        <v>0</v>
      </c>
      <c r="T3962" s="20">
        <v>0</v>
      </c>
    </row>
    <row r="3963" spans="2:20" ht="30" hidden="1" customHeight="1" x14ac:dyDescent="0.35">
      <c r="B3963">
        <v>1861</v>
      </c>
      <c r="C3963" s="148" t="s">
        <v>111</v>
      </c>
      <c r="D3963" s="71" t="s">
        <v>397</v>
      </c>
      <c r="E3963" s="75">
        <v>2026</v>
      </c>
      <c r="F3963" s="71" t="str">
        <f t="shared" si="136"/>
        <v>186112. Vigilancia de la Salud AmbientalVigilancia de la Salud Ambiental2026</v>
      </c>
      <c r="G3963" s="7" t="s">
        <v>400</v>
      </c>
      <c r="H3963" s="7" t="s">
        <v>62</v>
      </c>
      <c r="I3963" s="75" t="s">
        <v>60</v>
      </c>
      <c r="J3963" s="71" t="s">
        <v>75</v>
      </c>
      <c r="K3963" t="s">
        <v>417</v>
      </c>
      <c r="L3963" t="s">
        <v>417</v>
      </c>
      <c r="M3963" s="23" t="s">
        <v>423</v>
      </c>
      <c r="N3963" s="73" t="s">
        <v>419</v>
      </c>
      <c r="O3963" s="71" t="str">
        <f t="shared" si="137"/>
        <v>186112. Vigilancia de la Salud AmbientalVigilancia de la Salud Ambiental20261_FONTIBON2_FEBRERO_2026</v>
      </c>
      <c r="P3963" s="204">
        <f t="shared" ref="P3963:P4026" si="138">IFERROR(T3963/S3963,0)</f>
        <v>183312</v>
      </c>
      <c r="S3963" s="20">
        <v>1</v>
      </c>
      <c r="T3963" s="20">
        <v>183312</v>
      </c>
    </row>
    <row r="3964" spans="2:20" ht="30" hidden="1" customHeight="1" x14ac:dyDescent="0.35">
      <c r="B3964">
        <v>1861</v>
      </c>
      <c r="C3964" s="148" t="s">
        <v>111</v>
      </c>
      <c r="D3964" s="71" t="s">
        <v>397</v>
      </c>
      <c r="E3964" s="75">
        <v>2026</v>
      </c>
      <c r="F3964" s="71" t="str">
        <f t="shared" si="136"/>
        <v>186112. Vigilancia de la Salud AmbientalVigilancia de la Salud Ambiental2026</v>
      </c>
      <c r="G3964" s="7" t="s">
        <v>400</v>
      </c>
      <c r="H3964" s="7" t="s">
        <v>62</v>
      </c>
      <c r="I3964" s="75" t="s">
        <v>60</v>
      </c>
      <c r="J3964" s="71" t="s">
        <v>75</v>
      </c>
      <c r="K3964" t="s">
        <v>417</v>
      </c>
      <c r="L3964" t="s">
        <v>417</v>
      </c>
      <c r="M3964" s="23" t="s">
        <v>425</v>
      </c>
      <c r="N3964" s="73" t="s">
        <v>419</v>
      </c>
      <c r="O3964" s="71" t="str">
        <f t="shared" si="137"/>
        <v>186112. Vigilancia de la Salud AmbientalVigilancia de la Salud Ambiental20263_PUENTE_ARANDA2_FEBRERO_2026</v>
      </c>
      <c r="P3964" s="204">
        <f t="shared" si="138"/>
        <v>0</v>
      </c>
      <c r="S3964" s="20">
        <v>0</v>
      </c>
      <c r="T3964" s="20">
        <v>0</v>
      </c>
    </row>
    <row r="3965" spans="2:20" ht="30" hidden="1" customHeight="1" x14ac:dyDescent="0.35">
      <c r="B3965">
        <v>1864</v>
      </c>
      <c r="C3965" s="148" t="s">
        <v>111</v>
      </c>
      <c r="D3965" s="71" t="s">
        <v>397</v>
      </c>
      <c r="E3965" s="75">
        <v>2026</v>
      </c>
      <c r="F3965" s="71" t="str">
        <f t="shared" si="136"/>
        <v>186412. Vigilancia de la Salud AmbientalVigilancia de la Salud Ambiental2026</v>
      </c>
      <c r="G3965" s="7" t="s">
        <v>400</v>
      </c>
      <c r="H3965" s="7" t="s">
        <v>64</v>
      </c>
      <c r="I3965" s="75" t="s">
        <v>60</v>
      </c>
      <c r="J3965" s="71" t="s">
        <v>75</v>
      </c>
      <c r="K3965" t="s">
        <v>417</v>
      </c>
      <c r="L3965" t="s">
        <v>417</v>
      </c>
      <c r="M3965" s="23" t="s">
        <v>426</v>
      </c>
      <c r="N3965" s="73" t="s">
        <v>419</v>
      </c>
      <c r="O3965" s="71" t="str">
        <f t="shared" si="137"/>
        <v>186412. Vigilancia de la Salud AmbientalVigilancia de la Salud Ambiental20264_BOSA2_FEBRERO_2026</v>
      </c>
      <c r="P3965" s="204">
        <f t="shared" si="138"/>
        <v>91656</v>
      </c>
      <c r="S3965" s="20">
        <v>3</v>
      </c>
      <c r="T3965" s="20">
        <v>274968</v>
      </c>
    </row>
    <row r="3966" spans="2:20" ht="30" hidden="1" customHeight="1" x14ac:dyDescent="0.35">
      <c r="B3966">
        <v>1864</v>
      </c>
      <c r="C3966" s="148" t="s">
        <v>111</v>
      </c>
      <c r="D3966" s="71" t="s">
        <v>397</v>
      </c>
      <c r="E3966" s="75">
        <v>2026</v>
      </c>
      <c r="F3966" s="71" t="str">
        <f t="shared" si="136"/>
        <v>186412. Vigilancia de la Salud AmbientalVigilancia de la Salud Ambiental2026</v>
      </c>
      <c r="G3966" s="7" t="s">
        <v>400</v>
      </c>
      <c r="H3966" s="7" t="s">
        <v>64</v>
      </c>
      <c r="I3966" s="75" t="s">
        <v>60</v>
      </c>
      <c r="J3966" s="71" t="s">
        <v>75</v>
      </c>
      <c r="K3966" t="s">
        <v>417</v>
      </c>
      <c r="L3966" t="s">
        <v>417</v>
      </c>
      <c r="M3966" s="23" t="s">
        <v>424</v>
      </c>
      <c r="N3966" s="73" t="s">
        <v>419</v>
      </c>
      <c r="O3966" s="71" t="str">
        <f t="shared" si="137"/>
        <v>186412. Vigilancia de la Salud AmbientalVigilancia de la Salud Ambiental20262_KENNEDY2_FEBRERO_2026</v>
      </c>
      <c r="P3966" s="204">
        <f t="shared" si="138"/>
        <v>91656</v>
      </c>
      <c r="S3966" s="20">
        <v>3</v>
      </c>
      <c r="T3966" s="20">
        <v>274968</v>
      </c>
    </row>
    <row r="3967" spans="2:20" ht="30" hidden="1" customHeight="1" x14ac:dyDescent="0.35">
      <c r="B3967">
        <v>1864</v>
      </c>
      <c r="C3967" s="148" t="s">
        <v>111</v>
      </c>
      <c r="D3967" s="71" t="s">
        <v>397</v>
      </c>
      <c r="E3967" s="75">
        <v>2026</v>
      </c>
      <c r="F3967" s="71" t="str">
        <f t="shared" si="136"/>
        <v>186412. Vigilancia de la Salud AmbientalVigilancia de la Salud Ambiental2026</v>
      </c>
      <c r="G3967" s="7" t="s">
        <v>400</v>
      </c>
      <c r="H3967" s="7" t="s">
        <v>64</v>
      </c>
      <c r="I3967" s="75" t="s">
        <v>60</v>
      </c>
      <c r="J3967" s="71" t="s">
        <v>75</v>
      </c>
      <c r="K3967" t="s">
        <v>417</v>
      </c>
      <c r="L3967" t="s">
        <v>417</v>
      </c>
      <c r="M3967" s="23" t="s">
        <v>423</v>
      </c>
      <c r="N3967" s="73" t="s">
        <v>419</v>
      </c>
      <c r="O3967" s="71" t="str">
        <f t="shared" si="137"/>
        <v>186412. Vigilancia de la Salud AmbientalVigilancia de la Salud Ambiental20261_FONTIBON2_FEBRERO_2026</v>
      </c>
      <c r="P3967" s="204">
        <f t="shared" si="138"/>
        <v>91656</v>
      </c>
      <c r="S3967" s="20">
        <v>3</v>
      </c>
      <c r="T3967" s="20">
        <v>274968</v>
      </c>
    </row>
    <row r="3968" spans="2:20" ht="30" hidden="1" customHeight="1" x14ac:dyDescent="0.35">
      <c r="B3968">
        <v>1864</v>
      </c>
      <c r="C3968" s="148" t="s">
        <v>111</v>
      </c>
      <c r="D3968" s="71" t="s">
        <v>397</v>
      </c>
      <c r="E3968" s="75">
        <v>2026</v>
      </c>
      <c r="F3968" s="71" t="str">
        <f t="shared" si="136"/>
        <v>186412. Vigilancia de la Salud AmbientalVigilancia de la Salud Ambiental2026</v>
      </c>
      <c r="G3968" s="7" t="s">
        <v>400</v>
      </c>
      <c r="H3968" s="7" t="s">
        <v>64</v>
      </c>
      <c r="I3968" s="75" t="s">
        <v>60</v>
      </c>
      <c r="J3968" s="71" t="s">
        <v>75</v>
      </c>
      <c r="K3968" t="s">
        <v>417</v>
      </c>
      <c r="L3968" t="s">
        <v>417</v>
      </c>
      <c r="M3968" s="23" t="s">
        <v>425</v>
      </c>
      <c r="N3968" s="73" t="s">
        <v>419</v>
      </c>
      <c r="O3968" s="71" t="str">
        <f t="shared" si="137"/>
        <v>186412. Vigilancia de la Salud AmbientalVigilancia de la Salud Ambiental20263_PUENTE_ARANDA2_FEBRERO_2026</v>
      </c>
      <c r="P3968" s="204">
        <f t="shared" si="138"/>
        <v>91656</v>
      </c>
      <c r="S3968" s="20">
        <v>3</v>
      </c>
      <c r="T3968" s="20">
        <v>274968</v>
      </c>
    </row>
    <row r="3969" spans="2:20" ht="30" hidden="1" customHeight="1" x14ac:dyDescent="0.35">
      <c r="B3969">
        <v>1868</v>
      </c>
      <c r="C3969" s="148" t="s">
        <v>111</v>
      </c>
      <c r="D3969" s="71" t="s">
        <v>397</v>
      </c>
      <c r="E3969" s="75">
        <v>2026</v>
      </c>
      <c r="F3969" s="71" t="str">
        <f t="shared" si="136"/>
        <v>186812. Vigilancia de la Salud AmbientalVigilancia de la Salud Ambiental2026</v>
      </c>
      <c r="G3969" s="7" t="s">
        <v>398</v>
      </c>
      <c r="H3969" s="7" t="s">
        <v>63</v>
      </c>
      <c r="I3969" s="75" t="s">
        <v>60</v>
      </c>
      <c r="J3969" s="71" t="s">
        <v>67</v>
      </c>
      <c r="K3969" t="s">
        <v>417</v>
      </c>
      <c r="L3969" t="s">
        <v>417</v>
      </c>
      <c r="M3969" s="23" t="s">
        <v>426</v>
      </c>
      <c r="N3969" s="73" t="s">
        <v>419</v>
      </c>
      <c r="O3969" s="71" t="str">
        <f t="shared" si="137"/>
        <v>186812. Vigilancia de la Salud AmbientalVigilancia de la Salud Ambiental20264_BOSA2_FEBRERO_2026</v>
      </c>
      <c r="P3969" s="204">
        <f t="shared" si="138"/>
        <v>0</v>
      </c>
      <c r="S3969" s="20">
        <v>0</v>
      </c>
      <c r="T3969" s="20">
        <v>0</v>
      </c>
    </row>
    <row r="3970" spans="2:20" ht="30" hidden="1" customHeight="1" x14ac:dyDescent="0.35">
      <c r="B3970">
        <v>1868</v>
      </c>
      <c r="C3970" s="148" t="s">
        <v>111</v>
      </c>
      <c r="D3970" s="71" t="s">
        <v>397</v>
      </c>
      <c r="E3970" s="75">
        <v>2026</v>
      </c>
      <c r="F3970" s="71" t="str">
        <f t="shared" si="136"/>
        <v>186812. Vigilancia de la Salud AmbientalVigilancia de la Salud Ambiental2026</v>
      </c>
      <c r="G3970" s="7" t="s">
        <v>398</v>
      </c>
      <c r="H3970" s="7" t="s">
        <v>63</v>
      </c>
      <c r="I3970" s="75" t="s">
        <v>60</v>
      </c>
      <c r="J3970" s="71" t="s">
        <v>67</v>
      </c>
      <c r="K3970" t="s">
        <v>417</v>
      </c>
      <c r="L3970" t="s">
        <v>417</v>
      </c>
      <c r="M3970" s="23" t="s">
        <v>424</v>
      </c>
      <c r="N3970" s="73" t="s">
        <v>419</v>
      </c>
      <c r="O3970" s="71" t="str">
        <f t="shared" si="137"/>
        <v>186812. Vigilancia de la Salud AmbientalVigilancia de la Salud Ambiental20262_KENNEDY2_FEBRERO_2026</v>
      </c>
      <c r="P3970" s="204">
        <f t="shared" si="138"/>
        <v>0</v>
      </c>
      <c r="S3970" s="20">
        <v>0</v>
      </c>
      <c r="T3970" s="20">
        <v>0</v>
      </c>
    </row>
    <row r="3971" spans="2:20" ht="30" hidden="1" customHeight="1" x14ac:dyDescent="0.35">
      <c r="B3971">
        <v>1868</v>
      </c>
      <c r="C3971" s="148" t="s">
        <v>111</v>
      </c>
      <c r="D3971" s="71" t="s">
        <v>397</v>
      </c>
      <c r="E3971" s="75">
        <v>2026</v>
      </c>
      <c r="F3971" s="71" t="str">
        <f t="shared" si="136"/>
        <v>186812. Vigilancia de la Salud AmbientalVigilancia de la Salud Ambiental2026</v>
      </c>
      <c r="G3971" s="7" t="s">
        <v>398</v>
      </c>
      <c r="H3971" s="7" t="s">
        <v>63</v>
      </c>
      <c r="I3971" s="75" t="s">
        <v>60</v>
      </c>
      <c r="J3971" s="71" t="s">
        <v>67</v>
      </c>
      <c r="K3971" t="s">
        <v>417</v>
      </c>
      <c r="L3971" t="s">
        <v>417</v>
      </c>
      <c r="M3971" s="23" t="s">
        <v>423</v>
      </c>
      <c r="N3971" s="73" t="s">
        <v>419</v>
      </c>
      <c r="O3971" s="71" t="str">
        <f t="shared" si="137"/>
        <v>186812. Vigilancia de la Salud AmbientalVigilancia de la Salud Ambiental20261_FONTIBON2_FEBRERO_2026</v>
      </c>
      <c r="P3971" s="204">
        <f t="shared" si="138"/>
        <v>0</v>
      </c>
      <c r="S3971" s="20">
        <v>0</v>
      </c>
      <c r="T3971" s="20">
        <v>0</v>
      </c>
    </row>
    <row r="3972" spans="2:20" ht="30" hidden="1" customHeight="1" x14ac:dyDescent="0.35">
      <c r="B3972">
        <v>1882</v>
      </c>
      <c r="C3972" s="148" t="s">
        <v>111</v>
      </c>
      <c r="D3972" s="71" t="s">
        <v>397</v>
      </c>
      <c r="E3972" s="75">
        <v>2026</v>
      </c>
      <c r="F3972" s="71" t="str">
        <f t="shared" si="136"/>
        <v>188212. Vigilancia de la Salud AmbientalVigilancia de la Salud Ambiental2026</v>
      </c>
      <c r="G3972" s="7" t="s">
        <v>398</v>
      </c>
      <c r="H3972" s="7" t="s">
        <v>404</v>
      </c>
      <c r="I3972" s="75" t="s">
        <v>60</v>
      </c>
      <c r="J3972" s="71" t="s">
        <v>67</v>
      </c>
      <c r="K3972" t="s">
        <v>417</v>
      </c>
      <c r="L3972" t="s">
        <v>417</v>
      </c>
      <c r="M3972" s="23" t="s">
        <v>426</v>
      </c>
      <c r="N3972" s="73" t="s">
        <v>419</v>
      </c>
      <c r="O3972" s="71" t="str">
        <f t="shared" si="137"/>
        <v>188212. Vigilancia de la Salud AmbientalVigilancia de la Salud Ambiental20264_BOSA2_FEBRERO_2026</v>
      </c>
      <c r="P3972" s="204">
        <f t="shared" si="138"/>
        <v>0</v>
      </c>
      <c r="S3972" s="20">
        <v>0</v>
      </c>
      <c r="T3972" s="20">
        <v>0</v>
      </c>
    </row>
    <row r="3973" spans="2:20" ht="30" hidden="1" customHeight="1" x14ac:dyDescent="0.35">
      <c r="B3973">
        <v>1882</v>
      </c>
      <c r="C3973" s="148" t="s">
        <v>111</v>
      </c>
      <c r="D3973" s="71" t="s">
        <v>397</v>
      </c>
      <c r="E3973" s="75">
        <v>2026</v>
      </c>
      <c r="F3973" s="71" t="str">
        <f t="shared" si="136"/>
        <v>188212. Vigilancia de la Salud AmbientalVigilancia de la Salud Ambiental2026</v>
      </c>
      <c r="G3973" s="7" t="s">
        <v>398</v>
      </c>
      <c r="H3973" s="7" t="s">
        <v>404</v>
      </c>
      <c r="I3973" s="75" t="s">
        <v>60</v>
      </c>
      <c r="J3973" s="71" t="s">
        <v>67</v>
      </c>
      <c r="K3973" t="s">
        <v>417</v>
      </c>
      <c r="L3973" t="s">
        <v>417</v>
      </c>
      <c r="M3973" s="23" t="s">
        <v>424</v>
      </c>
      <c r="N3973" s="73" t="s">
        <v>419</v>
      </c>
      <c r="O3973" s="71" t="str">
        <f t="shared" si="137"/>
        <v>188212. Vigilancia de la Salud AmbientalVigilancia de la Salud Ambiental20262_KENNEDY2_FEBRERO_2026</v>
      </c>
      <c r="P3973" s="204">
        <f t="shared" si="138"/>
        <v>0</v>
      </c>
      <c r="S3973" s="20">
        <v>0</v>
      </c>
      <c r="T3973" s="20">
        <v>0</v>
      </c>
    </row>
    <row r="3974" spans="2:20" ht="30" hidden="1" customHeight="1" x14ac:dyDescent="0.35">
      <c r="B3974">
        <v>1882</v>
      </c>
      <c r="C3974" s="148" t="s">
        <v>111</v>
      </c>
      <c r="D3974" s="71" t="s">
        <v>397</v>
      </c>
      <c r="E3974" s="75">
        <v>2026</v>
      </c>
      <c r="F3974" s="71" t="str">
        <f t="shared" si="136"/>
        <v>188212. Vigilancia de la Salud AmbientalVigilancia de la Salud Ambiental2026</v>
      </c>
      <c r="G3974" s="7" t="s">
        <v>398</v>
      </c>
      <c r="H3974" s="7" t="s">
        <v>404</v>
      </c>
      <c r="I3974" s="75" t="s">
        <v>60</v>
      </c>
      <c r="J3974" s="71" t="s">
        <v>67</v>
      </c>
      <c r="K3974" t="s">
        <v>417</v>
      </c>
      <c r="L3974" t="s">
        <v>417</v>
      </c>
      <c r="M3974" s="23" t="s">
        <v>423</v>
      </c>
      <c r="N3974" s="73" t="s">
        <v>419</v>
      </c>
      <c r="O3974" s="71" t="str">
        <f t="shared" si="137"/>
        <v>188212. Vigilancia de la Salud AmbientalVigilancia de la Salud Ambiental20261_FONTIBON2_FEBRERO_2026</v>
      </c>
      <c r="P3974" s="204">
        <f t="shared" si="138"/>
        <v>0</v>
      </c>
      <c r="S3974" s="20">
        <v>0</v>
      </c>
      <c r="T3974" s="20">
        <v>0</v>
      </c>
    </row>
    <row r="3975" spans="2:20" ht="30" hidden="1" customHeight="1" x14ac:dyDescent="0.35">
      <c r="B3975">
        <v>1882</v>
      </c>
      <c r="C3975" s="148" t="s">
        <v>111</v>
      </c>
      <c r="D3975" s="71" t="s">
        <v>397</v>
      </c>
      <c r="E3975" s="75">
        <v>2026</v>
      </c>
      <c r="F3975" s="71" t="str">
        <f t="shared" si="136"/>
        <v>188212. Vigilancia de la Salud AmbientalVigilancia de la Salud Ambiental2026</v>
      </c>
      <c r="G3975" s="7" t="s">
        <v>398</v>
      </c>
      <c r="H3975" s="7" t="s">
        <v>404</v>
      </c>
      <c r="I3975" s="75" t="s">
        <v>60</v>
      </c>
      <c r="J3975" s="71" t="s">
        <v>67</v>
      </c>
      <c r="K3975" t="s">
        <v>417</v>
      </c>
      <c r="L3975" t="s">
        <v>417</v>
      </c>
      <c r="M3975" s="23" t="s">
        <v>425</v>
      </c>
      <c r="N3975" s="73" t="s">
        <v>419</v>
      </c>
      <c r="O3975" s="71" t="str">
        <f t="shared" si="137"/>
        <v>188212. Vigilancia de la Salud AmbientalVigilancia de la Salud Ambiental20263_PUENTE_ARANDA2_FEBRERO_2026</v>
      </c>
      <c r="P3975" s="204">
        <f t="shared" si="138"/>
        <v>0</v>
      </c>
      <c r="S3975" s="20">
        <v>0</v>
      </c>
      <c r="T3975" s="20">
        <v>0</v>
      </c>
    </row>
    <row r="3976" spans="2:20" ht="30" hidden="1" customHeight="1" x14ac:dyDescent="0.35">
      <c r="B3976">
        <v>1945</v>
      </c>
      <c r="C3976" s="148" t="s">
        <v>111</v>
      </c>
      <c r="D3976" s="71" t="s">
        <v>397</v>
      </c>
      <c r="E3976" s="75">
        <v>2026</v>
      </c>
      <c r="F3976" s="71" t="str">
        <f t="shared" ref="F3976:F4039" si="139">B3976&amp;C3976&amp;D3976&amp;E3976</f>
        <v>194512. Vigilancia de la Salud AmbientalVigilancia de la Salud Ambiental2026</v>
      </c>
      <c r="G3976" s="7" t="s">
        <v>398</v>
      </c>
      <c r="H3976" s="7" t="s">
        <v>404</v>
      </c>
      <c r="I3976" s="75" t="s">
        <v>60</v>
      </c>
      <c r="J3976" s="71" t="s">
        <v>67</v>
      </c>
      <c r="K3976" t="s">
        <v>417</v>
      </c>
      <c r="L3976" t="s">
        <v>417</v>
      </c>
      <c r="M3976" s="23" t="s">
        <v>424</v>
      </c>
      <c r="N3976" s="73" t="s">
        <v>419</v>
      </c>
      <c r="O3976" s="71" t="str">
        <f t="shared" si="137"/>
        <v>194512. Vigilancia de la Salud AmbientalVigilancia de la Salud Ambiental20262_KENNEDY2_FEBRERO_2026</v>
      </c>
      <c r="P3976" s="204">
        <f t="shared" si="138"/>
        <v>0</v>
      </c>
      <c r="S3976" s="20">
        <v>0</v>
      </c>
      <c r="T3976" s="20">
        <v>0</v>
      </c>
    </row>
    <row r="3977" spans="2:20" ht="30" hidden="1" customHeight="1" x14ac:dyDescent="0.35">
      <c r="B3977">
        <v>1946</v>
      </c>
      <c r="C3977" s="148" t="s">
        <v>111</v>
      </c>
      <c r="D3977" s="71" t="s">
        <v>397</v>
      </c>
      <c r="E3977" s="75">
        <v>2026</v>
      </c>
      <c r="F3977" s="71" t="str">
        <f t="shared" si="139"/>
        <v>194612. Vigilancia de la Salud AmbientalVigilancia de la Salud Ambiental2026</v>
      </c>
      <c r="G3977" s="7" t="s">
        <v>398</v>
      </c>
      <c r="H3977" s="7" t="s">
        <v>64</v>
      </c>
      <c r="I3977" s="75" t="s">
        <v>60</v>
      </c>
      <c r="J3977" s="71" t="s">
        <v>67</v>
      </c>
      <c r="K3977" t="s">
        <v>417</v>
      </c>
      <c r="L3977" t="s">
        <v>417</v>
      </c>
      <c r="M3977" s="23" t="s">
        <v>426</v>
      </c>
      <c r="N3977" s="73" t="s">
        <v>419</v>
      </c>
      <c r="O3977" s="71" t="str">
        <f t="shared" si="137"/>
        <v>194612. Vigilancia de la Salud AmbientalVigilancia de la Salud Ambiental20264_BOSA2_FEBRERO_2026</v>
      </c>
      <c r="P3977" s="204">
        <f t="shared" si="138"/>
        <v>163614</v>
      </c>
      <c r="S3977" s="20">
        <v>12</v>
      </c>
      <c r="T3977" s="20">
        <v>1963368</v>
      </c>
    </row>
    <row r="3978" spans="2:20" ht="30" hidden="1" customHeight="1" x14ac:dyDescent="0.35">
      <c r="B3978">
        <v>1946</v>
      </c>
      <c r="C3978" s="148" t="s">
        <v>111</v>
      </c>
      <c r="D3978" s="71" t="s">
        <v>397</v>
      </c>
      <c r="E3978" s="75">
        <v>2026</v>
      </c>
      <c r="F3978" s="71" t="str">
        <f t="shared" si="139"/>
        <v>194612. Vigilancia de la Salud AmbientalVigilancia de la Salud Ambiental2026</v>
      </c>
      <c r="G3978" s="7" t="s">
        <v>398</v>
      </c>
      <c r="H3978" s="7" t="s">
        <v>64</v>
      </c>
      <c r="I3978" s="75" t="s">
        <v>60</v>
      </c>
      <c r="J3978" s="71" t="s">
        <v>67</v>
      </c>
      <c r="K3978" t="s">
        <v>417</v>
      </c>
      <c r="L3978" t="s">
        <v>417</v>
      </c>
      <c r="M3978" s="23" t="s">
        <v>424</v>
      </c>
      <c r="N3978" s="73" t="s">
        <v>419</v>
      </c>
      <c r="O3978" s="71" t="str">
        <f t="shared" ref="O3978:O4041" si="140">+F3978&amp;M3978&amp;N3978</f>
        <v>194612. Vigilancia de la Salud AmbientalVigilancia de la Salud Ambiental20262_KENNEDY2_FEBRERO_2026</v>
      </c>
      <c r="P3978" s="204">
        <f t="shared" si="138"/>
        <v>163614</v>
      </c>
      <c r="S3978" s="20">
        <v>18</v>
      </c>
      <c r="T3978" s="20">
        <v>2945052</v>
      </c>
    </row>
    <row r="3979" spans="2:20" ht="30" hidden="1" customHeight="1" x14ac:dyDescent="0.35">
      <c r="B3979">
        <v>1946</v>
      </c>
      <c r="C3979" s="148" t="s">
        <v>111</v>
      </c>
      <c r="D3979" s="71" t="s">
        <v>397</v>
      </c>
      <c r="E3979" s="75">
        <v>2026</v>
      </c>
      <c r="F3979" s="71" t="str">
        <f t="shared" si="139"/>
        <v>194612. Vigilancia de la Salud AmbientalVigilancia de la Salud Ambiental2026</v>
      </c>
      <c r="G3979" s="7" t="s">
        <v>398</v>
      </c>
      <c r="H3979" s="7" t="s">
        <v>64</v>
      </c>
      <c r="I3979" s="75" t="s">
        <v>60</v>
      </c>
      <c r="J3979" s="71" t="s">
        <v>67</v>
      </c>
      <c r="K3979" t="s">
        <v>417</v>
      </c>
      <c r="L3979" t="s">
        <v>417</v>
      </c>
      <c r="M3979" s="23" t="s">
        <v>423</v>
      </c>
      <c r="N3979" s="73" t="s">
        <v>419</v>
      </c>
      <c r="O3979" s="71" t="str">
        <f t="shared" si="140"/>
        <v>194612. Vigilancia de la Salud AmbientalVigilancia de la Salud Ambiental20261_FONTIBON2_FEBRERO_2026</v>
      </c>
      <c r="P3979" s="204">
        <f t="shared" si="138"/>
        <v>163614</v>
      </c>
      <c r="S3979" s="20">
        <v>8</v>
      </c>
      <c r="T3979" s="20">
        <v>1308912</v>
      </c>
    </row>
    <row r="3980" spans="2:20" ht="30" hidden="1" customHeight="1" x14ac:dyDescent="0.35">
      <c r="B3980">
        <v>1946</v>
      </c>
      <c r="C3980" s="148" t="s">
        <v>111</v>
      </c>
      <c r="D3980" s="71" t="s">
        <v>397</v>
      </c>
      <c r="E3980" s="75">
        <v>2026</v>
      </c>
      <c r="F3980" s="71" t="str">
        <f t="shared" si="139"/>
        <v>194612. Vigilancia de la Salud AmbientalVigilancia de la Salud Ambiental2026</v>
      </c>
      <c r="G3980" s="7" t="s">
        <v>398</v>
      </c>
      <c r="H3980" s="7" t="s">
        <v>64</v>
      </c>
      <c r="I3980" s="75" t="s">
        <v>60</v>
      </c>
      <c r="J3980" s="71" t="s">
        <v>67</v>
      </c>
      <c r="K3980" t="s">
        <v>417</v>
      </c>
      <c r="L3980" t="s">
        <v>417</v>
      </c>
      <c r="M3980" s="23" t="s">
        <v>425</v>
      </c>
      <c r="N3980" s="73" t="s">
        <v>419</v>
      </c>
      <c r="O3980" s="71" t="str">
        <f t="shared" si="140"/>
        <v>194612. Vigilancia de la Salud AmbientalVigilancia de la Salud Ambiental20263_PUENTE_ARANDA2_FEBRERO_2026</v>
      </c>
      <c r="P3980" s="204">
        <f t="shared" si="138"/>
        <v>163614</v>
      </c>
      <c r="S3980" s="20">
        <v>5</v>
      </c>
      <c r="T3980" s="20">
        <v>818070</v>
      </c>
    </row>
    <row r="3981" spans="2:20" ht="30" hidden="1" customHeight="1" x14ac:dyDescent="0.35">
      <c r="B3981">
        <v>1949</v>
      </c>
      <c r="C3981" s="148" t="s">
        <v>111</v>
      </c>
      <c r="D3981" s="71" t="s">
        <v>397</v>
      </c>
      <c r="E3981" s="75">
        <v>2026</v>
      </c>
      <c r="F3981" s="71" t="str">
        <f t="shared" si="139"/>
        <v>194912. Vigilancia de la Salud AmbientalVigilancia de la Salud Ambiental2026</v>
      </c>
      <c r="G3981" s="7" t="s">
        <v>401</v>
      </c>
      <c r="H3981" s="7" t="s">
        <v>65</v>
      </c>
      <c r="I3981" s="75" t="s">
        <v>60</v>
      </c>
      <c r="J3981" s="71" t="s">
        <v>71</v>
      </c>
      <c r="K3981" t="s">
        <v>417</v>
      </c>
      <c r="L3981" t="s">
        <v>417</v>
      </c>
      <c r="M3981" s="23" t="s">
        <v>426</v>
      </c>
      <c r="N3981" s="73" t="s">
        <v>419</v>
      </c>
      <c r="O3981" s="71" t="str">
        <f t="shared" si="140"/>
        <v>194912. Vigilancia de la Salud AmbientalVigilancia de la Salud Ambiental20264_BOSA2_FEBRERO_2026</v>
      </c>
      <c r="P3981" s="204">
        <f t="shared" si="138"/>
        <v>418884</v>
      </c>
      <c r="S3981" s="20">
        <v>2</v>
      </c>
      <c r="T3981" s="20">
        <v>837768</v>
      </c>
    </row>
    <row r="3982" spans="2:20" ht="30" hidden="1" customHeight="1" x14ac:dyDescent="0.35">
      <c r="B3982">
        <v>1949</v>
      </c>
      <c r="C3982" s="148" t="s">
        <v>111</v>
      </c>
      <c r="D3982" s="71" t="s">
        <v>397</v>
      </c>
      <c r="E3982" s="75">
        <v>2026</v>
      </c>
      <c r="F3982" s="71" t="str">
        <f t="shared" si="139"/>
        <v>194912. Vigilancia de la Salud AmbientalVigilancia de la Salud Ambiental2026</v>
      </c>
      <c r="G3982" s="7" t="s">
        <v>401</v>
      </c>
      <c r="H3982" s="7" t="s">
        <v>65</v>
      </c>
      <c r="I3982" s="75" t="s">
        <v>60</v>
      </c>
      <c r="J3982" s="71" t="s">
        <v>71</v>
      </c>
      <c r="K3982" t="s">
        <v>417</v>
      </c>
      <c r="L3982" t="s">
        <v>417</v>
      </c>
      <c r="M3982" s="23" t="s">
        <v>424</v>
      </c>
      <c r="N3982" s="73" t="s">
        <v>419</v>
      </c>
      <c r="O3982" s="71" t="str">
        <f t="shared" si="140"/>
        <v>194912. Vigilancia de la Salud AmbientalVigilancia de la Salud Ambiental20262_KENNEDY2_FEBRERO_2026</v>
      </c>
      <c r="P3982" s="204">
        <f t="shared" si="138"/>
        <v>418884</v>
      </c>
      <c r="S3982" s="20">
        <v>2</v>
      </c>
      <c r="T3982" s="20">
        <v>837768</v>
      </c>
    </row>
    <row r="3983" spans="2:20" ht="30" hidden="1" customHeight="1" x14ac:dyDescent="0.35">
      <c r="B3983">
        <v>1949</v>
      </c>
      <c r="C3983" s="148" t="s">
        <v>111</v>
      </c>
      <c r="D3983" s="71" t="s">
        <v>397</v>
      </c>
      <c r="E3983" s="75">
        <v>2026</v>
      </c>
      <c r="F3983" s="71" t="str">
        <f t="shared" si="139"/>
        <v>194912. Vigilancia de la Salud AmbientalVigilancia de la Salud Ambiental2026</v>
      </c>
      <c r="G3983" s="7" t="s">
        <v>401</v>
      </c>
      <c r="H3983" s="7" t="s">
        <v>65</v>
      </c>
      <c r="I3983" s="75" t="s">
        <v>60</v>
      </c>
      <c r="J3983" s="71" t="s">
        <v>71</v>
      </c>
      <c r="K3983" t="s">
        <v>417</v>
      </c>
      <c r="L3983" t="s">
        <v>417</v>
      </c>
      <c r="M3983" s="23" t="s">
        <v>423</v>
      </c>
      <c r="N3983" s="73" t="s">
        <v>419</v>
      </c>
      <c r="O3983" s="71" t="str">
        <f t="shared" si="140"/>
        <v>194912. Vigilancia de la Salud AmbientalVigilancia de la Salud Ambiental20261_FONTIBON2_FEBRERO_2026</v>
      </c>
      <c r="P3983" s="204">
        <f t="shared" si="138"/>
        <v>418884</v>
      </c>
      <c r="S3983" s="20">
        <v>2</v>
      </c>
      <c r="T3983" s="20">
        <v>837768</v>
      </c>
    </row>
    <row r="3984" spans="2:20" ht="30" hidden="1" customHeight="1" x14ac:dyDescent="0.35">
      <c r="B3984">
        <v>1949</v>
      </c>
      <c r="C3984" s="148" t="s">
        <v>111</v>
      </c>
      <c r="D3984" s="71" t="s">
        <v>397</v>
      </c>
      <c r="E3984" s="75">
        <v>2026</v>
      </c>
      <c r="F3984" s="71" t="str">
        <f t="shared" si="139"/>
        <v>194912. Vigilancia de la Salud AmbientalVigilancia de la Salud Ambiental2026</v>
      </c>
      <c r="G3984" s="7" t="s">
        <v>401</v>
      </c>
      <c r="H3984" s="7" t="s">
        <v>65</v>
      </c>
      <c r="I3984" s="75" t="s">
        <v>60</v>
      </c>
      <c r="J3984" s="71" t="s">
        <v>71</v>
      </c>
      <c r="K3984" t="s">
        <v>417</v>
      </c>
      <c r="L3984" t="s">
        <v>417</v>
      </c>
      <c r="M3984" s="23" t="s">
        <v>425</v>
      </c>
      <c r="N3984" s="73" t="s">
        <v>419</v>
      </c>
      <c r="O3984" s="71" t="str">
        <f t="shared" si="140"/>
        <v>194912. Vigilancia de la Salud AmbientalVigilancia de la Salud Ambiental20263_PUENTE_ARANDA2_FEBRERO_2026</v>
      </c>
      <c r="P3984" s="204">
        <f t="shared" si="138"/>
        <v>418884</v>
      </c>
      <c r="S3984" s="20">
        <v>2</v>
      </c>
      <c r="T3984" s="20">
        <v>837768</v>
      </c>
    </row>
    <row r="3985" spans="2:20" ht="30" hidden="1" customHeight="1" x14ac:dyDescent="0.35">
      <c r="B3985">
        <v>1952</v>
      </c>
      <c r="C3985" s="148" t="s">
        <v>111</v>
      </c>
      <c r="D3985" s="71" t="s">
        <v>397</v>
      </c>
      <c r="E3985" s="75">
        <v>2026</v>
      </c>
      <c r="F3985" s="71" t="str">
        <f t="shared" si="139"/>
        <v>195212. Vigilancia de la Salud AmbientalVigilancia de la Salud Ambiental2026</v>
      </c>
      <c r="G3985" s="7" t="s">
        <v>402</v>
      </c>
      <c r="H3985" s="7" t="s">
        <v>66</v>
      </c>
      <c r="I3985" s="75" t="s">
        <v>60</v>
      </c>
      <c r="J3985" s="71" t="s">
        <v>74</v>
      </c>
      <c r="K3985" t="s">
        <v>417</v>
      </c>
      <c r="L3985" t="s">
        <v>417</v>
      </c>
      <c r="M3985" s="23" t="s">
        <v>424</v>
      </c>
      <c r="N3985" s="73" t="s">
        <v>419</v>
      </c>
      <c r="O3985" s="71" t="str">
        <f t="shared" si="140"/>
        <v>195212. Vigilancia de la Salud AmbientalVigilancia de la Salud Ambiental20262_KENNEDY2_FEBRERO_2026</v>
      </c>
      <c r="P3985" s="204">
        <f t="shared" si="138"/>
        <v>2810784</v>
      </c>
      <c r="S3985" s="20">
        <v>2</v>
      </c>
      <c r="T3985" s="20">
        <v>5621568</v>
      </c>
    </row>
    <row r="3986" spans="2:20" ht="30" hidden="1" customHeight="1" x14ac:dyDescent="0.35">
      <c r="B3986">
        <v>1965</v>
      </c>
      <c r="C3986" s="148" t="s">
        <v>111</v>
      </c>
      <c r="D3986" s="71" t="s">
        <v>397</v>
      </c>
      <c r="E3986" s="75">
        <v>2026</v>
      </c>
      <c r="F3986" s="71" t="str">
        <f t="shared" si="139"/>
        <v>196512. Vigilancia de la Salud AmbientalVigilancia de la Salud Ambiental2026</v>
      </c>
      <c r="G3986" s="7" t="s">
        <v>398</v>
      </c>
      <c r="H3986" s="7" t="s">
        <v>63</v>
      </c>
      <c r="I3986" s="75" t="s">
        <v>60</v>
      </c>
      <c r="J3986" s="71" t="s">
        <v>68</v>
      </c>
      <c r="K3986" t="s">
        <v>417</v>
      </c>
      <c r="L3986" t="s">
        <v>417</v>
      </c>
      <c r="M3986" s="23" t="s">
        <v>426</v>
      </c>
      <c r="N3986" s="73" t="s">
        <v>419</v>
      </c>
      <c r="O3986" s="71" t="str">
        <f t="shared" si="140"/>
        <v>196512. Vigilancia de la Salud AmbientalVigilancia de la Salud Ambiental20264_BOSA2_FEBRERO_2026</v>
      </c>
      <c r="P3986" s="204">
        <f t="shared" si="138"/>
        <v>22486272</v>
      </c>
      <c r="S3986" s="20">
        <v>1</v>
      </c>
      <c r="T3986" s="20">
        <v>22486272</v>
      </c>
    </row>
    <row r="3987" spans="2:20" ht="30" hidden="1" customHeight="1" x14ac:dyDescent="0.35">
      <c r="B3987">
        <v>1967</v>
      </c>
      <c r="C3987" s="148" t="s">
        <v>111</v>
      </c>
      <c r="D3987" s="71" t="s">
        <v>397</v>
      </c>
      <c r="E3987" s="75">
        <v>2026</v>
      </c>
      <c r="F3987" s="71" t="str">
        <f t="shared" si="139"/>
        <v>196712. Vigilancia de la Salud AmbientalVigilancia de la Salud Ambiental2026</v>
      </c>
      <c r="G3987" s="7" t="s">
        <v>398</v>
      </c>
      <c r="H3987" s="7" t="s">
        <v>404</v>
      </c>
      <c r="I3987" s="75" t="s">
        <v>60</v>
      </c>
      <c r="J3987" s="71" t="s">
        <v>68</v>
      </c>
      <c r="K3987" t="s">
        <v>417</v>
      </c>
      <c r="L3987" t="s">
        <v>417</v>
      </c>
      <c r="M3987" s="23" t="s">
        <v>423</v>
      </c>
      <c r="N3987" s="73" t="s">
        <v>419</v>
      </c>
      <c r="O3987" s="71" t="str">
        <f t="shared" si="140"/>
        <v>196712. Vigilancia de la Salud AmbientalVigilancia de la Salud Ambiental20261_FONTIBON2_FEBRERO_2026</v>
      </c>
      <c r="P3987" s="204">
        <f t="shared" si="138"/>
        <v>35455328</v>
      </c>
      <c r="S3987" s="20">
        <v>1</v>
      </c>
      <c r="T3987" s="20">
        <v>35455328</v>
      </c>
    </row>
    <row r="3988" spans="2:20" ht="30" hidden="1" customHeight="1" x14ac:dyDescent="0.35">
      <c r="B3988">
        <v>2016</v>
      </c>
      <c r="C3988" s="148" t="s">
        <v>111</v>
      </c>
      <c r="D3988" s="71" t="s">
        <v>397</v>
      </c>
      <c r="E3988" s="75">
        <v>2026</v>
      </c>
      <c r="F3988" s="71" t="str">
        <f t="shared" si="139"/>
        <v>201612. Vigilancia de la Salud AmbientalVigilancia de la Salud Ambiental2026</v>
      </c>
      <c r="G3988" s="7" t="s">
        <v>398</v>
      </c>
      <c r="H3988" s="7" t="s">
        <v>64</v>
      </c>
      <c r="I3988" s="75" t="s">
        <v>60</v>
      </c>
      <c r="J3988" s="71" t="s">
        <v>67</v>
      </c>
      <c r="K3988" t="s">
        <v>417</v>
      </c>
      <c r="L3988" t="s">
        <v>417</v>
      </c>
      <c r="M3988" s="23" t="s">
        <v>426</v>
      </c>
      <c r="N3988" s="73" t="s">
        <v>419</v>
      </c>
      <c r="O3988" s="71" t="str">
        <f t="shared" si="140"/>
        <v>201612. Vigilancia de la Salud AmbientalVigilancia de la Salud Ambiental20264_BOSA2_FEBRERO_2026</v>
      </c>
      <c r="P3988" s="204">
        <f t="shared" si="138"/>
        <v>30552</v>
      </c>
      <c r="S3988" s="20">
        <v>3</v>
      </c>
      <c r="T3988" s="20">
        <v>91656</v>
      </c>
    </row>
    <row r="3989" spans="2:20" ht="30" hidden="1" customHeight="1" x14ac:dyDescent="0.35">
      <c r="B3989">
        <v>2016</v>
      </c>
      <c r="C3989" s="148" t="s">
        <v>111</v>
      </c>
      <c r="D3989" s="71" t="s">
        <v>397</v>
      </c>
      <c r="E3989" s="75">
        <v>2026</v>
      </c>
      <c r="F3989" s="71" t="str">
        <f t="shared" si="139"/>
        <v>201612. Vigilancia de la Salud AmbientalVigilancia de la Salud Ambiental2026</v>
      </c>
      <c r="G3989" s="7" t="s">
        <v>398</v>
      </c>
      <c r="H3989" s="7" t="s">
        <v>64</v>
      </c>
      <c r="I3989" s="75" t="s">
        <v>60</v>
      </c>
      <c r="J3989" s="71" t="s">
        <v>67</v>
      </c>
      <c r="K3989" t="s">
        <v>417</v>
      </c>
      <c r="L3989" t="s">
        <v>417</v>
      </c>
      <c r="M3989" s="23" t="s">
        <v>424</v>
      </c>
      <c r="N3989" s="73" t="s">
        <v>419</v>
      </c>
      <c r="O3989" s="71" t="str">
        <f t="shared" si="140"/>
        <v>201612. Vigilancia de la Salud AmbientalVigilancia de la Salud Ambiental20262_KENNEDY2_FEBRERO_2026</v>
      </c>
      <c r="P3989" s="204">
        <f t="shared" si="138"/>
        <v>30552</v>
      </c>
      <c r="S3989" s="20">
        <v>3</v>
      </c>
      <c r="T3989" s="20">
        <v>91656</v>
      </c>
    </row>
    <row r="3990" spans="2:20" ht="30" hidden="1" customHeight="1" x14ac:dyDescent="0.35">
      <c r="B3990">
        <v>2016</v>
      </c>
      <c r="C3990" s="148" t="s">
        <v>111</v>
      </c>
      <c r="D3990" s="71" t="s">
        <v>397</v>
      </c>
      <c r="E3990" s="75">
        <v>2026</v>
      </c>
      <c r="F3990" s="71" t="str">
        <f t="shared" si="139"/>
        <v>201612. Vigilancia de la Salud AmbientalVigilancia de la Salud Ambiental2026</v>
      </c>
      <c r="G3990" s="7" t="s">
        <v>398</v>
      </c>
      <c r="H3990" s="7" t="s">
        <v>64</v>
      </c>
      <c r="I3990" s="75" t="s">
        <v>60</v>
      </c>
      <c r="J3990" s="71" t="s">
        <v>67</v>
      </c>
      <c r="K3990" t="s">
        <v>417</v>
      </c>
      <c r="L3990" t="s">
        <v>417</v>
      </c>
      <c r="M3990" s="23" t="s">
        <v>423</v>
      </c>
      <c r="N3990" s="73" t="s">
        <v>419</v>
      </c>
      <c r="O3990" s="71" t="str">
        <f t="shared" si="140"/>
        <v>201612. Vigilancia de la Salud AmbientalVigilancia de la Salud Ambiental20261_FONTIBON2_FEBRERO_2026</v>
      </c>
      <c r="P3990" s="204">
        <f t="shared" si="138"/>
        <v>30552</v>
      </c>
      <c r="S3990" s="20">
        <v>3</v>
      </c>
      <c r="T3990" s="20">
        <v>91656</v>
      </c>
    </row>
    <row r="3991" spans="2:20" ht="30" hidden="1" customHeight="1" x14ac:dyDescent="0.35">
      <c r="B3991">
        <v>2016</v>
      </c>
      <c r="C3991" s="148" t="s">
        <v>111</v>
      </c>
      <c r="D3991" s="71" t="s">
        <v>397</v>
      </c>
      <c r="E3991" s="75">
        <v>2026</v>
      </c>
      <c r="F3991" s="71" t="str">
        <f t="shared" si="139"/>
        <v>201612. Vigilancia de la Salud AmbientalVigilancia de la Salud Ambiental2026</v>
      </c>
      <c r="G3991" s="7" t="s">
        <v>398</v>
      </c>
      <c r="H3991" s="7" t="s">
        <v>64</v>
      </c>
      <c r="I3991" s="75" t="s">
        <v>60</v>
      </c>
      <c r="J3991" s="71" t="s">
        <v>67</v>
      </c>
      <c r="K3991" t="s">
        <v>417</v>
      </c>
      <c r="L3991" t="s">
        <v>417</v>
      </c>
      <c r="M3991" s="23" t="s">
        <v>425</v>
      </c>
      <c r="N3991" s="73" t="s">
        <v>419</v>
      </c>
      <c r="O3991" s="71" t="str">
        <f t="shared" si="140"/>
        <v>201612. Vigilancia de la Salud AmbientalVigilancia de la Salud Ambiental20263_PUENTE_ARANDA2_FEBRERO_2026</v>
      </c>
      <c r="P3991" s="204">
        <f t="shared" si="138"/>
        <v>30552</v>
      </c>
      <c r="S3991" s="20">
        <v>3</v>
      </c>
      <c r="T3991" s="20">
        <v>91656</v>
      </c>
    </row>
    <row r="3992" spans="2:20" ht="30" hidden="1" customHeight="1" x14ac:dyDescent="0.35">
      <c r="B3992">
        <v>2018</v>
      </c>
      <c r="C3992" s="148" t="s">
        <v>111</v>
      </c>
      <c r="D3992" s="71" t="s">
        <v>397</v>
      </c>
      <c r="E3992" s="75">
        <v>2026</v>
      </c>
      <c r="F3992" s="71" t="str">
        <f t="shared" si="139"/>
        <v>201812. Vigilancia de la Salud AmbientalVigilancia de la Salud Ambiental2026</v>
      </c>
      <c r="G3992" s="7" t="s">
        <v>398</v>
      </c>
      <c r="H3992" s="7" t="s">
        <v>63</v>
      </c>
      <c r="I3992" s="75" t="s">
        <v>60</v>
      </c>
      <c r="J3992" s="71" t="s">
        <v>67</v>
      </c>
      <c r="K3992" t="s">
        <v>417</v>
      </c>
      <c r="L3992" t="s">
        <v>417</v>
      </c>
      <c r="M3992" s="23" t="s">
        <v>426</v>
      </c>
      <c r="N3992" s="73" t="s">
        <v>419</v>
      </c>
      <c r="O3992" s="71" t="str">
        <f t="shared" si="140"/>
        <v>201812. Vigilancia de la Salud AmbientalVigilancia de la Salud Ambiental20264_BOSA2_FEBRERO_2026</v>
      </c>
      <c r="P3992" s="204">
        <f t="shared" si="138"/>
        <v>47972</v>
      </c>
      <c r="S3992" s="20">
        <v>105</v>
      </c>
      <c r="T3992" s="20">
        <v>5037060</v>
      </c>
    </row>
    <row r="3993" spans="2:20" ht="30" hidden="1" customHeight="1" x14ac:dyDescent="0.35">
      <c r="B3993">
        <v>2018</v>
      </c>
      <c r="C3993" s="148" t="s">
        <v>111</v>
      </c>
      <c r="D3993" s="71" t="s">
        <v>397</v>
      </c>
      <c r="E3993" s="75">
        <v>2026</v>
      </c>
      <c r="F3993" s="71" t="str">
        <f t="shared" si="139"/>
        <v>201812. Vigilancia de la Salud AmbientalVigilancia de la Salud Ambiental2026</v>
      </c>
      <c r="G3993" s="7" t="s">
        <v>398</v>
      </c>
      <c r="H3993" s="7" t="s">
        <v>63</v>
      </c>
      <c r="I3993" s="75" t="s">
        <v>60</v>
      </c>
      <c r="J3993" s="71" t="s">
        <v>67</v>
      </c>
      <c r="K3993" t="s">
        <v>417</v>
      </c>
      <c r="L3993" t="s">
        <v>417</v>
      </c>
      <c r="M3993" s="23" t="s">
        <v>424</v>
      </c>
      <c r="N3993" s="73" t="s">
        <v>419</v>
      </c>
      <c r="O3993" s="71" t="str">
        <f t="shared" si="140"/>
        <v>201812. Vigilancia de la Salud AmbientalVigilancia de la Salud Ambiental20262_KENNEDY2_FEBRERO_2026</v>
      </c>
      <c r="P3993" s="204">
        <f t="shared" si="138"/>
        <v>47972</v>
      </c>
      <c r="S3993" s="20">
        <v>94</v>
      </c>
      <c r="T3993" s="20">
        <v>4509368</v>
      </c>
    </row>
    <row r="3994" spans="2:20" ht="30" hidden="1" customHeight="1" x14ac:dyDescent="0.35">
      <c r="B3994">
        <v>2018</v>
      </c>
      <c r="C3994" s="148" t="s">
        <v>111</v>
      </c>
      <c r="D3994" s="71" t="s">
        <v>397</v>
      </c>
      <c r="E3994" s="75">
        <v>2026</v>
      </c>
      <c r="F3994" s="71" t="str">
        <f t="shared" si="139"/>
        <v>201812. Vigilancia de la Salud AmbientalVigilancia de la Salud Ambiental2026</v>
      </c>
      <c r="G3994" s="7" t="s">
        <v>398</v>
      </c>
      <c r="H3994" s="7" t="s">
        <v>63</v>
      </c>
      <c r="I3994" s="75" t="s">
        <v>60</v>
      </c>
      <c r="J3994" s="71" t="s">
        <v>67</v>
      </c>
      <c r="K3994" t="s">
        <v>417</v>
      </c>
      <c r="L3994" t="s">
        <v>417</v>
      </c>
      <c r="M3994" s="23" t="s">
        <v>423</v>
      </c>
      <c r="N3994" s="73" t="s">
        <v>419</v>
      </c>
      <c r="O3994" s="71" t="str">
        <f t="shared" si="140"/>
        <v>201812. Vigilancia de la Salud AmbientalVigilancia de la Salud Ambiental20261_FONTIBON2_FEBRERO_2026</v>
      </c>
      <c r="P3994" s="204">
        <f t="shared" si="138"/>
        <v>47972</v>
      </c>
      <c r="S3994" s="20">
        <v>158</v>
      </c>
      <c r="T3994" s="20">
        <v>7579576</v>
      </c>
    </row>
    <row r="3995" spans="2:20" ht="30" hidden="1" customHeight="1" x14ac:dyDescent="0.35">
      <c r="B3995">
        <v>2018</v>
      </c>
      <c r="C3995" s="148" t="s">
        <v>111</v>
      </c>
      <c r="D3995" s="71" t="s">
        <v>397</v>
      </c>
      <c r="E3995" s="75">
        <v>2026</v>
      </c>
      <c r="F3995" s="71" t="str">
        <f t="shared" si="139"/>
        <v>201812. Vigilancia de la Salud AmbientalVigilancia de la Salud Ambiental2026</v>
      </c>
      <c r="G3995" s="7" t="s">
        <v>398</v>
      </c>
      <c r="H3995" s="7" t="s">
        <v>63</v>
      </c>
      <c r="I3995" s="75" t="s">
        <v>60</v>
      </c>
      <c r="J3995" s="71" t="s">
        <v>67</v>
      </c>
      <c r="K3995" t="s">
        <v>417</v>
      </c>
      <c r="L3995" t="s">
        <v>417</v>
      </c>
      <c r="M3995" s="23" t="s">
        <v>425</v>
      </c>
      <c r="N3995" s="73" t="s">
        <v>419</v>
      </c>
      <c r="O3995" s="71" t="str">
        <f t="shared" si="140"/>
        <v>201812. Vigilancia de la Salud AmbientalVigilancia de la Salud Ambiental20263_PUENTE_ARANDA2_FEBRERO_2026</v>
      </c>
      <c r="P3995" s="204">
        <f t="shared" si="138"/>
        <v>47972</v>
      </c>
      <c r="S3995" s="20">
        <v>109</v>
      </c>
      <c r="T3995" s="20">
        <v>5228948</v>
      </c>
    </row>
    <row r="3996" spans="2:20" ht="30" hidden="1" customHeight="1" x14ac:dyDescent="0.35">
      <c r="B3996">
        <v>2020</v>
      </c>
      <c r="C3996" s="148" t="s">
        <v>111</v>
      </c>
      <c r="D3996" s="71" t="s">
        <v>397</v>
      </c>
      <c r="E3996" s="75">
        <v>2026</v>
      </c>
      <c r="F3996" s="71" t="str">
        <f t="shared" si="139"/>
        <v>202012. Vigilancia de la Salud AmbientalVigilancia de la Salud Ambiental2026</v>
      </c>
      <c r="G3996" s="7" t="s">
        <v>398</v>
      </c>
      <c r="H3996" s="7" t="s">
        <v>63</v>
      </c>
      <c r="I3996" s="75" t="s">
        <v>60</v>
      </c>
      <c r="J3996" s="71" t="s">
        <v>67</v>
      </c>
      <c r="K3996" t="s">
        <v>417</v>
      </c>
      <c r="L3996" t="s">
        <v>417</v>
      </c>
      <c r="M3996" s="23" t="s">
        <v>426</v>
      </c>
      <c r="N3996" s="73" t="s">
        <v>419</v>
      </c>
      <c r="O3996" s="71" t="str">
        <f t="shared" si="140"/>
        <v>202012. Vigilancia de la Salud AmbientalVigilancia de la Salud Ambiental20264_BOSA2_FEBRERO_2026</v>
      </c>
      <c r="P3996" s="204">
        <f t="shared" si="138"/>
        <v>0</v>
      </c>
      <c r="S3996" s="20">
        <v>0</v>
      </c>
      <c r="T3996" s="20">
        <v>0</v>
      </c>
    </row>
    <row r="3997" spans="2:20" ht="30" hidden="1" customHeight="1" x14ac:dyDescent="0.35">
      <c r="B3997">
        <v>2020</v>
      </c>
      <c r="C3997" s="148" t="s">
        <v>111</v>
      </c>
      <c r="D3997" s="71" t="s">
        <v>397</v>
      </c>
      <c r="E3997" s="75">
        <v>2026</v>
      </c>
      <c r="F3997" s="71" t="str">
        <f t="shared" si="139"/>
        <v>202012. Vigilancia de la Salud AmbientalVigilancia de la Salud Ambiental2026</v>
      </c>
      <c r="G3997" s="7" t="s">
        <v>398</v>
      </c>
      <c r="H3997" s="7" t="s">
        <v>63</v>
      </c>
      <c r="I3997" s="75" t="s">
        <v>60</v>
      </c>
      <c r="J3997" s="71" t="s">
        <v>67</v>
      </c>
      <c r="K3997" t="s">
        <v>417</v>
      </c>
      <c r="L3997" t="s">
        <v>417</v>
      </c>
      <c r="M3997" s="23" t="s">
        <v>424</v>
      </c>
      <c r="N3997" s="73" t="s">
        <v>419</v>
      </c>
      <c r="O3997" s="71" t="str">
        <f t="shared" si="140"/>
        <v>202012. Vigilancia de la Salud AmbientalVigilancia de la Salud Ambiental20262_KENNEDY2_FEBRERO_2026</v>
      </c>
      <c r="P3997" s="204">
        <f t="shared" si="138"/>
        <v>163614</v>
      </c>
      <c r="S3997" s="20">
        <v>3</v>
      </c>
      <c r="T3997" s="20">
        <v>490842</v>
      </c>
    </row>
    <row r="3998" spans="2:20" ht="30" hidden="1" customHeight="1" x14ac:dyDescent="0.35">
      <c r="B3998">
        <v>2020</v>
      </c>
      <c r="C3998" s="148" t="s">
        <v>111</v>
      </c>
      <c r="D3998" s="71" t="s">
        <v>397</v>
      </c>
      <c r="E3998" s="75">
        <v>2026</v>
      </c>
      <c r="F3998" s="71" t="str">
        <f t="shared" si="139"/>
        <v>202012. Vigilancia de la Salud AmbientalVigilancia de la Salud Ambiental2026</v>
      </c>
      <c r="G3998" s="7" t="s">
        <v>398</v>
      </c>
      <c r="H3998" s="7" t="s">
        <v>63</v>
      </c>
      <c r="I3998" s="75" t="s">
        <v>60</v>
      </c>
      <c r="J3998" s="71" t="s">
        <v>67</v>
      </c>
      <c r="K3998" t="s">
        <v>417</v>
      </c>
      <c r="L3998" t="s">
        <v>417</v>
      </c>
      <c r="M3998" s="23" t="s">
        <v>423</v>
      </c>
      <c r="N3998" s="73" t="s">
        <v>419</v>
      </c>
      <c r="O3998" s="71" t="str">
        <f t="shared" si="140"/>
        <v>202012. Vigilancia de la Salud AmbientalVigilancia de la Salud Ambiental20261_FONTIBON2_FEBRERO_2026</v>
      </c>
      <c r="P3998" s="204">
        <f t="shared" si="138"/>
        <v>163614</v>
      </c>
      <c r="S3998" s="20">
        <v>1</v>
      </c>
      <c r="T3998" s="20">
        <v>163614</v>
      </c>
    </row>
    <row r="3999" spans="2:20" ht="30" hidden="1" customHeight="1" x14ac:dyDescent="0.35">
      <c r="B3999">
        <v>2020</v>
      </c>
      <c r="C3999" s="148" t="s">
        <v>111</v>
      </c>
      <c r="D3999" s="71" t="s">
        <v>397</v>
      </c>
      <c r="E3999" s="75">
        <v>2026</v>
      </c>
      <c r="F3999" s="71" t="str">
        <f t="shared" si="139"/>
        <v>202012. Vigilancia de la Salud AmbientalVigilancia de la Salud Ambiental2026</v>
      </c>
      <c r="G3999" s="7" t="s">
        <v>398</v>
      </c>
      <c r="H3999" s="7" t="s">
        <v>63</v>
      </c>
      <c r="I3999" s="75" t="s">
        <v>60</v>
      </c>
      <c r="J3999" s="71" t="s">
        <v>67</v>
      </c>
      <c r="K3999" t="s">
        <v>417</v>
      </c>
      <c r="L3999" t="s">
        <v>417</v>
      </c>
      <c r="M3999" s="23" t="s">
        <v>425</v>
      </c>
      <c r="N3999" s="73" t="s">
        <v>419</v>
      </c>
      <c r="O3999" s="71" t="str">
        <f t="shared" si="140"/>
        <v>202012. Vigilancia de la Salud AmbientalVigilancia de la Salud Ambiental20263_PUENTE_ARANDA2_FEBRERO_2026</v>
      </c>
      <c r="P3999" s="204">
        <f t="shared" si="138"/>
        <v>0</v>
      </c>
      <c r="S3999" s="20">
        <v>0</v>
      </c>
      <c r="T3999" s="20">
        <v>0</v>
      </c>
    </row>
    <row r="4000" spans="2:20" ht="30" hidden="1" customHeight="1" x14ac:dyDescent="0.35">
      <c r="B4000">
        <v>2021</v>
      </c>
      <c r="C4000" s="148" t="s">
        <v>111</v>
      </c>
      <c r="D4000" s="71" t="s">
        <v>397</v>
      </c>
      <c r="E4000" s="75">
        <v>2026</v>
      </c>
      <c r="F4000" s="71" t="str">
        <f t="shared" si="139"/>
        <v>202112. Vigilancia de la Salud AmbientalVigilancia de la Salud Ambiental2026</v>
      </c>
      <c r="G4000" s="7" t="s">
        <v>398</v>
      </c>
      <c r="H4000" s="7" t="s">
        <v>63</v>
      </c>
      <c r="I4000" s="75" t="s">
        <v>60</v>
      </c>
      <c r="J4000" s="71" t="s">
        <v>67</v>
      </c>
      <c r="K4000" t="s">
        <v>417</v>
      </c>
      <c r="L4000" t="s">
        <v>417</v>
      </c>
      <c r="M4000" s="23" t="s">
        <v>423</v>
      </c>
      <c r="N4000" s="73" t="s">
        <v>419</v>
      </c>
      <c r="O4000" s="71" t="str">
        <f t="shared" si="140"/>
        <v>202112. Vigilancia de la Salud AmbientalVigilancia de la Salud Ambiental20261_FONTIBON2_FEBRERO_2026</v>
      </c>
      <c r="P4000" s="204">
        <f t="shared" si="138"/>
        <v>305520</v>
      </c>
      <c r="S4000" s="20">
        <v>1</v>
      </c>
      <c r="T4000" s="20">
        <v>305520</v>
      </c>
    </row>
    <row r="4001" spans="2:20" ht="30" hidden="1" customHeight="1" x14ac:dyDescent="0.35">
      <c r="B4001">
        <v>2022</v>
      </c>
      <c r="C4001" s="148" t="s">
        <v>111</v>
      </c>
      <c r="D4001" s="71" t="s">
        <v>397</v>
      </c>
      <c r="E4001" s="75">
        <v>2026</v>
      </c>
      <c r="F4001" s="71" t="str">
        <f t="shared" si="139"/>
        <v>202212. Vigilancia de la Salud AmbientalVigilancia de la Salud Ambiental2026</v>
      </c>
      <c r="G4001" s="7" t="s">
        <v>398</v>
      </c>
      <c r="H4001" s="7" t="s">
        <v>63</v>
      </c>
      <c r="I4001" s="75" t="s">
        <v>60</v>
      </c>
      <c r="J4001" s="71" t="s">
        <v>67</v>
      </c>
      <c r="K4001" t="s">
        <v>417</v>
      </c>
      <c r="L4001" t="s">
        <v>417</v>
      </c>
      <c r="M4001" s="23" t="s">
        <v>425</v>
      </c>
      <c r="N4001" s="73" t="s">
        <v>419</v>
      </c>
      <c r="O4001" s="71" t="str">
        <f t="shared" si="140"/>
        <v>202212. Vigilancia de la Salud AmbientalVigilancia de la Salud Ambiental20263_PUENTE_ARANDA2_FEBRERO_2026</v>
      </c>
      <c r="P4001" s="204">
        <f t="shared" si="138"/>
        <v>0</v>
      </c>
      <c r="S4001" s="20">
        <v>0</v>
      </c>
      <c r="T4001" s="20">
        <v>0</v>
      </c>
    </row>
    <row r="4002" spans="2:20" ht="30" hidden="1" customHeight="1" x14ac:dyDescent="0.35">
      <c r="B4002">
        <v>2023</v>
      </c>
      <c r="C4002" s="148" t="s">
        <v>111</v>
      </c>
      <c r="D4002" s="71" t="s">
        <v>397</v>
      </c>
      <c r="E4002" s="75">
        <v>2026</v>
      </c>
      <c r="F4002" s="71" t="str">
        <f t="shared" si="139"/>
        <v>202312. Vigilancia de la Salud AmbientalVigilancia de la Salud Ambiental2026</v>
      </c>
      <c r="G4002" s="7" t="s">
        <v>398</v>
      </c>
      <c r="H4002" s="7" t="s">
        <v>63</v>
      </c>
      <c r="I4002" s="75" t="s">
        <v>60</v>
      </c>
      <c r="J4002" s="71" t="s">
        <v>67</v>
      </c>
      <c r="K4002" t="s">
        <v>417</v>
      </c>
      <c r="L4002" t="s">
        <v>417</v>
      </c>
      <c r="M4002" s="23" t="s">
        <v>426</v>
      </c>
      <c r="N4002" s="73" t="s">
        <v>419</v>
      </c>
      <c r="O4002" s="71" t="str">
        <f t="shared" si="140"/>
        <v>202312. Vigilancia de la Salud AmbientalVigilancia de la Salud Ambiental20264_BOSA2_FEBRERO_2026</v>
      </c>
      <c r="P4002" s="204">
        <f t="shared" si="138"/>
        <v>0</v>
      </c>
      <c r="S4002" s="20">
        <v>0</v>
      </c>
      <c r="T4002" s="20">
        <v>0</v>
      </c>
    </row>
    <row r="4003" spans="2:20" ht="30" hidden="1" customHeight="1" x14ac:dyDescent="0.35">
      <c r="B4003">
        <v>2023</v>
      </c>
      <c r="C4003" s="148" t="s">
        <v>111</v>
      </c>
      <c r="D4003" s="71" t="s">
        <v>397</v>
      </c>
      <c r="E4003" s="75">
        <v>2026</v>
      </c>
      <c r="F4003" s="71" t="str">
        <f t="shared" si="139"/>
        <v>202312. Vigilancia de la Salud AmbientalVigilancia de la Salud Ambiental2026</v>
      </c>
      <c r="G4003" s="7" t="s">
        <v>398</v>
      </c>
      <c r="H4003" s="7" t="s">
        <v>63</v>
      </c>
      <c r="I4003" s="75" t="s">
        <v>60</v>
      </c>
      <c r="J4003" s="71" t="s">
        <v>67</v>
      </c>
      <c r="K4003" t="s">
        <v>417</v>
      </c>
      <c r="L4003" t="s">
        <v>417</v>
      </c>
      <c r="M4003" s="23" t="s">
        <v>424</v>
      </c>
      <c r="N4003" s="73" t="s">
        <v>419</v>
      </c>
      <c r="O4003" s="71" t="str">
        <f t="shared" si="140"/>
        <v>202312. Vigilancia de la Salud AmbientalVigilancia de la Salud Ambiental20262_KENNEDY2_FEBRERO_2026</v>
      </c>
      <c r="P4003" s="204">
        <f t="shared" si="138"/>
        <v>0</v>
      </c>
      <c r="S4003" s="20">
        <v>0</v>
      </c>
      <c r="T4003" s="20">
        <v>0</v>
      </c>
    </row>
    <row r="4004" spans="2:20" ht="30" hidden="1" customHeight="1" x14ac:dyDescent="0.35">
      <c r="B4004">
        <v>2023</v>
      </c>
      <c r="C4004" s="148" t="s">
        <v>111</v>
      </c>
      <c r="D4004" s="71" t="s">
        <v>397</v>
      </c>
      <c r="E4004" s="75">
        <v>2026</v>
      </c>
      <c r="F4004" s="71" t="str">
        <f t="shared" si="139"/>
        <v>202312. Vigilancia de la Salud AmbientalVigilancia de la Salud Ambiental2026</v>
      </c>
      <c r="G4004" s="7" t="s">
        <v>398</v>
      </c>
      <c r="H4004" s="7" t="s">
        <v>63</v>
      </c>
      <c r="I4004" s="75" t="s">
        <v>60</v>
      </c>
      <c r="J4004" s="71" t="s">
        <v>67</v>
      </c>
      <c r="K4004" t="s">
        <v>417</v>
      </c>
      <c r="L4004" t="s">
        <v>417</v>
      </c>
      <c r="M4004" s="23" t="s">
        <v>423</v>
      </c>
      <c r="N4004" s="73" t="s">
        <v>419</v>
      </c>
      <c r="O4004" s="71" t="str">
        <f t="shared" si="140"/>
        <v>202312. Vigilancia de la Salud AmbientalVigilancia de la Salud Ambiental20261_FONTIBON2_FEBRERO_2026</v>
      </c>
      <c r="P4004" s="204">
        <f t="shared" si="138"/>
        <v>0</v>
      </c>
      <c r="S4004" s="20">
        <v>0</v>
      </c>
      <c r="T4004" s="20">
        <v>0</v>
      </c>
    </row>
    <row r="4005" spans="2:20" ht="30" hidden="1" customHeight="1" x14ac:dyDescent="0.35">
      <c r="B4005">
        <v>2023</v>
      </c>
      <c r="C4005" s="148" t="s">
        <v>111</v>
      </c>
      <c r="D4005" s="71" t="s">
        <v>397</v>
      </c>
      <c r="E4005" s="75">
        <v>2026</v>
      </c>
      <c r="F4005" s="71" t="str">
        <f t="shared" si="139"/>
        <v>202312. Vigilancia de la Salud AmbientalVigilancia de la Salud Ambiental2026</v>
      </c>
      <c r="G4005" s="7" t="s">
        <v>398</v>
      </c>
      <c r="H4005" s="7" t="s">
        <v>63</v>
      </c>
      <c r="I4005" s="75" t="s">
        <v>60</v>
      </c>
      <c r="J4005" s="71" t="s">
        <v>67</v>
      </c>
      <c r="K4005" t="s">
        <v>417</v>
      </c>
      <c r="L4005" t="s">
        <v>417</v>
      </c>
      <c r="M4005" s="23" t="s">
        <v>425</v>
      </c>
      <c r="N4005" s="73" t="s">
        <v>419</v>
      </c>
      <c r="O4005" s="71" t="str">
        <f t="shared" si="140"/>
        <v>202312. Vigilancia de la Salud AmbientalVigilancia de la Salud Ambiental20263_PUENTE_ARANDA2_FEBRERO_2026</v>
      </c>
      <c r="P4005" s="204">
        <f t="shared" si="138"/>
        <v>0</v>
      </c>
      <c r="S4005" s="20">
        <v>0</v>
      </c>
      <c r="T4005" s="20">
        <v>0</v>
      </c>
    </row>
    <row r="4006" spans="2:20" ht="30" hidden="1" customHeight="1" x14ac:dyDescent="0.35">
      <c r="B4006">
        <v>2027</v>
      </c>
      <c r="C4006" s="148" t="s">
        <v>111</v>
      </c>
      <c r="D4006" s="71" t="s">
        <v>397</v>
      </c>
      <c r="E4006" s="75">
        <v>2026</v>
      </c>
      <c r="F4006" s="71" t="str">
        <f t="shared" si="139"/>
        <v>202712. Vigilancia de la Salud AmbientalVigilancia de la Salud Ambiental2026</v>
      </c>
      <c r="G4006" s="7" t="s">
        <v>398</v>
      </c>
      <c r="H4006" s="7" t="s">
        <v>63</v>
      </c>
      <c r="I4006" s="75" t="s">
        <v>60</v>
      </c>
      <c r="J4006" s="71" t="s">
        <v>67</v>
      </c>
      <c r="K4006" t="s">
        <v>417</v>
      </c>
      <c r="L4006" t="s">
        <v>417</v>
      </c>
      <c r="M4006" s="23" t="s">
        <v>426</v>
      </c>
      <c r="N4006" s="73" t="s">
        <v>419</v>
      </c>
      <c r="O4006" s="71" t="str">
        <f t="shared" si="140"/>
        <v>202712. Vigilancia de la Salud AmbientalVigilancia de la Salud Ambiental20264_BOSA2_FEBRERO_2026</v>
      </c>
      <c r="P4006" s="204">
        <f t="shared" si="138"/>
        <v>244416</v>
      </c>
      <c r="S4006" s="20">
        <v>5</v>
      </c>
      <c r="T4006" s="20">
        <v>1222080</v>
      </c>
    </row>
    <row r="4007" spans="2:20" ht="30" hidden="1" customHeight="1" x14ac:dyDescent="0.35">
      <c r="B4007">
        <v>2027</v>
      </c>
      <c r="C4007" s="148" t="s">
        <v>111</v>
      </c>
      <c r="D4007" s="71" t="s">
        <v>397</v>
      </c>
      <c r="E4007" s="75">
        <v>2026</v>
      </c>
      <c r="F4007" s="71" t="str">
        <f t="shared" si="139"/>
        <v>202712. Vigilancia de la Salud AmbientalVigilancia de la Salud Ambiental2026</v>
      </c>
      <c r="G4007" s="7" t="s">
        <v>398</v>
      </c>
      <c r="H4007" s="7" t="s">
        <v>63</v>
      </c>
      <c r="I4007" s="75" t="s">
        <v>60</v>
      </c>
      <c r="J4007" s="71" t="s">
        <v>67</v>
      </c>
      <c r="K4007" t="s">
        <v>417</v>
      </c>
      <c r="L4007" t="s">
        <v>417</v>
      </c>
      <c r="M4007" s="23" t="s">
        <v>424</v>
      </c>
      <c r="N4007" s="73" t="s">
        <v>419</v>
      </c>
      <c r="O4007" s="71" t="str">
        <f t="shared" si="140"/>
        <v>202712. Vigilancia de la Salud AmbientalVigilancia de la Salud Ambiental20262_KENNEDY2_FEBRERO_2026</v>
      </c>
      <c r="P4007" s="204">
        <f t="shared" si="138"/>
        <v>244416</v>
      </c>
      <c r="S4007" s="20">
        <v>2</v>
      </c>
      <c r="T4007" s="20">
        <v>488832</v>
      </c>
    </row>
    <row r="4008" spans="2:20" ht="30" hidden="1" customHeight="1" x14ac:dyDescent="0.35">
      <c r="B4008">
        <v>2027</v>
      </c>
      <c r="C4008" s="148" t="s">
        <v>111</v>
      </c>
      <c r="D4008" s="71" t="s">
        <v>397</v>
      </c>
      <c r="E4008" s="75">
        <v>2026</v>
      </c>
      <c r="F4008" s="71" t="str">
        <f t="shared" si="139"/>
        <v>202712. Vigilancia de la Salud AmbientalVigilancia de la Salud Ambiental2026</v>
      </c>
      <c r="G4008" s="7" t="s">
        <v>398</v>
      </c>
      <c r="H4008" s="7" t="s">
        <v>63</v>
      </c>
      <c r="I4008" s="75" t="s">
        <v>60</v>
      </c>
      <c r="J4008" s="71" t="s">
        <v>67</v>
      </c>
      <c r="K4008" t="s">
        <v>417</v>
      </c>
      <c r="L4008" t="s">
        <v>417</v>
      </c>
      <c r="M4008" s="23" t="s">
        <v>423</v>
      </c>
      <c r="N4008" s="73" t="s">
        <v>419</v>
      </c>
      <c r="O4008" s="71" t="str">
        <f t="shared" si="140"/>
        <v>202712. Vigilancia de la Salud AmbientalVigilancia de la Salud Ambiental20261_FONTIBON2_FEBRERO_2026</v>
      </c>
      <c r="P4008" s="204">
        <f t="shared" si="138"/>
        <v>244416</v>
      </c>
      <c r="S4008" s="20">
        <v>1</v>
      </c>
      <c r="T4008" s="20">
        <v>244416</v>
      </c>
    </row>
    <row r="4009" spans="2:20" ht="30" hidden="1" customHeight="1" x14ac:dyDescent="0.35">
      <c r="B4009">
        <v>2027</v>
      </c>
      <c r="C4009" s="148" t="s">
        <v>111</v>
      </c>
      <c r="D4009" s="71" t="s">
        <v>397</v>
      </c>
      <c r="E4009" s="75">
        <v>2026</v>
      </c>
      <c r="F4009" s="71" t="str">
        <f t="shared" si="139"/>
        <v>202712. Vigilancia de la Salud AmbientalVigilancia de la Salud Ambiental2026</v>
      </c>
      <c r="G4009" s="7" t="s">
        <v>398</v>
      </c>
      <c r="H4009" s="7" t="s">
        <v>63</v>
      </c>
      <c r="I4009" s="75" t="s">
        <v>60</v>
      </c>
      <c r="J4009" s="71" t="s">
        <v>67</v>
      </c>
      <c r="K4009" t="s">
        <v>417</v>
      </c>
      <c r="L4009" t="s">
        <v>417</v>
      </c>
      <c r="M4009" s="23" t="s">
        <v>425</v>
      </c>
      <c r="N4009" s="73" t="s">
        <v>419</v>
      </c>
      <c r="O4009" s="71" t="str">
        <f t="shared" si="140"/>
        <v>202712. Vigilancia de la Salud AmbientalVigilancia de la Salud Ambiental20263_PUENTE_ARANDA2_FEBRERO_2026</v>
      </c>
      <c r="P4009" s="204">
        <f t="shared" si="138"/>
        <v>0</v>
      </c>
      <c r="S4009" s="20">
        <v>0</v>
      </c>
      <c r="T4009" s="20">
        <v>0</v>
      </c>
    </row>
    <row r="4010" spans="2:20" ht="30" hidden="1" customHeight="1" x14ac:dyDescent="0.35">
      <c r="B4010">
        <v>2028</v>
      </c>
      <c r="C4010" s="148" t="s">
        <v>111</v>
      </c>
      <c r="D4010" s="71" t="s">
        <v>397</v>
      </c>
      <c r="E4010" s="75">
        <v>2026</v>
      </c>
      <c r="F4010" s="71" t="str">
        <f t="shared" si="139"/>
        <v>202812. Vigilancia de la Salud AmbientalVigilancia de la Salud Ambiental2026</v>
      </c>
      <c r="G4010" s="7" t="s">
        <v>398</v>
      </c>
      <c r="H4010" s="7" t="s">
        <v>63</v>
      </c>
      <c r="I4010" s="75" t="s">
        <v>60</v>
      </c>
      <c r="J4010" s="71" t="s">
        <v>67</v>
      </c>
      <c r="K4010" t="s">
        <v>417</v>
      </c>
      <c r="L4010" t="s">
        <v>417</v>
      </c>
      <c r="M4010" s="23" t="s">
        <v>426</v>
      </c>
      <c r="N4010" s="73" t="s">
        <v>419</v>
      </c>
      <c r="O4010" s="71" t="str">
        <f t="shared" si="140"/>
        <v>202812. Vigilancia de la Salud AmbientalVigilancia de la Salud Ambiental20264_BOSA2_FEBRERO_2026</v>
      </c>
      <c r="P4010" s="204">
        <f t="shared" si="138"/>
        <v>91656</v>
      </c>
      <c r="S4010" s="20">
        <v>1</v>
      </c>
      <c r="T4010" s="20">
        <v>91656</v>
      </c>
    </row>
    <row r="4011" spans="2:20" ht="30" hidden="1" customHeight="1" x14ac:dyDescent="0.35">
      <c r="B4011">
        <v>2028</v>
      </c>
      <c r="C4011" s="148" t="s">
        <v>111</v>
      </c>
      <c r="D4011" s="71" t="s">
        <v>397</v>
      </c>
      <c r="E4011" s="75">
        <v>2026</v>
      </c>
      <c r="F4011" s="71" t="str">
        <f t="shared" si="139"/>
        <v>202812. Vigilancia de la Salud AmbientalVigilancia de la Salud Ambiental2026</v>
      </c>
      <c r="G4011" s="7" t="s">
        <v>398</v>
      </c>
      <c r="H4011" s="7" t="s">
        <v>63</v>
      </c>
      <c r="I4011" s="75" t="s">
        <v>60</v>
      </c>
      <c r="J4011" s="71" t="s">
        <v>67</v>
      </c>
      <c r="K4011" t="s">
        <v>417</v>
      </c>
      <c r="L4011" t="s">
        <v>417</v>
      </c>
      <c r="M4011" s="23" t="s">
        <v>424</v>
      </c>
      <c r="N4011" s="73" t="s">
        <v>419</v>
      </c>
      <c r="O4011" s="71" t="str">
        <f t="shared" si="140"/>
        <v>202812. Vigilancia de la Salud AmbientalVigilancia de la Salud Ambiental20262_KENNEDY2_FEBRERO_2026</v>
      </c>
      <c r="P4011" s="204">
        <f t="shared" si="138"/>
        <v>91656</v>
      </c>
      <c r="S4011" s="20">
        <v>4</v>
      </c>
      <c r="T4011" s="20">
        <v>366624</v>
      </c>
    </row>
    <row r="4012" spans="2:20" ht="30" hidden="1" customHeight="1" x14ac:dyDescent="0.35">
      <c r="B4012">
        <v>2028</v>
      </c>
      <c r="C4012" s="148" t="s">
        <v>111</v>
      </c>
      <c r="D4012" s="71" t="s">
        <v>397</v>
      </c>
      <c r="E4012" s="75">
        <v>2026</v>
      </c>
      <c r="F4012" s="71" t="str">
        <f t="shared" si="139"/>
        <v>202812. Vigilancia de la Salud AmbientalVigilancia de la Salud Ambiental2026</v>
      </c>
      <c r="G4012" s="7" t="s">
        <v>398</v>
      </c>
      <c r="H4012" s="7" t="s">
        <v>63</v>
      </c>
      <c r="I4012" s="75" t="s">
        <v>60</v>
      </c>
      <c r="J4012" s="71" t="s">
        <v>67</v>
      </c>
      <c r="K4012" t="s">
        <v>417</v>
      </c>
      <c r="L4012" t="s">
        <v>417</v>
      </c>
      <c r="M4012" s="23" t="s">
        <v>423</v>
      </c>
      <c r="N4012" s="73" t="s">
        <v>419</v>
      </c>
      <c r="O4012" s="71" t="str">
        <f t="shared" si="140"/>
        <v>202812. Vigilancia de la Salud AmbientalVigilancia de la Salud Ambiental20261_FONTIBON2_FEBRERO_2026</v>
      </c>
      <c r="P4012" s="204">
        <f t="shared" si="138"/>
        <v>91656</v>
      </c>
      <c r="S4012" s="20">
        <v>3</v>
      </c>
      <c r="T4012" s="20">
        <v>274968</v>
      </c>
    </row>
    <row r="4013" spans="2:20" ht="30" hidden="1" customHeight="1" x14ac:dyDescent="0.35">
      <c r="B4013">
        <v>2028</v>
      </c>
      <c r="C4013" s="148" t="s">
        <v>111</v>
      </c>
      <c r="D4013" s="71" t="s">
        <v>397</v>
      </c>
      <c r="E4013" s="75">
        <v>2026</v>
      </c>
      <c r="F4013" s="71" t="str">
        <f t="shared" si="139"/>
        <v>202812. Vigilancia de la Salud AmbientalVigilancia de la Salud Ambiental2026</v>
      </c>
      <c r="G4013" s="7" t="s">
        <v>398</v>
      </c>
      <c r="H4013" s="7" t="s">
        <v>63</v>
      </c>
      <c r="I4013" s="75" t="s">
        <v>60</v>
      </c>
      <c r="J4013" s="71" t="s">
        <v>67</v>
      </c>
      <c r="K4013" t="s">
        <v>417</v>
      </c>
      <c r="L4013" t="s">
        <v>417</v>
      </c>
      <c r="M4013" s="23" t="s">
        <v>425</v>
      </c>
      <c r="N4013" s="73" t="s">
        <v>419</v>
      </c>
      <c r="O4013" s="71" t="str">
        <f t="shared" si="140"/>
        <v>202812. Vigilancia de la Salud AmbientalVigilancia de la Salud Ambiental20263_PUENTE_ARANDA2_FEBRERO_2026</v>
      </c>
      <c r="P4013" s="204">
        <f t="shared" si="138"/>
        <v>0</v>
      </c>
      <c r="S4013" s="20">
        <v>0</v>
      </c>
      <c r="T4013" s="20">
        <v>0</v>
      </c>
    </row>
    <row r="4014" spans="2:20" ht="30" hidden="1" customHeight="1" x14ac:dyDescent="0.35">
      <c r="B4014">
        <v>2100</v>
      </c>
      <c r="C4014" s="148" t="s">
        <v>111</v>
      </c>
      <c r="D4014" s="71" t="s">
        <v>397</v>
      </c>
      <c r="E4014" s="75">
        <v>2026</v>
      </c>
      <c r="F4014" s="71" t="str">
        <f t="shared" si="139"/>
        <v>210012. Vigilancia de la Salud AmbientalVigilancia de la Salud Ambiental2026</v>
      </c>
      <c r="G4014" s="7" t="s">
        <v>400</v>
      </c>
      <c r="H4014" s="7" t="s">
        <v>63</v>
      </c>
      <c r="I4014" s="75" t="s">
        <v>60</v>
      </c>
      <c r="J4014" s="71" t="s">
        <v>75</v>
      </c>
      <c r="K4014" t="s">
        <v>417</v>
      </c>
      <c r="L4014" t="s">
        <v>417</v>
      </c>
      <c r="M4014" s="23" t="s">
        <v>426</v>
      </c>
      <c r="N4014" s="73" t="s">
        <v>419</v>
      </c>
      <c r="O4014" s="71" t="str">
        <f t="shared" si="140"/>
        <v>210012. Vigilancia de la Salud AmbientalVigilancia de la Salud Ambiental20264_BOSA2_FEBRERO_2026</v>
      </c>
      <c r="P4014" s="204">
        <f t="shared" si="138"/>
        <v>122208</v>
      </c>
      <c r="S4014" s="20">
        <v>1</v>
      </c>
      <c r="T4014" s="20">
        <v>122208</v>
      </c>
    </row>
    <row r="4015" spans="2:20" ht="30" hidden="1" customHeight="1" x14ac:dyDescent="0.35">
      <c r="B4015">
        <v>2100</v>
      </c>
      <c r="C4015" s="148" t="s">
        <v>111</v>
      </c>
      <c r="D4015" s="71" t="s">
        <v>397</v>
      </c>
      <c r="E4015" s="75">
        <v>2026</v>
      </c>
      <c r="F4015" s="71" t="str">
        <f t="shared" si="139"/>
        <v>210012. Vigilancia de la Salud AmbientalVigilancia de la Salud Ambiental2026</v>
      </c>
      <c r="G4015" s="7" t="s">
        <v>400</v>
      </c>
      <c r="H4015" s="7" t="s">
        <v>63</v>
      </c>
      <c r="I4015" s="75" t="s">
        <v>60</v>
      </c>
      <c r="J4015" s="71" t="s">
        <v>75</v>
      </c>
      <c r="K4015" t="s">
        <v>417</v>
      </c>
      <c r="L4015" t="s">
        <v>417</v>
      </c>
      <c r="M4015" s="23" t="s">
        <v>424</v>
      </c>
      <c r="N4015" s="73" t="s">
        <v>419</v>
      </c>
      <c r="O4015" s="71" t="str">
        <f t="shared" si="140"/>
        <v>210012. Vigilancia de la Salud AmbientalVigilancia de la Salud Ambiental20262_KENNEDY2_FEBRERO_2026</v>
      </c>
      <c r="P4015" s="204">
        <f t="shared" si="138"/>
        <v>122208</v>
      </c>
      <c r="S4015" s="20">
        <v>1</v>
      </c>
      <c r="T4015" s="20">
        <v>122208</v>
      </c>
    </row>
    <row r="4016" spans="2:20" ht="30" hidden="1" customHeight="1" x14ac:dyDescent="0.35">
      <c r="B4016">
        <v>2100</v>
      </c>
      <c r="C4016" s="148" t="s">
        <v>111</v>
      </c>
      <c r="D4016" s="71" t="s">
        <v>397</v>
      </c>
      <c r="E4016" s="75">
        <v>2026</v>
      </c>
      <c r="F4016" s="71" t="str">
        <f t="shared" si="139"/>
        <v>210012. Vigilancia de la Salud AmbientalVigilancia de la Salud Ambiental2026</v>
      </c>
      <c r="G4016" s="7" t="s">
        <v>400</v>
      </c>
      <c r="H4016" s="7" t="s">
        <v>63</v>
      </c>
      <c r="I4016" s="75" t="s">
        <v>60</v>
      </c>
      <c r="J4016" s="71" t="s">
        <v>75</v>
      </c>
      <c r="K4016" t="s">
        <v>417</v>
      </c>
      <c r="L4016" t="s">
        <v>417</v>
      </c>
      <c r="M4016" s="23" t="s">
        <v>423</v>
      </c>
      <c r="N4016" s="73" t="s">
        <v>419</v>
      </c>
      <c r="O4016" s="71" t="str">
        <f t="shared" si="140"/>
        <v>210012. Vigilancia de la Salud AmbientalVigilancia de la Salud Ambiental20261_FONTIBON2_FEBRERO_2026</v>
      </c>
      <c r="P4016" s="204">
        <f t="shared" si="138"/>
        <v>0</v>
      </c>
      <c r="S4016" s="20">
        <v>0</v>
      </c>
      <c r="T4016" s="20">
        <v>0</v>
      </c>
    </row>
    <row r="4017" spans="2:20" ht="30" hidden="1" customHeight="1" x14ac:dyDescent="0.35">
      <c r="B4017">
        <v>2100</v>
      </c>
      <c r="C4017" s="148" t="s">
        <v>111</v>
      </c>
      <c r="D4017" s="71" t="s">
        <v>397</v>
      </c>
      <c r="E4017" s="75">
        <v>2026</v>
      </c>
      <c r="F4017" s="71" t="str">
        <f t="shared" si="139"/>
        <v>210012. Vigilancia de la Salud AmbientalVigilancia de la Salud Ambiental2026</v>
      </c>
      <c r="G4017" s="7" t="s">
        <v>400</v>
      </c>
      <c r="H4017" s="7" t="s">
        <v>63</v>
      </c>
      <c r="I4017" s="75" t="s">
        <v>60</v>
      </c>
      <c r="J4017" s="71" t="s">
        <v>75</v>
      </c>
      <c r="K4017" t="s">
        <v>417</v>
      </c>
      <c r="L4017" t="s">
        <v>417</v>
      </c>
      <c r="M4017" s="23" t="s">
        <v>425</v>
      </c>
      <c r="N4017" s="73" t="s">
        <v>419</v>
      </c>
      <c r="O4017" s="71" t="str">
        <f t="shared" si="140"/>
        <v>210012. Vigilancia de la Salud AmbientalVigilancia de la Salud Ambiental20263_PUENTE_ARANDA2_FEBRERO_2026</v>
      </c>
      <c r="P4017" s="204">
        <f t="shared" si="138"/>
        <v>122208</v>
      </c>
      <c r="S4017" s="20">
        <v>2</v>
      </c>
      <c r="T4017" s="20">
        <v>244416</v>
      </c>
    </row>
    <row r="4018" spans="2:20" ht="30" hidden="1" customHeight="1" x14ac:dyDescent="0.35">
      <c r="B4018">
        <v>2102</v>
      </c>
      <c r="C4018" s="148" t="s">
        <v>111</v>
      </c>
      <c r="D4018" s="71" t="s">
        <v>397</v>
      </c>
      <c r="E4018" s="75">
        <v>2026</v>
      </c>
      <c r="F4018" s="71" t="str">
        <f t="shared" si="139"/>
        <v>210212. Vigilancia de la Salud AmbientalVigilancia de la Salud Ambiental2026</v>
      </c>
      <c r="G4018" s="7" t="s">
        <v>401</v>
      </c>
      <c r="H4018" s="7" t="s">
        <v>65</v>
      </c>
      <c r="I4018" s="75" t="s">
        <v>60</v>
      </c>
      <c r="J4018" s="71" t="s">
        <v>71</v>
      </c>
      <c r="K4018" t="s">
        <v>417</v>
      </c>
      <c r="L4018" t="s">
        <v>417</v>
      </c>
      <c r="M4018" s="23" t="s">
        <v>425</v>
      </c>
      <c r="N4018" s="73" t="s">
        <v>419</v>
      </c>
      <c r="O4018" s="71" t="str">
        <f t="shared" si="140"/>
        <v>210212. Vigilancia de la Salud AmbientalVigilancia de la Salud Ambiental20263_PUENTE_ARANDA2_FEBRERO_2026</v>
      </c>
      <c r="P4018" s="204">
        <f t="shared" si="138"/>
        <v>109076</v>
      </c>
      <c r="S4018" s="20">
        <v>50</v>
      </c>
      <c r="T4018" s="20">
        <v>5453800</v>
      </c>
    </row>
    <row r="4019" spans="2:20" ht="30" hidden="1" customHeight="1" x14ac:dyDescent="0.35">
      <c r="B4019">
        <v>2123</v>
      </c>
      <c r="C4019" s="148" t="s">
        <v>111</v>
      </c>
      <c r="D4019" s="71" t="s">
        <v>397</v>
      </c>
      <c r="E4019" s="75">
        <v>2026</v>
      </c>
      <c r="F4019" s="71" t="str">
        <f t="shared" si="139"/>
        <v>212312. Vigilancia de la Salud AmbientalVigilancia de la Salud Ambiental2026</v>
      </c>
      <c r="G4019" s="7" t="s">
        <v>398</v>
      </c>
      <c r="H4019" s="7" t="s">
        <v>66</v>
      </c>
      <c r="I4019" s="75" t="s">
        <v>60</v>
      </c>
      <c r="J4019" s="71" t="s">
        <v>74</v>
      </c>
      <c r="K4019" t="s">
        <v>417</v>
      </c>
      <c r="L4019" t="s">
        <v>417</v>
      </c>
      <c r="M4019" s="23" t="s">
        <v>426</v>
      </c>
      <c r="N4019" s="73" t="s">
        <v>419</v>
      </c>
      <c r="O4019" s="71" t="str">
        <f t="shared" si="140"/>
        <v>212312. Vigilancia de la Salud AmbientalVigilancia de la Salud Ambiental20264_BOSA2_FEBRERO_2026</v>
      </c>
      <c r="P4019" s="204">
        <f t="shared" si="138"/>
        <v>0</v>
      </c>
      <c r="S4019" s="20">
        <v>0</v>
      </c>
      <c r="T4019" s="20">
        <v>0</v>
      </c>
    </row>
    <row r="4020" spans="2:20" ht="30" hidden="1" customHeight="1" x14ac:dyDescent="0.35">
      <c r="B4020">
        <v>2123</v>
      </c>
      <c r="C4020" s="148" t="s">
        <v>111</v>
      </c>
      <c r="D4020" s="71" t="s">
        <v>397</v>
      </c>
      <c r="E4020" s="75">
        <v>2026</v>
      </c>
      <c r="F4020" s="71" t="str">
        <f t="shared" si="139"/>
        <v>212312. Vigilancia de la Salud AmbientalVigilancia de la Salud Ambiental2026</v>
      </c>
      <c r="G4020" s="7" t="s">
        <v>398</v>
      </c>
      <c r="H4020" s="7" t="s">
        <v>66</v>
      </c>
      <c r="I4020" s="75" t="s">
        <v>60</v>
      </c>
      <c r="J4020" s="71" t="s">
        <v>74</v>
      </c>
      <c r="K4020" t="s">
        <v>417</v>
      </c>
      <c r="L4020" t="s">
        <v>417</v>
      </c>
      <c r="M4020" s="23" t="s">
        <v>424</v>
      </c>
      <c r="N4020" s="73" t="s">
        <v>419</v>
      </c>
      <c r="O4020" s="71" t="str">
        <f t="shared" si="140"/>
        <v>212312. Vigilancia de la Salud AmbientalVigilancia de la Salud Ambiental20262_KENNEDY2_FEBRERO_2026</v>
      </c>
      <c r="P4020" s="204">
        <f t="shared" si="138"/>
        <v>0</v>
      </c>
      <c r="S4020" s="20">
        <v>0</v>
      </c>
      <c r="T4020" s="20">
        <v>0</v>
      </c>
    </row>
    <row r="4021" spans="2:20" ht="30" hidden="1" customHeight="1" x14ac:dyDescent="0.35">
      <c r="B4021">
        <v>2123</v>
      </c>
      <c r="C4021" s="148" t="s">
        <v>111</v>
      </c>
      <c r="D4021" s="71" t="s">
        <v>397</v>
      </c>
      <c r="E4021" s="75">
        <v>2026</v>
      </c>
      <c r="F4021" s="71" t="str">
        <f t="shared" si="139"/>
        <v>212312. Vigilancia de la Salud AmbientalVigilancia de la Salud Ambiental2026</v>
      </c>
      <c r="G4021" s="7" t="s">
        <v>398</v>
      </c>
      <c r="H4021" s="7" t="s">
        <v>66</v>
      </c>
      <c r="I4021" s="75" t="s">
        <v>60</v>
      </c>
      <c r="J4021" s="71" t="s">
        <v>74</v>
      </c>
      <c r="K4021" t="s">
        <v>417</v>
      </c>
      <c r="L4021" t="s">
        <v>417</v>
      </c>
      <c r="M4021" s="23" t="s">
        <v>425</v>
      </c>
      <c r="N4021" s="73" t="s">
        <v>419</v>
      </c>
      <c r="O4021" s="71" t="str">
        <f t="shared" si="140"/>
        <v>212312. Vigilancia de la Salud AmbientalVigilancia de la Salud Ambiental20263_PUENTE_ARANDA2_FEBRERO_2026</v>
      </c>
      <c r="P4021" s="204">
        <f t="shared" si="138"/>
        <v>0</v>
      </c>
      <c r="S4021" s="20">
        <v>0</v>
      </c>
      <c r="T4021" s="20">
        <v>0</v>
      </c>
    </row>
    <row r="4022" spans="2:20" ht="30" hidden="1" customHeight="1" x14ac:dyDescent="0.35">
      <c r="B4022">
        <v>2127</v>
      </c>
      <c r="C4022" s="148" t="s">
        <v>111</v>
      </c>
      <c r="D4022" s="71" t="s">
        <v>397</v>
      </c>
      <c r="E4022" s="75">
        <v>2026</v>
      </c>
      <c r="F4022" s="71" t="str">
        <f t="shared" si="139"/>
        <v>212712. Vigilancia de la Salud AmbientalVigilancia de la Salud Ambiental2026</v>
      </c>
      <c r="G4022" s="7" t="s">
        <v>398</v>
      </c>
      <c r="H4022" s="7" t="s">
        <v>63</v>
      </c>
      <c r="I4022" s="75" t="s">
        <v>60</v>
      </c>
      <c r="J4022" s="71" t="s">
        <v>67</v>
      </c>
      <c r="K4022" t="s">
        <v>417</v>
      </c>
      <c r="L4022" t="s">
        <v>417</v>
      </c>
      <c r="M4022" s="23" t="s">
        <v>424</v>
      </c>
      <c r="N4022" s="73" t="s">
        <v>419</v>
      </c>
      <c r="O4022" s="71" t="str">
        <f t="shared" si="140"/>
        <v>212712. Vigilancia de la Salud AmbientalVigilancia de la Salud Ambiental20262_KENNEDY2_FEBRERO_2026</v>
      </c>
      <c r="P4022" s="204">
        <f t="shared" si="138"/>
        <v>0</v>
      </c>
      <c r="S4022" s="20">
        <v>0</v>
      </c>
      <c r="T4022" s="20">
        <v>0</v>
      </c>
    </row>
    <row r="4023" spans="2:20" ht="30" hidden="1" customHeight="1" x14ac:dyDescent="0.35">
      <c r="B4023">
        <v>2128</v>
      </c>
      <c r="C4023" s="148" t="s">
        <v>111</v>
      </c>
      <c r="D4023" s="71" t="s">
        <v>397</v>
      </c>
      <c r="E4023" s="75">
        <v>2026</v>
      </c>
      <c r="F4023" s="71" t="str">
        <f t="shared" si="139"/>
        <v>212812. Vigilancia de la Salud AmbientalVigilancia de la Salud Ambiental2026</v>
      </c>
      <c r="G4023" s="7" t="s">
        <v>398</v>
      </c>
      <c r="H4023" s="7" t="s">
        <v>63</v>
      </c>
      <c r="I4023" s="75" t="s">
        <v>60</v>
      </c>
      <c r="J4023" s="71" t="s">
        <v>67</v>
      </c>
      <c r="K4023" t="s">
        <v>417</v>
      </c>
      <c r="L4023" t="s">
        <v>417</v>
      </c>
      <c r="M4023" s="23" t="s">
        <v>423</v>
      </c>
      <c r="N4023" s="73" t="s">
        <v>419</v>
      </c>
      <c r="O4023" s="71" t="str">
        <f t="shared" si="140"/>
        <v>212812. Vigilancia de la Salud AmbientalVigilancia de la Salud Ambiental20261_FONTIBON2_FEBRERO_2026</v>
      </c>
      <c r="P4023" s="204">
        <f t="shared" si="138"/>
        <v>0</v>
      </c>
      <c r="S4023" s="20">
        <v>0</v>
      </c>
      <c r="T4023" s="20">
        <v>0</v>
      </c>
    </row>
    <row r="4024" spans="2:20" ht="30" hidden="1" customHeight="1" x14ac:dyDescent="0.35">
      <c r="B4024">
        <v>2139</v>
      </c>
      <c r="C4024" s="148" t="s">
        <v>111</v>
      </c>
      <c r="D4024" s="71" t="s">
        <v>397</v>
      </c>
      <c r="E4024" s="75">
        <v>2026</v>
      </c>
      <c r="F4024" s="71" t="str">
        <f t="shared" si="139"/>
        <v>213912. Vigilancia de la Salud AmbientalVigilancia de la Salud Ambiental2026</v>
      </c>
      <c r="G4024" s="7" t="s">
        <v>398</v>
      </c>
      <c r="H4024" s="7" t="s">
        <v>62</v>
      </c>
      <c r="I4024" s="75" t="s">
        <v>60</v>
      </c>
      <c r="J4024" s="71" t="s">
        <v>67</v>
      </c>
      <c r="K4024" t="s">
        <v>417</v>
      </c>
      <c r="L4024" t="s">
        <v>417</v>
      </c>
      <c r="M4024" s="23" t="s">
        <v>424</v>
      </c>
      <c r="N4024" s="73" t="s">
        <v>419</v>
      </c>
      <c r="O4024" s="71" t="str">
        <f t="shared" si="140"/>
        <v>213912. Vigilancia de la Salud AmbientalVigilancia de la Salud Ambiental20262_KENNEDY2_FEBRERO_2026</v>
      </c>
      <c r="P4024" s="204">
        <f t="shared" si="138"/>
        <v>0</v>
      </c>
      <c r="S4024" s="20">
        <v>0</v>
      </c>
      <c r="T4024" s="20">
        <v>0</v>
      </c>
    </row>
    <row r="4025" spans="2:20" ht="30" hidden="1" customHeight="1" x14ac:dyDescent="0.35">
      <c r="B4025">
        <v>2146</v>
      </c>
      <c r="C4025" s="148" t="s">
        <v>111</v>
      </c>
      <c r="D4025" s="71" t="s">
        <v>397</v>
      </c>
      <c r="E4025" s="75">
        <v>2026</v>
      </c>
      <c r="F4025" s="71" t="str">
        <f t="shared" si="139"/>
        <v>214612. Vigilancia de la Salud AmbientalVigilancia de la Salud Ambiental2026</v>
      </c>
      <c r="G4025" s="7" t="s">
        <v>398</v>
      </c>
      <c r="H4025" s="7" t="s">
        <v>62</v>
      </c>
      <c r="I4025" s="75" t="s">
        <v>60</v>
      </c>
      <c r="J4025" s="71" t="s">
        <v>67</v>
      </c>
      <c r="K4025" t="s">
        <v>417</v>
      </c>
      <c r="L4025" t="s">
        <v>417</v>
      </c>
      <c r="M4025" s="23" t="s">
        <v>424</v>
      </c>
      <c r="N4025" s="73" t="s">
        <v>419</v>
      </c>
      <c r="O4025" s="71" t="str">
        <f t="shared" si="140"/>
        <v>214612. Vigilancia de la Salud AmbientalVigilancia de la Salud Ambiental20262_KENNEDY2_FEBRERO_2026</v>
      </c>
      <c r="P4025" s="204">
        <f t="shared" si="138"/>
        <v>91656</v>
      </c>
      <c r="S4025" s="20">
        <v>1</v>
      </c>
      <c r="T4025" s="20">
        <v>91656</v>
      </c>
    </row>
    <row r="4026" spans="2:20" ht="30" hidden="1" customHeight="1" x14ac:dyDescent="0.35">
      <c r="B4026">
        <v>2150</v>
      </c>
      <c r="C4026" s="148" t="s">
        <v>111</v>
      </c>
      <c r="D4026" s="71" t="s">
        <v>397</v>
      </c>
      <c r="E4026" s="75">
        <v>2026</v>
      </c>
      <c r="F4026" s="71" t="str">
        <f t="shared" si="139"/>
        <v>215012. Vigilancia de la Salud AmbientalVigilancia de la Salud Ambiental2026</v>
      </c>
      <c r="G4026" s="7" t="s">
        <v>398</v>
      </c>
      <c r="H4026" s="7" t="s">
        <v>63</v>
      </c>
      <c r="I4026" s="75" t="s">
        <v>60</v>
      </c>
      <c r="J4026" s="71" t="s">
        <v>67</v>
      </c>
      <c r="K4026" t="s">
        <v>417</v>
      </c>
      <c r="L4026" t="s">
        <v>417</v>
      </c>
      <c r="M4026" s="23" t="s">
        <v>426</v>
      </c>
      <c r="N4026" s="73" t="s">
        <v>419</v>
      </c>
      <c r="O4026" s="71" t="str">
        <f t="shared" si="140"/>
        <v>215012. Vigilancia de la Salud AmbientalVigilancia de la Salud Ambiental20264_BOSA2_FEBRERO_2026</v>
      </c>
      <c r="P4026" s="204">
        <f t="shared" si="138"/>
        <v>0</v>
      </c>
      <c r="S4026" s="20">
        <v>0</v>
      </c>
      <c r="T4026" s="20">
        <v>0</v>
      </c>
    </row>
    <row r="4027" spans="2:20" ht="30" hidden="1" customHeight="1" x14ac:dyDescent="0.35">
      <c r="B4027">
        <v>2150</v>
      </c>
      <c r="C4027" s="148" t="s">
        <v>111</v>
      </c>
      <c r="D4027" s="71" t="s">
        <v>397</v>
      </c>
      <c r="E4027" s="75">
        <v>2026</v>
      </c>
      <c r="F4027" s="71" t="str">
        <f t="shared" si="139"/>
        <v>215012. Vigilancia de la Salud AmbientalVigilancia de la Salud Ambiental2026</v>
      </c>
      <c r="G4027" s="7" t="s">
        <v>398</v>
      </c>
      <c r="H4027" s="7" t="s">
        <v>63</v>
      </c>
      <c r="I4027" s="75" t="s">
        <v>60</v>
      </c>
      <c r="J4027" s="71" t="s">
        <v>67</v>
      </c>
      <c r="K4027" t="s">
        <v>417</v>
      </c>
      <c r="L4027" t="s">
        <v>417</v>
      </c>
      <c r="M4027" s="23" t="s">
        <v>424</v>
      </c>
      <c r="N4027" s="73" t="s">
        <v>419</v>
      </c>
      <c r="O4027" s="71" t="str">
        <f t="shared" si="140"/>
        <v>215012. Vigilancia de la Salud AmbientalVigilancia de la Salud Ambiental20262_KENNEDY2_FEBRERO_2026</v>
      </c>
      <c r="P4027" s="204">
        <f t="shared" ref="P4027:P4090" si="141">IFERROR(T4027/S4027,0)</f>
        <v>122208</v>
      </c>
      <c r="S4027" s="20">
        <v>1</v>
      </c>
      <c r="T4027" s="20">
        <v>122208</v>
      </c>
    </row>
    <row r="4028" spans="2:20" ht="30" hidden="1" customHeight="1" x14ac:dyDescent="0.35">
      <c r="B4028">
        <v>2150</v>
      </c>
      <c r="C4028" s="148" t="s">
        <v>111</v>
      </c>
      <c r="D4028" s="71" t="s">
        <v>397</v>
      </c>
      <c r="E4028" s="75">
        <v>2026</v>
      </c>
      <c r="F4028" s="71" t="str">
        <f t="shared" si="139"/>
        <v>215012. Vigilancia de la Salud AmbientalVigilancia de la Salud Ambiental2026</v>
      </c>
      <c r="G4028" s="7" t="s">
        <v>398</v>
      </c>
      <c r="H4028" s="7" t="s">
        <v>63</v>
      </c>
      <c r="I4028" s="75" t="s">
        <v>60</v>
      </c>
      <c r="J4028" s="71" t="s">
        <v>67</v>
      </c>
      <c r="K4028" t="s">
        <v>417</v>
      </c>
      <c r="L4028" t="s">
        <v>417</v>
      </c>
      <c r="M4028" s="23" t="s">
        <v>423</v>
      </c>
      <c r="N4028" s="73" t="s">
        <v>419</v>
      </c>
      <c r="O4028" s="71" t="str">
        <f t="shared" si="140"/>
        <v>215012. Vigilancia de la Salud AmbientalVigilancia de la Salud Ambiental20261_FONTIBON2_FEBRERO_2026</v>
      </c>
      <c r="P4028" s="204">
        <f t="shared" si="141"/>
        <v>0</v>
      </c>
      <c r="S4028" s="20">
        <v>0</v>
      </c>
      <c r="T4028" s="20">
        <v>0</v>
      </c>
    </row>
    <row r="4029" spans="2:20" ht="30" hidden="1" customHeight="1" x14ac:dyDescent="0.35">
      <c r="B4029">
        <v>2150</v>
      </c>
      <c r="C4029" s="148" t="s">
        <v>111</v>
      </c>
      <c r="D4029" s="71" t="s">
        <v>397</v>
      </c>
      <c r="E4029" s="75">
        <v>2026</v>
      </c>
      <c r="F4029" s="71" t="str">
        <f t="shared" si="139"/>
        <v>215012. Vigilancia de la Salud AmbientalVigilancia de la Salud Ambiental2026</v>
      </c>
      <c r="G4029" s="7" t="s">
        <v>398</v>
      </c>
      <c r="H4029" s="7" t="s">
        <v>63</v>
      </c>
      <c r="I4029" s="75" t="s">
        <v>60</v>
      </c>
      <c r="J4029" s="71" t="s">
        <v>67</v>
      </c>
      <c r="K4029" t="s">
        <v>417</v>
      </c>
      <c r="L4029" t="s">
        <v>417</v>
      </c>
      <c r="M4029" s="23" t="s">
        <v>425</v>
      </c>
      <c r="N4029" s="73" t="s">
        <v>419</v>
      </c>
      <c r="O4029" s="71" t="str">
        <f t="shared" si="140"/>
        <v>215012. Vigilancia de la Salud AmbientalVigilancia de la Salud Ambiental20263_PUENTE_ARANDA2_FEBRERO_2026</v>
      </c>
      <c r="P4029" s="204">
        <f t="shared" si="141"/>
        <v>0</v>
      </c>
      <c r="S4029" s="20">
        <v>0</v>
      </c>
      <c r="T4029" s="20">
        <v>0</v>
      </c>
    </row>
    <row r="4030" spans="2:20" ht="30" hidden="1" customHeight="1" x14ac:dyDescent="0.35">
      <c r="B4030">
        <v>2151</v>
      </c>
      <c r="C4030" s="148" t="s">
        <v>111</v>
      </c>
      <c r="D4030" s="71" t="s">
        <v>397</v>
      </c>
      <c r="E4030" s="75">
        <v>2026</v>
      </c>
      <c r="F4030" s="71" t="str">
        <f t="shared" si="139"/>
        <v>215112. Vigilancia de la Salud AmbientalVigilancia de la Salud Ambiental2026</v>
      </c>
      <c r="G4030" s="7" t="s">
        <v>398</v>
      </c>
      <c r="H4030" s="7" t="s">
        <v>63</v>
      </c>
      <c r="I4030" s="75" t="s">
        <v>60</v>
      </c>
      <c r="J4030" s="71" t="s">
        <v>67</v>
      </c>
      <c r="K4030" t="s">
        <v>417</v>
      </c>
      <c r="L4030" t="s">
        <v>417</v>
      </c>
      <c r="M4030" s="23" t="s">
        <v>426</v>
      </c>
      <c r="N4030" s="73" t="s">
        <v>419</v>
      </c>
      <c r="O4030" s="71" t="str">
        <f t="shared" si="140"/>
        <v>215112. Vigilancia de la Salud AmbientalVigilancia de la Salud Ambiental20264_BOSA2_FEBRERO_2026</v>
      </c>
      <c r="P4030" s="204">
        <f t="shared" si="141"/>
        <v>0</v>
      </c>
      <c r="S4030" s="20">
        <v>0</v>
      </c>
      <c r="T4030" s="20">
        <v>0</v>
      </c>
    </row>
    <row r="4031" spans="2:20" ht="30" hidden="1" customHeight="1" x14ac:dyDescent="0.35">
      <c r="B4031">
        <v>2151</v>
      </c>
      <c r="C4031" s="148" t="s">
        <v>111</v>
      </c>
      <c r="D4031" s="71" t="s">
        <v>397</v>
      </c>
      <c r="E4031" s="75">
        <v>2026</v>
      </c>
      <c r="F4031" s="71" t="str">
        <f t="shared" si="139"/>
        <v>215112. Vigilancia de la Salud AmbientalVigilancia de la Salud Ambiental2026</v>
      </c>
      <c r="G4031" s="7" t="s">
        <v>398</v>
      </c>
      <c r="H4031" s="7" t="s">
        <v>63</v>
      </c>
      <c r="I4031" s="75" t="s">
        <v>60</v>
      </c>
      <c r="J4031" s="71" t="s">
        <v>67</v>
      </c>
      <c r="K4031" t="s">
        <v>417</v>
      </c>
      <c r="L4031" t="s">
        <v>417</v>
      </c>
      <c r="M4031" s="23" t="s">
        <v>424</v>
      </c>
      <c r="N4031" s="73" t="s">
        <v>419</v>
      </c>
      <c r="O4031" s="71" t="str">
        <f t="shared" si="140"/>
        <v>215112. Vigilancia de la Salud AmbientalVigilancia de la Salud Ambiental20262_KENNEDY2_FEBRERO_2026</v>
      </c>
      <c r="P4031" s="204">
        <f t="shared" si="141"/>
        <v>91656</v>
      </c>
      <c r="S4031" s="20">
        <v>2</v>
      </c>
      <c r="T4031" s="20">
        <v>183312</v>
      </c>
    </row>
    <row r="4032" spans="2:20" ht="30" hidden="1" customHeight="1" x14ac:dyDescent="0.35">
      <c r="B4032">
        <v>2151</v>
      </c>
      <c r="C4032" s="148" t="s">
        <v>111</v>
      </c>
      <c r="D4032" s="71" t="s">
        <v>397</v>
      </c>
      <c r="E4032" s="75">
        <v>2026</v>
      </c>
      <c r="F4032" s="71" t="str">
        <f t="shared" si="139"/>
        <v>215112. Vigilancia de la Salud AmbientalVigilancia de la Salud Ambiental2026</v>
      </c>
      <c r="G4032" s="7" t="s">
        <v>398</v>
      </c>
      <c r="H4032" s="7" t="s">
        <v>63</v>
      </c>
      <c r="I4032" s="75" t="s">
        <v>60</v>
      </c>
      <c r="J4032" s="71" t="s">
        <v>67</v>
      </c>
      <c r="K4032" t="s">
        <v>417</v>
      </c>
      <c r="L4032" t="s">
        <v>417</v>
      </c>
      <c r="M4032" s="23" t="s">
        <v>423</v>
      </c>
      <c r="N4032" s="73" t="s">
        <v>419</v>
      </c>
      <c r="O4032" s="71" t="str">
        <f t="shared" si="140"/>
        <v>215112. Vigilancia de la Salud AmbientalVigilancia de la Salud Ambiental20261_FONTIBON2_FEBRERO_2026</v>
      </c>
      <c r="P4032" s="204">
        <f t="shared" si="141"/>
        <v>91656</v>
      </c>
      <c r="S4032" s="20">
        <v>1</v>
      </c>
      <c r="T4032" s="20">
        <v>91656</v>
      </c>
    </row>
    <row r="4033" spans="2:20" ht="30" hidden="1" customHeight="1" x14ac:dyDescent="0.35">
      <c r="B4033">
        <v>2151</v>
      </c>
      <c r="C4033" s="148" t="s">
        <v>111</v>
      </c>
      <c r="D4033" s="71" t="s">
        <v>397</v>
      </c>
      <c r="E4033" s="75">
        <v>2026</v>
      </c>
      <c r="F4033" s="71" t="str">
        <f t="shared" si="139"/>
        <v>215112. Vigilancia de la Salud AmbientalVigilancia de la Salud Ambiental2026</v>
      </c>
      <c r="G4033" s="7" t="s">
        <v>398</v>
      </c>
      <c r="H4033" s="7" t="s">
        <v>63</v>
      </c>
      <c r="I4033" s="75" t="s">
        <v>60</v>
      </c>
      <c r="J4033" s="71" t="s">
        <v>67</v>
      </c>
      <c r="K4033" t="s">
        <v>417</v>
      </c>
      <c r="L4033" t="s">
        <v>417</v>
      </c>
      <c r="M4033" s="23" t="s">
        <v>425</v>
      </c>
      <c r="N4033" s="73" t="s">
        <v>419</v>
      </c>
      <c r="O4033" s="71" t="str">
        <f t="shared" si="140"/>
        <v>215112. Vigilancia de la Salud AmbientalVigilancia de la Salud Ambiental20263_PUENTE_ARANDA2_FEBRERO_2026</v>
      </c>
      <c r="P4033" s="204">
        <f t="shared" si="141"/>
        <v>91656</v>
      </c>
      <c r="S4033" s="20">
        <v>1</v>
      </c>
      <c r="T4033" s="20">
        <v>91656</v>
      </c>
    </row>
    <row r="4034" spans="2:20" ht="30" hidden="1" customHeight="1" x14ac:dyDescent="0.35">
      <c r="B4034">
        <v>2152</v>
      </c>
      <c r="C4034" s="148" t="s">
        <v>111</v>
      </c>
      <c r="D4034" s="71" t="s">
        <v>397</v>
      </c>
      <c r="E4034" s="75">
        <v>2026</v>
      </c>
      <c r="F4034" s="71" t="str">
        <f t="shared" si="139"/>
        <v>215212. Vigilancia de la Salud AmbientalVigilancia de la Salud Ambiental2026</v>
      </c>
      <c r="G4034" s="7" t="s">
        <v>398</v>
      </c>
      <c r="H4034" s="7" t="s">
        <v>63</v>
      </c>
      <c r="I4034" s="75" t="s">
        <v>60</v>
      </c>
      <c r="J4034" s="71" t="s">
        <v>67</v>
      </c>
      <c r="K4034" t="s">
        <v>417</v>
      </c>
      <c r="L4034" t="s">
        <v>417</v>
      </c>
      <c r="M4034" s="23" t="s">
        <v>426</v>
      </c>
      <c r="N4034" s="73" t="s">
        <v>419</v>
      </c>
      <c r="O4034" s="71" t="str">
        <f t="shared" si="140"/>
        <v>215212. Vigilancia de la Salud AmbientalVigilancia de la Salud Ambiental20264_BOSA2_FEBRERO_2026</v>
      </c>
      <c r="P4034" s="204">
        <f t="shared" si="141"/>
        <v>122208</v>
      </c>
      <c r="S4034" s="20">
        <v>1</v>
      </c>
      <c r="T4034" s="20">
        <v>122208</v>
      </c>
    </row>
    <row r="4035" spans="2:20" ht="30" hidden="1" customHeight="1" x14ac:dyDescent="0.35">
      <c r="B4035">
        <v>2152</v>
      </c>
      <c r="C4035" s="148" t="s">
        <v>111</v>
      </c>
      <c r="D4035" s="71" t="s">
        <v>397</v>
      </c>
      <c r="E4035" s="75">
        <v>2026</v>
      </c>
      <c r="F4035" s="71" t="str">
        <f t="shared" si="139"/>
        <v>215212. Vigilancia de la Salud AmbientalVigilancia de la Salud Ambiental2026</v>
      </c>
      <c r="G4035" s="7" t="s">
        <v>398</v>
      </c>
      <c r="H4035" s="7" t="s">
        <v>63</v>
      </c>
      <c r="I4035" s="75" t="s">
        <v>60</v>
      </c>
      <c r="J4035" s="71" t="s">
        <v>67</v>
      </c>
      <c r="K4035" t="s">
        <v>417</v>
      </c>
      <c r="L4035" t="s">
        <v>417</v>
      </c>
      <c r="M4035" s="23" t="s">
        <v>424</v>
      </c>
      <c r="N4035" s="73" t="s">
        <v>419</v>
      </c>
      <c r="O4035" s="71" t="str">
        <f t="shared" si="140"/>
        <v>215212. Vigilancia de la Salud AmbientalVigilancia de la Salud Ambiental20262_KENNEDY2_FEBRERO_2026</v>
      </c>
      <c r="P4035" s="204">
        <f t="shared" si="141"/>
        <v>122208</v>
      </c>
      <c r="S4035" s="20">
        <v>1</v>
      </c>
      <c r="T4035" s="20">
        <v>122208</v>
      </c>
    </row>
    <row r="4036" spans="2:20" ht="30" hidden="1" customHeight="1" x14ac:dyDescent="0.35">
      <c r="B4036">
        <v>2152</v>
      </c>
      <c r="C4036" s="148" t="s">
        <v>111</v>
      </c>
      <c r="D4036" s="71" t="s">
        <v>397</v>
      </c>
      <c r="E4036" s="75">
        <v>2026</v>
      </c>
      <c r="F4036" s="71" t="str">
        <f t="shared" si="139"/>
        <v>215212. Vigilancia de la Salud AmbientalVigilancia de la Salud Ambiental2026</v>
      </c>
      <c r="G4036" s="7" t="s">
        <v>398</v>
      </c>
      <c r="H4036" s="7" t="s">
        <v>63</v>
      </c>
      <c r="I4036" s="75" t="s">
        <v>60</v>
      </c>
      <c r="J4036" s="71" t="s">
        <v>67</v>
      </c>
      <c r="K4036" t="s">
        <v>417</v>
      </c>
      <c r="L4036" t="s">
        <v>417</v>
      </c>
      <c r="M4036" s="23" t="s">
        <v>423</v>
      </c>
      <c r="N4036" s="73" t="s">
        <v>419</v>
      </c>
      <c r="O4036" s="71" t="str">
        <f t="shared" si="140"/>
        <v>215212. Vigilancia de la Salud AmbientalVigilancia de la Salud Ambiental20261_FONTIBON2_FEBRERO_2026</v>
      </c>
      <c r="P4036" s="204">
        <f t="shared" si="141"/>
        <v>0</v>
      </c>
      <c r="S4036" s="20">
        <v>0</v>
      </c>
      <c r="T4036" s="20">
        <v>0</v>
      </c>
    </row>
    <row r="4037" spans="2:20" ht="30" hidden="1" customHeight="1" x14ac:dyDescent="0.35">
      <c r="B4037">
        <v>2152</v>
      </c>
      <c r="C4037" s="148" t="s">
        <v>111</v>
      </c>
      <c r="D4037" s="71" t="s">
        <v>397</v>
      </c>
      <c r="E4037" s="75">
        <v>2026</v>
      </c>
      <c r="F4037" s="71" t="str">
        <f t="shared" si="139"/>
        <v>215212. Vigilancia de la Salud AmbientalVigilancia de la Salud Ambiental2026</v>
      </c>
      <c r="G4037" s="7" t="s">
        <v>398</v>
      </c>
      <c r="H4037" s="7" t="s">
        <v>63</v>
      </c>
      <c r="I4037" s="75" t="s">
        <v>60</v>
      </c>
      <c r="J4037" s="71" t="s">
        <v>67</v>
      </c>
      <c r="K4037" t="s">
        <v>417</v>
      </c>
      <c r="L4037" t="s">
        <v>417</v>
      </c>
      <c r="M4037" s="23" t="s">
        <v>425</v>
      </c>
      <c r="N4037" s="73" t="s">
        <v>419</v>
      </c>
      <c r="O4037" s="71" t="str">
        <f t="shared" si="140"/>
        <v>215212. Vigilancia de la Salud AmbientalVigilancia de la Salud Ambiental20263_PUENTE_ARANDA2_FEBRERO_2026</v>
      </c>
      <c r="P4037" s="204">
        <f t="shared" si="141"/>
        <v>122208</v>
      </c>
      <c r="S4037" s="20">
        <v>1</v>
      </c>
      <c r="T4037" s="20">
        <v>122208</v>
      </c>
    </row>
    <row r="4038" spans="2:20" ht="30" hidden="1" customHeight="1" x14ac:dyDescent="0.35">
      <c r="B4038">
        <v>2153</v>
      </c>
      <c r="C4038" s="148" t="s">
        <v>111</v>
      </c>
      <c r="D4038" s="71" t="s">
        <v>397</v>
      </c>
      <c r="E4038" s="75">
        <v>2026</v>
      </c>
      <c r="F4038" s="71" t="str">
        <f t="shared" si="139"/>
        <v>215312. Vigilancia de la Salud AmbientalVigilancia de la Salud Ambiental2026</v>
      </c>
      <c r="G4038" s="7" t="s">
        <v>398</v>
      </c>
      <c r="H4038" s="7" t="s">
        <v>63</v>
      </c>
      <c r="I4038" s="75" t="s">
        <v>60</v>
      </c>
      <c r="J4038" s="71" t="s">
        <v>67</v>
      </c>
      <c r="K4038" t="s">
        <v>417</v>
      </c>
      <c r="L4038" t="s">
        <v>417</v>
      </c>
      <c r="M4038" s="23" t="s">
        <v>426</v>
      </c>
      <c r="N4038" s="73" t="s">
        <v>419</v>
      </c>
      <c r="O4038" s="71" t="str">
        <f t="shared" si="140"/>
        <v>215312. Vigilancia de la Salud AmbientalVigilancia de la Salud Ambiental20264_BOSA2_FEBRERO_2026</v>
      </c>
      <c r="P4038" s="204">
        <f t="shared" si="141"/>
        <v>0</v>
      </c>
      <c r="S4038" s="20">
        <v>0</v>
      </c>
      <c r="T4038" s="20">
        <v>0</v>
      </c>
    </row>
    <row r="4039" spans="2:20" ht="30" hidden="1" customHeight="1" x14ac:dyDescent="0.35">
      <c r="B4039">
        <v>2153</v>
      </c>
      <c r="C4039" s="148" t="s">
        <v>111</v>
      </c>
      <c r="D4039" s="71" t="s">
        <v>397</v>
      </c>
      <c r="E4039" s="75">
        <v>2026</v>
      </c>
      <c r="F4039" s="71" t="str">
        <f t="shared" si="139"/>
        <v>215312. Vigilancia de la Salud AmbientalVigilancia de la Salud Ambiental2026</v>
      </c>
      <c r="G4039" s="7" t="s">
        <v>398</v>
      </c>
      <c r="H4039" s="7" t="s">
        <v>63</v>
      </c>
      <c r="I4039" s="75" t="s">
        <v>60</v>
      </c>
      <c r="J4039" s="71" t="s">
        <v>67</v>
      </c>
      <c r="K4039" t="s">
        <v>417</v>
      </c>
      <c r="L4039" t="s">
        <v>417</v>
      </c>
      <c r="M4039" s="23" t="s">
        <v>424</v>
      </c>
      <c r="N4039" s="73" t="s">
        <v>419</v>
      </c>
      <c r="O4039" s="71" t="str">
        <f t="shared" si="140"/>
        <v>215312. Vigilancia de la Salud AmbientalVigilancia de la Salud Ambiental20262_KENNEDY2_FEBRERO_2026</v>
      </c>
      <c r="P4039" s="204">
        <f t="shared" si="141"/>
        <v>183312</v>
      </c>
      <c r="S4039" s="20">
        <v>1</v>
      </c>
      <c r="T4039" s="20">
        <v>183312</v>
      </c>
    </row>
    <row r="4040" spans="2:20" ht="30" hidden="1" customHeight="1" x14ac:dyDescent="0.35">
      <c r="B4040">
        <v>2153</v>
      </c>
      <c r="C4040" s="148" t="s">
        <v>111</v>
      </c>
      <c r="D4040" s="71" t="s">
        <v>397</v>
      </c>
      <c r="E4040" s="75">
        <v>2026</v>
      </c>
      <c r="F4040" s="71" t="str">
        <f t="shared" ref="F4040:F4103" si="142">B4040&amp;C4040&amp;D4040&amp;E4040</f>
        <v>215312. Vigilancia de la Salud AmbientalVigilancia de la Salud Ambiental2026</v>
      </c>
      <c r="G4040" s="7" t="s">
        <v>398</v>
      </c>
      <c r="H4040" s="7" t="s">
        <v>63</v>
      </c>
      <c r="I4040" s="75" t="s">
        <v>60</v>
      </c>
      <c r="J4040" s="71" t="s">
        <v>67</v>
      </c>
      <c r="K4040" t="s">
        <v>417</v>
      </c>
      <c r="L4040" t="s">
        <v>417</v>
      </c>
      <c r="M4040" s="23" t="s">
        <v>423</v>
      </c>
      <c r="N4040" s="73" t="s">
        <v>419</v>
      </c>
      <c r="O4040" s="71" t="str">
        <f t="shared" si="140"/>
        <v>215312. Vigilancia de la Salud AmbientalVigilancia de la Salud Ambiental20261_FONTIBON2_FEBRERO_2026</v>
      </c>
      <c r="P4040" s="204">
        <f t="shared" si="141"/>
        <v>183312</v>
      </c>
      <c r="S4040" s="20">
        <v>3</v>
      </c>
      <c r="T4040" s="20">
        <v>549936</v>
      </c>
    </row>
    <row r="4041" spans="2:20" ht="30" hidden="1" customHeight="1" x14ac:dyDescent="0.35">
      <c r="B4041">
        <v>2153</v>
      </c>
      <c r="C4041" s="148" t="s">
        <v>111</v>
      </c>
      <c r="D4041" s="71" t="s">
        <v>397</v>
      </c>
      <c r="E4041" s="75">
        <v>2026</v>
      </c>
      <c r="F4041" s="71" t="str">
        <f t="shared" si="142"/>
        <v>215312. Vigilancia de la Salud AmbientalVigilancia de la Salud Ambiental2026</v>
      </c>
      <c r="G4041" s="7" t="s">
        <v>398</v>
      </c>
      <c r="H4041" s="7" t="s">
        <v>63</v>
      </c>
      <c r="I4041" s="75" t="s">
        <v>60</v>
      </c>
      <c r="J4041" s="71" t="s">
        <v>67</v>
      </c>
      <c r="K4041" t="s">
        <v>417</v>
      </c>
      <c r="L4041" t="s">
        <v>417</v>
      </c>
      <c r="M4041" s="23" t="s">
        <v>425</v>
      </c>
      <c r="N4041" s="73" t="s">
        <v>419</v>
      </c>
      <c r="O4041" s="71" t="str">
        <f t="shared" si="140"/>
        <v>215312. Vigilancia de la Salud AmbientalVigilancia de la Salud Ambiental20263_PUENTE_ARANDA2_FEBRERO_2026</v>
      </c>
      <c r="P4041" s="204">
        <f t="shared" si="141"/>
        <v>183312</v>
      </c>
      <c r="S4041" s="20">
        <v>1</v>
      </c>
      <c r="T4041" s="20">
        <v>183312</v>
      </c>
    </row>
    <row r="4042" spans="2:20" ht="30" hidden="1" customHeight="1" x14ac:dyDescent="0.35">
      <c r="B4042">
        <v>2154</v>
      </c>
      <c r="C4042" s="148" t="s">
        <v>111</v>
      </c>
      <c r="D4042" s="71" t="s">
        <v>397</v>
      </c>
      <c r="E4042" s="75">
        <v>2026</v>
      </c>
      <c r="F4042" s="71" t="str">
        <f t="shared" si="142"/>
        <v>215412. Vigilancia de la Salud AmbientalVigilancia de la Salud Ambiental2026</v>
      </c>
      <c r="G4042" s="7" t="s">
        <v>398</v>
      </c>
      <c r="H4042" s="7" t="s">
        <v>63</v>
      </c>
      <c r="I4042" s="75" t="s">
        <v>60</v>
      </c>
      <c r="J4042" s="71" t="s">
        <v>67</v>
      </c>
      <c r="K4042" t="s">
        <v>417</v>
      </c>
      <c r="L4042" t="s">
        <v>417</v>
      </c>
      <c r="M4042" s="23" t="s">
        <v>426</v>
      </c>
      <c r="N4042" s="73" t="s">
        <v>419</v>
      </c>
      <c r="O4042" s="71" t="str">
        <f t="shared" ref="O4042:O4105" si="143">+F4042&amp;M4042&amp;N4042</f>
        <v>215412. Vigilancia de la Salud AmbientalVigilancia de la Salud Ambiental20264_BOSA2_FEBRERO_2026</v>
      </c>
      <c r="P4042" s="204">
        <f t="shared" si="141"/>
        <v>122208</v>
      </c>
      <c r="S4042" s="20">
        <v>1</v>
      </c>
      <c r="T4042" s="20">
        <v>122208</v>
      </c>
    </row>
    <row r="4043" spans="2:20" ht="30" hidden="1" customHeight="1" x14ac:dyDescent="0.35">
      <c r="B4043">
        <v>2154</v>
      </c>
      <c r="C4043" s="148" t="s">
        <v>111</v>
      </c>
      <c r="D4043" s="71" t="s">
        <v>397</v>
      </c>
      <c r="E4043" s="75">
        <v>2026</v>
      </c>
      <c r="F4043" s="71" t="str">
        <f t="shared" si="142"/>
        <v>215412. Vigilancia de la Salud AmbientalVigilancia de la Salud Ambiental2026</v>
      </c>
      <c r="G4043" s="7" t="s">
        <v>398</v>
      </c>
      <c r="H4043" s="7" t="s">
        <v>63</v>
      </c>
      <c r="I4043" s="75" t="s">
        <v>60</v>
      </c>
      <c r="J4043" s="71" t="s">
        <v>67</v>
      </c>
      <c r="K4043" t="s">
        <v>417</v>
      </c>
      <c r="L4043" t="s">
        <v>417</v>
      </c>
      <c r="M4043" s="23" t="s">
        <v>424</v>
      </c>
      <c r="N4043" s="73" t="s">
        <v>419</v>
      </c>
      <c r="O4043" s="71" t="str">
        <f t="shared" si="143"/>
        <v>215412. Vigilancia de la Salud AmbientalVigilancia de la Salud Ambiental20262_KENNEDY2_FEBRERO_2026</v>
      </c>
      <c r="P4043" s="204">
        <f t="shared" si="141"/>
        <v>122208</v>
      </c>
      <c r="S4043" s="20">
        <v>1</v>
      </c>
      <c r="T4043" s="20">
        <v>122208</v>
      </c>
    </row>
    <row r="4044" spans="2:20" ht="30" hidden="1" customHeight="1" x14ac:dyDescent="0.35">
      <c r="B4044">
        <v>2154</v>
      </c>
      <c r="C4044" s="148" t="s">
        <v>111</v>
      </c>
      <c r="D4044" s="71" t="s">
        <v>397</v>
      </c>
      <c r="E4044" s="75">
        <v>2026</v>
      </c>
      <c r="F4044" s="71" t="str">
        <f t="shared" si="142"/>
        <v>215412. Vigilancia de la Salud AmbientalVigilancia de la Salud Ambiental2026</v>
      </c>
      <c r="G4044" s="7" t="s">
        <v>398</v>
      </c>
      <c r="H4044" s="7" t="s">
        <v>63</v>
      </c>
      <c r="I4044" s="75" t="s">
        <v>60</v>
      </c>
      <c r="J4044" s="71" t="s">
        <v>67</v>
      </c>
      <c r="K4044" t="s">
        <v>417</v>
      </c>
      <c r="L4044" t="s">
        <v>417</v>
      </c>
      <c r="M4044" s="23" t="s">
        <v>423</v>
      </c>
      <c r="N4044" s="73" t="s">
        <v>419</v>
      </c>
      <c r="O4044" s="71" t="str">
        <f t="shared" si="143"/>
        <v>215412. Vigilancia de la Salud AmbientalVigilancia de la Salud Ambiental20261_FONTIBON2_FEBRERO_2026</v>
      </c>
      <c r="P4044" s="204">
        <f t="shared" si="141"/>
        <v>122208</v>
      </c>
      <c r="S4044" s="20">
        <v>5</v>
      </c>
      <c r="T4044" s="20">
        <v>611040</v>
      </c>
    </row>
    <row r="4045" spans="2:20" ht="30" hidden="1" customHeight="1" x14ac:dyDescent="0.35">
      <c r="B4045">
        <v>2154</v>
      </c>
      <c r="C4045" s="148" t="s">
        <v>111</v>
      </c>
      <c r="D4045" s="71" t="s">
        <v>397</v>
      </c>
      <c r="E4045" s="75">
        <v>2026</v>
      </c>
      <c r="F4045" s="71" t="str">
        <f t="shared" si="142"/>
        <v>215412. Vigilancia de la Salud AmbientalVigilancia de la Salud Ambiental2026</v>
      </c>
      <c r="G4045" s="7" t="s">
        <v>398</v>
      </c>
      <c r="H4045" s="7" t="s">
        <v>63</v>
      </c>
      <c r="I4045" s="75" t="s">
        <v>60</v>
      </c>
      <c r="J4045" s="71" t="s">
        <v>67</v>
      </c>
      <c r="K4045" t="s">
        <v>417</v>
      </c>
      <c r="L4045" t="s">
        <v>417</v>
      </c>
      <c r="M4045" s="23" t="s">
        <v>425</v>
      </c>
      <c r="N4045" s="73" t="s">
        <v>419</v>
      </c>
      <c r="O4045" s="71" t="str">
        <f t="shared" si="143"/>
        <v>215412. Vigilancia de la Salud AmbientalVigilancia de la Salud Ambiental20263_PUENTE_ARANDA2_FEBRERO_2026</v>
      </c>
      <c r="P4045" s="204">
        <f t="shared" si="141"/>
        <v>122208</v>
      </c>
      <c r="S4045" s="20">
        <v>1</v>
      </c>
      <c r="T4045" s="20">
        <v>122208</v>
      </c>
    </row>
    <row r="4046" spans="2:20" ht="30" hidden="1" customHeight="1" x14ac:dyDescent="0.35">
      <c r="B4046">
        <v>2156</v>
      </c>
      <c r="C4046" s="148" t="s">
        <v>111</v>
      </c>
      <c r="D4046" s="71" t="s">
        <v>397</v>
      </c>
      <c r="E4046" s="75">
        <v>2026</v>
      </c>
      <c r="F4046" s="71" t="str">
        <f t="shared" si="142"/>
        <v>215612. Vigilancia de la Salud AmbientalVigilancia de la Salud Ambiental2026</v>
      </c>
      <c r="G4046" s="7" t="s">
        <v>398</v>
      </c>
      <c r="H4046" s="7" t="s">
        <v>65</v>
      </c>
      <c r="I4046" s="75" t="s">
        <v>60</v>
      </c>
      <c r="J4046" s="71" t="s">
        <v>67</v>
      </c>
      <c r="K4046" t="s">
        <v>417</v>
      </c>
      <c r="L4046" t="s">
        <v>417</v>
      </c>
      <c r="M4046" s="23" t="s">
        <v>426</v>
      </c>
      <c r="N4046" s="73" t="s">
        <v>419</v>
      </c>
      <c r="O4046" s="71" t="str">
        <f t="shared" si="143"/>
        <v>215612. Vigilancia de la Salud AmbientalVigilancia de la Salud Ambiental20264_BOSA2_FEBRERO_2026</v>
      </c>
      <c r="P4046" s="204">
        <f t="shared" si="141"/>
        <v>0</v>
      </c>
      <c r="S4046" s="20">
        <v>0</v>
      </c>
      <c r="T4046" s="20">
        <v>0</v>
      </c>
    </row>
    <row r="4047" spans="2:20" ht="30" hidden="1" customHeight="1" x14ac:dyDescent="0.35">
      <c r="B4047">
        <v>2157</v>
      </c>
      <c r="C4047" s="148" t="s">
        <v>111</v>
      </c>
      <c r="D4047" s="71" t="s">
        <v>397</v>
      </c>
      <c r="E4047" s="75">
        <v>2026</v>
      </c>
      <c r="F4047" s="71" t="str">
        <f t="shared" si="142"/>
        <v>215712. Vigilancia de la Salud AmbientalVigilancia de la Salud Ambiental2026</v>
      </c>
      <c r="G4047" s="7" t="s">
        <v>398</v>
      </c>
      <c r="H4047" s="7" t="s">
        <v>65</v>
      </c>
      <c r="I4047" s="75" t="s">
        <v>60</v>
      </c>
      <c r="J4047" s="71" t="s">
        <v>67</v>
      </c>
      <c r="K4047" t="s">
        <v>417</v>
      </c>
      <c r="L4047" t="s">
        <v>417</v>
      </c>
      <c r="M4047" s="23" t="s">
        <v>424</v>
      </c>
      <c r="N4047" s="73" t="s">
        <v>419</v>
      </c>
      <c r="O4047" s="71" t="str">
        <f t="shared" si="143"/>
        <v>215712. Vigilancia de la Salud AmbientalVigilancia de la Salud Ambiental20262_KENNEDY2_FEBRERO_2026</v>
      </c>
      <c r="P4047" s="204">
        <f t="shared" si="141"/>
        <v>0</v>
      </c>
      <c r="S4047" s="20">
        <v>0</v>
      </c>
      <c r="T4047" s="20">
        <v>0</v>
      </c>
    </row>
    <row r="4048" spans="2:20" ht="30" hidden="1" customHeight="1" x14ac:dyDescent="0.35">
      <c r="B4048">
        <v>2157</v>
      </c>
      <c r="C4048" s="148" t="s">
        <v>111</v>
      </c>
      <c r="D4048" s="71" t="s">
        <v>397</v>
      </c>
      <c r="E4048" s="75">
        <v>2026</v>
      </c>
      <c r="F4048" s="71" t="str">
        <f t="shared" si="142"/>
        <v>215712. Vigilancia de la Salud AmbientalVigilancia de la Salud Ambiental2026</v>
      </c>
      <c r="G4048" s="7" t="s">
        <v>398</v>
      </c>
      <c r="H4048" s="7" t="s">
        <v>65</v>
      </c>
      <c r="I4048" s="75" t="s">
        <v>60</v>
      </c>
      <c r="J4048" s="71" t="s">
        <v>67</v>
      </c>
      <c r="K4048" t="s">
        <v>417</v>
      </c>
      <c r="L4048" t="s">
        <v>417</v>
      </c>
      <c r="M4048" s="23" t="s">
        <v>423</v>
      </c>
      <c r="N4048" s="73" t="s">
        <v>419</v>
      </c>
      <c r="O4048" s="71" t="str">
        <f t="shared" si="143"/>
        <v>215712. Vigilancia de la Salud AmbientalVigilancia de la Salud Ambiental20261_FONTIBON2_FEBRERO_2026</v>
      </c>
      <c r="P4048" s="204">
        <f t="shared" si="141"/>
        <v>91656</v>
      </c>
      <c r="S4048" s="20">
        <v>1</v>
      </c>
      <c r="T4048" s="20">
        <v>91656</v>
      </c>
    </row>
    <row r="4049" spans="2:20" ht="30" hidden="1" customHeight="1" x14ac:dyDescent="0.35">
      <c r="B4049">
        <v>2157</v>
      </c>
      <c r="C4049" s="148" t="s">
        <v>111</v>
      </c>
      <c r="D4049" s="71" t="s">
        <v>397</v>
      </c>
      <c r="E4049" s="75">
        <v>2026</v>
      </c>
      <c r="F4049" s="71" t="str">
        <f t="shared" si="142"/>
        <v>215712. Vigilancia de la Salud AmbientalVigilancia de la Salud Ambiental2026</v>
      </c>
      <c r="G4049" s="7" t="s">
        <v>398</v>
      </c>
      <c r="H4049" s="7" t="s">
        <v>65</v>
      </c>
      <c r="I4049" s="75" t="s">
        <v>60</v>
      </c>
      <c r="J4049" s="71" t="s">
        <v>67</v>
      </c>
      <c r="K4049" t="s">
        <v>417</v>
      </c>
      <c r="L4049" t="s">
        <v>417</v>
      </c>
      <c r="M4049" s="23" t="s">
        <v>425</v>
      </c>
      <c r="N4049" s="73" t="s">
        <v>419</v>
      </c>
      <c r="O4049" s="71" t="str">
        <f t="shared" si="143"/>
        <v>215712. Vigilancia de la Salud AmbientalVigilancia de la Salud Ambiental20263_PUENTE_ARANDA2_FEBRERO_2026</v>
      </c>
      <c r="P4049" s="204">
        <f t="shared" si="141"/>
        <v>91656</v>
      </c>
      <c r="S4049" s="20">
        <v>1</v>
      </c>
      <c r="T4049" s="20">
        <v>91656</v>
      </c>
    </row>
    <row r="4050" spans="2:20" ht="30" hidden="1" customHeight="1" x14ac:dyDescent="0.35">
      <c r="B4050">
        <v>2193</v>
      </c>
      <c r="C4050" s="148" t="s">
        <v>111</v>
      </c>
      <c r="D4050" s="71" t="s">
        <v>397</v>
      </c>
      <c r="E4050" s="75">
        <v>2026</v>
      </c>
      <c r="F4050" s="71" t="str">
        <f t="shared" si="142"/>
        <v>219312. Vigilancia de la Salud AmbientalVigilancia de la Salud Ambiental2026</v>
      </c>
      <c r="G4050" s="7" t="s">
        <v>398</v>
      </c>
      <c r="H4050" s="7" t="s">
        <v>63</v>
      </c>
      <c r="I4050" s="75" t="s">
        <v>60</v>
      </c>
      <c r="J4050" s="71" t="s">
        <v>67</v>
      </c>
      <c r="K4050" t="s">
        <v>417</v>
      </c>
      <c r="L4050" t="s">
        <v>417</v>
      </c>
      <c r="M4050" s="23" t="s">
        <v>426</v>
      </c>
      <c r="N4050" s="73" t="s">
        <v>419</v>
      </c>
      <c r="O4050" s="71" t="str">
        <f t="shared" si="143"/>
        <v>219312. Vigilancia de la Salud AmbientalVigilancia de la Salud Ambiental20264_BOSA2_FEBRERO_2026</v>
      </c>
      <c r="P4050" s="204">
        <f t="shared" si="141"/>
        <v>0</v>
      </c>
      <c r="S4050" s="20">
        <v>0</v>
      </c>
      <c r="T4050" s="20">
        <v>0</v>
      </c>
    </row>
    <row r="4051" spans="2:20" ht="30" hidden="1" customHeight="1" x14ac:dyDescent="0.35">
      <c r="B4051">
        <v>2193</v>
      </c>
      <c r="C4051" s="148" t="s">
        <v>111</v>
      </c>
      <c r="D4051" s="71" t="s">
        <v>397</v>
      </c>
      <c r="E4051" s="75">
        <v>2026</v>
      </c>
      <c r="F4051" s="71" t="str">
        <f t="shared" si="142"/>
        <v>219312. Vigilancia de la Salud AmbientalVigilancia de la Salud Ambiental2026</v>
      </c>
      <c r="G4051" s="7" t="s">
        <v>398</v>
      </c>
      <c r="H4051" s="7" t="s">
        <v>63</v>
      </c>
      <c r="I4051" s="75" t="s">
        <v>60</v>
      </c>
      <c r="J4051" s="71" t="s">
        <v>67</v>
      </c>
      <c r="K4051" t="s">
        <v>417</v>
      </c>
      <c r="L4051" t="s">
        <v>417</v>
      </c>
      <c r="M4051" s="23" t="s">
        <v>424</v>
      </c>
      <c r="N4051" s="73" t="s">
        <v>419</v>
      </c>
      <c r="O4051" s="71" t="str">
        <f t="shared" si="143"/>
        <v>219312. Vigilancia de la Salud AmbientalVigilancia de la Salud Ambiental20262_KENNEDY2_FEBRERO_2026</v>
      </c>
      <c r="P4051" s="204">
        <f t="shared" si="141"/>
        <v>0</v>
      </c>
      <c r="S4051" s="20">
        <v>0</v>
      </c>
      <c r="T4051" s="20">
        <v>0</v>
      </c>
    </row>
    <row r="4052" spans="2:20" ht="30" hidden="1" customHeight="1" x14ac:dyDescent="0.35">
      <c r="B4052">
        <v>2193</v>
      </c>
      <c r="C4052" s="148" t="s">
        <v>111</v>
      </c>
      <c r="D4052" s="71" t="s">
        <v>397</v>
      </c>
      <c r="E4052" s="75">
        <v>2026</v>
      </c>
      <c r="F4052" s="71" t="str">
        <f t="shared" si="142"/>
        <v>219312. Vigilancia de la Salud AmbientalVigilancia de la Salud Ambiental2026</v>
      </c>
      <c r="G4052" s="7" t="s">
        <v>398</v>
      </c>
      <c r="H4052" s="7" t="s">
        <v>63</v>
      </c>
      <c r="I4052" s="75" t="s">
        <v>60</v>
      </c>
      <c r="J4052" s="71" t="s">
        <v>67</v>
      </c>
      <c r="K4052" t="s">
        <v>417</v>
      </c>
      <c r="L4052" t="s">
        <v>417</v>
      </c>
      <c r="M4052" s="23" t="s">
        <v>423</v>
      </c>
      <c r="N4052" s="73" t="s">
        <v>419</v>
      </c>
      <c r="O4052" s="71" t="str">
        <f t="shared" si="143"/>
        <v>219312. Vigilancia de la Salud AmbientalVigilancia de la Salud Ambiental20261_FONTIBON2_FEBRERO_2026</v>
      </c>
      <c r="P4052" s="204">
        <f t="shared" si="141"/>
        <v>0</v>
      </c>
      <c r="S4052" s="20">
        <v>0</v>
      </c>
      <c r="T4052" s="20">
        <v>0</v>
      </c>
    </row>
    <row r="4053" spans="2:20" ht="30" hidden="1" customHeight="1" x14ac:dyDescent="0.35">
      <c r="B4053">
        <v>2193</v>
      </c>
      <c r="C4053" s="148" t="s">
        <v>111</v>
      </c>
      <c r="D4053" s="71" t="s">
        <v>397</v>
      </c>
      <c r="E4053" s="75">
        <v>2026</v>
      </c>
      <c r="F4053" s="71" t="str">
        <f t="shared" si="142"/>
        <v>219312. Vigilancia de la Salud AmbientalVigilancia de la Salud Ambiental2026</v>
      </c>
      <c r="G4053" s="7" t="s">
        <v>398</v>
      </c>
      <c r="H4053" s="7" t="s">
        <v>63</v>
      </c>
      <c r="I4053" s="75" t="s">
        <v>60</v>
      </c>
      <c r="J4053" s="71" t="s">
        <v>67</v>
      </c>
      <c r="K4053" t="s">
        <v>417</v>
      </c>
      <c r="L4053" t="s">
        <v>417</v>
      </c>
      <c r="M4053" s="23" t="s">
        <v>425</v>
      </c>
      <c r="N4053" s="73" t="s">
        <v>419</v>
      </c>
      <c r="O4053" s="71" t="str">
        <f t="shared" si="143"/>
        <v>219312. Vigilancia de la Salud AmbientalVigilancia de la Salud Ambiental20263_PUENTE_ARANDA2_FEBRERO_2026</v>
      </c>
      <c r="P4053" s="204">
        <f t="shared" si="141"/>
        <v>0</v>
      </c>
      <c r="S4053" s="20">
        <v>0</v>
      </c>
      <c r="T4053" s="20">
        <v>0</v>
      </c>
    </row>
    <row r="4054" spans="2:20" ht="30" hidden="1" customHeight="1" x14ac:dyDescent="0.35">
      <c r="B4054">
        <v>2210</v>
      </c>
      <c r="C4054" s="148" t="s">
        <v>111</v>
      </c>
      <c r="D4054" s="71" t="s">
        <v>397</v>
      </c>
      <c r="E4054" s="75">
        <v>2026</v>
      </c>
      <c r="F4054" s="71" t="str">
        <f t="shared" si="142"/>
        <v>221012. Vigilancia de la Salud AmbientalVigilancia de la Salud Ambiental2026</v>
      </c>
      <c r="G4054" s="7" t="s">
        <v>398</v>
      </c>
      <c r="H4054" s="7" t="s">
        <v>62</v>
      </c>
      <c r="I4054" s="75" t="s">
        <v>60</v>
      </c>
      <c r="J4054" s="71" t="s">
        <v>67</v>
      </c>
      <c r="K4054" t="s">
        <v>417</v>
      </c>
      <c r="L4054" t="s">
        <v>417</v>
      </c>
      <c r="M4054" s="23" t="s">
        <v>424</v>
      </c>
      <c r="N4054" s="73" t="s">
        <v>419</v>
      </c>
      <c r="O4054" s="71" t="str">
        <f t="shared" si="143"/>
        <v>221012. Vigilancia de la Salud AmbientalVigilancia de la Salud Ambiental20262_KENNEDY2_FEBRERO_2026</v>
      </c>
      <c r="P4054" s="204">
        <f t="shared" si="141"/>
        <v>91656</v>
      </c>
      <c r="S4054" s="20">
        <v>2</v>
      </c>
      <c r="T4054" s="20">
        <v>183312</v>
      </c>
    </row>
    <row r="4055" spans="2:20" ht="30" hidden="1" customHeight="1" x14ac:dyDescent="0.35">
      <c r="B4055">
        <v>2261</v>
      </c>
      <c r="C4055" s="148" t="s">
        <v>111</v>
      </c>
      <c r="D4055" s="71" t="s">
        <v>397</v>
      </c>
      <c r="E4055" s="75">
        <v>2026</v>
      </c>
      <c r="F4055" s="71" t="str">
        <f t="shared" si="142"/>
        <v>226112. Vigilancia de la Salud AmbientalVigilancia de la Salud Ambiental2026</v>
      </c>
      <c r="G4055" s="7" t="s">
        <v>398</v>
      </c>
      <c r="H4055" s="7" t="s">
        <v>63</v>
      </c>
      <c r="I4055" s="75" t="s">
        <v>60</v>
      </c>
      <c r="J4055" s="71" t="s">
        <v>67</v>
      </c>
      <c r="K4055" t="s">
        <v>417</v>
      </c>
      <c r="L4055" t="s">
        <v>417</v>
      </c>
      <c r="M4055" s="23" t="s">
        <v>426</v>
      </c>
      <c r="N4055" s="73" t="s">
        <v>419</v>
      </c>
      <c r="O4055" s="71" t="str">
        <f t="shared" si="143"/>
        <v>226112. Vigilancia de la Salud AmbientalVigilancia de la Salud Ambiental20264_BOSA2_FEBRERO_2026</v>
      </c>
      <c r="P4055" s="204">
        <f t="shared" si="141"/>
        <v>0</v>
      </c>
      <c r="S4055" s="20">
        <v>0</v>
      </c>
      <c r="T4055" s="20">
        <v>0</v>
      </c>
    </row>
    <row r="4056" spans="2:20" ht="30" hidden="1" customHeight="1" x14ac:dyDescent="0.35">
      <c r="B4056">
        <v>2261</v>
      </c>
      <c r="C4056" s="148" t="s">
        <v>111</v>
      </c>
      <c r="D4056" s="71" t="s">
        <v>397</v>
      </c>
      <c r="E4056" s="75">
        <v>2026</v>
      </c>
      <c r="F4056" s="71" t="str">
        <f t="shared" si="142"/>
        <v>226112. Vigilancia de la Salud AmbientalVigilancia de la Salud Ambiental2026</v>
      </c>
      <c r="G4056" s="7" t="s">
        <v>398</v>
      </c>
      <c r="H4056" s="7" t="s">
        <v>63</v>
      </c>
      <c r="I4056" s="75" t="s">
        <v>60</v>
      </c>
      <c r="J4056" s="71" t="s">
        <v>67</v>
      </c>
      <c r="K4056" t="s">
        <v>417</v>
      </c>
      <c r="L4056" t="s">
        <v>417</v>
      </c>
      <c r="M4056" s="23" t="s">
        <v>424</v>
      </c>
      <c r="N4056" s="73" t="s">
        <v>419</v>
      </c>
      <c r="O4056" s="71" t="str">
        <f t="shared" si="143"/>
        <v>226112. Vigilancia de la Salud AmbientalVigilancia de la Salud Ambiental20262_KENNEDY2_FEBRERO_2026</v>
      </c>
      <c r="P4056" s="204">
        <f t="shared" si="141"/>
        <v>0</v>
      </c>
      <c r="S4056" s="20">
        <v>0</v>
      </c>
      <c r="T4056" s="20">
        <v>0</v>
      </c>
    </row>
    <row r="4057" spans="2:20" ht="30" hidden="1" customHeight="1" x14ac:dyDescent="0.35">
      <c r="B4057">
        <v>2261</v>
      </c>
      <c r="C4057" s="148" t="s">
        <v>111</v>
      </c>
      <c r="D4057" s="71" t="s">
        <v>397</v>
      </c>
      <c r="E4057" s="75">
        <v>2026</v>
      </c>
      <c r="F4057" s="71" t="str">
        <f t="shared" si="142"/>
        <v>226112. Vigilancia de la Salud AmbientalVigilancia de la Salud Ambiental2026</v>
      </c>
      <c r="G4057" s="7" t="s">
        <v>398</v>
      </c>
      <c r="H4057" s="7" t="s">
        <v>63</v>
      </c>
      <c r="I4057" s="75" t="s">
        <v>60</v>
      </c>
      <c r="J4057" s="71" t="s">
        <v>67</v>
      </c>
      <c r="K4057" t="s">
        <v>417</v>
      </c>
      <c r="L4057" t="s">
        <v>417</v>
      </c>
      <c r="M4057" s="23" t="s">
        <v>423</v>
      </c>
      <c r="N4057" s="73" t="s">
        <v>419</v>
      </c>
      <c r="O4057" s="71" t="str">
        <f t="shared" si="143"/>
        <v>226112. Vigilancia de la Salud AmbientalVigilancia de la Salud Ambiental20261_FONTIBON2_FEBRERO_2026</v>
      </c>
      <c r="P4057" s="204">
        <f t="shared" si="141"/>
        <v>0</v>
      </c>
      <c r="S4057" s="20">
        <v>0</v>
      </c>
      <c r="T4057" s="20">
        <v>0</v>
      </c>
    </row>
    <row r="4058" spans="2:20" ht="30" hidden="1" customHeight="1" x14ac:dyDescent="0.35">
      <c r="B4058">
        <v>2261</v>
      </c>
      <c r="C4058" s="148" t="s">
        <v>111</v>
      </c>
      <c r="D4058" s="71" t="s">
        <v>397</v>
      </c>
      <c r="E4058" s="75">
        <v>2026</v>
      </c>
      <c r="F4058" s="71" t="str">
        <f t="shared" si="142"/>
        <v>226112. Vigilancia de la Salud AmbientalVigilancia de la Salud Ambiental2026</v>
      </c>
      <c r="G4058" s="7" t="s">
        <v>398</v>
      </c>
      <c r="H4058" s="7" t="s">
        <v>63</v>
      </c>
      <c r="I4058" s="75" t="s">
        <v>60</v>
      </c>
      <c r="J4058" s="71" t="s">
        <v>67</v>
      </c>
      <c r="K4058" t="s">
        <v>417</v>
      </c>
      <c r="L4058" t="s">
        <v>417</v>
      </c>
      <c r="M4058" s="23" t="s">
        <v>425</v>
      </c>
      <c r="N4058" s="73" t="s">
        <v>419</v>
      </c>
      <c r="O4058" s="71" t="str">
        <f t="shared" si="143"/>
        <v>226112. Vigilancia de la Salud AmbientalVigilancia de la Salud Ambiental20263_PUENTE_ARANDA2_FEBRERO_2026</v>
      </c>
      <c r="P4058" s="204">
        <f t="shared" si="141"/>
        <v>0</v>
      </c>
      <c r="S4058" s="20">
        <v>0</v>
      </c>
      <c r="T4058" s="20">
        <v>0</v>
      </c>
    </row>
    <row r="4059" spans="2:20" ht="30" hidden="1" customHeight="1" x14ac:dyDescent="0.35">
      <c r="B4059">
        <v>2309</v>
      </c>
      <c r="C4059" s="148" t="s">
        <v>111</v>
      </c>
      <c r="D4059" s="71" t="s">
        <v>397</v>
      </c>
      <c r="E4059" s="75">
        <v>2026</v>
      </c>
      <c r="F4059" s="71" t="str">
        <f t="shared" si="142"/>
        <v>230912. Vigilancia de la Salud AmbientalVigilancia de la Salud Ambiental2026</v>
      </c>
      <c r="G4059" s="7" t="s">
        <v>398</v>
      </c>
      <c r="H4059" s="7" t="s">
        <v>404</v>
      </c>
      <c r="I4059" s="75" t="s">
        <v>60</v>
      </c>
      <c r="J4059" s="71" t="s">
        <v>68</v>
      </c>
      <c r="K4059" t="s">
        <v>417</v>
      </c>
      <c r="L4059" t="s">
        <v>417</v>
      </c>
      <c r="M4059" s="23" t="s">
        <v>423</v>
      </c>
      <c r="N4059" s="73" t="s">
        <v>419</v>
      </c>
      <c r="O4059" s="71" t="str">
        <f t="shared" si="143"/>
        <v>230912. Vigilancia de la Salud AmbientalVigilancia de la Salud Ambiental20261_FONTIBON2_FEBRERO_2026</v>
      </c>
      <c r="P4059" s="204">
        <f t="shared" si="141"/>
        <v>0</v>
      </c>
      <c r="S4059" s="20">
        <v>0</v>
      </c>
      <c r="T4059" s="20">
        <v>0</v>
      </c>
    </row>
    <row r="4060" spans="2:20" ht="30" hidden="1" customHeight="1" x14ac:dyDescent="0.35">
      <c r="B4060">
        <v>2378</v>
      </c>
      <c r="C4060" s="148" t="s">
        <v>111</v>
      </c>
      <c r="D4060" s="71" t="s">
        <v>397</v>
      </c>
      <c r="E4060" s="75">
        <v>2026</v>
      </c>
      <c r="F4060" s="71" t="str">
        <f t="shared" si="142"/>
        <v>237812. Vigilancia de la Salud AmbientalVigilancia de la Salud Ambiental2026</v>
      </c>
      <c r="G4060" s="7" t="s">
        <v>402</v>
      </c>
      <c r="H4060" s="7" t="s">
        <v>66</v>
      </c>
      <c r="I4060" s="75" t="s">
        <v>60</v>
      </c>
      <c r="J4060" s="71" t="s">
        <v>74</v>
      </c>
      <c r="K4060" t="s">
        <v>417</v>
      </c>
      <c r="L4060" t="s">
        <v>417</v>
      </c>
      <c r="M4060" s="23" t="s">
        <v>426</v>
      </c>
      <c r="N4060" s="73" t="s">
        <v>419</v>
      </c>
      <c r="O4060" s="71" t="str">
        <f t="shared" si="143"/>
        <v>237812. Vigilancia de la Salud AmbientalVigilancia de la Salud Ambiental20264_BOSA2_FEBRERO_2026</v>
      </c>
      <c r="P4060" s="204">
        <f t="shared" si="141"/>
        <v>54270</v>
      </c>
      <c r="S4060" s="20">
        <v>107</v>
      </c>
      <c r="T4060" s="20">
        <v>5806890</v>
      </c>
    </row>
    <row r="4061" spans="2:20" ht="30" hidden="1" customHeight="1" x14ac:dyDescent="0.35">
      <c r="B4061">
        <v>2378</v>
      </c>
      <c r="C4061" s="148" t="s">
        <v>111</v>
      </c>
      <c r="D4061" s="71" t="s">
        <v>397</v>
      </c>
      <c r="E4061" s="75">
        <v>2026</v>
      </c>
      <c r="F4061" s="71" t="str">
        <f t="shared" si="142"/>
        <v>237812. Vigilancia de la Salud AmbientalVigilancia de la Salud Ambiental2026</v>
      </c>
      <c r="G4061" s="7" t="s">
        <v>402</v>
      </c>
      <c r="H4061" s="7" t="s">
        <v>66</v>
      </c>
      <c r="I4061" s="75" t="s">
        <v>60</v>
      </c>
      <c r="J4061" s="71" t="s">
        <v>74</v>
      </c>
      <c r="K4061" t="s">
        <v>417</v>
      </c>
      <c r="L4061" t="s">
        <v>417</v>
      </c>
      <c r="M4061" s="23" t="s">
        <v>424</v>
      </c>
      <c r="N4061" s="73" t="s">
        <v>419</v>
      </c>
      <c r="O4061" s="71" t="str">
        <f t="shared" si="143"/>
        <v>237812. Vigilancia de la Salud AmbientalVigilancia de la Salud Ambiental20262_KENNEDY2_FEBRERO_2026</v>
      </c>
      <c r="P4061" s="204">
        <f t="shared" si="141"/>
        <v>54270</v>
      </c>
      <c r="S4061" s="20">
        <v>100</v>
      </c>
      <c r="T4061" s="20">
        <v>5427000</v>
      </c>
    </row>
    <row r="4062" spans="2:20" ht="30" hidden="1" customHeight="1" x14ac:dyDescent="0.35">
      <c r="B4062">
        <v>2378</v>
      </c>
      <c r="C4062" s="148" t="s">
        <v>111</v>
      </c>
      <c r="D4062" s="71" t="s">
        <v>397</v>
      </c>
      <c r="E4062" s="75">
        <v>2026</v>
      </c>
      <c r="F4062" s="71" t="str">
        <f t="shared" si="142"/>
        <v>237812. Vigilancia de la Salud AmbientalVigilancia de la Salud Ambiental2026</v>
      </c>
      <c r="G4062" s="7" t="s">
        <v>402</v>
      </c>
      <c r="H4062" s="7" t="s">
        <v>66</v>
      </c>
      <c r="I4062" s="75" t="s">
        <v>60</v>
      </c>
      <c r="J4062" s="71" t="s">
        <v>74</v>
      </c>
      <c r="K4062" t="s">
        <v>417</v>
      </c>
      <c r="L4062" t="s">
        <v>417</v>
      </c>
      <c r="M4062" s="23" t="s">
        <v>423</v>
      </c>
      <c r="N4062" s="73" t="s">
        <v>419</v>
      </c>
      <c r="O4062" s="71" t="str">
        <f t="shared" si="143"/>
        <v>237812. Vigilancia de la Salud AmbientalVigilancia de la Salud Ambiental20261_FONTIBON2_FEBRERO_2026</v>
      </c>
      <c r="P4062" s="204">
        <f t="shared" si="141"/>
        <v>54270</v>
      </c>
      <c r="S4062" s="20">
        <v>52</v>
      </c>
      <c r="T4062" s="20">
        <v>2822040</v>
      </c>
    </row>
    <row r="4063" spans="2:20" ht="30" hidden="1" customHeight="1" x14ac:dyDescent="0.35">
      <c r="B4063">
        <v>2378</v>
      </c>
      <c r="C4063" s="148" t="s">
        <v>111</v>
      </c>
      <c r="D4063" s="71" t="s">
        <v>397</v>
      </c>
      <c r="E4063" s="75">
        <v>2026</v>
      </c>
      <c r="F4063" s="71" t="str">
        <f t="shared" si="142"/>
        <v>237812. Vigilancia de la Salud AmbientalVigilancia de la Salud Ambiental2026</v>
      </c>
      <c r="G4063" s="7" t="s">
        <v>402</v>
      </c>
      <c r="H4063" s="7" t="s">
        <v>66</v>
      </c>
      <c r="I4063" s="75" t="s">
        <v>60</v>
      </c>
      <c r="J4063" s="71" t="s">
        <v>74</v>
      </c>
      <c r="K4063" t="s">
        <v>417</v>
      </c>
      <c r="L4063" t="s">
        <v>417</v>
      </c>
      <c r="M4063" s="23" t="s">
        <v>425</v>
      </c>
      <c r="N4063" s="73" t="s">
        <v>419</v>
      </c>
      <c r="O4063" s="71" t="str">
        <f t="shared" si="143"/>
        <v>237812. Vigilancia de la Salud AmbientalVigilancia de la Salud Ambiental20263_PUENTE_ARANDA2_FEBRERO_2026</v>
      </c>
      <c r="P4063" s="204">
        <f t="shared" si="141"/>
        <v>54270</v>
      </c>
      <c r="S4063" s="20">
        <v>49</v>
      </c>
      <c r="T4063" s="20">
        <v>2659230</v>
      </c>
    </row>
    <row r="4064" spans="2:20" ht="30" hidden="1" customHeight="1" x14ac:dyDescent="0.35">
      <c r="B4064">
        <v>2381</v>
      </c>
      <c r="C4064" s="148" t="s">
        <v>111</v>
      </c>
      <c r="D4064" s="71" t="s">
        <v>397</v>
      </c>
      <c r="E4064" s="75">
        <v>2026</v>
      </c>
      <c r="F4064" s="71" t="str">
        <f t="shared" si="142"/>
        <v>238112. Vigilancia de la Salud AmbientalVigilancia de la Salud Ambiental2026</v>
      </c>
      <c r="G4064" s="7" t="s">
        <v>402</v>
      </c>
      <c r="H4064" s="7" t="s">
        <v>66</v>
      </c>
      <c r="I4064" s="75" t="s">
        <v>60</v>
      </c>
      <c r="J4064" s="71" t="s">
        <v>74</v>
      </c>
      <c r="K4064" t="s">
        <v>417</v>
      </c>
      <c r="L4064" t="s">
        <v>417</v>
      </c>
      <c r="M4064" s="23" t="s">
        <v>425</v>
      </c>
      <c r="N4064" s="73" t="s">
        <v>419</v>
      </c>
      <c r="O4064" s="71" t="str">
        <f t="shared" si="143"/>
        <v>238112. Vigilancia de la Salud AmbientalVigilancia de la Salud Ambiental20263_PUENTE_ARANDA2_FEBRERO_2026</v>
      </c>
      <c r="P4064" s="204">
        <f t="shared" si="141"/>
        <v>2810784</v>
      </c>
      <c r="S4064" s="20">
        <v>2</v>
      </c>
      <c r="T4064" s="20">
        <v>5621568</v>
      </c>
    </row>
    <row r="4065" spans="2:20" ht="30" hidden="1" customHeight="1" x14ac:dyDescent="0.35">
      <c r="B4065">
        <v>2382</v>
      </c>
      <c r="C4065" s="148" t="s">
        <v>111</v>
      </c>
      <c r="D4065" s="71" t="s">
        <v>397</v>
      </c>
      <c r="E4065" s="75">
        <v>2026</v>
      </c>
      <c r="F4065" s="71" t="str">
        <f t="shared" si="142"/>
        <v>238212. Vigilancia de la Salud AmbientalVigilancia de la Salud Ambiental2026</v>
      </c>
      <c r="G4065" s="7" t="s">
        <v>402</v>
      </c>
      <c r="H4065" s="7" t="s">
        <v>66</v>
      </c>
      <c r="I4065" s="75" t="s">
        <v>60</v>
      </c>
      <c r="J4065" s="71" t="s">
        <v>74</v>
      </c>
      <c r="K4065" t="s">
        <v>417</v>
      </c>
      <c r="L4065" t="s">
        <v>417</v>
      </c>
      <c r="M4065" s="23" t="s">
        <v>423</v>
      </c>
      <c r="N4065" s="73" t="s">
        <v>419</v>
      </c>
      <c r="O4065" s="71" t="str">
        <f t="shared" si="143"/>
        <v>238212. Vigilancia de la Salud AmbientalVigilancia de la Salud Ambiental20261_FONTIBON2_FEBRERO_2026</v>
      </c>
      <c r="P4065" s="204">
        <f t="shared" si="141"/>
        <v>5621568</v>
      </c>
      <c r="S4065" s="20">
        <v>2</v>
      </c>
      <c r="T4065" s="20">
        <v>11243136</v>
      </c>
    </row>
    <row r="4066" spans="2:20" ht="30" hidden="1" customHeight="1" x14ac:dyDescent="0.35">
      <c r="B4066">
        <v>2386</v>
      </c>
      <c r="C4066" s="148" t="s">
        <v>111</v>
      </c>
      <c r="D4066" s="71" t="s">
        <v>397</v>
      </c>
      <c r="E4066" s="75">
        <v>2026</v>
      </c>
      <c r="F4066" s="71" t="str">
        <f t="shared" si="142"/>
        <v>238612. Vigilancia de la Salud AmbientalVigilancia de la Salud Ambiental2026</v>
      </c>
      <c r="G4066" s="7" t="s">
        <v>73</v>
      </c>
      <c r="H4066" s="7" t="s">
        <v>63</v>
      </c>
      <c r="I4066" s="75" t="s">
        <v>60</v>
      </c>
      <c r="J4066" s="71" t="s">
        <v>73</v>
      </c>
      <c r="K4066" t="s">
        <v>417</v>
      </c>
      <c r="L4066" t="s">
        <v>417</v>
      </c>
      <c r="M4066" s="23" t="s">
        <v>424</v>
      </c>
      <c r="N4066" s="73" t="s">
        <v>419</v>
      </c>
      <c r="O4066" s="71" t="str">
        <f t="shared" si="143"/>
        <v>238612. Vigilancia de la Salud AmbientalVigilancia de la Salud Ambiental20262_KENNEDY2_FEBRERO_2026</v>
      </c>
      <c r="P4066" s="204">
        <f t="shared" si="141"/>
        <v>5621568</v>
      </c>
      <c r="S4066" s="20">
        <v>2</v>
      </c>
      <c r="T4066" s="20">
        <v>11243136</v>
      </c>
    </row>
    <row r="4067" spans="2:20" ht="30" hidden="1" customHeight="1" x14ac:dyDescent="0.35">
      <c r="B4067">
        <v>2387</v>
      </c>
      <c r="C4067" s="148" t="s">
        <v>111</v>
      </c>
      <c r="D4067" s="71" t="s">
        <v>397</v>
      </c>
      <c r="E4067" s="75">
        <v>2026</v>
      </c>
      <c r="F4067" s="71" t="str">
        <f t="shared" si="142"/>
        <v>238712. Vigilancia de la Salud AmbientalVigilancia de la Salud Ambiental2026</v>
      </c>
      <c r="G4067" s="7" t="s">
        <v>398</v>
      </c>
      <c r="H4067" s="7" t="s">
        <v>65</v>
      </c>
      <c r="I4067" s="75" t="s">
        <v>60</v>
      </c>
      <c r="J4067" s="71" t="s">
        <v>67</v>
      </c>
      <c r="K4067" t="s">
        <v>417</v>
      </c>
      <c r="L4067" t="s">
        <v>417</v>
      </c>
      <c r="M4067" s="23" t="s">
        <v>426</v>
      </c>
      <c r="N4067" s="73" t="s">
        <v>419</v>
      </c>
      <c r="O4067" s="71" t="str">
        <f t="shared" si="143"/>
        <v>238712. Vigilancia de la Salud AmbientalVigilancia de la Salud Ambiental20264_BOSA2_FEBRERO_2026</v>
      </c>
      <c r="P4067" s="204">
        <f t="shared" si="141"/>
        <v>0</v>
      </c>
      <c r="S4067" s="20">
        <v>0</v>
      </c>
      <c r="T4067" s="20">
        <v>0</v>
      </c>
    </row>
    <row r="4068" spans="2:20" ht="30" hidden="1" customHeight="1" x14ac:dyDescent="0.35">
      <c r="B4068">
        <v>2387</v>
      </c>
      <c r="C4068" s="148" t="s">
        <v>111</v>
      </c>
      <c r="D4068" s="71" t="s">
        <v>397</v>
      </c>
      <c r="E4068" s="75">
        <v>2026</v>
      </c>
      <c r="F4068" s="71" t="str">
        <f t="shared" si="142"/>
        <v>238712. Vigilancia de la Salud AmbientalVigilancia de la Salud Ambiental2026</v>
      </c>
      <c r="G4068" s="7" t="s">
        <v>398</v>
      </c>
      <c r="H4068" s="7" t="s">
        <v>65</v>
      </c>
      <c r="I4068" s="75" t="s">
        <v>60</v>
      </c>
      <c r="J4068" s="71" t="s">
        <v>67</v>
      </c>
      <c r="K4068" t="s">
        <v>417</v>
      </c>
      <c r="L4068" t="s">
        <v>417</v>
      </c>
      <c r="M4068" s="23" t="s">
        <v>424</v>
      </c>
      <c r="N4068" s="73" t="s">
        <v>419</v>
      </c>
      <c r="O4068" s="71" t="str">
        <f t="shared" si="143"/>
        <v>238712. Vigilancia de la Salud AmbientalVigilancia de la Salud Ambiental20262_KENNEDY2_FEBRERO_2026</v>
      </c>
      <c r="P4068" s="204">
        <f t="shared" si="141"/>
        <v>61104</v>
      </c>
      <c r="S4068" s="20">
        <v>1</v>
      </c>
      <c r="T4068" s="20">
        <v>61104</v>
      </c>
    </row>
    <row r="4069" spans="2:20" ht="30" hidden="1" customHeight="1" x14ac:dyDescent="0.35">
      <c r="B4069">
        <v>2387</v>
      </c>
      <c r="C4069" s="148" t="s">
        <v>111</v>
      </c>
      <c r="D4069" s="71" t="s">
        <v>397</v>
      </c>
      <c r="E4069" s="75">
        <v>2026</v>
      </c>
      <c r="F4069" s="71" t="str">
        <f t="shared" si="142"/>
        <v>238712. Vigilancia de la Salud AmbientalVigilancia de la Salud Ambiental2026</v>
      </c>
      <c r="G4069" s="7" t="s">
        <v>398</v>
      </c>
      <c r="H4069" s="7" t="s">
        <v>65</v>
      </c>
      <c r="I4069" s="75" t="s">
        <v>60</v>
      </c>
      <c r="J4069" s="71" t="s">
        <v>67</v>
      </c>
      <c r="K4069" t="s">
        <v>417</v>
      </c>
      <c r="L4069" t="s">
        <v>417</v>
      </c>
      <c r="M4069" s="23" t="s">
        <v>423</v>
      </c>
      <c r="N4069" s="73" t="s">
        <v>419</v>
      </c>
      <c r="O4069" s="71" t="str">
        <f t="shared" si="143"/>
        <v>238712. Vigilancia de la Salud AmbientalVigilancia de la Salud Ambiental20261_FONTIBON2_FEBRERO_2026</v>
      </c>
      <c r="P4069" s="204">
        <f t="shared" si="141"/>
        <v>0</v>
      </c>
      <c r="S4069" s="20">
        <v>0</v>
      </c>
      <c r="T4069" s="20">
        <v>0</v>
      </c>
    </row>
    <row r="4070" spans="2:20" ht="30" hidden="1" customHeight="1" x14ac:dyDescent="0.35">
      <c r="B4070">
        <v>2387</v>
      </c>
      <c r="C4070" s="148" t="s">
        <v>111</v>
      </c>
      <c r="D4070" s="71" t="s">
        <v>397</v>
      </c>
      <c r="E4070" s="75">
        <v>2026</v>
      </c>
      <c r="F4070" s="71" t="str">
        <f t="shared" si="142"/>
        <v>238712. Vigilancia de la Salud AmbientalVigilancia de la Salud Ambiental2026</v>
      </c>
      <c r="G4070" s="7" t="s">
        <v>398</v>
      </c>
      <c r="H4070" s="7" t="s">
        <v>65</v>
      </c>
      <c r="I4070" s="75" t="s">
        <v>60</v>
      </c>
      <c r="J4070" s="71" t="s">
        <v>67</v>
      </c>
      <c r="K4070" t="s">
        <v>417</v>
      </c>
      <c r="L4070" t="s">
        <v>417</v>
      </c>
      <c r="M4070" s="23" t="s">
        <v>425</v>
      </c>
      <c r="N4070" s="73" t="s">
        <v>419</v>
      </c>
      <c r="O4070" s="71" t="str">
        <f t="shared" si="143"/>
        <v>238712. Vigilancia de la Salud AmbientalVigilancia de la Salud Ambiental20263_PUENTE_ARANDA2_FEBRERO_2026</v>
      </c>
      <c r="P4070" s="204">
        <f t="shared" si="141"/>
        <v>0</v>
      </c>
      <c r="S4070" s="20">
        <v>0</v>
      </c>
      <c r="T4070" s="20">
        <v>0</v>
      </c>
    </row>
    <row r="4071" spans="2:20" ht="30" hidden="1" customHeight="1" x14ac:dyDescent="0.35">
      <c r="B4071">
        <v>2388</v>
      </c>
      <c r="C4071" s="148" t="s">
        <v>111</v>
      </c>
      <c r="D4071" s="71" t="s">
        <v>397</v>
      </c>
      <c r="E4071" s="75">
        <v>2026</v>
      </c>
      <c r="F4071" s="71" t="str">
        <f t="shared" si="142"/>
        <v>238812. Vigilancia de la Salud AmbientalVigilancia de la Salud Ambiental2026</v>
      </c>
      <c r="G4071" s="7" t="s">
        <v>398</v>
      </c>
      <c r="H4071" s="7" t="s">
        <v>65</v>
      </c>
      <c r="I4071" s="75" t="s">
        <v>60</v>
      </c>
      <c r="J4071" s="71" t="s">
        <v>67</v>
      </c>
      <c r="K4071" t="s">
        <v>417</v>
      </c>
      <c r="L4071" t="s">
        <v>417</v>
      </c>
      <c r="M4071" s="23" t="s">
        <v>426</v>
      </c>
      <c r="N4071" s="73" t="s">
        <v>419</v>
      </c>
      <c r="O4071" s="71" t="str">
        <f t="shared" si="143"/>
        <v>238812. Vigilancia de la Salud AmbientalVigilancia de la Salud Ambiental20264_BOSA2_FEBRERO_2026</v>
      </c>
      <c r="P4071" s="204">
        <f t="shared" si="141"/>
        <v>91656</v>
      </c>
      <c r="S4071" s="20">
        <v>4</v>
      </c>
      <c r="T4071" s="20">
        <v>366624</v>
      </c>
    </row>
    <row r="4072" spans="2:20" ht="30" hidden="1" customHeight="1" x14ac:dyDescent="0.35">
      <c r="B4072">
        <v>2388</v>
      </c>
      <c r="C4072" s="148" t="s">
        <v>111</v>
      </c>
      <c r="D4072" s="71" t="s">
        <v>397</v>
      </c>
      <c r="E4072" s="75">
        <v>2026</v>
      </c>
      <c r="F4072" s="71" t="str">
        <f t="shared" si="142"/>
        <v>238812. Vigilancia de la Salud AmbientalVigilancia de la Salud Ambiental2026</v>
      </c>
      <c r="G4072" s="7" t="s">
        <v>398</v>
      </c>
      <c r="H4072" s="7" t="s">
        <v>65</v>
      </c>
      <c r="I4072" s="75" t="s">
        <v>60</v>
      </c>
      <c r="J4072" s="71" t="s">
        <v>67</v>
      </c>
      <c r="K4072" t="s">
        <v>417</v>
      </c>
      <c r="L4072" t="s">
        <v>417</v>
      </c>
      <c r="M4072" s="23" t="s">
        <v>424</v>
      </c>
      <c r="N4072" s="73" t="s">
        <v>419</v>
      </c>
      <c r="O4072" s="71" t="str">
        <f t="shared" si="143"/>
        <v>238812. Vigilancia de la Salud AmbientalVigilancia de la Salud Ambiental20262_KENNEDY2_FEBRERO_2026</v>
      </c>
      <c r="P4072" s="204">
        <f t="shared" si="141"/>
        <v>91656</v>
      </c>
      <c r="S4072" s="20">
        <v>6</v>
      </c>
      <c r="T4072" s="20">
        <v>549936</v>
      </c>
    </row>
    <row r="4073" spans="2:20" ht="30" hidden="1" customHeight="1" x14ac:dyDescent="0.35">
      <c r="B4073">
        <v>2388</v>
      </c>
      <c r="C4073" s="148" t="s">
        <v>111</v>
      </c>
      <c r="D4073" s="71" t="s">
        <v>397</v>
      </c>
      <c r="E4073" s="75">
        <v>2026</v>
      </c>
      <c r="F4073" s="71" t="str">
        <f t="shared" si="142"/>
        <v>238812. Vigilancia de la Salud AmbientalVigilancia de la Salud Ambiental2026</v>
      </c>
      <c r="G4073" s="7" t="s">
        <v>398</v>
      </c>
      <c r="H4073" s="7" t="s">
        <v>65</v>
      </c>
      <c r="I4073" s="75" t="s">
        <v>60</v>
      </c>
      <c r="J4073" s="71" t="s">
        <v>67</v>
      </c>
      <c r="K4073" t="s">
        <v>417</v>
      </c>
      <c r="L4073" t="s">
        <v>417</v>
      </c>
      <c r="M4073" s="23" t="s">
        <v>423</v>
      </c>
      <c r="N4073" s="73" t="s">
        <v>419</v>
      </c>
      <c r="O4073" s="71" t="str">
        <f t="shared" si="143"/>
        <v>238812. Vigilancia de la Salud AmbientalVigilancia de la Salud Ambiental20261_FONTIBON2_FEBRERO_2026</v>
      </c>
      <c r="P4073" s="204">
        <f t="shared" si="141"/>
        <v>91656</v>
      </c>
      <c r="S4073" s="20">
        <v>4</v>
      </c>
      <c r="T4073" s="20">
        <v>366624</v>
      </c>
    </row>
    <row r="4074" spans="2:20" s="43" customFormat="1" ht="30" hidden="1" customHeight="1" x14ac:dyDescent="0.35">
      <c r="B4074" s="43">
        <v>2388</v>
      </c>
      <c r="C4074" s="148" t="s">
        <v>111</v>
      </c>
      <c r="D4074" s="71" t="s">
        <v>397</v>
      </c>
      <c r="E4074" s="43">
        <v>2026</v>
      </c>
      <c r="F4074" s="139" t="str">
        <f t="shared" si="142"/>
        <v>238812. Vigilancia de la Salud AmbientalVigilancia de la Salud Ambiental2026</v>
      </c>
      <c r="G4074" s="154" t="s">
        <v>398</v>
      </c>
      <c r="H4074" s="154" t="s">
        <v>65</v>
      </c>
      <c r="I4074" s="75" t="s">
        <v>60</v>
      </c>
      <c r="J4074" s="154" t="s">
        <v>67</v>
      </c>
      <c r="K4074" t="s">
        <v>417</v>
      </c>
      <c r="L4074" t="s">
        <v>417</v>
      </c>
      <c r="M4074" s="158" t="s">
        <v>425</v>
      </c>
      <c r="N4074" s="12" t="s">
        <v>419</v>
      </c>
      <c r="O4074" s="139" t="str">
        <f t="shared" si="143"/>
        <v>238812. Vigilancia de la Salud AmbientalVigilancia de la Salud Ambiental20263_PUENTE_ARANDA2_FEBRERO_2026</v>
      </c>
      <c r="P4074" s="204">
        <f t="shared" si="141"/>
        <v>91656</v>
      </c>
      <c r="Q4074" s="152"/>
      <c r="R4074" s="152"/>
      <c r="S4074" s="155">
        <v>2</v>
      </c>
      <c r="T4074" s="153">
        <v>183312</v>
      </c>
    </row>
    <row r="4075" spans="2:20" ht="30" hidden="1" customHeight="1" x14ac:dyDescent="0.35">
      <c r="B4075">
        <v>2389</v>
      </c>
      <c r="C4075" s="148" t="s">
        <v>111</v>
      </c>
      <c r="D4075" s="71" t="s">
        <v>397</v>
      </c>
      <c r="E4075">
        <v>2026</v>
      </c>
      <c r="F4075" s="71" t="str">
        <f t="shared" si="142"/>
        <v>238912. Vigilancia de la Salud AmbientalVigilancia de la Salud Ambiental2026</v>
      </c>
      <c r="G4075" s="7" t="s">
        <v>399</v>
      </c>
      <c r="H4075" s="7" t="s">
        <v>65</v>
      </c>
      <c r="I4075" s="75" t="s">
        <v>60</v>
      </c>
      <c r="J4075" s="7" t="s">
        <v>69</v>
      </c>
      <c r="K4075" t="s">
        <v>417</v>
      </c>
      <c r="L4075" t="s">
        <v>417</v>
      </c>
      <c r="M4075" s="32" t="s">
        <v>426</v>
      </c>
      <c r="N4075" s="12" t="s">
        <v>419</v>
      </c>
      <c r="O4075" s="71" t="str">
        <f t="shared" si="143"/>
        <v>238912. Vigilancia de la Salud AmbientalVigilancia de la Salud Ambiental20264_BOSA2_FEBRERO_2026</v>
      </c>
      <c r="P4075" s="204">
        <f t="shared" si="141"/>
        <v>61104</v>
      </c>
      <c r="S4075" s="156">
        <v>2</v>
      </c>
      <c r="T4075" s="20">
        <v>122208</v>
      </c>
    </row>
    <row r="4076" spans="2:20" ht="30" hidden="1" customHeight="1" x14ac:dyDescent="0.35">
      <c r="B4076">
        <v>2389</v>
      </c>
      <c r="C4076" s="148" t="s">
        <v>111</v>
      </c>
      <c r="D4076" s="71" t="s">
        <v>397</v>
      </c>
      <c r="E4076">
        <v>2026</v>
      </c>
      <c r="F4076" s="71" t="str">
        <f t="shared" si="142"/>
        <v>238912. Vigilancia de la Salud AmbientalVigilancia de la Salud Ambiental2026</v>
      </c>
      <c r="G4076" s="7" t="s">
        <v>399</v>
      </c>
      <c r="H4076" s="7" t="s">
        <v>65</v>
      </c>
      <c r="I4076" s="75" t="s">
        <v>60</v>
      </c>
      <c r="J4076" s="7" t="s">
        <v>69</v>
      </c>
      <c r="K4076" t="s">
        <v>417</v>
      </c>
      <c r="L4076" t="s">
        <v>417</v>
      </c>
      <c r="M4076" s="32" t="s">
        <v>425</v>
      </c>
      <c r="N4076" s="12" t="s">
        <v>419</v>
      </c>
      <c r="O4076" s="71" t="str">
        <f t="shared" si="143"/>
        <v>238912. Vigilancia de la Salud AmbientalVigilancia de la Salud Ambiental20263_PUENTE_ARANDA2_FEBRERO_2026</v>
      </c>
      <c r="P4076" s="204">
        <f t="shared" si="141"/>
        <v>0</v>
      </c>
      <c r="S4076" s="156">
        <v>0</v>
      </c>
      <c r="T4076" s="20">
        <v>0</v>
      </c>
    </row>
    <row r="4077" spans="2:20" ht="30" hidden="1" customHeight="1" x14ac:dyDescent="0.35">
      <c r="B4077">
        <v>2390</v>
      </c>
      <c r="C4077" s="148" t="s">
        <v>111</v>
      </c>
      <c r="D4077" s="71" t="s">
        <v>397</v>
      </c>
      <c r="E4077">
        <v>2026</v>
      </c>
      <c r="F4077" s="71" t="str">
        <f t="shared" si="142"/>
        <v>239012. Vigilancia de la Salud AmbientalVigilancia de la Salud Ambiental2026</v>
      </c>
      <c r="G4077" s="7" t="s">
        <v>399</v>
      </c>
      <c r="H4077" s="7" t="s">
        <v>65</v>
      </c>
      <c r="I4077" s="75" t="s">
        <v>60</v>
      </c>
      <c r="J4077" s="7" t="s">
        <v>69</v>
      </c>
      <c r="K4077" t="s">
        <v>417</v>
      </c>
      <c r="L4077" t="s">
        <v>417</v>
      </c>
      <c r="M4077" s="32" t="s">
        <v>426</v>
      </c>
      <c r="N4077" s="12" t="s">
        <v>419</v>
      </c>
      <c r="O4077" s="71" t="str">
        <f t="shared" si="143"/>
        <v>239012. Vigilancia de la Salud AmbientalVigilancia de la Salud Ambiental20264_BOSA2_FEBRERO_2026</v>
      </c>
      <c r="P4077" s="204">
        <f t="shared" si="141"/>
        <v>61104</v>
      </c>
      <c r="S4077" s="156">
        <v>2</v>
      </c>
      <c r="T4077" s="20">
        <v>122208</v>
      </c>
    </row>
    <row r="4078" spans="2:20" ht="30" hidden="1" customHeight="1" x14ac:dyDescent="0.35">
      <c r="B4078">
        <v>2390</v>
      </c>
      <c r="C4078" s="148" t="s">
        <v>111</v>
      </c>
      <c r="D4078" s="71" t="s">
        <v>397</v>
      </c>
      <c r="E4078">
        <v>2026</v>
      </c>
      <c r="F4078" s="71" t="str">
        <f t="shared" si="142"/>
        <v>239012. Vigilancia de la Salud AmbientalVigilancia de la Salud Ambiental2026</v>
      </c>
      <c r="G4078" s="7" t="s">
        <v>399</v>
      </c>
      <c r="H4078" s="7" t="s">
        <v>65</v>
      </c>
      <c r="I4078" s="75" t="s">
        <v>60</v>
      </c>
      <c r="J4078" s="7" t="s">
        <v>69</v>
      </c>
      <c r="K4078" t="s">
        <v>417</v>
      </c>
      <c r="L4078" t="s">
        <v>417</v>
      </c>
      <c r="M4078" s="32" t="s">
        <v>425</v>
      </c>
      <c r="N4078" s="12" t="s">
        <v>419</v>
      </c>
      <c r="O4078" s="71" t="str">
        <f t="shared" si="143"/>
        <v>239012. Vigilancia de la Salud AmbientalVigilancia de la Salud Ambiental20263_PUENTE_ARANDA2_FEBRERO_2026</v>
      </c>
      <c r="P4078" s="204">
        <f t="shared" si="141"/>
        <v>0</v>
      </c>
      <c r="S4078" s="156">
        <v>0</v>
      </c>
      <c r="T4078" s="20">
        <v>0</v>
      </c>
    </row>
    <row r="4079" spans="2:20" ht="30" hidden="1" customHeight="1" x14ac:dyDescent="0.35">
      <c r="B4079">
        <v>2391</v>
      </c>
      <c r="C4079" s="148" t="s">
        <v>111</v>
      </c>
      <c r="D4079" s="71" t="s">
        <v>397</v>
      </c>
      <c r="E4079">
        <v>2026</v>
      </c>
      <c r="F4079" s="71" t="str">
        <f t="shared" si="142"/>
        <v>239112. Vigilancia de la Salud AmbientalVigilancia de la Salud Ambiental2026</v>
      </c>
      <c r="G4079" s="7" t="s">
        <v>400</v>
      </c>
      <c r="H4079" s="7" t="s">
        <v>65</v>
      </c>
      <c r="I4079" s="75" t="s">
        <v>60</v>
      </c>
      <c r="J4079" s="7" t="s">
        <v>75</v>
      </c>
      <c r="K4079" t="s">
        <v>417</v>
      </c>
      <c r="L4079" t="s">
        <v>417</v>
      </c>
      <c r="M4079" s="32" t="s">
        <v>425</v>
      </c>
      <c r="N4079" s="12" t="s">
        <v>419</v>
      </c>
      <c r="O4079" s="71" t="str">
        <f t="shared" si="143"/>
        <v>239112. Vigilancia de la Salud AmbientalVigilancia de la Salud Ambiental20263_PUENTE_ARANDA2_FEBRERO_2026</v>
      </c>
      <c r="P4079" s="204">
        <f t="shared" si="141"/>
        <v>0</v>
      </c>
      <c r="S4079" s="156">
        <v>0</v>
      </c>
      <c r="T4079" s="20">
        <v>0</v>
      </c>
    </row>
    <row r="4080" spans="2:20" ht="30" hidden="1" customHeight="1" x14ac:dyDescent="0.35">
      <c r="B4080">
        <v>2392</v>
      </c>
      <c r="C4080" s="148" t="s">
        <v>111</v>
      </c>
      <c r="D4080" s="71" t="s">
        <v>397</v>
      </c>
      <c r="E4080">
        <v>2026</v>
      </c>
      <c r="F4080" s="71" t="str">
        <f t="shared" si="142"/>
        <v>239212. Vigilancia de la Salud AmbientalVigilancia de la Salud Ambiental2026</v>
      </c>
      <c r="G4080" s="7" t="s">
        <v>399</v>
      </c>
      <c r="H4080" s="7" t="s">
        <v>65</v>
      </c>
      <c r="I4080" s="75" t="s">
        <v>60</v>
      </c>
      <c r="J4080" s="7" t="s">
        <v>69</v>
      </c>
      <c r="K4080" t="s">
        <v>417</v>
      </c>
      <c r="L4080" t="s">
        <v>417</v>
      </c>
      <c r="M4080" s="32" t="s">
        <v>426</v>
      </c>
      <c r="N4080" s="12" t="s">
        <v>419</v>
      </c>
      <c r="O4080" s="71" t="str">
        <f t="shared" si="143"/>
        <v>239212. Vigilancia de la Salud AmbientalVigilancia de la Salud Ambiental20264_BOSA2_FEBRERO_2026</v>
      </c>
      <c r="P4080" s="204">
        <f t="shared" si="141"/>
        <v>0</v>
      </c>
      <c r="S4080" s="156">
        <v>0</v>
      </c>
      <c r="T4080" s="20">
        <v>0</v>
      </c>
    </row>
    <row r="4081" spans="2:20" ht="30" hidden="1" customHeight="1" x14ac:dyDescent="0.35">
      <c r="B4081">
        <v>2392</v>
      </c>
      <c r="C4081" s="148" t="s">
        <v>111</v>
      </c>
      <c r="D4081" s="71" t="s">
        <v>397</v>
      </c>
      <c r="E4081">
        <v>2026</v>
      </c>
      <c r="F4081" s="71" t="str">
        <f t="shared" si="142"/>
        <v>239212. Vigilancia de la Salud AmbientalVigilancia de la Salud Ambiental2026</v>
      </c>
      <c r="G4081" s="7" t="s">
        <v>399</v>
      </c>
      <c r="H4081" s="7" t="s">
        <v>65</v>
      </c>
      <c r="I4081" s="75" t="s">
        <v>60</v>
      </c>
      <c r="J4081" s="7" t="s">
        <v>69</v>
      </c>
      <c r="K4081" t="s">
        <v>417</v>
      </c>
      <c r="L4081" t="s">
        <v>417</v>
      </c>
      <c r="M4081" s="32" t="s">
        <v>425</v>
      </c>
      <c r="N4081" s="12" t="s">
        <v>419</v>
      </c>
      <c r="O4081" s="71" t="str">
        <f t="shared" si="143"/>
        <v>239212. Vigilancia de la Salud AmbientalVigilancia de la Salud Ambiental20263_PUENTE_ARANDA2_FEBRERO_2026</v>
      </c>
      <c r="P4081" s="204">
        <f t="shared" si="141"/>
        <v>61104</v>
      </c>
      <c r="S4081" s="156">
        <v>2</v>
      </c>
      <c r="T4081" s="20">
        <v>122208</v>
      </c>
    </row>
    <row r="4082" spans="2:20" ht="30" hidden="1" customHeight="1" x14ac:dyDescent="0.35">
      <c r="B4082">
        <v>2393</v>
      </c>
      <c r="C4082" s="148" t="s">
        <v>111</v>
      </c>
      <c r="D4082" s="71" t="s">
        <v>397</v>
      </c>
      <c r="E4082">
        <v>2026</v>
      </c>
      <c r="F4082" s="71" t="str">
        <f t="shared" si="142"/>
        <v>239312. Vigilancia de la Salud AmbientalVigilancia de la Salud Ambiental2026</v>
      </c>
      <c r="G4082" s="7" t="s">
        <v>398</v>
      </c>
      <c r="H4082" s="7" t="s">
        <v>65</v>
      </c>
      <c r="I4082" s="75" t="s">
        <v>60</v>
      </c>
      <c r="J4082" s="7" t="s">
        <v>67</v>
      </c>
      <c r="K4082" t="s">
        <v>417</v>
      </c>
      <c r="L4082" t="s">
        <v>417</v>
      </c>
      <c r="M4082" s="32" t="s">
        <v>426</v>
      </c>
      <c r="N4082" s="12" t="s">
        <v>419</v>
      </c>
      <c r="O4082" s="71" t="str">
        <f t="shared" si="143"/>
        <v>239312. Vigilancia de la Salud AmbientalVigilancia de la Salud Ambiental20264_BOSA2_FEBRERO_2026</v>
      </c>
      <c r="P4082" s="204">
        <f t="shared" si="141"/>
        <v>91656</v>
      </c>
      <c r="S4082" s="156">
        <v>4</v>
      </c>
      <c r="T4082" s="20">
        <v>366624</v>
      </c>
    </row>
    <row r="4083" spans="2:20" ht="30" hidden="1" customHeight="1" x14ac:dyDescent="0.35">
      <c r="B4083">
        <v>2393</v>
      </c>
      <c r="C4083" s="148" t="s">
        <v>111</v>
      </c>
      <c r="D4083" s="71" t="s">
        <v>397</v>
      </c>
      <c r="E4083">
        <v>2026</v>
      </c>
      <c r="F4083" s="71" t="str">
        <f t="shared" si="142"/>
        <v>239312. Vigilancia de la Salud AmbientalVigilancia de la Salud Ambiental2026</v>
      </c>
      <c r="G4083" s="7" t="s">
        <v>398</v>
      </c>
      <c r="H4083" s="7" t="s">
        <v>65</v>
      </c>
      <c r="I4083" s="75" t="s">
        <v>60</v>
      </c>
      <c r="J4083" s="7" t="s">
        <v>67</v>
      </c>
      <c r="K4083" t="s">
        <v>417</v>
      </c>
      <c r="L4083" t="s">
        <v>417</v>
      </c>
      <c r="M4083" s="32" t="s">
        <v>424</v>
      </c>
      <c r="N4083" s="12" t="s">
        <v>419</v>
      </c>
      <c r="O4083" s="71" t="str">
        <f t="shared" si="143"/>
        <v>239312. Vigilancia de la Salud AmbientalVigilancia de la Salud Ambiental20262_KENNEDY2_FEBRERO_2026</v>
      </c>
      <c r="P4083" s="204">
        <f t="shared" si="141"/>
        <v>91656</v>
      </c>
      <c r="S4083" s="156">
        <v>10</v>
      </c>
      <c r="T4083" s="20">
        <v>916560</v>
      </c>
    </row>
    <row r="4084" spans="2:20" ht="30" hidden="1" customHeight="1" x14ac:dyDescent="0.35">
      <c r="B4084">
        <v>2393</v>
      </c>
      <c r="C4084" s="148" t="s">
        <v>111</v>
      </c>
      <c r="D4084" s="71" t="s">
        <v>397</v>
      </c>
      <c r="E4084">
        <v>2026</v>
      </c>
      <c r="F4084" s="71" t="str">
        <f t="shared" si="142"/>
        <v>239312. Vigilancia de la Salud AmbientalVigilancia de la Salud Ambiental2026</v>
      </c>
      <c r="G4084" s="7" t="s">
        <v>398</v>
      </c>
      <c r="H4084" s="7" t="s">
        <v>65</v>
      </c>
      <c r="I4084" s="75" t="s">
        <v>60</v>
      </c>
      <c r="J4084" s="7" t="s">
        <v>67</v>
      </c>
      <c r="K4084" t="s">
        <v>417</v>
      </c>
      <c r="L4084" t="s">
        <v>417</v>
      </c>
      <c r="M4084" s="32" t="s">
        <v>423</v>
      </c>
      <c r="N4084" s="12" t="s">
        <v>419</v>
      </c>
      <c r="O4084" s="71" t="str">
        <f t="shared" si="143"/>
        <v>239312. Vigilancia de la Salud AmbientalVigilancia de la Salud Ambiental20261_FONTIBON2_FEBRERO_2026</v>
      </c>
      <c r="P4084" s="204">
        <f t="shared" si="141"/>
        <v>91656</v>
      </c>
      <c r="S4084" s="156">
        <v>3</v>
      </c>
      <c r="T4084" s="20">
        <v>274968</v>
      </c>
    </row>
    <row r="4085" spans="2:20" ht="30" hidden="1" customHeight="1" x14ac:dyDescent="0.35">
      <c r="B4085">
        <v>2393</v>
      </c>
      <c r="C4085" s="148" t="s">
        <v>111</v>
      </c>
      <c r="D4085" s="71" t="s">
        <v>397</v>
      </c>
      <c r="E4085">
        <v>2026</v>
      </c>
      <c r="F4085" s="71" t="str">
        <f t="shared" si="142"/>
        <v>239312. Vigilancia de la Salud AmbientalVigilancia de la Salud Ambiental2026</v>
      </c>
      <c r="G4085" s="7" t="s">
        <v>398</v>
      </c>
      <c r="H4085" s="7" t="s">
        <v>65</v>
      </c>
      <c r="I4085" s="75" t="s">
        <v>60</v>
      </c>
      <c r="J4085" s="7" t="s">
        <v>67</v>
      </c>
      <c r="K4085" t="s">
        <v>417</v>
      </c>
      <c r="L4085" t="s">
        <v>417</v>
      </c>
      <c r="M4085" s="32" t="s">
        <v>425</v>
      </c>
      <c r="N4085" s="12" t="s">
        <v>419</v>
      </c>
      <c r="O4085" s="71" t="str">
        <f t="shared" si="143"/>
        <v>239312. Vigilancia de la Salud AmbientalVigilancia de la Salud Ambiental20263_PUENTE_ARANDA2_FEBRERO_2026</v>
      </c>
      <c r="P4085" s="204">
        <f t="shared" si="141"/>
        <v>91656</v>
      </c>
      <c r="S4085" s="156">
        <v>4</v>
      </c>
      <c r="T4085" s="20">
        <v>366624</v>
      </c>
    </row>
    <row r="4086" spans="2:20" ht="30" hidden="1" customHeight="1" x14ac:dyDescent="0.35">
      <c r="B4086">
        <v>2394</v>
      </c>
      <c r="C4086" s="148" t="s">
        <v>111</v>
      </c>
      <c r="D4086" s="71" t="s">
        <v>397</v>
      </c>
      <c r="E4086">
        <v>2026</v>
      </c>
      <c r="F4086" s="71" t="str">
        <f t="shared" si="142"/>
        <v>239412. Vigilancia de la Salud AmbientalVigilancia de la Salud Ambiental2026</v>
      </c>
      <c r="G4086" s="7" t="s">
        <v>398</v>
      </c>
      <c r="H4086" s="7" t="s">
        <v>63</v>
      </c>
      <c r="I4086" s="75" t="s">
        <v>60</v>
      </c>
      <c r="J4086" s="7" t="s">
        <v>67</v>
      </c>
      <c r="K4086" t="s">
        <v>417</v>
      </c>
      <c r="L4086" t="s">
        <v>417</v>
      </c>
      <c r="M4086" s="32" t="s">
        <v>426</v>
      </c>
      <c r="N4086" s="12" t="s">
        <v>419</v>
      </c>
      <c r="O4086" s="71" t="str">
        <f t="shared" si="143"/>
        <v>239412. Vigilancia de la Salud AmbientalVigilancia de la Salud Ambiental20264_BOSA2_FEBRERO_2026</v>
      </c>
      <c r="P4086" s="204">
        <f t="shared" si="141"/>
        <v>0</v>
      </c>
      <c r="S4086" s="156">
        <v>0</v>
      </c>
      <c r="T4086" s="20">
        <v>0</v>
      </c>
    </row>
    <row r="4087" spans="2:20" ht="30" hidden="1" customHeight="1" x14ac:dyDescent="0.35">
      <c r="B4087">
        <v>2394</v>
      </c>
      <c r="C4087" s="148" t="s">
        <v>111</v>
      </c>
      <c r="D4087" s="71" t="s">
        <v>397</v>
      </c>
      <c r="E4087">
        <v>2026</v>
      </c>
      <c r="F4087" s="71" t="str">
        <f t="shared" si="142"/>
        <v>239412. Vigilancia de la Salud AmbientalVigilancia de la Salud Ambiental2026</v>
      </c>
      <c r="G4087" s="7" t="s">
        <v>398</v>
      </c>
      <c r="H4087" s="7" t="s">
        <v>63</v>
      </c>
      <c r="I4087" s="75" t="s">
        <v>60</v>
      </c>
      <c r="J4087" s="7" t="s">
        <v>67</v>
      </c>
      <c r="K4087" t="s">
        <v>417</v>
      </c>
      <c r="L4087" t="s">
        <v>417</v>
      </c>
      <c r="M4087" s="32" t="s">
        <v>424</v>
      </c>
      <c r="N4087" s="12" t="s">
        <v>419</v>
      </c>
      <c r="O4087" s="71" t="str">
        <f t="shared" si="143"/>
        <v>239412. Vigilancia de la Salud AmbientalVigilancia de la Salud Ambiental20262_KENNEDY2_FEBRERO_2026</v>
      </c>
      <c r="P4087" s="204">
        <f t="shared" si="141"/>
        <v>0</v>
      </c>
      <c r="S4087" s="156">
        <v>0</v>
      </c>
      <c r="T4087" s="20">
        <v>0</v>
      </c>
    </row>
    <row r="4088" spans="2:20" ht="30" hidden="1" customHeight="1" x14ac:dyDescent="0.35">
      <c r="B4088">
        <v>2394</v>
      </c>
      <c r="C4088" s="148" t="s">
        <v>111</v>
      </c>
      <c r="D4088" s="71" t="s">
        <v>397</v>
      </c>
      <c r="E4088">
        <v>2026</v>
      </c>
      <c r="F4088" s="71" t="str">
        <f t="shared" si="142"/>
        <v>239412. Vigilancia de la Salud AmbientalVigilancia de la Salud Ambiental2026</v>
      </c>
      <c r="G4088" s="7" t="s">
        <v>398</v>
      </c>
      <c r="H4088" s="7" t="s">
        <v>63</v>
      </c>
      <c r="I4088" s="75" t="s">
        <v>60</v>
      </c>
      <c r="J4088" s="7" t="s">
        <v>67</v>
      </c>
      <c r="K4088" t="s">
        <v>417</v>
      </c>
      <c r="L4088" t="s">
        <v>417</v>
      </c>
      <c r="M4088" s="32" t="s">
        <v>423</v>
      </c>
      <c r="N4088" s="12" t="s">
        <v>419</v>
      </c>
      <c r="O4088" s="71" t="str">
        <f t="shared" si="143"/>
        <v>239412. Vigilancia de la Salud AmbientalVigilancia de la Salud Ambiental20261_FONTIBON2_FEBRERO_2026</v>
      </c>
      <c r="P4088" s="204">
        <f t="shared" si="141"/>
        <v>0</v>
      </c>
      <c r="S4088" s="156">
        <v>0</v>
      </c>
      <c r="T4088" s="20">
        <v>0</v>
      </c>
    </row>
    <row r="4089" spans="2:20" ht="30" hidden="1" customHeight="1" x14ac:dyDescent="0.35">
      <c r="B4089">
        <v>2394</v>
      </c>
      <c r="C4089" s="148" t="s">
        <v>111</v>
      </c>
      <c r="D4089" s="71" t="s">
        <v>397</v>
      </c>
      <c r="E4089">
        <v>2026</v>
      </c>
      <c r="F4089" s="71" t="str">
        <f t="shared" si="142"/>
        <v>239412. Vigilancia de la Salud AmbientalVigilancia de la Salud Ambiental2026</v>
      </c>
      <c r="G4089" s="7" t="s">
        <v>398</v>
      </c>
      <c r="H4089" s="7" t="s">
        <v>63</v>
      </c>
      <c r="I4089" s="75" t="s">
        <v>60</v>
      </c>
      <c r="J4089" s="7" t="s">
        <v>67</v>
      </c>
      <c r="K4089" t="s">
        <v>417</v>
      </c>
      <c r="L4089" t="s">
        <v>417</v>
      </c>
      <c r="M4089" s="32" t="s">
        <v>425</v>
      </c>
      <c r="N4089" s="12" t="s">
        <v>419</v>
      </c>
      <c r="O4089" s="71" t="str">
        <f t="shared" si="143"/>
        <v>239412. Vigilancia de la Salud AmbientalVigilancia de la Salud Ambiental20263_PUENTE_ARANDA2_FEBRERO_2026</v>
      </c>
      <c r="P4089" s="204">
        <f t="shared" si="141"/>
        <v>0</v>
      </c>
      <c r="S4089" s="156">
        <v>0</v>
      </c>
      <c r="T4089" s="20">
        <v>0</v>
      </c>
    </row>
    <row r="4090" spans="2:20" ht="30" hidden="1" customHeight="1" x14ac:dyDescent="0.35">
      <c r="B4090">
        <v>2395</v>
      </c>
      <c r="C4090" s="148" t="s">
        <v>111</v>
      </c>
      <c r="D4090" s="71" t="s">
        <v>397</v>
      </c>
      <c r="E4090">
        <v>2026</v>
      </c>
      <c r="F4090" s="71" t="str">
        <f t="shared" si="142"/>
        <v>239512. Vigilancia de la Salud AmbientalVigilancia de la Salud Ambiental2026</v>
      </c>
      <c r="G4090" s="7" t="s">
        <v>401</v>
      </c>
      <c r="H4090" s="7" t="s">
        <v>65</v>
      </c>
      <c r="I4090" s="75" t="s">
        <v>60</v>
      </c>
      <c r="J4090" s="7" t="s">
        <v>72</v>
      </c>
      <c r="K4090" t="s">
        <v>417</v>
      </c>
      <c r="L4090" t="s">
        <v>417</v>
      </c>
      <c r="M4090" s="32" t="s">
        <v>425</v>
      </c>
      <c r="N4090" s="12" t="s">
        <v>419</v>
      </c>
      <c r="O4090" s="71" t="str">
        <f t="shared" si="143"/>
        <v>239512. Vigilancia de la Salud AmbientalVigilancia de la Salud Ambiental20263_PUENTE_ARANDA2_FEBRERO_2026</v>
      </c>
      <c r="P4090" s="204">
        <f t="shared" si="141"/>
        <v>183312</v>
      </c>
      <c r="S4090" s="156">
        <v>28</v>
      </c>
      <c r="T4090" s="20">
        <v>5132736</v>
      </c>
    </row>
    <row r="4091" spans="2:20" ht="30" hidden="1" customHeight="1" x14ac:dyDescent="0.35">
      <c r="B4091">
        <v>2397</v>
      </c>
      <c r="C4091" s="148" t="s">
        <v>111</v>
      </c>
      <c r="D4091" s="71" t="s">
        <v>397</v>
      </c>
      <c r="E4091">
        <v>2026</v>
      </c>
      <c r="F4091" s="71" t="str">
        <f t="shared" si="142"/>
        <v>239712. Vigilancia de la Salud AmbientalVigilancia de la Salud Ambiental2026</v>
      </c>
      <c r="G4091" s="7" t="s">
        <v>398</v>
      </c>
      <c r="H4091" s="7" t="s">
        <v>65</v>
      </c>
      <c r="I4091" s="75" t="s">
        <v>60</v>
      </c>
      <c r="J4091" s="7" t="s">
        <v>68</v>
      </c>
      <c r="K4091" t="s">
        <v>417</v>
      </c>
      <c r="L4091" t="s">
        <v>417</v>
      </c>
      <c r="M4091" s="32" t="s">
        <v>426</v>
      </c>
      <c r="N4091" s="12" t="s">
        <v>419</v>
      </c>
      <c r="O4091" s="71" t="str">
        <f t="shared" si="143"/>
        <v>239712. Vigilancia de la Salud AmbientalVigilancia de la Salud Ambiental20264_BOSA2_FEBRERO_2026</v>
      </c>
      <c r="P4091" s="204">
        <f t="shared" ref="P4091:P4154" si="144">IFERROR(T4091/S4091,0)</f>
        <v>12969056</v>
      </c>
      <c r="S4091" s="156">
        <v>1</v>
      </c>
      <c r="T4091" s="20">
        <v>12969056</v>
      </c>
    </row>
    <row r="4092" spans="2:20" ht="30" hidden="1" customHeight="1" x14ac:dyDescent="0.35">
      <c r="B4092">
        <v>2399</v>
      </c>
      <c r="C4092" s="148" t="s">
        <v>111</v>
      </c>
      <c r="D4092" s="71" t="s">
        <v>397</v>
      </c>
      <c r="E4092">
        <v>2026</v>
      </c>
      <c r="F4092" s="71" t="str">
        <f t="shared" si="142"/>
        <v>239912. Vigilancia de la Salud AmbientalVigilancia de la Salud Ambiental2026</v>
      </c>
      <c r="G4092" s="7" t="s">
        <v>398</v>
      </c>
      <c r="H4092" s="7" t="s">
        <v>66</v>
      </c>
      <c r="I4092" s="75" t="s">
        <v>60</v>
      </c>
      <c r="J4092" s="7" t="s">
        <v>67</v>
      </c>
      <c r="K4092" t="s">
        <v>417</v>
      </c>
      <c r="L4092" t="s">
        <v>417</v>
      </c>
      <c r="M4092" s="32" t="s">
        <v>426</v>
      </c>
      <c r="N4092" s="12" t="s">
        <v>419</v>
      </c>
      <c r="O4092" s="71" t="str">
        <f t="shared" si="143"/>
        <v>239912. Vigilancia de la Salud AmbientalVigilancia de la Salud Ambiental20264_BOSA2_FEBRERO_2026</v>
      </c>
      <c r="P4092" s="204">
        <f t="shared" si="144"/>
        <v>35979</v>
      </c>
      <c r="S4092" s="156">
        <v>126</v>
      </c>
      <c r="T4092" s="20">
        <v>4533354</v>
      </c>
    </row>
    <row r="4093" spans="2:20" ht="30" hidden="1" customHeight="1" x14ac:dyDescent="0.35">
      <c r="B4093">
        <v>2399</v>
      </c>
      <c r="C4093" s="148" t="s">
        <v>111</v>
      </c>
      <c r="D4093" s="71" t="s">
        <v>397</v>
      </c>
      <c r="E4093">
        <v>2026</v>
      </c>
      <c r="F4093" s="71" t="str">
        <f t="shared" si="142"/>
        <v>239912. Vigilancia de la Salud AmbientalVigilancia de la Salud Ambiental2026</v>
      </c>
      <c r="G4093" s="7" t="s">
        <v>398</v>
      </c>
      <c r="H4093" s="7" t="s">
        <v>66</v>
      </c>
      <c r="I4093" s="75" t="s">
        <v>60</v>
      </c>
      <c r="J4093" s="7" t="s">
        <v>67</v>
      </c>
      <c r="K4093" t="s">
        <v>417</v>
      </c>
      <c r="L4093" t="s">
        <v>417</v>
      </c>
      <c r="M4093" s="32" t="s">
        <v>424</v>
      </c>
      <c r="N4093" s="12" t="s">
        <v>419</v>
      </c>
      <c r="O4093" s="71" t="str">
        <f t="shared" si="143"/>
        <v>239912. Vigilancia de la Salud AmbientalVigilancia de la Salud Ambiental20262_KENNEDY2_FEBRERO_2026</v>
      </c>
      <c r="P4093" s="204">
        <f t="shared" si="144"/>
        <v>35979</v>
      </c>
      <c r="S4093" s="156">
        <v>198</v>
      </c>
      <c r="T4093" s="20">
        <v>7123842</v>
      </c>
    </row>
    <row r="4094" spans="2:20" ht="30" hidden="1" customHeight="1" x14ac:dyDescent="0.35">
      <c r="B4094">
        <v>2399</v>
      </c>
      <c r="C4094" s="148" t="s">
        <v>111</v>
      </c>
      <c r="D4094" s="71" t="s">
        <v>397</v>
      </c>
      <c r="E4094">
        <v>2026</v>
      </c>
      <c r="F4094" s="71" t="str">
        <f t="shared" si="142"/>
        <v>239912. Vigilancia de la Salud AmbientalVigilancia de la Salud Ambiental2026</v>
      </c>
      <c r="G4094" s="7" t="s">
        <v>398</v>
      </c>
      <c r="H4094" s="7" t="s">
        <v>66</v>
      </c>
      <c r="I4094" s="75" t="s">
        <v>60</v>
      </c>
      <c r="J4094" s="7" t="s">
        <v>67</v>
      </c>
      <c r="K4094" t="s">
        <v>417</v>
      </c>
      <c r="L4094" t="s">
        <v>417</v>
      </c>
      <c r="M4094" s="32" t="s">
        <v>423</v>
      </c>
      <c r="N4094" s="12" t="s">
        <v>419</v>
      </c>
      <c r="O4094" s="71" t="str">
        <f t="shared" si="143"/>
        <v>239912. Vigilancia de la Salud AmbientalVigilancia de la Salud Ambiental20261_FONTIBON2_FEBRERO_2026</v>
      </c>
      <c r="P4094" s="204">
        <f t="shared" si="144"/>
        <v>35979</v>
      </c>
      <c r="S4094" s="156">
        <v>156</v>
      </c>
      <c r="T4094" s="20">
        <v>5612724</v>
      </c>
    </row>
    <row r="4095" spans="2:20" ht="30" hidden="1" customHeight="1" x14ac:dyDescent="0.35">
      <c r="B4095">
        <v>2399</v>
      </c>
      <c r="C4095" s="148" t="s">
        <v>111</v>
      </c>
      <c r="D4095" s="71" t="s">
        <v>397</v>
      </c>
      <c r="E4095">
        <v>2026</v>
      </c>
      <c r="F4095" s="71" t="str">
        <f t="shared" si="142"/>
        <v>239912. Vigilancia de la Salud AmbientalVigilancia de la Salud Ambiental2026</v>
      </c>
      <c r="G4095" s="7" t="s">
        <v>398</v>
      </c>
      <c r="H4095" s="7" t="s">
        <v>66</v>
      </c>
      <c r="I4095" s="75" t="s">
        <v>60</v>
      </c>
      <c r="J4095" s="7" t="s">
        <v>67</v>
      </c>
      <c r="K4095" t="s">
        <v>417</v>
      </c>
      <c r="L4095" t="s">
        <v>417</v>
      </c>
      <c r="M4095" s="32" t="s">
        <v>425</v>
      </c>
      <c r="N4095" s="12" t="s">
        <v>419</v>
      </c>
      <c r="O4095" s="71" t="str">
        <f t="shared" si="143"/>
        <v>239912. Vigilancia de la Salud AmbientalVigilancia de la Salud Ambiental20263_PUENTE_ARANDA2_FEBRERO_2026</v>
      </c>
      <c r="P4095" s="204">
        <f t="shared" si="144"/>
        <v>35979</v>
      </c>
      <c r="S4095" s="156">
        <v>146</v>
      </c>
      <c r="T4095" s="20">
        <v>5252934</v>
      </c>
    </row>
    <row r="4096" spans="2:20" ht="30" hidden="1" customHeight="1" x14ac:dyDescent="0.35">
      <c r="B4096">
        <v>2400</v>
      </c>
      <c r="C4096" s="148" t="s">
        <v>111</v>
      </c>
      <c r="D4096" s="71" t="s">
        <v>397</v>
      </c>
      <c r="E4096">
        <v>2026</v>
      </c>
      <c r="F4096" s="71" t="str">
        <f t="shared" si="142"/>
        <v>240012. Vigilancia de la Salud AmbientalVigilancia de la Salud Ambiental2026</v>
      </c>
      <c r="G4096" s="7" t="s">
        <v>400</v>
      </c>
      <c r="H4096" s="7" t="s">
        <v>66</v>
      </c>
      <c r="I4096" s="75" t="s">
        <v>60</v>
      </c>
      <c r="J4096" s="7" t="s">
        <v>74</v>
      </c>
      <c r="K4096" t="s">
        <v>417</v>
      </c>
      <c r="L4096" t="s">
        <v>417</v>
      </c>
      <c r="M4096" s="32" t="s">
        <v>426</v>
      </c>
      <c r="N4096" s="12" t="s">
        <v>419</v>
      </c>
      <c r="O4096" s="71" t="str">
        <f t="shared" si="143"/>
        <v>240012. Vigilancia de la Salud AmbientalVigilancia de la Salud Ambiental20264_BOSA2_FEBRERO_2026</v>
      </c>
      <c r="P4096" s="204">
        <f t="shared" si="144"/>
        <v>0</v>
      </c>
      <c r="S4096" s="156">
        <v>0</v>
      </c>
      <c r="T4096" s="20">
        <v>0</v>
      </c>
    </row>
    <row r="4097" spans="2:20" ht="30" hidden="1" customHeight="1" x14ac:dyDescent="0.35">
      <c r="B4097">
        <v>2400</v>
      </c>
      <c r="C4097" s="148" t="s">
        <v>111</v>
      </c>
      <c r="D4097" s="71" t="s">
        <v>397</v>
      </c>
      <c r="E4097">
        <v>2026</v>
      </c>
      <c r="F4097" s="71" t="str">
        <f t="shared" si="142"/>
        <v>240012. Vigilancia de la Salud AmbientalVigilancia de la Salud Ambiental2026</v>
      </c>
      <c r="G4097" s="7" t="s">
        <v>400</v>
      </c>
      <c r="H4097" s="7" t="s">
        <v>66</v>
      </c>
      <c r="I4097" s="75" t="s">
        <v>60</v>
      </c>
      <c r="J4097" s="7" t="s">
        <v>74</v>
      </c>
      <c r="K4097" t="s">
        <v>417</v>
      </c>
      <c r="L4097" t="s">
        <v>417</v>
      </c>
      <c r="M4097" s="32" t="s">
        <v>424</v>
      </c>
      <c r="N4097" s="12" t="s">
        <v>419</v>
      </c>
      <c r="O4097" s="71" t="str">
        <f t="shared" si="143"/>
        <v>240012. Vigilancia de la Salud AmbientalVigilancia de la Salud Ambiental20262_KENNEDY2_FEBRERO_2026</v>
      </c>
      <c r="P4097" s="204">
        <f t="shared" si="144"/>
        <v>0</v>
      </c>
      <c r="S4097" s="156">
        <v>0</v>
      </c>
      <c r="T4097" s="20">
        <v>0</v>
      </c>
    </row>
    <row r="4098" spans="2:20" ht="30" hidden="1" customHeight="1" x14ac:dyDescent="0.35">
      <c r="B4098">
        <v>2400</v>
      </c>
      <c r="C4098" s="148" t="s">
        <v>111</v>
      </c>
      <c r="D4098" s="71" t="s">
        <v>397</v>
      </c>
      <c r="E4098">
        <v>2026</v>
      </c>
      <c r="F4098" s="71" t="str">
        <f t="shared" si="142"/>
        <v>240012. Vigilancia de la Salud AmbientalVigilancia de la Salud Ambiental2026</v>
      </c>
      <c r="G4098" s="7" t="s">
        <v>400</v>
      </c>
      <c r="H4098" s="7" t="s">
        <v>66</v>
      </c>
      <c r="I4098" s="75" t="s">
        <v>60</v>
      </c>
      <c r="J4098" s="7" t="s">
        <v>74</v>
      </c>
      <c r="K4098" t="s">
        <v>417</v>
      </c>
      <c r="L4098" t="s">
        <v>417</v>
      </c>
      <c r="M4098" s="32" t="s">
        <v>423</v>
      </c>
      <c r="N4098" s="12" t="s">
        <v>419</v>
      </c>
      <c r="O4098" s="71" t="str">
        <f t="shared" si="143"/>
        <v>240012. Vigilancia de la Salud AmbientalVigilancia de la Salud Ambiental20261_FONTIBON2_FEBRERO_2026</v>
      </c>
      <c r="P4098" s="204">
        <f t="shared" si="144"/>
        <v>0</v>
      </c>
      <c r="S4098" s="156">
        <v>0</v>
      </c>
      <c r="T4098" s="20">
        <v>0</v>
      </c>
    </row>
    <row r="4099" spans="2:20" ht="30" hidden="1" customHeight="1" x14ac:dyDescent="0.35">
      <c r="B4099">
        <v>2400</v>
      </c>
      <c r="C4099" s="148" t="s">
        <v>111</v>
      </c>
      <c r="D4099" s="71" t="s">
        <v>397</v>
      </c>
      <c r="E4099">
        <v>2026</v>
      </c>
      <c r="F4099" s="71" t="str">
        <f t="shared" si="142"/>
        <v>240012. Vigilancia de la Salud AmbientalVigilancia de la Salud Ambiental2026</v>
      </c>
      <c r="G4099" s="7" t="s">
        <v>400</v>
      </c>
      <c r="H4099" s="7" t="s">
        <v>66</v>
      </c>
      <c r="I4099" s="75" t="s">
        <v>60</v>
      </c>
      <c r="J4099" s="7" t="s">
        <v>74</v>
      </c>
      <c r="K4099" t="s">
        <v>417</v>
      </c>
      <c r="L4099" t="s">
        <v>417</v>
      </c>
      <c r="M4099" s="32" t="s">
        <v>425</v>
      </c>
      <c r="N4099" s="12" t="s">
        <v>419</v>
      </c>
      <c r="O4099" s="71" t="str">
        <f t="shared" si="143"/>
        <v>240012. Vigilancia de la Salud AmbientalVigilancia de la Salud Ambiental20263_PUENTE_ARANDA2_FEBRERO_2026</v>
      </c>
      <c r="P4099" s="204">
        <f t="shared" si="144"/>
        <v>0</v>
      </c>
      <c r="S4099" s="156">
        <v>0</v>
      </c>
      <c r="T4099" s="20">
        <v>0</v>
      </c>
    </row>
    <row r="4100" spans="2:20" ht="30" hidden="1" customHeight="1" x14ac:dyDescent="0.35">
      <c r="B4100">
        <v>2401</v>
      </c>
      <c r="C4100" s="148" t="s">
        <v>111</v>
      </c>
      <c r="D4100" s="71" t="s">
        <v>397</v>
      </c>
      <c r="E4100">
        <v>2026</v>
      </c>
      <c r="F4100" s="71" t="str">
        <f t="shared" si="142"/>
        <v>240112. Vigilancia de la Salud AmbientalVigilancia de la Salud Ambiental2026</v>
      </c>
      <c r="G4100" s="7" t="s">
        <v>402</v>
      </c>
      <c r="H4100" s="7" t="s">
        <v>66</v>
      </c>
      <c r="I4100" s="75" t="s">
        <v>60</v>
      </c>
      <c r="J4100" s="7" t="s">
        <v>74</v>
      </c>
      <c r="K4100" t="s">
        <v>417</v>
      </c>
      <c r="L4100" t="s">
        <v>417</v>
      </c>
      <c r="M4100" s="32" t="s">
        <v>426</v>
      </c>
      <c r="N4100" s="12" t="s">
        <v>419</v>
      </c>
      <c r="O4100" s="71" t="str">
        <f t="shared" si="143"/>
        <v>240112. Vigilancia de la Salud AmbientalVigilancia de la Salud Ambiental20264_BOSA2_FEBRERO_2026</v>
      </c>
      <c r="P4100" s="204">
        <f t="shared" si="144"/>
        <v>3673744</v>
      </c>
      <c r="S4100" s="156">
        <v>2</v>
      </c>
      <c r="T4100" s="20">
        <v>7347488</v>
      </c>
    </row>
    <row r="4101" spans="2:20" ht="30" hidden="1" customHeight="1" x14ac:dyDescent="0.35">
      <c r="B4101">
        <v>2402</v>
      </c>
      <c r="C4101" s="148" t="s">
        <v>111</v>
      </c>
      <c r="D4101" s="71" t="s">
        <v>397</v>
      </c>
      <c r="E4101">
        <v>2026</v>
      </c>
      <c r="F4101" s="71" t="str">
        <f t="shared" si="142"/>
        <v>240212. Vigilancia de la Salud AmbientalVigilancia de la Salud Ambiental2026</v>
      </c>
      <c r="G4101" s="7" t="s">
        <v>402</v>
      </c>
      <c r="H4101" s="7" t="s">
        <v>66</v>
      </c>
      <c r="I4101" s="75" t="s">
        <v>60</v>
      </c>
      <c r="J4101" s="7" t="s">
        <v>74</v>
      </c>
      <c r="K4101" t="s">
        <v>417</v>
      </c>
      <c r="L4101" t="s">
        <v>417</v>
      </c>
      <c r="M4101" s="32" t="s">
        <v>426</v>
      </c>
      <c r="N4101" s="12" t="s">
        <v>419</v>
      </c>
      <c r="O4101" s="71" t="str">
        <f t="shared" si="143"/>
        <v>240212. Vigilancia de la Salud AmbientalVigilancia de la Salud Ambiental20264_BOSA2_FEBRERO_2026</v>
      </c>
      <c r="P4101" s="204">
        <f t="shared" si="144"/>
        <v>733248</v>
      </c>
      <c r="S4101" s="156">
        <v>4</v>
      </c>
      <c r="T4101" s="20">
        <v>2932992</v>
      </c>
    </row>
    <row r="4102" spans="2:20" ht="30" hidden="1" customHeight="1" x14ac:dyDescent="0.35">
      <c r="B4102">
        <v>2402</v>
      </c>
      <c r="C4102" s="148" t="s">
        <v>111</v>
      </c>
      <c r="D4102" s="71" t="s">
        <v>397</v>
      </c>
      <c r="E4102">
        <v>2026</v>
      </c>
      <c r="F4102" s="71" t="str">
        <f t="shared" si="142"/>
        <v>240212. Vigilancia de la Salud AmbientalVigilancia de la Salud Ambiental2026</v>
      </c>
      <c r="G4102" s="7" t="s">
        <v>402</v>
      </c>
      <c r="H4102" s="7" t="s">
        <v>66</v>
      </c>
      <c r="I4102" s="75" t="s">
        <v>60</v>
      </c>
      <c r="J4102" s="7" t="s">
        <v>74</v>
      </c>
      <c r="K4102" t="s">
        <v>417</v>
      </c>
      <c r="L4102" t="s">
        <v>417</v>
      </c>
      <c r="M4102" s="32" t="s">
        <v>425</v>
      </c>
      <c r="N4102" s="12" t="s">
        <v>419</v>
      </c>
      <c r="O4102" s="71" t="str">
        <f t="shared" si="143"/>
        <v>240212. Vigilancia de la Salud AmbientalVigilancia de la Salud Ambiental20263_PUENTE_ARANDA2_FEBRERO_2026</v>
      </c>
      <c r="P4102" s="204">
        <f t="shared" si="144"/>
        <v>733248</v>
      </c>
      <c r="S4102" s="156">
        <v>4</v>
      </c>
      <c r="T4102" s="20">
        <v>2932992</v>
      </c>
    </row>
    <row r="4103" spans="2:20" ht="30" hidden="1" customHeight="1" x14ac:dyDescent="0.35">
      <c r="B4103">
        <v>2403</v>
      </c>
      <c r="C4103" s="148" t="s">
        <v>111</v>
      </c>
      <c r="D4103" s="71" t="s">
        <v>397</v>
      </c>
      <c r="E4103">
        <v>2026</v>
      </c>
      <c r="F4103" s="71" t="str">
        <f t="shared" si="142"/>
        <v>240312. Vigilancia de la Salud AmbientalVigilancia de la Salud Ambiental2026</v>
      </c>
      <c r="G4103" s="7" t="s">
        <v>398</v>
      </c>
      <c r="H4103" s="7" t="s">
        <v>66</v>
      </c>
      <c r="I4103" s="75" t="s">
        <v>60</v>
      </c>
      <c r="J4103" s="7" t="s">
        <v>67</v>
      </c>
      <c r="K4103" t="s">
        <v>417</v>
      </c>
      <c r="L4103" t="s">
        <v>417</v>
      </c>
      <c r="M4103" s="32" t="s">
        <v>424</v>
      </c>
      <c r="N4103" s="12" t="s">
        <v>419</v>
      </c>
      <c r="O4103" s="71" t="str">
        <f t="shared" si="143"/>
        <v>240312. Vigilancia de la Salud AmbientalVigilancia de la Salud Ambiental20262_KENNEDY2_FEBRERO_2026</v>
      </c>
      <c r="P4103" s="204">
        <f t="shared" si="144"/>
        <v>0</v>
      </c>
      <c r="S4103" s="156">
        <v>0</v>
      </c>
      <c r="T4103" s="20">
        <v>0</v>
      </c>
    </row>
    <row r="4104" spans="2:20" ht="30" hidden="1" customHeight="1" x14ac:dyDescent="0.35">
      <c r="B4104">
        <v>2403</v>
      </c>
      <c r="C4104" s="148" t="s">
        <v>111</v>
      </c>
      <c r="D4104" s="71" t="s">
        <v>397</v>
      </c>
      <c r="E4104">
        <v>2026</v>
      </c>
      <c r="F4104" s="71" t="str">
        <f t="shared" ref="F4104:F4167" si="145">B4104&amp;C4104&amp;D4104&amp;E4104</f>
        <v>240312. Vigilancia de la Salud AmbientalVigilancia de la Salud Ambiental2026</v>
      </c>
      <c r="G4104" s="7" t="s">
        <v>398</v>
      </c>
      <c r="H4104" s="7" t="s">
        <v>66</v>
      </c>
      <c r="I4104" s="75" t="s">
        <v>60</v>
      </c>
      <c r="J4104" s="7" t="s">
        <v>67</v>
      </c>
      <c r="K4104" t="s">
        <v>417</v>
      </c>
      <c r="L4104" t="s">
        <v>417</v>
      </c>
      <c r="M4104" s="32" t="s">
        <v>423</v>
      </c>
      <c r="N4104" s="12" t="s">
        <v>419</v>
      </c>
      <c r="O4104" s="71" t="str">
        <f t="shared" si="143"/>
        <v>240312. Vigilancia de la Salud AmbientalVigilancia de la Salud Ambiental20261_FONTIBON2_FEBRERO_2026</v>
      </c>
      <c r="P4104" s="204">
        <f t="shared" si="144"/>
        <v>0</v>
      </c>
      <c r="S4104" s="156">
        <v>0</v>
      </c>
      <c r="T4104" s="20">
        <v>0</v>
      </c>
    </row>
    <row r="4105" spans="2:20" ht="30" hidden="1" customHeight="1" x14ac:dyDescent="0.35">
      <c r="B4105">
        <v>2406</v>
      </c>
      <c r="C4105" s="148" t="s">
        <v>111</v>
      </c>
      <c r="D4105" s="71" t="s">
        <v>397</v>
      </c>
      <c r="E4105">
        <v>2026</v>
      </c>
      <c r="F4105" s="71" t="str">
        <f t="shared" si="145"/>
        <v>240612. Vigilancia de la Salud AmbientalVigilancia de la Salud Ambiental2026</v>
      </c>
      <c r="G4105" s="7" t="s">
        <v>402</v>
      </c>
      <c r="H4105" s="7" t="s">
        <v>66</v>
      </c>
      <c r="I4105" s="75" t="s">
        <v>60</v>
      </c>
      <c r="J4105" s="7" t="s">
        <v>74</v>
      </c>
      <c r="K4105" t="s">
        <v>417</v>
      </c>
      <c r="L4105" t="s">
        <v>417</v>
      </c>
      <c r="M4105" s="32" t="s">
        <v>426</v>
      </c>
      <c r="N4105" s="12" t="s">
        <v>419</v>
      </c>
      <c r="O4105" s="71" t="str">
        <f t="shared" si="143"/>
        <v>240612. Vigilancia de la Salud AmbientalVigilancia de la Salud Ambiental20264_BOSA2_FEBRERO_2026</v>
      </c>
      <c r="P4105" s="204">
        <f t="shared" si="144"/>
        <v>209040</v>
      </c>
      <c r="S4105" s="156">
        <v>8</v>
      </c>
      <c r="T4105" s="20">
        <v>1672320</v>
      </c>
    </row>
    <row r="4106" spans="2:20" ht="30" hidden="1" customHeight="1" x14ac:dyDescent="0.35">
      <c r="B4106">
        <v>2406</v>
      </c>
      <c r="C4106" s="148" t="s">
        <v>111</v>
      </c>
      <c r="D4106" s="71" t="s">
        <v>397</v>
      </c>
      <c r="E4106">
        <v>2026</v>
      </c>
      <c r="F4106" s="71" t="str">
        <f t="shared" si="145"/>
        <v>240612. Vigilancia de la Salud AmbientalVigilancia de la Salud Ambiental2026</v>
      </c>
      <c r="G4106" s="7" t="s">
        <v>402</v>
      </c>
      <c r="H4106" s="7" t="s">
        <v>66</v>
      </c>
      <c r="I4106" s="75" t="s">
        <v>60</v>
      </c>
      <c r="J4106" s="7" t="s">
        <v>74</v>
      </c>
      <c r="K4106" t="s">
        <v>417</v>
      </c>
      <c r="L4106" t="s">
        <v>417</v>
      </c>
      <c r="M4106" s="32" t="s">
        <v>424</v>
      </c>
      <c r="N4106" s="12" t="s">
        <v>419</v>
      </c>
      <c r="O4106" s="71" t="str">
        <f t="shared" ref="O4106:O4169" si="146">+F4106&amp;M4106&amp;N4106</f>
        <v>240612. Vigilancia de la Salud AmbientalVigilancia de la Salud Ambiental20262_KENNEDY2_FEBRERO_2026</v>
      </c>
      <c r="P4106" s="204">
        <f t="shared" si="144"/>
        <v>209040</v>
      </c>
      <c r="S4106" s="156">
        <v>14</v>
      </c>
      <c r="T4106" s="20">
        <v>2926560</v>
      </c>
    </row>
    <row r="4107" spans="2:20" ht="30" hidden="1" customHeight="1" x14ac:dyDescent="0.35">
      <c r="B4107">
        <v>2406</v>
      </c>
      <c r="C4107" s="148" t="s">
        <v>111</v>
      </c>
      <c r="D4107" s="71" t="s">
        <v>397</v>
      </c>
      <c r="E4107">
        <v>2026</v>
      </c>
      <c r="F4107" s="71" t="str">
        <f t="shared" si="145"/>
        <v>240612. Vigilancia de la Salud AmbientalVigilancia de la Salud Ambiental2026</v>
      </c>
      <c r="G4107" s="7" t="s">
        <v>402</v>
      </c>
      <c r="H4107" s="7" t="s">
        <v>66</v>
      </c>
      <c r="I4107" s="75" t="s">
        <v>60</v>
      </c>
      <c r="J4107" s="7" t="s">
        <v>74</v>
      </c>
      <c r="K4107" t="s">
        <v>417</v>
      </c>
      <c r="L4107" t="s">
        <v>417</v>
      </c>
      <c r="M4107" s="32" t="s">
        <v>423</v>
      </c>
      <c r="N4107" s="12" t="s">
        <v>419</v>
      </c>
      <c r="O4107" s="71" t="str">
        <f t="shared" si="146"/>
        <v>240612. Vigilancia de la Salud AmbientalVigilancia de la Salud Ambiental20261_FONTIBON2_FEBRERO_2026</v>
      </c>
      <c r="P4107" s="204">
        <f t="shared" si="144"/>
        <v>209040</v>
      </c>
      <c r="S4107" s="156">
        <v>6</v>
      </c>
      <c r="T4107" s="20">
        <v>1254240</v>
      </c>
    </row>
    <row r="4108" spans="2:20" ht="30" hidden="1" customHeight="1" x14ac:dyDescent="0.35">
      <c r="B4108">
        <v>2406</v>
      </c>
      <c r="C4108" s="148" t="s">
        <v>111</v>
      </c>
      <c r="D4108" s="71" t="s">
        <v>397</v>
      </c>
      <c r="E4108">
        <v>2026</v>
      </c>
      <c r="F4108" s="71" t="str">
        <f t="shared" si="145"/>
        <v>240612. Vigilancia de la Salud AmbientalVigilancia de la Salud Ambiental2026</v>
      </c>
      <c r="G4108" s="7" t="s">
        <v>402</v>
      </c>
      <c r="H4108" s="7" t="s">
        <v>66</v>
      </c>
      <c r="I4108" s="75" t="s">
        <v>60</v>
      </c>
      <c r="J4108" s="7" t="s">
        <v>74</v>
      </c>
      <c r="K4108" t="s">
        <v>417</v>
      </c>
      <c r="L4108" t="s">
        <v>417</v>
      </c>
      <c r="M4108" s="32" t="s">
        <v>425</v>
      </c>
      <c r="N4108" s="12" t="s">
        <v>419</v>
      </c>
      <c r="O4108" s="71" t="str">
        <f t="shared" si="146"/>
        <v>240612. Vigilancia de la Salud AmbientalVigilancia de la Salud Ambiental20263_PUENTE_ARANDA2_FEBRERO_2026</v>
      </c>
      <c r="P4108" s="204">
        <f t="shared" si="144"/>
        <v>209040</v>
      </c>
      <c r="S4108" s="156">
        <v>11</v>
      </c>
      <c r="T4108" s="20">
        <v>2299440</v>
      </c>
    </row>
    <row r="4109" spans="2:20" ht="30" hidden="1" customHeight="1" x14ac:dyDescent="0.35">
      <c r="B4109">
        <v>2450</v>
      </c>
      <c r="C4109" s="148" t="s">
        <v>111</v>
      </c>
      <c r="D4109" s="71" t="s">
        <v>397</v>
      </c>
      <c r="E4109">
        <v>2026</v>
      </c>
      <c r="F4109" s="71" t="str">
        <f t="shared" si="145"/>
        <v>245012. Vigilancia de la Salud AmbientalVigilancia de la Salud Ambiental2026</v>
      </c>
      <c r="G4109" s="7" t="s">
        <v>398</v>
      </c>
      <c r="H4109" s="7" t="s">
        <v>62</v>
      </c>
      <c r="I4109" s="75" t="s">
        <v>60</v>
      </c>
      <c r="J4109" s="7" t="s">
        <v>67</v>
      </c>
      <c r="K4109" t="s">
        <v>417</v>
      </c>
      <c r="L4109" t="s">
        <v>417</v>
      </c>
      <c r="M4109" s="32" t="s">
        <v>426</v>
      </c>
      <c r="N4109" s="12" t="s">
        <v>419</v>
      </c>
      <c r="O4109" s="71" t="str">
        <f t="shared" si="146"/>
        <v>245012. Vigilancia de la Salud AmbientalVigilancia de la Salud Ambiental20264_BOSA2_FEBRERO_2026</v>
      </c>
      <c r="P4109" s="204">
        <f t="shared" si="144"/>
        <v>0</v>
      </c>
      <c r="S4109" s="156">
        <v>0</v>
      </c>
      <c r="T4109" s="20">
        <v>0</v>
      </c>
    </row>
    <row r="4110" spans="2:20" ht="30" hidden="1" customHeight="1" x14ac:dyDescent="0.35">
      <c r="B4110">
        <v>2450</v>
      </c>
      <c r="C4110" s="148" t="s">
        <v>111</v>
      </c>
      <c r="D4110" s="71" t="s">
        <v>397</v>
      </c>
      <c r="E4110">
        <v>2026</v>
      </c>
      <c r="F4110" s="71" t="str">
        <f t="shared" si="145"/>
        <v>245012. Vigilancia de la Salud AmbientalVigilancia de la Salud Ambiental2026</v>
      </c>
      <c r="G4110" s="7" t="s">
        <v>398</v>
      </c>
      <c r="H4110" s="7" t="s">
        <v>62</v>
      </c>
      <c r="I4110" s="75" t="s">
        <v>60</v>
      </c>
      <c r="J4110" s="7" t="s">
        <v>67</v>
      </c>
      <c r="K4110" t="s">
        <v>417</v>
      </c>
      <c r="L4110" t="s">
        <v>417</v>
      </c>
      <c r="M4110" s="32" t="s">
        <v>424</v>
      </c>
      <c r="N4110" s="12" t="s">
        <v>419</v>
      </c>
      <c r="O4110" s="71" t="str">
        <f t="shared" si="146"/>
        <v>245012. Vigilancia de la Salud AmbientalVigilancia de la Salud Ambiental20262_KENNEDY2_FEBRERO_2026</v>
      </c>
      <c r="P4110" s="204">
        <f t="shared" si="144"/>
        <v>91656</v>
      </c>
      <c r="S4110" s="156">
        <v>4</v>
      </c>
      <c r="T4110" s="20">
        <v>366624</v>
      </c>
    </row>
    <row r="4111" spans="2:20" ht="30" hidden="1" customHeight="1" x14ac:dyDescent="0.35">
      <c r="B4111">
        <v>2450</v>
      </c>
      <c r="C4111" s="148" t="s">
        <v>111</v>
      </c>
      <c r="D4111" s="71" t="s">
        <v>397</v>
      </c>
      <c r="E4111">
        <v>2026</v>
      </c>
      <c r="F4111" s="71" t="str">
        <f t="shared" si="145"/>
        <v>245012. Vigilancia de la Salud AmbientalVigilancia de la Salud Ambiental2026</v>
      </c>
      <c r="G4111" s="7" t="s">
        <v>398</v>
      </c>
      <c r="H4111" s="7" t="s">
        <v>62</v>
      </c>
      <c r="I4111" s="75" t="s">
        <v>60</v>
      </c>
      <c r="J4111" s="7" t="s">
        <v>67</v>
      </c>
      <c r="K4111" t="s">
        <v>417</v>
      </c>
      <c r="L4111" t="s">
        <v>417</v>
      </c>
      <c r="M4111" s="32" t="s">
        <v>423</v>
      </c>
      <c r="N4111" s="12" t="s">
        <v>419</v>
      </c>
      <c r="O4111" s="71" t="str">
        <f t="shared" si="146"/>
        <v>245012. Vigilancia de la Salud AmbientalVigilancia de la Salud Ambiental20261_FONTIBON2_FEBRERO_2026</v>
      </c>
      <c r="P4111" s="204">
        <f t="shared" si="144"/>
        <v>0</v>
      </c>
      <c r="S4111" s="156">
        <v>0</v>
      </c>
      <c r="T4111" s="20">
        <v>0</v>
      </c>
    </row>
    <row r="4112" spans="2:20" ht="30" hidden="1" customHeight="1" x14ac:dyDescent="0.35">
      <c r="B4112">
        <v>2450</v>
      </c>
      <c r="C4112" s="148" t="s">
        <v>111</v>
      </c>
      <c r="D4112" s="71" t="s">
        <v>397</v>
      </c>
      <c r="E4112">
        <v>2026</v>
      </c>
      <c r="F4112" s="71" t="str">
        <f t="shared" si="145"/>
        <v>245012. Vigilancia de la Salud AmbientalVigilancia de la Salud Ambiental2026</v>
      </c>
      <c r="G4112" s="7" t="s">
        <v>398</v>
      </c>
      <c r="H4112" s="7" t="s">
        <v>62</v>
      </c>
      <c r="I4112" s="75" t="s">
        <v>60</v>
      </c>
      <c r="J4112" s="7" t="s">
        <v>67</v>
      </c>
      <c r="K4112" t="s">
        <v>417</v>
      </c>
      <c r="L4112" t="s">
        <v>417</v>
      </c>
      <c r="M4112" s="32" t="s">
        <v>425</v>
      </c>
      <c r="N4112" s="12" t="s">
        <v>419</v>
      </c>
      <c r="O4112" s="71" t="str">
        <f t="shared" si="146"/>
        <v>245012. Vigilancia de la Salud AmbientalVigilancia de la Salud Ambiental20263_PUENTE_ARANDA2_FEBRERO_2026</v>
      </c>
      <c r="P4112" s="204">
        <f t="shared" si="144"/>
        <v>91656</v>
      </c>
      <c r="S4112" s="156">
        <v>9</v>
      </c>
      <c r="T4112" s="20">
        <v>824904</v>
      </c>
    </row>
    <row r="4113" spans="2:20" ht="30" hidden="1" customHeight="1" x14ac:dyDescent="0.35">
      <c r="B4113">
        <v>2451</v>
      </c>
      <c r="C4113" s="148" t="s">
        <v>111</v>
      </c>
      <c r="D4113" s="71" t="s">
        <v>397</v>
      </c>
      <c r="E4113">
        <v>2026</v>
      </c>
      <c r="F4113" s="71" t="str">
        <f t="shared" si="145"/>
        <v>245112. Vigilancia de la Salud AmbientalVigilancia de la Salud Ambiental2026</v>
      </c>
      <c r="G4113" s="7" t="s">
        <v>398</v>
      </c>
      <c r="H4113" s="7" t="s">
        <v>62</v>
      </c>
      <c r="I4113" s="75" t="s">
        <v>60</v>
      </c>
      <c r="J4113" s="7" t="s">
        <v>67</v>
      </c>
      <c r="K4113" t="s">
        <v>417</v>
      </c>
      <c r="L4113" t="s">
        <v>417</v>
      </c>
      <c r="M4113" s="32" t="s">
        <v>426</v>
      </c>
      <c r="N4113" s="12" t="s">
        <v>419</v>
      </c>
      <c r="O4113" s="71" t="str">
        <f t="shared" si="146"/>
        <v>245112. Vigilancia de la Salud AmbientalVigilancia de la Salud Ambiental20264_BOSA2_FEBRERO_2026</v>
      </c>
      <c r="P4113" s="204">
        <f t="shared" si="144"/>
        <v>76380</v>
      </c>
      <c r="S4113" s="156">
        <v>12</v>
      </c>
      <c r="T4113" s="20">
        <v>916560</v>
      </c>
    </row>
    <row r="4114" spans="2:20" ht="30" hidden="1" customHeight="1" x14ac:dyDescent="0.35">
      <c r="B4114">
        <v>2451</v>
      </c>
      <c r="C4114" s="148" t="s">
        <v>111</v>
      </c>
      <c r="D4114" s="71" t="s">
        <v>397</v>
      </c>
      <c r="E4114">
        <v>2026</v>
      </c>
      <c r="F4114" s="71" t="str">
        <f t="shared" si="145"/>
        <v>245112. Vigilancia de la Salud AmbientalVigilancia de la Salud Ambiental2026</v>
      </c>
      <c r="G4114" s="7" t="s">
        <v>398</v>
      </c>
      <c r="H4114" s="7" t="s">
        <v>62</v>
      </c>
      <c r="I4114" s="75" t="s">
        <v>60</v>
      </c>
      <c r="J4114" s="7" t="s">
        <v>67</v>
      </c>
      <c r="K4114" t="s">
        <v>417</v>
      </c>
      <c r="L4114" t="s">
        <v>417</v>
      </c>
      <c r="M4114" s="32" t="s">
        <v>424</v>
      </c>
      <c r="N4114" s="12" t="s">
        <v>419</v>
      </c>
      <c r="O4114" s="71" t="str">
        <f t="shared" si="146"/>
        <v>245112. Vigilancia de la Salud AmbientalVigilancia de la Salud Ambiental20262_KENNEDY2_FEBRERO_2026</v>
      </c>
      <c r="P4114" s="204">
        <f t="shared" si="144"/>
        <v>76380</v>
      </c>
      <c r="S4114" s="156">
        <v>90</v>
      </c>
      <c r="T4114" s="20">
        <v>6874200</v>
      </c>
    </row>
    <row r="4115" spans="2:20" ht="30" hidden="1" customHeight="1" x14ac:dyDescent="0.35">
      <c r="B4115">
        <v>2451</v>
      </c>
      <c r="C4115" s="148" t="s">
        <v>111</v>
      </c>
      <c r="D4115" s="71" t="s">
        <v>397</v>
      </c>
      <c r="E4115">
        <v>2026</v>
      </c>
      <c r="F4115" s="71" t="str">
        <f t="shared" si="145"/>
        <v>245112. Vigilancia de la Salud AmbientalVigilancia de la Salud Ambiental2026</v>
      </c>
      <c r="G4115" s="7" t="s">
        <v>398</v>
      </c>
      <c r="H4115" s="7" t="s">
        <v>62</v>
      </c>
      <c r="I4115" s="75" t="s">
        <v>60</v>
      </c>
      <c r="J4115" s="7" t="s">
        <v>67</v>
      </c>
      <c r="K4115" t="s">
        <v>417</v>
      </c>
      <c r="L4115" t="s">
        <v>417</v>
      </c>
      <c r="M4115" s="32" t="s">
        <v>423</v>
      </c>
      <c r="N4115" s="12" t="s">
        <v>419</v>
      </c>
      <c r="O4115" s="71" t="str">
        <f t="shared" si="146"/>
        <v>245112. Vigilancia de la Salud AmbientalVigilancia de la Salud Ambiental20261_FONTIBON2_FEBRERO_2026</v>
      </c>
      <c r="P4115" s="204">
        <f t="shared" si="144"/>
        <v>0</v>
      </c>
      <c r="S4115" s="156">
        <v>0</v>
      </c>
      <c r="T4115" s="20">
        <v>0</v>
      </c>
    </row>
    <row r="4116" spans="2:20" ht="30" hidden="1" customHeight="1" x14ac:dyDescent="0.35">
      <c r="B4116">
        <v>2451</v>
      </c>
      <c r="C4116" s="148" t="s">
        <v>111</v>
      </c>
      <c r="D4116" s="71" t="s">
        <v>397</v>
      </c>
      <c r="E4116">
        <v>2026</v>
      </c>
      <c r="F4116" s="71" t="str">
        <f t="shared" si="145"/>
        <v>245112. Vigilancia de la Salud AmbientalVigilancia de la Salud Ambiental2026</v>
      </c>
      <c r="G4116" s="7" t="s">
        <v>398</v>
      </c>
      <c r="H4116" s="7" t="s">
        <v>62</v>
      </c>
      <c r="I4116" s="75" t="s">
        <v>60</v>
      </c>
      <c r="J4116" s="7" t="s">
        <v>67</v>
      </c>
      <c r="K4116" t="s">
        <v>417</v>
      </c>
      <c r="L4116" t="s">
        <v>417</v>
      </c>
      <c r="M4116" s="32" t="s">
        <v>425</v>
      </c>
      <c r="N4116" s="12" t="s">
        <v>419</v>
      </c>
      <c r="O4116" s="71" t="str">
        <f t="shared" si="146"/>
        <v>245112. Vigilancia de la Salud AmbientalVigilancia de la Salud Ambiental20263_PUENTE_ARANDA2_FEBRERO_2026</v>
      </c>
      <c r="P4116" s="204">
        <f t="shared" si="144"/>
        <v>76380</v>
      </c>
      <c r="S4116" s="156">
        <v>43</v>
      </c>
      <c r="T4116" s="20">
        <v>3284340</v>
      </c>
    </row>
    <row r="4117" spans="2:20" ht="30" hidden="1" customHeight="1" x14ac:dyDescent="0.35">
      <c r="B4117">
        <v>2453</v>
      </c>
      <c r="C4117" s="148" t="s">
        <v>111</v>
      </c>
      <c r="D4117" s="71" t="s">
        <v>397</v>
      </c>
      <c r="E4117">
        <v>2026</v>
      </c>
      <c r="F4117" s="71" t="str">
        <f t="shared" si="145"/>
        <v>245312. Vigilancia de la Salud AmbientalVigilancia de la Salud Ambiental2026</v>
      </c>
      <c r="G4117" s="7" t="s">
        <v>398</v>
      </c>
      <c r="H4117" s="7" t="s">
        <v>404</v>
      </c>
      <c r="I4117" s="75" t="s">
        <v>60</v>
      </c>
      <c r="J4117" s="7" t="s">
        <v>67</v>
      </c>
      <c r="K4117" t="s">
        <v>417</v>
      </c>
      <c r="L4117" t="s">
        <v>417</v>
      </c>
      <c r="M4117" s="32" t="s">
        <v>423</v>
      </c>
      <c r="N4117" s="12" t="s">
        <v>419</v>
      </c>
      <c r="O4117" s="71" t="str">
        <f t="shared" si="146"/>
        <v>245312. Vigilancia de la Salud AmbientalVigilancia de la Salud Ambiental20261_FONTIBON2_FEBRERO_2026</v>
      </c>
      <c r="P4117" s="204">
        <f t="shared" si="144"/>
        <v>11243136</v>
      </c>
      <c r="S4117" s="156">
        <v>1</v>
      </c>
      <c r="T4117" s="20">
        <v>11243136</v>
      </c>
    </row>
    <row r="4118" spans="2:20" ht="30" hidden="1" customHeight="1" x14ac:dyDescent="0.35">
      <c r="B4118">
        <v>2454</v>
      </c>
      <c r="C4118" s="148" t="s">
        <v>111</v>
      </c>
      <c r="D4118" s="71" t="s">
        <v>397</v>
      </c>
      <c r="E4118">
        <v>2026</v>
      </c>
      <c r="F4118" s="71" t="str">
        <f t="shared" si="145"/>
        <v>245412. Vigilancia de la Salud AmbientalVigilancia de la Salud Ambiental2026</v>
      </c>
      <c r="G4118" s="7" t="s">
        <v>398</v>
      </c>
      <c r="H4118" s="7" t="s">
        <v>404</v>
      </c>
      <c r="I4118" s="75" t="s">
        <v>60</v>
      </c>
      <c r="J4118" s="7" t="s">
        <v>67</v>
      </c>
      <c r="K4118" t="s">
        <v>417</v>
      </c>
      <c r="L4118" t="s">
        <v>417</v>
      </c>
      <c r="M4118" s="32" t="s">
        <v>426</v>
      </c>
      <c r="N4118" s="12" t="s">
        <v>419</v>
      </c>
      <c r="O4118" s="71" t="str">
        <f t="shared" si="146"/>
        <v>245412. Vigilancia de la Salud AmbientalVigilancia de la Salud Ambiental20264_BOSA2_FEBRERO_2026</v>
      </c>
      <c r="P4118" s="204">
        <f t="shared" si="144"/>
        <v>0</v>
      </c>
      <c r="S4118" s="156">
        <v>0</v>
      </c>
      <c r="T4118" s="20">
        <v>0</v>
      </c>
    </row>
    <row r="4119" spans="2:20" ht="30" hidden="1" customHeight="1" x14ac:dyDescent="0.35">
      <c r="B4119">
        <v>2454</v>
      </c>
      <c r="C4119" s="148" t="s">
        <v>111</v>
      </c>
      <c r="D4119" s="71" t="s">
        <v>397</v>
      </c>
      <c r="E4119">
        <v>2026</v>
      </c>
      <c r="F4119" s="71" t="str">
        <f t="shared" si="145"/>
        <v>245412. Vigilancia de la Salud AmbientalVigilancia de la Salud Ambiental2026</v>
      </c>
      <c r="G4119" s="7" t="s">
        <v>398</v>
      </c>
      <c r="H4119" s="7" t="s">
        <v>404</v>
      </c>
      <c r="I4119" s="75" t="s">
        <v>60</v>
      </c>
      <c r="J4119" s="7" t="s">
        <v>67</v>
      </c>
      <c r="K4119" t="s">
        <v>417</v>
      </c>
      <c r="L4119" t="s">
        <v>417</v>
      </c>
      <c r="M4119" s="32" t="s">
        <v>424</v>
      </c>
      <c r="N4119" s="12" t="s">
        <v>419</v>
      </c>
      <c r="O4119" s="71" t="str">
        <f t="shared" si="146"/>
        <v>245412. Vigilancia de la Salud AmbientalVigilancia de la Salud Ambiental20262_KENNEDY2_FEBRERO_2026</v>
      </c>
      <c r="P4119" s="204">
        <f t="shared" si="144"/>
        <v>0</v>
      </c>
      <c r="S4119" s="156">
        <v>0</v>
      </c>
      <c r="T4119" s="20">
        <v>0</v>
      </c>
    </row>
    <row r="4120" spans="2:20" ht="30" hidden="1" customHeight="1" x14ac:dyDescent="0.35">
      <c r="B4120">
        <v>2454</v>
      </c>
      <c r="C4120" s="148" t="s">
        <v>111</v>
      </c>
      <c r="D4120" s="71" t="s">
        <v>397</v>
      </c>
      <c r="E4120">
        <v>2026</v>
      </c>
      <c r="F4120" s="71" t="str">
        <f t="shared" si="145"/>
        <v>245412. Vigilancia de la Salud AmbientalVigilancia de la Salud Ambiental2026</v>
      </c>
      <c r="G4120" s="7" t="s">
        <v>398</v>
      </c>
      <c r="H4120" s="7" t="s">
        <v>404</v>
      </c>
      <c r="I4120" s="75" t="s">
        <v>60</v>
      </c>
      <c r="J4120" s="7" t="s">
        <v>67</v>
      </c>
      <c r="K4120" t="s">
        <v>417</v>
      </c>
      <c r="L4120" t="s">
        <v>417</v>
      </c>
      <c r="M4120" s="32" t="s">
        <v>423</v>
      </c>
      <c r="N4120" s="12" t="s">
        <v>419</v>
      </c>
      <c r="O4120" s="71" t="str">
        <f t="shared" si="146"/>
        <v>245412. Vigilancia de la Salud AmbientalVigilancia de la Salud Ambiental20261_FONTIBON2_FEBRERO_2026</v>
      </c>
      <c r="P4120" s="204">
        <f t="shared" si="144"/>
        <v>0</v>
      </c>
      <c r="S4120" s="156">
        <v>0</v>
      </c>
      <c r="T4120" s="20">
        <v>0</v>
      </c>
    </row>
    <row r="4121" spans="2:20" ht="30" hidden="1" customHeight="1" x14ac:dyDescent="0.35">
      <c r="B4121">
        <v>2454</v>
      </c>
      <c r="C4121" s="148" t="s">
        <v>111</v>
      </c>
      <c r="D4121" s="71" t="s">
        <v>397</v>
      </c>
      <c r="E4121">
        <v>2026</v>
      </c>
      <c r="F4121" s="71" t="str">
        <f t="shared" si="145"/>
        <v>245412. Vigilancia de la Salud AmbientalVigilancia de la Salud Ambiental2026</v>
      </c>
      <c r="G4121" s="7" t="s">
        <v>398</v>
      </c>
      <c r="H4121" s="7" t="s">
        <v>404</v>
      </c>
      <c r="I4121" s="75" t="s">
        <v>60</v>
      </c>
      <c r="J4121" s="7" t="s">
        <v>67</v>
      </c>
      <c r="K4121" t="s">
        <v>417</v>
      </c>
      <c r="L4121" t="s">
        <v>417</v>
      </c>
      <c r="M4121" s="32" t="s">
        <v>425</v>
      </c>
      <c r="N4121" s="12" t="s">
        <v>419</v>
      </c>
      <c r="O4121" s="71" t="str">
        <f t="shared" si="146"/>
        <v>245412. Vigilancia de la Salud AmbientalVigilancia de la Salud Ambiental20263_PUENTE_ARANDA2_FEBRERO_2026</v>
      </c>
      <c r="P4121" s="204">
        <f t="shared" si="144"/>
        <v>0</v>
      </c>
      <c r="S4121" s="156">
        <v>0</v>
      </c>
      <c r="T4121" s="20">
        <v>0</v>
      </c>
    </row>
    <row r="4122" spans="2:20" ht="30" hidden="1" customHeight="1" x14ac:dyDescent="0.35">
      <c r="B4122">
        <v>2458</v>
      </c>
      <c r="C4122" s="148" t="s">
        <v>111</v>
      </c>
      <c r="D4122" s="71" t="s">
        <v>397</v>
      </c>
      <c r="E4122">
        <v>2026</v>
      </c>
      <c r="F4122" s="71" t="str">
        <f t="shared" si="145"/>
        <v>245812. Vigilancia de la Salud AmbientalVigilancia de la Salud Ambiental2026</v>
      </c>
      <c r="G4122" s="7" t="s">
        <v>398</v>
      </c>
      <c r="H4122" s="7" t="s">
        <v>65</v>
      </c>
      <c r="I4122" s="75" t="s">
        <v>60</v>
      </c>
      <c r="J4122" s="7" t="s">
        <v>67</v>
      </c>
      <c r="K4122" t="s">
        <v>417</v>
      </c>
      <c r="L4122" t="s">
        <v>417</v>
      </c>
      <c r="M4122" s="32" t="s">
        <v>426</v>
      </c>
      <c r="N4122" s="12" t="s">
        <v>419</v>
      </c>
      <c r="O4122" s="71" t="str">
        <f t="shared" si="146"/>
        <v>245812. Vigilancia de la Salud AmbientalVigilancia de la Salud Ambiental20264_BOSA2_FEBRERO_2026</v>
      </c>
      <c r="P4122" s="204">
        <f t="shared" si="144"/>
        <v>122208</v>
      </c>
      <c r="S4122" s="156">
        <v>2</v>
      </c>
      <c r="T4122" s="20">
        <v>244416</v>
      </c>
    </row>
    <row r="4123" spans="2:20" ht="30" hidden="1" customHeight="1" x14ac:dyDescent="0.35">
      <c r="B4123">
        <v>2458</v>
      </c>
      <c r="C4123" s="148" t="s">
        <v>111</v>
      </c>
      <c r="D4123" s="71" t="s">
        <v>397</v>
      </c>
      <c r="E4123">
        <v>2026</v>
      </c>
      <c r="F4123" s="71" t="str">
        <f t="shared" si="145"/>
        <v>245812. Vigilancia de la Salud AmbientalVigilancia de la Salud Ambiental2026</v>
      </c>
      <c r="G4123" s="7" t="s">
        <v>398</v>
      </c>
      <c r="H4123" s="7" t="s">
        <v>65</v>
      </c>
      <c r="I4123" s="75" t="s">
        <v>60</v>
      </c>
      <c r="J4123" s="7" t="s">
        <v>67</v>
      </c>
      <c r="K4123" t="s">
        <v>417</v>
      </c>
      <c r="L4123" t="s">
        <v>417</v>
      </c>
      <c r="M4123" s="32" t="s">
        <v>424</v>
      </c>
      <c r="N4123" s="12" t="s">
        <v>419</v>
      </c>
      <c r="O4123" s="71" t="str">
        <f t="shared" si="146"/>
        <v>245812. Vigilancia de la Salud AmbientalVigilancia de la Salud Ambiental20262_KENNEDY2_FEBRERO_2026</v>
      </c>
      <c r="P4123" s="204">
        <f t="shared" si="144"/>
        <v>122208</v>
      </c>
      <c r="S4123" s="156">
        <v>7</v>
      </c>
      <c r="T4123" s="20">
        <v>855456</v>
      </c>
    </row>
    <row r="4124" spans="2:20" ht="30" hidden="1" customHeight="1" x14ac:dyDescent="0.35">
      <c r="B4124">
        <v>2458</v>
      </c>
      <c r="C4124" s="148" t="s">
        <v>111</v>
      </c>
      <c r="D4124" s="71" t="s">
        <v>397</v>
      </c>
      <c r="E4124">
        <v>2026</v>
      </c>
      <c r="F4124" s="71" t="str">
        <f t="shared" si="145"/>
        <v>245812. Vigilancia de la Salud AmbientalVigilancia de la Salud Ambiental2026</v>
      </c>
      <c r="G4124" s="7" t="s">
        <v>398</v>
      </c>
      <c r="H4124" s="7" t="s">
        <v>65</v>
      </c>
      <c r="I4124" s="75" t="s">
        <v>60</v>
      </c>
      <c r="J4124" s="7" t="s">
        <v>67</v>
      </c>
      <c r="K4124" t="s">
        <v>417</v>
      </c>
      <c r="L4124" t="s">
        <v>417</v>
      </c>
      <c r="M4124" s="32" t="s">
        <v>423</v>
      </c>
      <c r="N4124" s="12" t="s">
        <v>419</v>
      </c>
      <c r="O4124" s="71" t="str">
        <f t="shared" si="146"/>
        <v>245812. Vigilancia de la Salud AmbientalVigilancia de la Salud Ambiental20261_FONTIBON2_FEBRERO_2026</v>
      </c>
      <c r="P4124" s="204">
        <f t="shared" si="144"/>
        <v>122208</v>
      </c>
      <c r="S4124" s="156">
        <v>5</v>
      </c>
      <c r="T4124" s="20">
        <v>611040</v>
      </c>
    </row>
    <row r="4125" spans="2:20" ht="30" hidden="1" customHeight="1" x14ac:dyDescent="0.35">
      <c r="B4125">
        <v>2458</v>
      </c>
      <c r="C4125" s="148" t="s">
        <v>111</v>
      </c>
      <c r="D4125" s="71" t="s">
        <v>397</v>
      </c>
      <c r="E4125">
        <v>2026</v>
      </c>
      <c r="F4125" s="71" t="str">
        <f t="shared" si="145"/>
        <v>245812. Vigilancia de la Salud AmbientalVigilancia de la Salud Ambiental2026</v>
      </c>
      <c r="G4125" s="7" t="s">
        <v>398</v>
      </c>
      <c r="H4125" s="7" t="s">
        <v>65</v>
      </c>
      <c r="I4125" s="75" t="s">
        <v>60</v>
      </c>
      <c r="J4125" s="7" t="s">
        <v>67</v>
      </c>
      <c r="K4125" t="s">
        <v>417</v>
      </c>
      <c r="L4125" t="s">
        <v>417</v>
      </c>
      <c r="M4125" s="32" t="s">
        <v>425</v>
      </c>
      <c r="N4125" s="12" t="s">
        <v>419</v>
      </c>
      <c r="O4125" s="71" t="str">
        <f t="shared" si="146"/>
        <v>245812. Vigilancia de la Salud AmbientalVigilancia de la Salud Ambiental20263_PUENTE_ARANDA2_FEBRERO_2026</v>
      </c>
      <c r="P4125" s="204">
        <f t="shared" si="144"/>
        <v>122208</v>
      </c>
      <c r="S4125" s="156">
        <v>2</v>
      </c>
      <c r="T4125" s="20">
        <v>244416</v>
      </c>
    </row>
    <row r="4126" spans="2:20" ht="30" hidden="1" customHeight="1" x14ac:dyDescent="0.35">
      <c r="B4126">
        <v>2460</v>
      </c>
      <c r="C4126" s="148" t="s">
        <v>111</v>
      </c>
      <c r="D4126" s="71" t="s">
        <v>397</v>
      </c>
      <c r="E4126">
        <v>2026</v>
      </c>
      <c r="F4126" s="71" t="str">
        <f t="shared" si="145"/>
        <v>246012. Vigilancia de la Salud AmbientalVigilancia de la Salud Ambiental2026</v>
      </c>
      <c r="G4126" s="7" t="s">
        <v>398</v>
      </c>
      <c r="H4126" s="7" t="s">
        <v>65</v>
      </c>
      <c r="I4126" s="75" t="s">
        <v>60</v>
      </c>
      <c r="J4126" s="7" t="s">
        <v>67</v>
      </c>
      <c r="K4126" t="s">
        <v>417</v>
      </c>
      <c r="L4126" t="s">
        <v>417</v>
      </c>
      <c r="M4126" s="32" t="s">
        <v>424</v>
      </c>
      <c r="N4126" s="12" t="s">
        <v>419</v>
      </c>
      <c r="O4126" s="71" t="str">
        <f t="shared" si="146"/>
        <v>246012. Vigilancia de la Salud AmbientalVigilancia de la Salud Ambiental20262_KENNEDY2_FEBRERO_2026</v>
      </c>
      <c r="P4126" s="204">
        <f t="shared" si="144"/>
        <v>0</v>
      </c>
      <c r="S4126" s="156">
        <v>0</v>
      </c>
      <c r="T4126" s="20">
        <v>0</v>
      </c>
    </row>
    <row r="4127" spans="2:20" ht="30" hidden="1" customHeight="1" x14ac:dyDescent="0.35">
      <c r="B4127">
        <v>2460</v>
      </c>
      <c r="C4127" s="148" t="s">
        <v>111</v>
      </c>
      <c r="D4127" s="71" t="s">
        <v>397</v>
      </c>
      <c r="E4127">
        <v>2026</v>
      </c>
      <c r="F4127" s="71" t="str">
        <f t="shared" si="145"/>
        <v>246012. Vigilancia de la Salud AmbientalVigilancia de la Salud Ambiental2026</v>
      </c>
      <c r="G4127" s="7" t="s">
        <v>398</v>
      </c>
      <c r="H4127" s="7" t="s">
        <v>65</v>
      </c>
      <c r="I4127" s="75" t="s">
        <v>60</v>
      </c>
      <c r="J4127" s="7" t="s">
        <v>67</v>
      </c>
      <c r="K4127" t="s">
        <v>417</v>
      </c>
      <c r="L4127" t="s">
        <v>417</v>
      </c>
      <c r="M4127" s="32" t="s">
        <v>423</v>
      </c>
      <c r="N4127" s="12" t="s">
        <v>419</v>
      </c>
      <c r="O4127" s="71" t="str">
        <f t="shared" si="146"/>
        <v>246012. Vigilancia de la Salud AmbientalVigilancia de la Salud Ambiental20261_FONTIBON2_FEBRERO_2026</v>
      </c>
      <c r="P4127" s="204">
        <f t="shared" si="144"/>
        <v>0</v>
      </c>
      <c r="S4127" s="156">
        <v>0</v>
      </c>
      <c r="T4127" s="20">
        <v>0</v>
      </c>
    </row>
    <row r="4128" spans="2:20" ht="30" hidden="1" customHeight="1" x14ac:dyDescent="0.35">
      <c r="B4128">
        <v>2460</v>
      </c>
      <c r="C4128" s="148" t="s">
        <v>111</v>
      </c>
      <c r="D4128" s="71" t="s">
        <v>397</v>
      </c>
      <c r="E4128">
        <v>2026</v>
      </c>
      <c r="F4128" s="71" t="str">
        <f t="shared" si="145"/>
        <v>246012. Vigilancia de la Salud AmbientalVigilancia de la Salud Ambiental2026</v>
      </c>
      <c r="G4128" s="7" t="s">
        <v>398</v>
      </c>
      <c r="H4128" s="7" t="s">
        <v>65</v>
      </c>
      <c r="I4128" s="75" t="s">
        <v>60</v>
      </c>
      <c r="J4128" s="7" t="s">
        <v>67</v>
      </c>
      <c r="K4128" t="s">
        <v>417</v>
      </c>
      <c r="L4128" t="s">
        <v>417</v>
      </c>
      <c r="M4128" s="32" t="s">
        <v>425</v>
      </c>
      <c r="N4128" s="12" t="s">
        <v>419</v>
      </c>
      <c r="O4128" s="71" t="str">
        <f t="shared" si="146"/>
        <v>246012. Vigilancia de la Salud AmbientalVigilancia de la Salud Ambiental20263_PUENTE_ARANDA2_FEBRERO_2026</v>
      </c>
      <c r="P4128" s="204">
        <f t="shared" si="144"/>
        <v>0</v>
      </c>
      <c r="S4128" s="156">
        <v>0</v>
      </c>
      <c r="T4128" s="20">
        <v>0</v>
      </c>
    </row>
    <row r="4129" spans="2:20" ht="30" hidden="1" customHeight="1" x14ac:dyDescent="0.35">
      <c r="B4129">
        <v>2461</v>
      </c>
      <c r="C4129" s="148" t="s">
        <v>111</v>
      </c>
      <c r="D4129" s="71" t="s">
        <v>397</v>
      </c>
      <c r="E4129">
        <v>2026</v>
      </c>
      <c r="F4129" s="71" t="str">
        <f t="shared" si="145"/>
        <v>246112. Vigilancia de la Salud AmbientalVigilancia de la Salud Ambiental2026</v>
      </c>
      <c r="G4129" s="7" t="s">
        <v>398</v>
      </c>
      <c r="H4129" s="7" t="s">
        <v>65</v>
      </c>
      <c r="I4129" s="75" t="s">
        <v>60</v>
      </c>
      <c r="J4129" s="7" t="s">
        <v>67</v>
      </c>
      <c r="K4129" t="s">
        <v>417</v>
      </c>
      <c r="L4129" t="s">
        <v>417</v>
      </c>
      <c r="M4129" s="32" t="s">
        <v>426</v>
      </c>
      <c r="N4129" s="12" t="s">
        <v>419</v>
      </c>
      <c r="O4129" s="71" t="str">
        <f t="shared" si="146"/>
        <v>246112. Vigilancia de la Salud AmbientalVigilancia de la Salud Ambiental20264_BOSA2_FEBRERO_2026</v>
      </c>
      <c r="P4129" s="204">
        <f t="shared" si="144"/>
        <v>0</v>
      </c>
      <c r="S4129" s="156">
        <v>0</v>
      </c>
      <c r="T4129" s="20">
        <v>0</v>
      </c>
    </row>
    <row r="4130" spans="2:20" ht="30" hidden="1" customHeight="1" x14ac:dyDescent="0.35">
      <c r="B4130">
        <v>2461</v>
      </c>
      <c r="C4130" s="148" t="s">
        <v>111</v>
      </c>
      <c r="D4130" s="71" t="s">
        <v>397</v>
      </c>
      <c r="E4130">
        <v>2026</v>
      </c>
      <c r="F4130" s="71" t="str">
        <f t="shared" si="145"/>
        <v>246112. Vigilancia de la Salud AmbientalVigilancia de la Salud Ambiental2026</v>
      </c>
      <c r="G4130" s="7" t="s">
        <v>398</v>
      </c>
      <c r="H4130" s="7" t="s">
        <v>65</v>
      </c>
      <c r="I4130" s="75" t="s">
        <v>60</v>
      </c>
      <c r="J4130" s="7" t="s">
        <v>67</v>
      </c>
      <c r="K4130" t="s">
        <v>417</v>
      </c>
      <c r="L4130" t="s">
        <v>417</v>
      </c>
      <c r="M4130" s="32" t="s">
        <v>424</v>
      </c>
      <c r="N4130" s="12" t="s">
        <v>419</v>
      </c>
      <c r="O4130" s="71" t="str">
        <f t="shared" si="146"/>
        <v>246112. Vigilancia de la Salud AmbientalVigilancia de la Salud Ambiental20262_KENNEDY2_FEBRERO_2026</v>
      </c>
      <c r="P4130" s="204">
        <f t="shared" si="144"/>
        <v>0</v>
      </c>
      <c r="S4130" s="156">
        <v>0</v>
      </c>
      <c r="T4130" s="20">
        <v>0</v>
      </c>
    </row>
    <row r="4131" spans="2:20" ht="30" hidden="1" customHeight="1" x14ac:dyDescent="0.35">
      <c r="B4131">
        <v>2461</v>
      </c>
      <c r="C4131" s="148" t="s">
        <v>111</v>
      </c>
      <c r="D4131" s="71" t="s">
        <v>397</v>
      </c>
      <c r="E4131">
        <v>2026</v>
      </c>
      <c r="F4131" s="71" t="str">
        <f t="shared" si="145"/>
        <v>246112. Vigilancia de la Salud AmbientalVigilancia de la Salud Ambiental2026</v>
      </c>
      <c r="G4131" s="7" t="s">
        <v>398</v>
      </c>
      <c r="H4131" s="7" t="s">
        <v>65</v>
      </c>
      <c r="I4131" s="75" t="s">
        <v>60</v>
      </c>
      <c r="J4131" s="7" t="s">
        <v>67</v>
      </c>
      <c r="K4131" t="s">
        <v>417</v>
      </c>
      <c r="L4131" t="s">
        <v>417</v>
      </c>
      <c r="M4131" s="32" t="s">
        <v>423</v>
      </c>
      <c r="N4131" s="12" t="s">
        <v>419</v>
      </c>
      <c r="O4131" s="71" t="str">
        <f t="shared" si="146"/>
        <v>246112. Vigilancia de la Salud AmbientalVigilancia de la Salud Ambiental20261_FONTIBON2_FEBRERO_2026</v>
      </c>
      <c r="P4131" s="204">
        <f t="shared" si="144"/>
        <v>122208</v>
      </c>
      <c r="S4131" s="156">
        <v>2</v>
      </c>
      <c r="T4131" s="20">
        <v>244416</v>
      </c>
    </row>
    <row r="4132" spans="2:20" ht="30" hidden="1" customHeight="1" x14ac:dyDescent="0.35">
      <c r="B4132">
        <v>2461</v>
      </c>
      <c r="C4132" s="148" t="s">
        <v>111</v>
      </c>
      <c r="D4132" s="71" t="s">
        <v>397</v>
      </c>
      <c r="E4132">
        <v>2026</v>
      </c>
      <c r="F4132" s="71" t="str">
        <f t="shared" si="145"/>
        <v>246112. Vigilancia de la Salud AmbientalVigilancia de la Salud Ambiental2026</v>
      </c>
      <c r="G4132" s="7" t="s">
        <v>398</v>
      </c>
      <c r="H4132" s="7" t="s">
        <v>65</v>
      </c>
      <c r="I4132" s="75" t="s">
        <v>60</v>
      </c>
      <c r="J4132" s="7" t="s">
        <v>67</v>
      </c>
      <c r="K4132" t="s">
        <v>417</v>
      </c>
      <c r="L4132" t="s">
        <v>417</v>
      </c>
      <c r="M4132" s="32" t="s">
        <v>425</v>
      </c>
      <c r="N4132" s="12" t="s">
        <v>419</v>
      </c>
      <c r="O4132" s="71" t="str">
        <f t="shared" si="146"/>
        <v>246112. Vigilancia de la Salud AmbientalVigilancia de la Salud Ambiental20263_PUENTE_ARANDA2_FEBRERO_2026</v>
      </c>
      <c r="P4132" s="204">
        <f t="shared" si="144"/>
        <v>122208</v>
      </c>
      <c r="S4132" s="156">
        <v>1</v>
      </c>
      <c r="T4132" s="20">
        <v>122208</v>
      </c>
    </row>
    <row r="4133" spans="2:20" ht="30" hidden="1" customHeight="1" x14ac:dyDescent="0.35">
      <c r="B4133">
        <v>2470</v>
      </c>
      <c r="C4133" s="148" t="s">
        <v>111</v>
      </c>
      <c r="D4133" s="71" t="s">
        <v>397</v>
      </c>
      <c r="E4133">
        <v>2026</v>
      </c>
      <c r="F4133" s="71" t="str">
        <f t="shared" si="145"/>
        <v>247012. Vigilancia de la Salud AmbientalVigilancia de la Salud Ambiental2026</v>
      </c>
      <c r="G4133" s="7" t="s">
        <v>398</v>
      </c>
      <c r="H4133" s="7" t="s">
        <v>63</v>
      </c>
      <c r="I4133" s="75" t="s">
        <v>60</v>
      </c>
      <c r="J4133" s="7" t="s">
        <v>67</v>
      </c>
      <c r="K4133" t="s">
        <v>417</v>
      </c>
      <c r="L4133" t="s">
        <v>417</v>
      </c>
      <c r="M4133" s="32" t="s">
        <v>426</v>
      </c>
      <c r="N4133" s="12" t="s">
        <v>419</v>
      </c>
      <c r="O4133" s="71" t="str">
        <f t="shared" si="146"/>
        <v>247012. Vigilancia de la Salud AmbientalVigilancia de la Salud Ambiental20264_BOSA2_FEBRERO_2026</v>
      </c>
      <c r="P4133" s="204">
        <f t="shared" si="144"/>
        <v>0</v>
      </c>
      <c r="S4133" s="156">
        <v>0</v>
      </c>
      <c r="T4133" s="20">
        <v>0</v>
      </c>
    </row>
    <row r="4134" spans="2:20" ht="30" hidden="1" customHeight="1" x14ac:dyDescent="0.35">
      <c r="B4134">
        <v>2470</v>
      </c>
      <c r="C4134" s="148" t="s">
        <v>111</v>
      </c>
      <c r="D4134" s="71" t="s">
        <v>397</v>
      </c>
      <c r="E4134">
        <v>2026</v>
      </c>
      <c r="F4134" s="71" t="str">
        <f t="shared" si="145"/>
        <v>247012. Vigilancia de la Salud AmbientalVigilancia de la Salud Ambiental2026</v>
      </c>
      <c r="G4134" s="7" t="s">
        <v>398</v>
      </c>
      <c r="H4134" s="7" t="s">
        <v>63</v>
      </c>
      <c r="I4134" s="75" t="s">
        <v>60</v>
      </c>
      <c r="J4134" s="7" t="s">
        <v>67</v>
      </c>
      <c r="K4134" t="s">
        <v>417</v>
      </c>
      <c r="L4134" t="s">
        <v>417</v>
      </c>
      <c r="M4134" s="32" t="s">
        <v>424</v>
      </c>
      <c r="N4134" s="12" t="s">
        <v>419</v>
      </c>
      <c r="O4134" s="71" t="str">
        <f t="shared" si="146"/>
        <v>247012. Vigilancia de la Salud AmbientalVigilancia de la Salud Ambiental20262_KENNEDY2_FEBRERO_2026</v>
      </c>
      <c r="P4134" s="204">
        <f t="shared" si="144"/>
        <v>0</v>
      </c>
      <c r="S4134" s="156">
        <v>0</v>
      </c>
      <c r="T4134" s="20">
        <v>0</v>
      </c>
    </row>
    <row r="4135" spans="2:20" ht="30" hidden="1" customHeight="1" x14ac:dyDescent="0.35">
      <c r="B4135">
        <v>2470</v>
      </c>
      <c r="C4135" s="148" t="s">
        <v>111</v>
      </c>
      <c r="D4135" s="71" t="s">
        <v>397</v>
      </c>
      <c r="E4135">
        <v>2026</v>
      </c>
      <c r="F4135" s="71" t="str">
        <f t="shared" si="145"/>
        <v>247012. Vigilancia de la Salud AmbientalVigilancia de la Salud Ambiental2026</v>
      </c>
      <c r="G4135" s="7" t="s">
        <v>398</v>
      </c>
      <c r="H4135" s="7" t="s">
        <v>63</v>
      </c>
      <c r="I4135" s="75" t="s">
        <v>60</v>
      </c>
      <c r="J4135" s="7" t="s">
        <v>67</v>
      </c>
      <c r="K4135" t="s">
        <v>417</v>
      </c>
      <c r="L4135" t="s">
        <v>417</v>
      </c>
      <c r="M4135" s="32" t="s">
        <v>423</v>
      </c>
      <c r="N4135" s="12" t="s">
        <v>419</v>
      </c>
      <c r="O4135" s="71" t="str">
        <f t="shared" si="146"/>
        <v>247012. Vigilancia de la Salud AmbientalVigilancia de la Salud Ambiental20261_FONTIBON2_FEBRERO_2026</v>
      </c>
      <c r="P4135" s="204">
        <f t="shared" si="144"/>
        <v>0</v>
      </c>
      <c r="S4135" s="156">
        <v>0</v>
      </c>
      <c r="T4135" s="20">
        <v>0</v>
      </c>
    </row>
    <row r="4136" spans="2:20" ht="30" hidden="1" customHeight="1" x14ac:dyDescent="0.35">
      <c r="B4136">
        <v>2470</v>
      </c>
      <c r="C4136" s="148" t="s">
        <v>111</v>
      </c>
      <c r="D4136" s="71" t="s">
        <v>397</v>
      </c>
      <c r="E4136">
        <v>2026</v>
      </c>
      <c r="F4136" s="71" t="str">
        <f t="shared" si="145"/>
        <v>247012. Vigilancia de la Salud AmbientalVigilancia de la Salud Ambiental2026</v>
      </c>
      <c r="G4136" s="7" t="s">
        <v>398</v>
      </c>
      <c r="H4136" s="7" t="s">
        <v>63</v>
      </c>
      <c r="I4136" s="75" t="s">
        <v>60</v>
      </c>
      <c r="J4136" s="7" t="s">
        <v>67</v>
      </c>
      <c r="K4136" t="s">
        <v>417</v>
      </c>
      <c r="L4136" t="s">
        <v>417</v>
      </c>
      <c r="M4136" s="32" t="s">
        <v>425</v>
      </c>
      <c r="N4136" s="12" t="s">
        <v>419</v>
      </c>
      <c r="O4136" s="71" t="str">
        <f t="shared" si="146"/>
        <v>247012. Vigilancia de la Salud AmbientalVigilancia de la Salud Ambiental20263_PUENTE_ARANDA2_FEBRERO_2026</v>
      </c>
      <c r="P4136" s="204">
        <f t="shared" si="144"/>
        <v>0</v>
      </c>
      <c r="S4136" s="156">
        <v>0</v>
      </c>
      <c r="T4136" s="20">
        <v>0</v>
      </c>
    </row>
    <row r="4137" spans="2:20" ht="30" hidden="1" customHeight="1" x14ac:dyDescent="0.35">
      <c r="B4137">
        <v>2476</v>
      </c>
      <c r="C4137" s="148" t="s">
        <v>111</v>
      </c>
      <c r="D4137" s="71" t="s">
        <v>397</v>
      </c>
      <c r="E4137">
        <v>2026</v>
      </c>
      <c r="F4137" s="71" t="str">
        <f t="shared" si="145"/>
        <v>247612. Vigilancia de la Salud AmbientalVigilancia de la Salud Ambiental2026</v>
      </c>
      <c r="G4137" s="7" t="s">
        <v>403</v>
      </c>
      <c r="H4137" s="7" t="s">
        <v>66</v>
      </c>
      <c r="I4137" s="75" t="s">
        <v>60</v>
      </c>
      <c r="J4137" s="7" t="s">
        <v>70</v>
      </c>
      <c r="K4137" t="s">
        <v>417</v>
      </c>
      <c r="L4137" t="s">
        <v>417</v>
      </c>
      <c r="M4137" s="32" t="s">
        <v>425</v>
      </c>
      <c r="N4137" s="12" t="s">
        <v>419</v>
      </c>
      <c r="O4137" s="71" t="str">
        <f t="shared" si="146"/>
        <v>247612. Vigilancia de la Salud AmbientalVigilancia de la Salud Ambiental20263_PUENTE_ARANDA2_FEBRERO_2026</v>
      </c>
      <c r="P4137" s="204">
        <f t="shared" si="144"/>
        <v>0</v>
      </c>
      <c r="S4137" s="156">
        <v>0</v>
      </c>
      <c r="T4137" s="20">
        <v>0</v>
      </c>
    </row>
    <row r="4138" spans="2:20" ht="30" hidden="1" customHeight="1" x14ac:dyDescent="0.35">
      <c r="B4138">
        <v>2487</v>
      </c>
      <c r="C4138" s="148" t="s">
        <v>111</v>
      </c>
      <c r="D4138" s="71" t="s">
        <v>397</v>
      </c>
      <c r="E4138">
        <v>2026</v>
      </c>
      <c r="F4138" s="71" t="str">
        <f t="shared" si="145"/>
        <v>248712. Vigilancia de la Salud AmbientalVigilancia de la Salud Ambiental2026</v>
      </c>
      <c r="G4138" s="7" t="s">
        <v>401</v>
      </c>
      <c r="H4138" s="7" t="s">
        <v>65</v>
      </c>
      <c r="I4138" s="75" t="s">
        <v>60</v>
      </c>
      <c r="J4138" s="7" t="s">
        <v>72</v>
      </c>
      <c r="K4138" t="s">
        <v>417</v>
      </c>
      <c r="L4138" t="s">
        <v>417</v>
      </c>
      <c r="M4138" s="32" t="s">
        <v>424</v>
      </c>
      <c r="N4138" s="12" t="s">
        <v>419</v>
      </c>
      <c r="O4138" s="71" t="str">
        <f t="shared" si="146"/>
        <v>248712. Vigilancia de la Salud AmbientalVigilancia de la Salud Ambiental20262_KENNEDY2_FEBRERO_2026</v>
      </c>
      <c r="P4138" s="204">
        <f t="shared" si="144"/>
        <v>72784512</v>
      </c>
      <c r="S4138" s="156">
        <v>1</v>
      </c>
      <c r="T4138" s="20">
        <v>72784512</v>
      </c>
    </row>
    <row r="4139" spans="2:20" ht="30" hidden="1" customHeight="1" x14ac:dyDescent="0.35">
      <c r="B4139">
        <v>2489</v>
      </c>
      <c r="C4139" s="148" t="s">
        <v>111</v>
      </c>
      <c r="D4139" s="71" t="s">
        <v>397</v>
      </c>
      <c r="E4139">
        <v>2026</v>
      </c>
      <c r="F4139" s="71" t="str">
        <f t="shared" si="145"/>
        <v>248912. Vigilancia de la Salud AmbientalVigilancia de la Salud Ambiental2026</v>
      </c>
      <c r="G4139" s="7" t="s">
        <v>401</v>
      </c>
      <c r="H4139" s="7" t="s">
        <v>65</v>
      </c>
      <c r="I4139" s="75" t="s">
        <v>60</v>
      </c>
      <c r="J4139" s="7" t="s">
        <v>72</v>
      </c>
      <c r="K4139" t="s">
        <v>417</v>
      </c>
      <c r="L4139" t="s">
        <v>417</v>
      </c>
      <c r="M4139" s="32" t="s">
        <v>424</v>
      </c>
      <c r="N4139" s="12" t="s">
        <v>419</v>
      </c>
      <c r="O4139" s="71" t="str">
        <f t="shared" si="146"/>
        <v>248912. Vigilancia de la Salud AmbientalVigilancia de la Salud Ambiental20262_KENNEDY2_FEBRERO_2026</v>
      </c>
      <c r="P4139" s="204">
        <f t="shared" si="144"/>
        <v>0</v>
      </c>
      <c r="S4139" s="156">
        <v>0</v>
      </c>
      <c r="T4139" s="20">
        <v>0</v>
      </c>
    </row>
    <row r="4140" spans="2:20" ht="30" hidden="1" customHeight="1" x14ac:dyDescent="0.35">
      <c r="B4140">
        <v>2489</v>
      </c>
      <c r="C4140" s="148" t="s">
        <v>111</v>
      </c>
      <c r="D4140" s="71" t="s">
        <v>397</v>
      </c>
      <c r="E4140">
        <v>2026</v>
      </c>
      <c r="F4140" s="71" t="str">
        <f t="shared" si="145"/>
        <v>248912. Vigilancia de la Salud AmbientalVigilancia de la Salud Ambiental2026</v>
      </c>
      <c r="G4140" s="7" t="s">
        <v>401</v>
      </c>
      <c r="H4140" s="7" t="s">
        <v>65</v>
      </c>
      <c r="I4140" s="75" t="s">
        <v>60</v>
      </c>
      <c r="J4140" s="7" t="s">
        <v>72</v>
      </c>
      <c r="K4140" t="s">
        <v>417</v>
      </c>
      <c r="L4140" t="s">
        <v>417</v>
      </c>
      <c r="M4140" s="32" t="s">
        <v>425</v>
      </c>
      <c r="N4140" s="12" t="s">
        <v>419</v>
      </c>
      <c r="O4140" s="71" t="str">
        <f t="shared" si="146"/>
        <v>248912. Vigilancia de la Salud AmbientalVigilancia de la Salud Ambiental20263_PUENTE_ARANDA2_FEBRERO_2026</v>
      </c>
      <c r="P4140" s="204">
        <f t="shared" si="144"/>
        <v>0</v>
      </c>
      <c r="S4140" s="156">
        <v>0</v>
      </c>
      <c r="T4140" s="20">
        <v>0</v>
      </c>
    </row>
    <row r="4141" spans="2:20" ht="30" hidden="1" customHeight="1" x14ac:dyDescent="0.35">
      <c r="B4141">
        <v>2494</v>
      </c>
      <c r="C4141" s="148" t="s">
        <v>111</v>
      </c>
      <c r="D4141" s="71" t="s">
        <v>397</v>
      </c>
      <c r="E4141">
        <v>2026</v>
      </c>
      <c r="F4141" s="71" t="str">
        <f t="shared" si="145"/>
        <v>249412. Vigilancia de la Salud AmbientalVigilancia de la Salud Ambiental2026</v>
      </c>
      <c r="G4141" s="7" t="s">
        <v>403</v>
      </c>
      <c r="H4141" s="7" t="s">
        <v>405</v>
      </c>
      <c r="I4141" s="75" t="s">
        <v>60</v>
      </c>
      <c r="J4141" s="7" t="s">
        <v>70</v>
      </c>
      <c r="K4141" t="s">
        <v>417</v>
      </c>
      <c r="L4141" t="s">
        <v>417</v>
      </c>
      <c r="M4141" s="32" t="s">
        <v>424</v>
      </c>
      <c r="N4141" s="12" t="s">
        <v>419</v>
      </c>
      <c r="O4141" s="71" t="str">
        <f t="shared" si="146"/>
        <v>249412. Vigilancia de la Salud AmbientalVigilancia de la Salud Ambiental20262_KENNEDY2_FEBRERO_2026</v>
      </c>
      <c r="P4141" s="204">
        <f t="shared" si="144"/>
        <v>2983376</v>
      </c>
      <c r="S4141" s="156">
        <v>3</v>
      </c>
      <c r="T4141" s="20">
        <v>8950128</v>
      </c>
    </row>
    <row r="4142" spans="2:20" ht="30" hidden="1" customHeight="1" x14ac:dyDescent="0.35">
      <c r="B4142">
        <v>2495</v>
      </c>
      <c r="C4142" s="148" t="s">
        <v>111</v>
      </c>
      <c r="D4142" s="71" t="s">
        <v>397</v>
      </c>
      <c r="E4142">
        <v>2026</v>
      </c>
      <c r="F4142" s="71" t="str">
        <f t="shared" si="145"/>
        <v>249512. Vigilancia de la Salud AmbientalVigilancia de la Salud Ambiental2026</v>
      </c>
      <c r="G4142" s="7" t="s">
        <v>403</v>
      </c>
      <c r="H4142" s="7" t="s">
        <v>405</v>
      </c>
      <c r="I4142" s="75" t="s">
        <v>60</v>
      </c>
      <c r="J4142" s="7" t="s">
        <v>70</v>
      </c>
      <c r="K4142" t="s">
        <v>417</v>
      </c>
      <c r="L4142" t="s">
        <v>417</v>
      </c>
      <c r="M4142" s="32" t="s">
        <v>426</v>
      </c>
      <c r="N4142" s="12" t="s">
        <v>419</v>
      </c>
      <c r="O4142" s="71" t="str">
        <f t="shared" si="146"/>
        <v>249512. Vigilancia de la Salud AmbientalVigilancia de la Salud Ambiental20264_BOSA2_FEBRERO_2026</v>
      </c>
      <c r="P4142" s="204">
        <f t="shared" si="144"/>
        <v>2983376</v>
      </c>
      <c r="S4142" s="156">
        <v>11</v>
      </c>
      <c r="T4142" s="20">
        <v>32817136</v>
      </c>
    </row>
    <row r="4143" spans="2:20" ht="30" hidden="1" customHeight="1" x14ac:dyDescent="0.35">
      <c r="B4143">
        <v>2496</v>
      </c>
      <c r="C4143" s="148" t="s">
        <v>111</v>
      </c>
      <c r="D4143" s="71" t="s">
        <v>397</v>
      </c>
      <c r="E4143">
        <v>2026</v>
      </c>
      <c r="F4143" s="71" t="str">
        <f t="shared" si="145"/>
        <v>249612. Vigilancia de la Salud AmbientalVigilancia de la Salud Ambiental2026</v>
      </c>
      <c r="G4143" s="7" t="s">
        <v>403</v>
      </c>
      <c r="H4143" s="7" t="s">
        <v>405</v>
      </c>
      <c r="I4143" s="75" t="s">
        <v>60</v>
      </c>
      <c r="J4143" s="7" t="s">
        <v>70</v>
      </c>
      <c r="K4143" t="s">
        <v>417</v>
      </c>
      <c r="L4143" t="s">
        <v>417</v>
      </c>
      <c r="M4143" s="32" t="s">
        <v>425</v>
      </c>
      <c r="N4143" s="12" t="s">
        <v>419</v>
      </c>
      <c r="O4143" s="71" t="str">
        <f t="shared" si="146"/>
        <v>249612. Vigilancia de la Salud AmbientalVigilancia de la Salud Ambiental20263_PUENTE_ARANDA2_FEBRERO_2026</v>
      </c>
      <c r="P4143" s="204">
        <f t="shared" si="144"/>
        <v>8210448</v>
      </c>
      <c r="S4143" s="156">
        <v>12</v>
      </c>
      <c r="T4143" s="20">
        <v>98525376</v>
      </c>
    </row>
    <row r="4144" spans="2:20" ht="30" hidden="1" customHeight="1" x14ac:dyDescent="0.35">
      <c r="B4144">
        <v>2497</v>
      </c>
      <c r="C4144" s="148" t="s">
        <v>111</v>
      </c>
      <c r="D4144" s="71" t="s">
        <v>397</v>
      </c>
      <c r="E4144">
        <v>2026</v>
      </c>
      <c r="F4144" s="71" t="str">
        <f t="shared" si="145"/>
        <v>249712. Vigilancia de la Salud AmbientalVigilancia de la Salud Ambiental2026</v>
      </c>
      <c r="G4144" s="7" t="s">
        <v>403</v>
      </c>
      <c r="H4144" s="7" t="s">
        <v>405</v>
      </c>
      <c r="I4144" s="75" t="s">
        <v>60</v>
      </c>
      <c r="J4144" s="7" t="s">
        <v>70</v>
      </c>
      <c r="K4144" t="s">
        <v>417</v>
      </c>
      <c r="L4144" t="s">
        <v>417</v>
      </c>
      <c r="M4144" s="32" t="s">
        <v>423</v>
      </c>
      <c r="N4144" s="12" t="s">
        <v>419</v>
      </c>
      <c r="O4144" s="71" t="str">
        <f t="shared" si="146"/>
        <v>249712. Vigilancia de la Salud AmbientalVigilancia de la Salud Ambiental20261_FONTIBON2_FEBRERO_2026</v>
      </c>
      <c r="P4144" s="204">
        <f t="shared" si="144"/>
        <v>9098064</v>
      </c>
      <c r="S4144" s="156">
        <v>1</v>
      </c>
      <c r="T4144" s="20">
        <v>9098064</v>
      </c>
    </row>
    <row r="4145" spans="2:20" ht="30" hidden="1" customHeight="1" x14ac:dyDescent="0.35">
      <c r="B4145">
        <v>2498</v>
      </c>
      <c r="C4145" s="148" t="s">
        <v>111</v>
      </c>
      <c r="D4145" s="71" t="s">
        <v>397</v>
      </c>
      <c r="E4145">
        <v>2026</v>
      </c>
      <c r="F4145" s="71" t="str">
        <f t="shared" si="145"/>
        <v>249812. Vigilancia de la Salud AmbientalVigilancia de la Salud Ambiental2026</v>
      </c>
      <c r="G4145" s="7" t="s">
        <v>403</v>
      </c>
      <c r="H4145" s="7" t="s">
        <v>405</v>
      </c>
      <c r="I4145" s="75" t="s">
        <v>60</v>
      </c>
      <c r="J4145" s="7" t="s">
        <v>70</v>
      </c>
      <c r="K4145" t="s">
        <v>417</v>
      </c>
      <c r="L4145" t="s">
        <v>417</v>
      </c>
      <c r="M4145" s="32" t="s">
        <v>426</v>
      </c>
      <c r="N4145" s="12" t="s">
        <v>419</v>
      </c>
      <c r="O4145" s="71" t="str">
        <f t="shared" si="146"/>
        <v>249812. Vigilancia de la Salud AmbientalVigilancia de la Salud Ambiental20264_BOSA2_FEBRERO_2026</v>
      </c>
      <c r="P4145" s="204">
        <f t="shared" si="144"/>
        <v>4413424</v>
      </c>
      <c r="S4145" s="156">
        <v>3</v>
      </c>
      <c r="T4145" s="20">
        <v>13240272</v>
      </c>
    </row>
    <row r="4146" spans="2:20" ht="30" hidden="1" customHeight="1" x14ac:dyDescent="0.35">
      <c r="B4146">
        <v>2500</v>
      </c>
      <c r="C4146" s="148" t="s">
        <v>111</v>
      </c>
      <c r="D4146" s="71" t="s">
        <v>397</v>
      </c>
      <c r="E4146">
        <v>2026</v>
      </c>
      <c r="F4146" s="71" t="str">
        <f t="shared" si="145"/>
        <v>250012. Vigilancia de la Salud AmbientalVigilancia de la Salud Ambiental2026</v>
      </c>
      <c r="G4146" s="7" t="s">
        <v>403</v>
      </c>
      <c r="H4146" s="7" t="s">
        <v>405</v>
      </c>
      <c r="I4146" s="75" t="s">
        <v>60</v>
      </c>
      <c r="J4146" s="7" t="s">
        <v>70</v>
      </c>
      <c r="K4146" t="s">
        <v>417</v>
      </c>
      <c r="L4146" t="s">
        <v>417</v>
      </c>
      <c r="M4146" s="32" t="s">
        <v>423</v>
      </c>
      <c r="N4146" s="12" t="s">
        <v>419</v>
      </c>
      <c r="O4146" s="71" t="str">
        <f t="shared" si="146"/>
        <v>250012. Vigilancia de la Salud AmbientalVigilancia de la Salud Ambiental20261_FONTIBON2_FEBRERO_2026</v>
      </c>
      <c r="P4146" s="204">
        <f t="shared" si="144"/>
        <v>75545984</v>
      </c>
      <c r="S4146" s="156">
        <v>1</v>
      </c>
      <c r="T4146" s="20">
        <v>75545984</v>
      </c>
    </row>
    <row r="4147" spans="2:20" ht="30" hidden="1" customHeight="1" x14ac:dyDescent="0.35">
      <c r="B4147">
        <v>2509</v>
      </c>
      <c r="C4147" s="148" t="s">
        <v>111</v>
      </c>
      <c r="D4147" s="71" t="s">
        <v>397</v>
      </c>
      <c r="E4147">
        <v>2026</v>
      </c>
      <c r="F4147" s="71" t="str">
        <f t="shared" si="145"/>
        <v>250912. Vigilancia de la Salud AmbientalVigilancia de la Salud Ambiental2026</v>
      </c>
      <c r="G4147" s="7" t="s">
        <v>403</v>
      </c>
      <c r="H4147" s="7" t="s">
        <v>405</v>
      </c>
      <c r="I4147" s="75" t="s">
        <v>60</v>
      </c>
      <c r="J4147" s="7" t="s">
        <v>70</v>
      </c>
      <c r="K4147" t="s">
        <v>417</v>
      </c>
      <c r="L4147" t="s">
        <v>417</v>
      </c>
      <c r="M4147" s="32" t="s">
        <v>423</v>
      </c>
      <c r="N4147" s="12" t="s">
        <v>419</v>
      </c>
      <c r="O4147" s="71" t="str">
        <f t="shared" si="146"/>
        <v>250912. Vigilancia de la Salud AmbientalVigilancia de la Salud Ambiental20261_FONTIBON2_FEBRERO_2026</v>
      </c>
      <c r="P4147" s="204">
        <f t="shared" si="144"/>
        <v>4679280</v>
      </c>
      <c r="S4147" s="156">
        <v>1</v>
      </c>
      <c r="T4147" s="20">
        <v>4679280</v>
      </c>
    </row>
    <row r="4148" spans="2:20" ht="30" hidden="1" customHeight="1" x14ac:dyDescent="0.35">
      <c r="B4148">
        <v>3</v>
      </c>
      <c r="C4148" s="148" t="s">
        <v>111</v>
      </c>
      <c r="D4148" s="71" t="s">
        <v>397</v>
      </c>
      <c r="E4148">
        <v>2025</v>
      </c>
      <c r="F4148" s="71" t="str">
        <f t="shared" si="145"/>
        <v>312. Vigilancia de la Salud AmbientalVigilancia de la Salud Ambiental2025</v>
      </c>
      <c r="G4148" s="7" t="s">
        <v>398</v>
      </c>
      <c r="H4148" s="7" t="s">
        <v>62</v>
      </c>
      <c r="I4148" s="75" t="s">
        <v>60</v>
      </c>
      <c r="J4148" s="7" t="s">
        <v>67</v>
      </c>
      <c r="K4148" t="s">
        <v>417</v>
      </c>
      <c r="L4148" t="s">
        <v>417</v>
      </c>
      <c r="M4148" s="32" t="s">
        <v>424</v>
      </c>
      <c r="N4148" s="12" t="s">
        <v>419</v>
      </c>
      <c r="O4148" s="71" t="str">
        <f t="shared" si="146"/>
        <v>312. Vigilancia de la Salud AmbientalVigilancia de la Salud Ambiental20252_KENNEDY2_FEBRERO_2026</v>
      </c>
      <c r="P4148" s="204">
        <f t="shared" si="144"/>
        <v>122208</v>
      </c>
      <c r="S4148" s="156">
        <v>2</v>
      </c>
      <c r="T4148" s="20">
        <v>244416</v>
      </c>
    </row>
    <row r="4149" spans="2:20" ht="30" hidden="1" customHeight="1" x14ac:dyDescent="0.35">
      <c r="B4149">
        <v>3</v>
      </c>
      <c r="C4149" s="148" t="s">
        <v>111</v>
      </c>
      <c r="D4149" s="71" t="s">
        <v>397</v>
      </c>
      <c r="E4149">
        <v>2025</v>
      </c>
      <c r="F4149" s="71" t="str">
        <f t="shared" si="145"/>
        <v>312. Vigilancia de la Salud AmbientalVigilancia de la Salud Ambiental2025</v>
      </c>
      <c r="G4149" s="7" t="s">
        <v>398</v>
      </c>
      <c r="H4149" s="7" t="s">
        <v>62</v>
      </c>
      <c r="I4149" s="75" t="s">
        <v>60</v>
      </c>
      <c r="J4149" s="7" t="s">
        <v>67</v>
      </c>
      <c r="K4149" t="s">
        <v>417</v>
      </c>
      <c r="L4149" t="s">
        <v>417</v>
      </c>
      <c r="M4149" s="32" t="s">
        <v>423</v>
      </c>
      <c r="N4149" s="12" t="s">
        <v>419</v>
      </c>
      <c r="O4149" s="71" t="str">
        <f t="shared" si="146"/>
        <v>312. Vigilancia de la Salud AmbientalVigilancia de la Salud Ambiental20251_FONTIBON2_FEBRERO_2026</v>
      </c>
      <c r="P4149" s="204">
        <f t="shared" si="144"/>
        <v>122208</v>
      </c>
      <c r="S4149" s="156">
        <v>1</v>
      </c>
      <c r="T4149" s="20">
        <v>122208</v>
      </c>
    </row>
    <row r="4150" spans="2:20" ht="30" hidden="1" customHeight="1" x14ac:dyDescent="0.35">
      <c r="B4150">
        <v>3</v>
      </c>
      <c r="C4150" s="148" t="s">
        <v>111</v>
      </c>
      <c r="D4150" s="71" t="s">
        <v>397</v>
      </c>
      <c r="E4150">
        <v>2025</v>
      </c>
      <c r="F4150" s="71" t="str">
        <f t="shared" si="145"/>
        <v>312. Vigilancia de la Salud AmbientalVigilancia de la Salud Ambiental2025</v>
      </c>
      <c r="G4150" s="7" t="s">
        <v>398</v>
      </c>
      <c r="H4150" s="7" t="s">
        <v>62</v>
      </c>
      <c r="I4150" s="75" t="s">
        <v>60</v>
      </c>
      <c r="J4150" s="7" t="s">
        <v>67</v>
      </c>
      <c r="K4150" t="s">
        <v>417</v>
      </c>
      <c r="L4150" t="s">
        <v>417</v>
      </c>
      <c r="M4150" s="32" t="s">
        <v>425</v>
      </c>
      <c r="N4150" s="12" t="s">
        <v>419</v>
      </c>
      <c r="O4150" s="71" t="str">
        <f t="shared" si="146"/>
        <v>312. Vigilancia de la Salud AmbientalVigilancia de la Salud Ambiental20253_PUENTE_ARANDA2_FEBRERO_2026</v>
      </c>
      <c r="P4150" s="204">
        <f t="shared" si="144"/>
        <v>122208</v>
      </c>
      <c r="S4150" s="156">
        <v>2</v>
      </c>
      <c r="T4150" s="20">
        <v>244416</v>
      </c>
    </row>
    <row r="4151" spans="2:20" ht="30" hidden="1" customHeight="1" x14ac:dyDescent="0.35">
      <c r="B4151">
        <v>4</v>
      </c>
      <c r="C4151" s="148" t="s">
        <v>111</v>
      </c>
      <c r="D4151" s="71" t="s">
        <v>397</v>
      </c>
      <c r="E4151">
        <v>2025</v>
      </c>
      <c r="F4151" s="71" t="str">
        <f t="shared" si="145"/>
        <v>412. Vigilancia de la Salud AmbientalVigilancia de la Salud Ambiental2025</v>
      </c>
      <c r="G4151" s="7" t="s">
        <v>398</v>
      </c>
      <c r="H4151" s="7" t="s">
        <v>62</v>
      </c>
      <c r="I4151" s="75" t="s">
        <v>60</v>
      </c>
      <c r="J4151" s="7" t="s">
        <v>67</v>
      </c>
      <c r="K4151" t="s">
        <v>417</v>
      </c>
      <c r="L4151" t="s">
        <v>417</v>
      </c>
      <c r="M4151" s="32" t="s">
        <v>426</v>
      </c>
      <c r="N4151" s="12" t="s">
        <v>419</v>
      </c>
      <c r="O4151" s="71" t="str">
        <f t="shared" si="146"/>
        <v>412. Vigilancia de la Salud AmbientalVigilancia de la Salud Ambiental20254_BOSA2_FEBRERO_2026</v>
      </c>
      <c r="P4151" s="204">
        <f t="shared" si="144"/>
        <v>91656</v>
      </c>
      <c r="S4151" s="156">
        <v>1</v>
      </c>
      <c r="T4151" s="20">
        <v>91656</v>
      </c>
    </row>
    <row r="4152" spans="2:20" ht="30" hidden="1" customHeight="1" x14ac:dyDescent="0.35">
      <c r="B4152">
        <v>6</v>
      </c>
      <c r="C4152" s="148" t="s">
        <v>111</v>
      </c>
      <c r="D4152" s="71" t="s">
        <v>397</v>
      </c>
      <c r="E4152">
        <v>2025</v>
      </c>
      <c r="F4152" s="71" t="str">
        <f t="shared" si="145"/>
        <v>612. Vigilancia de la Salud AmbientalVigilancia de la Salud Ambiental2025</v>
      </c>
      <c r="G4152" s="7" t="s">
        <v>398</v>
      </c>
      <c r="H4152" s="7" t="s">
        <v>62</v>
      </c>
      <c r="I4152" s="75" t="s">
        <v>60</v>
      </c>
      <c r="J4152" s="7" t="s">
        <v>67</v>
      </c>
      <c r="K4152" t="s">
        <v>417</v>
      </c>
      <c r="L4152" t="s">
        <v>417</v>
      </c>
      <c r="M4152" s="32" t="s">
        <v>426</v>
      </c>
      <c r="N4152" s="12" t="s">
        <v>419</v>
      </c>
      <c r="O4152" s="71" t="str">
        <f t="shared" si="146"/>
        <v>612. Vigilancia de la Salud AmbientalVigilancia de la Salud Ambiental20254_BOSA2_FEBRERO_2026</v>
      </c>
      <c r="P4152" s="204">
        <f t="shared" si="144"/>
        <v>91656</v>
      </c>
      <c r="S4152" s="156">
        <v>1</v>
      </c>
      <c r="T4152" s="20">
        <v>91656</v>
      </c>
    </row>
    <row r="4153" spans="2:20" ht="30" hidden="1" customHeight="1" x14ac:dyDescent="0.35">
      <c r="B4153">
        <v>12</v>
      </c>
      <c r="C4153" s="148" t="s">
        <v>111</v>
      </c>
      <c r="D4153" s="71" t="s">
        <v>397</v>
      </c>
      <c r="E4153">
        <v>2025</v>
      </c>
      <c r="F4153" s="71" t="str">
        <f t="shared" si="145"/>
        <v>1212. Vigilancia de la Salud AmbientalVigilancia de la Salud Ambiental2025</v>
      </c>
      <c r="G4153" s="7" t="s">
        <v>398</v>
      </c>
      <c r="H4153" s="7" t="s">
        <v>62</v>
      </c>
      <c r="I4153" s="75" t="s">
        <v>60</v>
      </c>
      <c r="J4153" s="7" t="s">
        <v>67</v>
      </c>
      <c r="K4153" t="s">
        <v>417</v>
      </c>
      <c r="L4153" t="s">
        <v>417</v>
      </c>
      <c r="M4153" s="32" t="s">
        <v>424</v>
      </c>
      <c r="N4153" s="12" t="s">
        <v>419</v>
      </c>
      <c r="O4153" s="71" t="str">
        <f t="shared" si="146"/>
        <v>1212. Vigilancia de la Salud AmbientalVigilancia de la Salud Ambiental20252_KENNEDY2_FEBRERO_2026</v>
      </c>
      <c r="P4153" s="204">
        <f t="shared" si="144"/>
        <v>91656</v>
      </c>
      <c r="S4153" s="156">
        <v>2</v>
      </c>
      <c r="T4153" s="20">
        <v>183312</v>
      </c>
    </row>
    <row r="4154" spans="2:20" ht="30" hidden="1" customHeight="1" x14ac:dyDescent="0.35">
      <c r="B4154">
        <v>12</v>
      </c>
      <c r="C4154" s="148" t="s">
        <v>111</v>
      </c>
      <c r="D4154" s="71" t="s">
        <v>397</v>
      </c>
      <c r="E4154">
        <v>2025</v>
      </c>
      <c r="F4154" s="71" t="str">
        <f t="shared" si="145"/>
        <v>1212. Vigilancia de la Salud AmbientalVigilancia de la Salud Ambiental2025</v>
      </c>
      <c r="G4154" s="7" t="s">
        <v>398</v>
      </c>
      <c r="H4154" s="7" t="s">
        <v>62</v>
      </c>
      <c r="I4154" s="75" t="s">
        <v>60</v>
      </c>
      <c r="J4154" s="7" t="s">
        <v>67</v>
      </c>
      <c r="K4154" t="s">
        <v>417</v>
      </c>
      <c r="L4154" t="s">
        <v>417</v>
      </c>
      <c r="M4154" s="32" t="s">
        <v>423</v>
      </c>
      <c r="N4154" s="12" t="s">
        <v>419</v>
      </c>
      <c r="O4154" s="71" t="str">
        <f t="shared" si="146"/>
        <v>1212. Vigilancia de la Salud AmbientalVigilancia de la Salud Ambiental20251_FONTIBON2_FEBRERO_2026</v>
      </c>
      <c r="P4154" s="204">
        <f t="shared" si="144"/>
        <v>91656</v>
      </c>
      <c r="S4154" s="156">
        <v>2</v>
      </c>
      <c r="T4154" s="20">
        <v>183312</v>
      </c>
    </row>
    <row r="4155" spans="2:20" ht="30" hidden="1" customHeight="1" x14ac:dyDescent="0.35">
      <c r="B4155">
        <v>21</v>
      </c>
      <c r="C4155" s="148" t="s">
        <v>111</v>
      </c>
      <c r="D4155" s="71" t="s">
        <v>397</v>
      </c>
      <c r="E4155">
        <v>2025</v>
      </c>
      <c r="F4155" s="71" t="str">
        <f t="shared" si="145"/>
        <v>2112. Vigilancia de la Salud AmbientalVigilancia de la Salud Ambiental2025</v>
      </c>
      <c r="G4155" s="7" t="s">
        <v>398</v>
      </c>
      <c r="H4155" s="7" t="s">
        <v>62</v>
      </c>
      <c r="I4155" s="75" t="s">
        <v>60</v>
      </c>
      <c r="J4155" s="7" t="s">
        <v>67</v>
      </c>
      <c r="K4155" t="s">
        <v>417</v>
      </c>
      <c r="L4155" t="s">
        <v>417</v>
      </c>
      <c r="M4155" s="32" t="s">
        <v>426</v>
      </c>
      <c r="N4155" s="12" t="s">
        <v>419</v>
      </c>
      <c r="O4155" s="71" t="str">
        <f t="shared" si="146"/>
        <v>2112. Vigilancia de la Salud AmbientalVigilancia de la Salud Ambiental20254_BOSA2_FEBRERO_2026</v>
      </c>
      <c r="P4155" s="204">
        <f t="shared" ref="P4155:P4218" si="147">IFERROR(T4155/S4155,0)</f>
        <v>122208</v>
      </c>
      <c r="S4155" s="156">
        <v>1</v>
      </c>
      <c r="T4155" s="20">
        <v>122208</v>
      </c>
    </row>
    <row r="4156" spans="2:20" ht="30" hidden="1" customHeight="1" x14ac:dyDescent="0.35">
      <c r="B4156">
        <v>21</v>
      </c>
      <c r="C4156" s="148" t="s">
        <v>111</v>
      </c>
      <c r="D4156" s="71" t="s">
        <v>397</v>
      </c>
      <c r="E4156">
        <v>2025</v>
      </c>
      <c r="F4156" s="71" t="str">
        <f t="shared" si="145"/>
        <v>2112. Vigilancia de la Salud AmbientalVigilancia de la Salud Ambiental2025</v>
      </c>
      <c r="G4156" s="7" t="s">
        <v>398</v>
      </c>
      <c r="H4156" s="7" t="s">
        <v>62</v>
      </c>
      <c r="I4156" s="75" t="s">
        <v>60</v>
      </c>
      <c r="J4156" s="7" t="s">
        <v>67</v>
      </c>
      <c r="K4156" t="s">
        <v>417</v>
      </c>
      <c r="L4156" t="s">
        <v>417</v>
      </c>
      <c r="M4156" s="32" t="s">
        <v>423</v>
      </c>
      <c r="N4156" s="12" t="s">
        <v>419</v>
      </c>
      <c r="O4156" s="71" t="str">
        <f t="shared" si="146"/>
        <v>2112. Vigilancia de la Salud AmbientalVigilancia de la Salud Ambiental20251_FONTIBON2_FEBRERO_2026</v>
      </c>
      <c r="P4156" s="204">
        <f t="shared" si="147"/>
        <v>122208</v>
      </c>
      <c r="S4156" s="156">
        <v>2</v>
      </c>
      <c r="T4156" s="20">
        <v>244416</v>
      </c>
    </row>
    <row r="4157" spans="2:20" ht="30" hidden="1" customHeight="1" x14ac:dyDescent="0.35">
      <c r="B4157">
        <v>22</v>
      </c>
      <c r="C4157" s="148" t="s">
        <v>111</v>
      </c>
      <c r="D4157" s="71" t="s">
        <v>397</v>
      </c>
      <c r="E4157">
        <v>2025</v>
      </c>
      <c r="F4157" s="71" t="str">
        <f t="shared" si="145"/>
        <v>2212. Vigilancia de la Salud AmbientalVigilancia de la Salud Ambiental2025</v>
      </c>
      <c r="G4157" s="7" t="s">
        <v>398</v>
      </c>
      <c r="H4157" s="7" t="s">
        <v>62</v>
      </c>
      <c r="I4157" s="75" t="s">
        <v>60</v>
      </c>
      <c r="J4157" s="7" t="s">
        <v>67</v>
      </c>
      <c r="K4157" t="s">
        <v>417</v>
      </c>
      <c r="L4157" t="s">
        <v>417</v>
      </c>
      <c r="M4157" s="32" t="s">
        <v>426</v>
      </c>
      <c r="N4157" s="12" t="s">
        <v>419</v>
      </c>
      <c r="O4157" s="71" t="str">
        <f t="shared" si="146"/>
        <v>2212. Vigilancia de la Salud AmbientalVigilancia de la Salud Ambiental20254_BOSA2_FEBRERO_2026</v>
      </c>
      <c r="P4157" s="204">
        <f t="shared" si="147"/>
        <v>91656</v>
      </c>
      <c r="S4157" s="156">
        <v>2</v>
      </c>
      <c r="T4157" s="20">
        <v>183312</v>
      </c>
    </row>
    <row r="4158" spans="2:20" ht="30" hidden="1" customHeight="1" x14ac:dyDescent="0.35">
      <c r="B4158">
        <v>22</v>
      </c>
      <c r="C4158" s="148" t="s">
        <v>111</v>
      </c>
      <c r="D4158" s="71" t="s">
        <v>397</v>
      </c>
      <c r="E4158">
        <v>2025</v>
      </c>
      <c r="F4158" s="71" t="str">
        <f t="shared" si="145"/>
        <v>2212. Vigilancia de la Salud AmbientalVigilancia de la Salud Ambiental2025</v>
      </c>
      <c r="G4158" s="7" t="s">
        <v>398</v>
      </c>
      <c r="H4158" s="7" t="s">
        <v>62</v>
      </c>
      <c r="I4158" s="75" t="s">
        <v>60</v>
      </c>
      <c r="J4158" s="7" t="s">
        <v>67</v>
      </c>
      <c r="K4158" t="s">
        <v>417</v>
      </c>
      <c r="L4158" t="s">
        <v>417</v>
      </c>
      <c r="M4158" s="32" t="s">
        <v>424</v>
      </c>
      <c r="N4158" s="12" t="s">
        <v>419</v>
      </c>
      <c r="O4158" s="71" t="str">
        <f t="shared" si="146"/>
        <v>2212. Vigilancia de la Salud AmbientalVigilancia de la Salud Ambiental20252_KENNEDY2_FEBRERO_2026</v>
      </c>
      <c r="P4158" s="204">
        <f t="shared" si="147"/>
        <v>91656</v>
      </c>
      <c r="S4158" s="156">
        <v>8</v>
      </c>
      <c r="T4158" s="20">
        <v>733248</v>
      </c>
    </row>
    <row r="4159" spans="2:20" ht="30" hidden="1" customHeight="1" x14ac:dyDescent="0.35">
      <c r="B4159">
        <v>22</v>
      </c>
      <c r="C4159" s="148" t="s">
        <v>111</v>
      </c>
      <c r="D4159" s="71" t="s">
        <v>397</v>
      </c>
      <c r="E4159">
        <v>2025</v>
      </c>
      <c r="F4159" s="71" t="str">
        <f t="shared" si="145"/>
        <v>2212. Vigilancia de la Salud AmbientalVigilancia de la Salud Ambiental2025</v>
      </c>
      <c r="G4159" s="7" t="s">
        <v>398</v>
      </c>
      <c r="H4159" s="7" t="s">
        <v>62</v>
      </c>
      <c r="I4159" s="75" t="s">
        <v>60</v>
      </c>
      <c r="J4159" s="7" t="s">
        <v>67</v>
      </c>
      <c r="K4159" t="s">
        <v>417</v>
      </c>
      <c r="L4159" t="s">
        <v>417</v>
      </c>
      <c r="M4159" s="32" t="s">
        <v>423</v>
      </c>
      <c r="N4159" s="12" t="s">
        <v>419</v>
      </c>
      <c r="O4159" s="71" t="str">
        <f t="shared" si="146"/>
        <v>2212. Vigilancia de la Salud AmbientalVigilancia de la Salud Ambiental20251_FONTIBON2_FEBRERO_2026</v>
      </c>
      <c r="P4159" s="204">
        <f t="shared" si="147"/>
        <v>91656</v>
      </c>
      <c r="S4159" s="156">
        <v>13</v>
      </c>
      <c r="T4159" s="20">
        <v>1191528</v>
      </c>
    </row>
    <row r="4160" spans="2:20" ht="30" hidden="1" customHeight="1" x14ac:dyDescent="0.35">
      <c r="B4160">
        <v>22</v>
      </c>
      <c r="C4160" s="148" t="s">
        <v>111</v>
      </c>
      <c r="D4160" s="71" t="s">
        <v>397</v>
      </c>
      <c r="E4160">
        <v>2025</v>
      </c>
      <c r="F4160" s="71" t="str">
        <f t="shared" si="145"/>
        <v>2212. Vigilancia de la Salud AmbientalVigilancia de la Salud Ambiental2025</v>
      </c>
      <c r="G4160" s="7" t="s">
        <v>398</v>
      </c>
      <c r="H4160" s="7" t="s">
        <v>62</v>
      </c>
      <c r="I4160" s="75" t="s">
        <v>60</v>
      </c>
      <c r="J4160" s="7" t="s">
        <v>67</v>
      </c>
      <c r="K4160" t="s">
        <v>417</v>
      </c>
      <c r="L4160" t="s">
        <v>417</v>
      </c>
      <c r="M4160" s="32" t="s">
        <v>425</v>
      </c>
      <c r="N4160" s="12" t="s">
        <v>419</v>
      </c>
      <c r="O4160" s="71" t="str">
        <f t="shared" si="146"/>
        <v>2212. Vigilancia de la Salud AmbientalVigilancia de la Salud Ambiental20253_PUENTE_ARANDA2_FEBRERO_2026</v>
      </c>
      <c r="P4160" s="204">
        <f t="shared" si="147"/>
        <v>91656</v>
      </c>
      <c r="S4160" s="156">
        <v>18</v>
      </c>
      <c r="T4160" s="20">
        <v>1649808</v>
      </c>
    </row>
    <row r="4161" spans="2:20" ht="30" hidden="1" customHeight="1" x14ac:dyDescent="0.35">
      <c r="B4161">
        <v>28</v>
      </c>
      <c r="C4161" s="148" t="s">
        <v>111</v>
      </c>
      <c r="D4161" s="71" t="s">
        <v>397</v>
      </c>
      <c r="E4161">
        <v>2025</v>
      </c>
      <c r="F4161" s="71" t="str">
        <f t="shared" si="145"/>
        <v>2812. Vigilancia de la Salud AmbientalVigilancia de la Salud Ambiental2025</v>
      </c>
      <c r="G4161" s="7" t="s">
        <v>398</v>
      </c>
      <c r="H4161" s="7" t="s">
        <v>63</v>
      </c>
      <c r="I4161" s="75" t="s">
        <v>60</v>
      </c>
      <c r="J4161" s="7" t="s">
        <v>67</v>
      </c>
      <c r="K4161" t="s">
        <v>417</v>
      </c>
      <c r="L4161" t="s">
        <v>417</v>
      </c>
      <c r="M4161" s="32" t="s">
        <v>423</v>
      </c>
      <c r="N4161" s="12" t="s">
        <v>419</v>
      </c>
      <c r="O4161" s="71" t="str">
        <f t="shared" si="146"/>
        <v>2812. Vigilancia de la Salud AmbientalVigilancia de la Salud Ambiental20251_FONTIBON2_FEBRERO_2026</v>
      </c>
      <c r="P4161" s="204">
        <f t="shared" si="147"/>
        <v>71958</v>
      </c>
      <c r="S4161" s="156">
        <v>1</v>
      </c>
      <c r="T4161" s="20">
        <v>71958</v>
      </c>
    </row>
    <row r="4162" spans="2:20" ht="30" hidden="1" customHeight="1" x14ac:dyDescent="0.35">
      <c r="B4162">
        <v>31</v>
      </c>
      <c r="C4162" s="148" t="s">
        <v>111</v>
      </c>
      <c r="D4162" s="71" t="s">
        <v>397</v>
      </c>
      <c r="E4162">
        <v>2025</v>
      </c>
      <c r="F4162" s="71" t="str">
        <f t="shared" si="145"/>
        <v>3112. Vigilancia de la Salud AmbientalVigilancia de la Salud Ambiental2025</v>
      </c>
      <c r="G4162" s="7" t="s">
        <v>398</v>
      </c>
      <c r="H4162" s="7" t="s">
        <v>63</v>
      </c>
      <c r="I4162" s="75" t="s">
        <v>60</v>
      </c>
      <c r="J4162" s="7" t="s">
        <v>67</v>
      </c>
      <c r="K4162" t="s">
        <v>417</v>
      </c>
      <c r="L4162" t="s">
        <v>417</v>
      </c>
      <c r="M4162" s="32" t="s">
        <v>426</v>
      </c>
      <c r="N4162" s="12" t="s">
        <v>419</v>
      </c>
      <c r="O4162" s="71" t="str">
        <f t="shared" si="146"/>
        <v>3112. Vigilancia de la Salud AmbientalVigilancia de la Salud Ambiental20254_BOSA2_FEBRERO_2026</v>
      </c>
      <c r="P4162" s="204">
        <f t="shared" si="147"/>
        <v>91656</v>
      </c>
      <c r="S4162" s="156">
        <v>6</v>
      </c>
      <c r="T4162" s="20">
        <v>549936</v>
      </c>
    </row>
    <row r="4163" spans="2:20" ht="30" hidden="1" customHeight="1" x14ac:dyDescent="0.35">
      <c r="B4163">
        <v>31</v>
      </c>
      <c r="C4163" s="148" t="s">
        <v>111</v>
      </c>
      <c r="D4163" s="71" t="s">
        <v>397</v>
      </c>
      <c r="E4163">
        <v>2025</v>
      </c>
      <c r="F4163" s="71" t="str">
        <f t="shared" si="145"/>
        <v>3112. Vigilancia de la Salud AmbientalVigilancia de la Salud Ambiental2025</v>
      </c>
      <c r="G4163" s="7" t="s">
        <v>398</v>
      </c>
      <c r="H4163" s="7" t="s">
        <v>63</v>
      </c>
      <c r="I4163" s="75" t="s">
        <v>60</v>
      </c>
      <c r="J4163" s="7" t="s">
        <v>67</v>
      </c>
      <c r="K4163" t="s">
        <v>417</v>
      </c>
      <c r="L4163" t="s">
        <v>417</v>
      </c>
      <c r="M4163" s="32" t="s">
        <v>424</v>
      </c>
      <c r="N4163" s="12" t="s">
        <v>419</v>
      </c>
      <c r="O4163" s="71" t="str">
        <f t="shared" si="146"/>
        <v>3112. Vigilancia de la Salud AmbientalVigilancia de la Salud Ambiental20252_KENNEDY2_FEBRERO_2026</v>
      </c>
      <c r="P4163" s="204">
        <f t="shared" si="147"/>
        <v>91656</v>
      </c>
      <c r="S4163" s="156">
        <v>2</v>
      </c>
      <c r="T4163" s="20">
        <v>183312</v>
      </c>
    </row>
    <row r="4164" spans="2:20" ht="30" hidden="1" customHeight="1" x14ac:dyDescent="0.35">
      <c r="B4164">
        <v>33</v>
      </c>
      <c r="C4164" s="148" t="s">
        <v>111</v>
      </c>
      <c r="D4164" s="71" t="s">
        <v>397</v>
      </c>
      <c r="E4164">
        <v>2025</v>
      </c>
      <c r="F4164" s="71" t="str">
        <f t="shared" si="145"/>
        <v>3312. Vigilancia de la Salud AmbientalVigilancia de la Salud Ambiental2025</v>
      </c>
      <c r="G4164" s="7" t="s">
        <v>398</v>
      </c>
      <c r="H4164" s="7" t="s">
        <v>63</v>
      </c>
      <c r="I4164" s="75" t="s">
        <v>60</v>
      </c>
      <c r="J4164" s="7" t="s">
        <v>67</v>
      </c>
      <c r="K4164" t="s">
        <v>417</v>
      </c>
      <c r="L4164" t="s">
        <v>417</v>
      </c>
      <c r="M4164" s="32" t="s">
        <v>426</v>
      </c>
      <c r="N4164" s="12" t="s">
        <v>419</v>
      </c>
      <c r="O4164" s="71" t="str">
        <f t="shared" si="146"/>
        <v>3312. Vigilancia de la Salud AmbientalVigilancia de la Salud Ambiental20254_BOSA2_FEBRERO_2026</v>
      </c>
      <c r="P4164" s="204">
        <f t="shared" si="147"/>
        <v>152760</v>
      </c>
      <c r="S4164" s="156">
        <v>2</v>
      </c>
      <c r="T4164" s="20">
        <v>305520</v>
      </c>
    </row>
    <row r="4165" spans="2:20" ht="30" hidden="1" customHeight="1" x14ac:dyDescent="0.35">
      <c r="B4165">
        <v>33</v>
      </c>
      <c r="C4165" s="148" t="s">
        <v>111</v>
      </c>
      <c r="D4165" s="71" t="s">
        <v>397</v>
      </c>
      <c r="E4165">
        <v>2025</v>
      </c>
      <c r="F4165" s="71" t="str">
        <f t="shared" si="145"/>
        <v>3312. Vigilancia de la Salud AmbientalVigilancia de la Salud Ambiental2025</v>
      </c>
      <c r="G4165" s="7" t="s">
        <v>398</v>
      </c>
      <c r="H4165" s="7" t="s">
        <v>63</v>
      </c>
      <c r="I4165" s="75" t="s">
        <v>60</v>
      </c>
      <c r="J4165" s="7" t="s">
        <v>67</v>
      </c>
      <c r="K4165" t="s">
        <v>417</v>
      </c>
      <c r="L4165" t="s">
        <v>417</v>
      </c>
      <c r="M4165" s="32" t="s">
        <v>423</v>
      </c>
      <c r="N4165" s="12" t="s">
        <v>419</v>
      </c>
      <c r="O4165" s="71" t="str">
        <f t="shared" si="146"/>
        <v>3312. Vigilancia de la Salud AmbientalVigilancia de la Salud Ambiental20251_FONTIBON2_FEBRERO_2026</v>
      </c>
      <c r="P4165" s="204">
        <f t="shared" si="147"/>
        <v>152760</v>
      </c>
      <c r="S4165" s="156">
        <v>2</v>
      </c>
      <c r="T4165" s="20">
        <v>305520</v>
      </c>
    </row>
    <row r="4166" spans="2:20" ht="30" hidden="1" customHeight="1" x14ac:dyDescent="0.35">
      <c r="B4166">
        <v>34</v>
      </c>
      <c r="C4166" s="148" t="s">
        <v>111</v>
      </c>
      <c r="D4166" s="71" t="s">
        <v>397</v>
      </c>
      <c r="E4166">
        <v>2025</v>
      </c>
      <c r="F4166" s="71" t="str">
        <f t="shared" si="145"/>
        <v>3412. Vigilancia de la Salud AmbientalVigilancia de la Salud Ambiental2025</v>
      </c>
      <c r="G4166" s="7" t="s">
        <v>398</v>
      </c>
      <c r="H4166" s="7" t="s">
        <v>63</v>
      </c>
      <c r="I4166" s="75" t="s">
        <v>60</v>
      </c>
      <c r="J4166" s="7" t="s">
        <v>67</v>
      </c>
      <c r="K4166" t="s">
        <v>417</v>
      </c>
      <c r="L4166" t="s">
        <v>417</v>
      </c>
      <c r="M4166" s="32" t="s">
        <v>426</v>
      </c>
      <c r="N4166" s="12" t="s">
        <v>419</v>
      </c>
      <c r="O4166" s="71" t="str">
        <f t="shared" si="146"/>
        <v>3412. Vigilancia de la Salud AmbientalVigilancia de la Salud Ambiental20254_BOSA2_FEBRERO_2026</v>
      </c>
      <c r="P4166" s="204">
        <f t="shared" si="147"/>
        <v>91656</v>
      </c>
      <c r="S4166" s="156">
        <v>1</v>
      </c>
      <c r="T4166" s="20">
        <v>91656</v>
      </c>
    </row>
    <row r="4167" spans="2:20" ht="30" hidden="1" customHeight="1" x14ac:dyDescent="0.35">
      <c r="B4167">
        <v>41</v>
      </c>
      <c r="C4167" s="148" t="s">
        <v>111</v>
      </c>
      <c r="D4167" s="71" t="s">
        <v>397</v>
      </c>
      <c r="E4167">
        <v>2025</v>
      </c>
      <c r="F4167" s="71" t="str">
        <f t="shared" si="145"/>
        <v>4112. Vigilancia de la Salud AmbientalVigilancia de la Salud Ambiental2025</v>
      </c>
      <c r="G4167" s="7" t="s">
        <v>398</v>
      </c>
      <c r="H4167" s="7" t="s">
        <v>63</v>
      </c>
      <c r="I4167" s="75" t="s">
        <v>60</v>
      </c>
      <c r="J4167" s="7" t="s">
        <v>67</v>
      </c>
      <c r="K4167" t="s">
        <v>417</v>
      </c>
      <c r="L4167" t="s">
        <v>417</v>
      </c>
      <c r="M4167" s="32" t="s">
        <v>426</v>
      </c>
      <c r="N4167" s="12" t="s">
        <v>419</v>
      </c>
      <c r="O4167" s="71" t="str">
        <f t="shared" si="146"/>
        <v>4112. Vigilancia de la Salud AmbientalVigilancia de la Salud Ambiental20254_BOSA2_FEBRERO_2026</v>
      </c>
      <c r="P4167" s="204">
        <f t="shared" si="147"/>
        <v>0</v>
      </c>
      <c r="S4167" s="156">
        <v>0</v>
      </c>
      <c r="T4167" s="20">
        <v>0</v>
      </c>
    </row>
    <row r="4168" spans="2:20" ht="30" hidden="1" customHeight="1" x14ac:dyDescent="0.35">
      <c r="B4168">
        <v>41</v>
      </c>
      <c r="C4168" s="148" t="s">
        <v>111</v>
      </c>
      <c r="D4168" s="71" t="s">
        <v>397</v>
      </c>
      <c r="E4168">
        <v>2025</v>
      </c>
      <c r="F4168" s="71" t="str">
        <f t="shared" ref="F4168:F4231" si="148">B4168&amp;C4168&amp;D4168&amp;E4168</f>
        <v>4112. Vigilancia de la Salud AmbientalVigilancia de la Salud Ambiental2025</v>
      </c>
      <c r="G4168" s="7" t="s">
        <v>398</v>
      </c>
      <c r="H4168" s="7" t="s">
        <v>63</v>
      </c>
      <c r="I4168" s="75" t="s">
        <v>60</v>
      </c>
      <c r="J4168" s="7" t="s">
        <v>67</v>
      </c>
      <c r="K4168" t="s">
        <v>417</v>
      </c>
      <c r="L4168" t="s">
        <v>417</v>
      </c>
      <c r="M4168" s="32" t="s">
        <v>425</v>
      </c>
      <c r="N4168" s="12" t="s">
        <v>419</v>
      </c>
      <c r="O4168" s="71" t="str">
        <f t="shared" si="146"/>
        <v>4112. Vigilancia de la Salud AmbientalVigilancia de la Salud Ambiental20253_PUENTE_ARANDA2_FEBRERO_2026</v>
      </c>
      <c r="P4168" s="204">
        <f t="shared" si="147"/>
        <v>91656</v>
      </c>
      <c r="S4168" s="156">
        <v>2</v>
      </c>
      <c r="T4168" s="20">
        <v>183312</v>
      </c>
    </row>
    <row r="4169" spans="2:20" ht="30" hidden="1" customHeight="1" x14ac:dyDescent="0.35">
      <c r="B4169">
        <v>43</v>
      </c>
      <c r="C4169" s="148" t="s">
        <v>111</v>
      </c>
      <c r="D4169" s="71" t="s">
        <v>397</v>
      </c>
      <c r="E4169">
        <v>2025</v>
      </c>
      <c r="F4169" s="71" t="str">
        <f t="shared" si="148"/>
        <v>4312. Vigilancia de la Salud AmbientalVigilancia de la Salud Ambiental2025</v>
      </c>
      <c r="G4169" s="7" t="s">
        <v>398</v>
      </c>
      <c r="H4169" s="7" t="s">
        <v>63</v>
      </c>
      <c r="I4169" s="75" t="s">
        <v>60</v>
      </c>
      <c r="J4169" s="7" t="s">
        <v>67</v>
      </c>
      <c r="K4169" t="s">
        <v>417</v>
      </c>
      <c r="L4169" t="s">
        <v>417</v>
      </c>
      <c r="M4169" s="32" t="s">
        <v>426</v>
      </c>
      <c r="N4169" s="12" t="s">
        <v>419</v>
      </c>
      <c r="O4169" s="71" t="str">
        <f t="shared" si="146"/>
        <v>4312. Vigilancia de la Salud AmbientalVigilancia de la Salud Ambiental20254_BOSA2_FEBRERO_2026</v>
      </c>
      <c r="P4169" s="204">
        <f t="shared" si="147"/>
        <v>71958</v>
      </c>
      <c r="S4169" s="156">
        <v>11</v>
      </c>
      <c r="T4169" s="20">
        <v>791538</v>
      </c>
    </row>
    <row r="4170" spans="2:20" ht="30" hidden="1" customHeight="1" x14ac:dyDescent="0.35">
      <c r="B4170">
        <v>43</v>
      </c>
      <c r="C4170" s="148" t="s">
        <v>111</v>
      </c>
      <c r="D4170" s="71" t="s">
        <v>397</v>
      </c>
      <c r="E4170">
        <v>2025</v>
      </c>
      <c r="F4170" s="71" t="str">
        <f t="shared" si="148"/>
        <v>4312. Vigilancia de la Salud AmbientalVigilancia de la Salud Ambiental2025</v>
      </c>
      <c r="G4170" s="7" t="s">
        <v>398</v>
      </c>
      <c r="H4170" s="7" t="s">
        <v>63</v>
      </c>
      <c r="I4170" s="75" t="s">
        <v>60</v>
      </c>
      <c r="J4170" s="7" t="s">
        <v>67</v>
      </c>
      <c r="K4170" t="s">
        <v>417</v>
      </c>
      <c r="L4170" t="s">
        <v>417</v>
      </c>
      <c r="M4170" s="32" t="s">
        <v>424</v>
      </c>
      <c r="N4170" s="12" t="s">
        <v>419</v>
      </c>
      <c r="O4170" s="71" t="str">
        <f t="shared" ref="O4170:O4233" si="149">+F4170&amp;M4170&amp;N4170</f>
        <v>4312. Vigilancia de la Salud AmbientalVigilancia de la Salud Ambiental20252_KENNEDY2_FEBRERO_2026</v>
      </c>
      <c r="P4170" s="204">
        <f t="shared" si="147"/>
        <v>71958</v>
      </c>
      <c r="S4170" s="156">
        <v>23</v>
      </c>
      <c r="T4170" s="20">
        <v>1655034</v>
      </c>
    </row>
    <row r="4171" spans="2:20" ht="30" hidden="1" customHeight="1" x14ac:dyDescent="0.35">
      <c r="B4171">
        <v>43</v>
      </c>
      <c r="C4171" s="148" t="s">
        <v>111</v>
      </c>
      <c r="D4171" s="71" t="s">
        <v>397</v>
      </c>
      <c r="E4171">
        <v>2025</v>
      </c>
      <c r="F4171" s="71" t="str">
        <f t="shared" si="148"/>
        <v>4312. Vigilancia de la Salud AmbientalVigilancia de la Salud Ambiental2025</v>
      </c>
      <c r="G4171" s="7" t="s">
        <v>398</v>
      </c>
      <c r="H4171" s="7" t="s">
        <v>63</v>
      </c>
      <c r="I4171" s="75" t="s">
        <v>60</v>
      </c>
      <c r="J4171" s="7" t="s">
        <v>67</v>
      </c>
      <c r="K4171" t="s">
        <v>417</v>
      </c>
      <c r="L4171" t="s">
        <v>417</v>
      </c>
      <c r="M4171" s="32" t="s">
        <v>423</v>
      </c>
      <c r="N4171" s="12" t="s">
        <v>419</v>
      </c>
      <c r="O4171" s="71" t="str">
        <f t="shared" si="149"/>
        <v>4312. Vigilancia de la Salud AmbientalVigilancia de la Salud Ambiental20251_FONTIBON2_FEBRERO_2026</v>
      </c>
      <c r="P4171" s="204">
        <f t="shared" si="147"/>
        <v>71958</v>
      </c>
      <c r="S4171" s="156">
        <v>1</v>
      </c>
      <c r="T4171" s="20">
        <v>71958</v>
      </c>
    </row>
    <row r="4172" spans="2:20" ht="30" hidden="1" customHeight="1" x14ac:dyDescent="0.35">
      <c r="B4172">
        <v>46</v>
      </c>
      <c r="C4172" s="148" t="s">
        <v>111</v>
      </c>
      <c r="D4172" s="71" t="s">
        <v>397</v>
      </c>
      <c r="E4172">
        <v>2025</v>
      </c>
      <c r="F4172" s="71" t="str">
        <f t="shared" si="148"/>
        <v>4612. Vigilancia de la Salud AmbientalVigilancia de la Salud Ambiental2025</v>
      </c>
      <c r="G4172" s="7" t="s">
        <v>398</v>
      </c>
      <c r="H4172" s="7" t="s">
        <v>63</v>
      </c>
      <c r="I4172" s="75" t="s">
        <v>60</v>
      </c>
      <c r="J4172" s="7" t="s">
        <v>67</v>
      </c>
      <c r="K4172" t="s">
        <v>417</v>
      </c>
      <c r="L4172" t="s">
        <v>417</v>
      </c>
      <c r="M4172" s="32" t="s">
        <v>426</v>
      </c>
      <c r="N4172" s="12" t="s">
        <v>419</v>
      </c>
      <c r="O4172" s="71" t="str">
        <f t="shared" si="149"/>
        <v>4612. Vigilancia de la Salud AmbientalVigilancia de la Salud Ambiental20254_BOSA2_FEBRERO_2026</v>
      </c>
      <c r="P4172" s="204">
        <f t="shared" si="147"/>
        <v>0</v>
      </c>
      <c r="S4172" s="156">
        <v>0</v>
      </c>
      <c r="T4172" s="20">
        <v>0</v>
      </c>
    </row>
    <row r="4173" spans="2:20" ht="30" hidden="1" customHeight="1" x14ac:dyDescent="0.35">
      <c r="B4173">
        <v>46</v>
      </c>
      <c r="C4173" s="148" t="s">
        <v>111</v>
      </c>
      <c r="D4173" s="71" t="s">
        <v>397</v>
      </c>
      <c r="E4173">
        <v>2025</v>
      </c>
      <c r="F4173" s="71" t="str">
        <f t="shared" si="148"/>
        <v>4612. Vigilancia de la Salud AmbientalVigilancia de la Salud Ambiental2025</v>
      </c>
      <c r="G4173" s="7" t="s">
        <v>398</v>
      </c>
      <c r="H4173" s="7" t="s">
        <v>63</v>
      </c>
      <c r="I4173" s="75" t="s">
        <v>60</v>
      </c>
      <c r="J4173" s="7" t="s">
        <v>67</v>
      </c>
      <c r="K4173" t="s">
        <v>417</v>
      </c>
      <c r="L4173" t="s">
        <v>417</v>
      </c>
      <c r="M4173" s="32" t="s">
        <v>423</v>
      </c>
      <c r="N4173" s="12" t="s">
        <v>419</v>
      </c>
      <c r="O4173" s="71" t="str">
        <f t="shared" si="149"/>
        <v>4612. Vigilancia de la Salud AmbientalVigilancia de la Salud Ambiental20251_FONTIBON2_FEBRERO_2026</v>
      </c>
      <c r="P4173" s="204">
        <f t="shared" si="147"/>
        <v>0</v>
      </c>
      <c r="S4173" s="156">
        <v>0</v>
      </c>
      <c r="T4173" s="20">
        <v>0</v>
      </c>
    </row>
    <row r="4174" spans="2:20" ht="30" hidden="1" customHeight="1" x14ac:dyDescent="0.35">
      <c r="B4174">
        <v>63</v>
      </c>
      <c r="C4174" s="148" t="s">
        <v>111</v>
      </c>
      <c r="D4174" s="71" t="s">
        <v>397</v>
      </c>
      <c r="E4174">
        <v>2025</v>
      </c>
      <c r="F4174" s="71" t="str">
        <f t="shared" si="148"/>
        <v>6312. Vigilancia de la Salud AmbientalVigilancia de la Salud Ambiental2025</v>
      </c>
      <c r="G4174" s="7" t="s">
        <v>399</v>
      </c>
      <c r="H4174" s="7" t="s">
        <v>63</v>
      </c>
      <c r="I4174" s="75" t="s">
        <v>60</v>
      </c>
      <c r="J4174" s="7" t="s">
        <v>69</v>
      </c>
      <c r="K4174" t="s">
        <v>417</v>
      </c>
      <c r="L4174" t="s">
        <v>417</v>
      </c>
      <c r="M4174" s="32" t="s">
        <v>426</v>
      </c>
      <c r="N4174" s="12" t="s">
        <v>419</v>
      </c>
      <c r="O4174" s="71" t="str">
        <f t="shared" si="149"/>
        <v>6312. Vigilancia de la Salud AmbientalVigilancia de la Salud Ambiental20254_BOSA2_FEBRERO_2026</v>
      </c>
      <c r="P4174" s="204">
        <f t="shared" si="147"/>
        <v>71958</v>
      </c>
      <c r="S4174" s="156">
        <v>2</v>
      </c>
      <c r="T4174" s="20">
        <v>143916</v>
      </c>
    </row>
    <row r="4175" spans="2:20" ht="30" hidden="1" customHeight="1" x14ac:dyDescent="0.35">
      <c r="B4175">
        <v>63</v>
      </c>
      <c r="C4175" s="148" t="s">
        <v>111</v>
      </c>
      <c r="D4175" s="71" t="s">
        <v>397</v>
      </c>
      <c r="E4175">
        <v>2025</v>
      </c>
      <c r="F4175" s="71" t="str">
        <f t="shared" si="148"/>
        <v>6312. Vigilancia de la Salud AmbientalVigilancia de la Salud Ambiental2025</v>
      </c>
      <c r="G4175" s="7" t="s">
        <v>399</v>
      </c>
      <c r="H4175" s="7" t="s">
        <v>63</v>
      </c>
      <c r="I4175" s="75" t="s">
        <v>60</v>
      </c>
      <c r="J4175" s="7" t="s">
        <v>69</v>
      </c>
      <c r="K4175" t="s">
        <v>417</v>
      </c>
      <c r="L4175" t="s">
        <v>417</v>
      </c>
      <c r="M4175" s="32" t="s">
        <v>424</v>
      </c>
      <c r="N4175" s="12" t="s">
        <v>419</v>
      </c>
      <c r="O4175" s="71" t="str">
        <f t="shared" si="149"/>
        <v>6312. Vigilancia de la Salud AmbientalVigilancia de la Salud Ambiental20252_KENNEDY2_FEBRERO_2026</v>
      </c>
      <c r="P4175" s="204">
        <f t="shared" si="147"/>
        <v>0</v>
      </c>
      <c r="S4175" s="156">
        <v>0</v>
      </c>
      <c r="T4175" s="20">
        <v>0</v>
      </c>
    </row>
    <row r="4176" spans="2:20" ht="30" hidden="1" customHeight="1" x14ac:dyDescent="0.35">
      <c r="B4176">
        <v>63</v>
      </c>
      <c r="C4176" s="148" t="s">
        <v>111</v>
      </c>
      <c r="D4176" s="71" t="s">
        <v>397</v>
      </c>
      <c r="E4176">
        <v>2025</v>
      </c>
      <c r="F4176" s="71" t="str">
        <f t="shared" si="148"/>
        <v>6312. Vigilancia de la Salud AmbientalVigilancia de la Salud Ambiental2025</v>
      </c>
      <c r="G4176" s="7" t="s">
        <v>399</v>
      </c>
      <c r="H4176" s="7" t="s">
        <v>63</v>
      </c>
      <c r="I4176" s="75" t="s">
        <v>60</v>
      </c>
      <c r="J4176" s="7" t="s">
        <v>69</v>
      </c>
      <c r="K4176" t="s">
        <v>417</v>
      </c>
      <c r="L4176" t="s">
        <v>417</v>
      </c>
      <c r="M4176" s="32" t="s">
        <v>423</v>
      </c>
      <c r="N4176" s="12" t="s">
        <v>419</v>
      </c>
      <c r="O4176" s="71" t="str">
        <f t="shared" si="149"/>
        <v>6312. Vigilancia de la Salud AmbientalVigilancia de la Salud Ambiental20251_FONTIBON2_FEBRERO_2026</v>
      </c>
      <c r="P4176" s="204">
        <f t="shared" si="147"/>
        <v>71958</v>
      </c>
      <c r="S4176" s="156">
        <v>2</v>
      </c>
      <c r="T4176" s="20">
        <v>143916</v>
      </c>
    </row>
    <row r="4177" spans="2:20" ht="30" hidden="1" customHeight="1" x14ac:dyDescent="0.35">
      <c r="B4177">
        <v>65</v>
      </c>
      <c r="C4177" s="148" t="s">
        <v>111</v>
      </c>
      <c r="D4177" s="71" t="s">
        <v>397</v>
      </c>
      <c r="E4177">
        <v>2025</v>
      </c>
      <c r="F4177" s="71" t="str">
        <f t="shared" si="148"/>
        <v>6512. Vigilancia de la Salud AmbientalVigilancia de la Salud Ambiental2025</v>
      </c>
      <c r="G4177" s="7" t="s">
        <v>398</v>
      </c>
      <c r="H4177" s="7" t="s">
        <v>404</v>
      </c>
      <c r="I4177" s="75" t="s">
        <v>60</v>
      </c>
      <c r="J4177" s="7" t="s">
        <v>67</v>
      </c>
      <c r="K4177" t="s">
        <v>417</v>
      </c>
      <c r="L4177" t="s">
        <v>417</v>
      </c>
      <c r="M4177" s="32" t="s">
        <v>426</v>
      </c>
      <c r="N4177" s="12" t="s">
        <v>419</v>
      </c>
      <c r="O4177" s="71" t="str">
        <f t="shared" si="149"/>
        <v>6512. Vigilancia de la Salud AmbientalVigilancia de la Salud Ambiental20254_BOSA2_FEBRERO_2026</v>
      </c>
      <c r="P4177" s="204">
        <f t="shared" si="147"/>
        <v>0</v>
      </c>
      <c r="S4177" s="156">
        <v>0</v>
      </c>
      <c r="T4177" s="20">
        <v>0</v>
      </c>
    </row>
    <row r="4178" spans="2:20" ht="30" hidden="1" customHeight="1" x14ac:dyDescent="0.35">
      <c r="B4178">
        <v>65</v>
      </c>
      <c r="C4178" s="148" t="s">
        <v>111</v>
      </c>
      <c r="D4178" s="71" t="s">
        <v>397</v>
      </c>
      <c r="E4178">
        <v>2025</v>
      </c>
      <c r="F4178" s="71" t="str">
        <f t="shared" si="148"/>
        <v>6512. Vigilancia de la Salud AmbientalVigilancia de la Salud Ambiental2025</v>
      </c>
      <c r="G4178" s="7" t="s">
        <v>398</v>
      </c>
      <c r="H4178" s="7" t="s">
        <v>404</v>
      </c>
      <c r="I4178" s="75" t="s">
        <v>60</v>
      </c>
      <c r="J4178" s="7" t="s">
        <v>67</v>
      </c>
      <c r="K4178" t="s">
        <v>417</v>
      </c>
      <c r="L4178" t="s">
        <v>417</v>
      </c>
      <c r="M4178" s="32" t="s">
        <v>424</v>
      </c>
      <c r="N4178" s="12" t="s">
        <v>419</v>
      </c>
      <c r="O4178" s="71" t="str">
        <f t="shared" si="149"/>
        <v>6512. Vigilancia de la Salud AmbientalVigilancia de la Salud Ambiental20252_KENNEDY2_FEBRERO_2026</v>
      </c>
      <c r="P4178" s="204">
        <f t="shared" si="147"/>
        <v>0</v>
      </c>
      <c r="S4178" s="156">
        <v>0</v>
      </c>
      <c r="T4178" s="20">
        <v>0</v>
      </c>
    </row>
    <row r="4179" spans="2:20" ht="30" hidden="1" customHeight="1" x14ac:dyDescent="0.35">
      <c r="B4179">
        <v>69</v>
      </c>
      <c r="C4179" s="148" t="s">
        <v>111</v>
      </c>
      <c r="D4179" s="71" t="s">
        <v>397</v>
      </c>
      <c r="E4179">
        <v>2025</v>
      </c>
      <c r="F4179" s="71" t="str">
        <f t="shared" si="148"/>
        <v>6912. Vigilancia de la Salud AmbientalVigilancia de la Salud Ambiental2025</v>
      </c>
      <c r="G4179" s="7" t="s">
        <v>398</v>
      </c>
      <c r="H4179" s="7" t="s">
        <v>404</v>
      </c>
      <c r="I4179" s="75" t="s">
        <v>60</v>
      </c>
      <c r="J4179" s="7" t="s">
        <v>67</v>
      </c>
      <c r="K4179" t="s">
        <v>417</v>
      </c>
      <c r="L4179" t="s">
        <v>417</v>
      </c>
      <c r="M4179" s="32" t="s">
        <v>426</v>
      </c>
      <c r="N4179" s="12" t="s">
        <v>419</v>
      </c>
      <c r="O4179" s="71" t="str">
        <f t="shared" si="149"/>
        <v>6912. Vigilancia de la Salud AmbientalVigilancia de la Salud Ambiental20254_BOSA2_FEBRERO_2026</v>
      </c>
      <c r="P4179" s="204">
        <f t="shared" si="147"/>
        <v>71958</v>
      </c>
      <c r="S4179" s="156">
        <v>10</v>
      </c>
      <c r="T4179" s="20">
        <v>719580</v>
      </c>
    </row>
    <row r="4180" spans="2:20" ht="30" hidden="1" customHeight="1" x14ac:dyDescent="0.35">
      <c r="B4180">
        <v>69</v>
      </c>
      <c r="C4180" s="148" t="s">
        <v>111</v>
      </c>
      <c r="D4180" s="71" t="s">
        <v>397</v>
      </c>
      <c r="E4180">
        <v>2025</v>
      </c>
      <c r="F4180" s="71" t="str">
        <f t="shared" si="148"/>
        <v>6912. Vigilancia de la Salud AmbientalVigilancia de la Salud Ambiental2025</v>
      </c>
      <c r="G4180" s="7" t="s">
        <v>398</v>
      </c>
      <c r="H4180" s="7" t="s">
        <v>404</v>
      </c>
      <c r="I4180" s="75" t="s">
        <v>60</v>
      </c>
      <c r="J4180" s="7" t="s">
        <v>67</v>
      </c>
      <c r="K4180" t="s">
        <v>417</v>
      </c>
      <c r="L4180" t="s">
        <v>417</v>
      </c>
      <c r="M4180" s="32" t="s">
        <v>424</v>
      </c>
      <c r="N4180" s="12" t="s">
        <v>419</v>
      </c>
      <c r="O4180" s="71" t="str">
        <f t="shared" si="149"/>
        <v>6912. Vigilancia de la Salud AmbientalVigilancia de la Salud Ambiental20252_KENNEDY2_FEBRERO_2026</v>
      </c>
      <c r="P4180" s="204">
        <f t="shared" si="147"/>
        <v>0</v>
      </c>
      <c r="S4180" s="156">
        <v>0</v>
      </c>
      <c r="T4180" s="20">
        <v>0</v>
      </c>
    </row>
    <row r="4181" spans="2:20" ht="30" hidden="1" customHeight="1" x14ac:dyDescent="0.35">
      <c r="B4181">
        <v>71</v>
      </c>
      <c r="C4181" s="148" t="s">
        <v>111</v>
      </c>
      <c r="D4181" s="71" t="s">
        <v>397</v>
      </c>
      <c r="E4181">
        <v>2025</v>
      </c>
      <c r="F4181" s="71" t="str">
        <f t="shared" si="148"/>
        <v>7112. Vigilancia de la Salud AmbientalVigilancia de la Salud Ambiental2025</v>
      </c>
      <c r="G4181" s="7" t="s">
        <v>398</v>
      </c>
      <c r="H4181" s="7" t="s">
        <v>404</v>
      </c>
      <c r="I4181" s="75" t="s">
        <v>60</v>
      </c>
      <c r="J4181" s="7" t="s">
        <v>67</v>
      </c>
      <c r="K4181" t="s">
        <v>417</v>
      </c>
      <c r="L4181" t="s">
        <v>417</v>
      </c>
      <c r="M4181" s="32" t="s">
        <v>426</v>
      </c>
      <c r="N4181" s="12" t="s">
        <v>419</v>
      </c>
      <c r="O4181" s="71" t="str">
        <f t="shared" si="149"/>
        <v>7112. Vigilancia de la Salud AmbientalVigilancia de la Salud Ambiental20254_BOSA2_FEBRERO_2026</v>
      </c>
      <c r="P4181" s="204">
        <f t="shared" si="147"/>
        <v>71958</v>
      </c>
      <c r="S4181" s="156">
        <v>4</v>
      </c>
      <c r="T4181" s="20">
        <v>287832</v>
      </c>
    </row>
    <row r="4182" spans="2:20" ht="30" hidden="1" customHeight="1" x14ac:dyDescent="0.35">
      <c r="B4182">
        <v>71</v>
      </c>
      <c r="C4182" s="148" t="s">
        <v>111</v>
      </c>
      <c r="D4182" s="71" t="s">
        <v>397</v>
      </c>
      <c r="E4182">
        <v>2025</v>
      </c>
      <c r="F4182" s="71" t="str">
        <f t="shared" si="148"/>
        <v>7112. Vigilancia de la Salud AmbientalVigilancia de la Salud Ambiental2025</v>
      </c>
      <c r="G4182" s="7" t="s">
        <v>398</v>
      </c>
      <c r="H4182" s="7" t="s">
        <v>404</v>
      </c>
      <c r="I4182" s="75" t="s">
        <v>60</v>
      </c>
      <c r="J4182" s="7" t="s">
        <v>67</v>
      </c>
      <c r="K4182" t="s">
        <v>417</v>
      </c>
      <c r="L4182" t="s">
        <v>417</v>
      </c>
      <c r="M4182" s="32" t="s">
        <v>424</v>
      </c>
      <c r="N4182" s="12" t="s">
        <v>419</v>
      </c>
      <c r="O4182" s="71" t="str">
        <f t="shared" si="149"/>
        <v>7112. Vigilancia de la Salud AmbientalVigilancia de la Salud Ambiental20252_KENNEDY2_FEBRERO_2026</v>
      </c>
      <c r="P4182" s="204">
        <f t="shared" si="147"/>
        <v>0</v>
      </c>
      <c r="S4182" s="156">
        <v>0</v>
      </c>
      <c r="T4182" s="20">
        <v>0</v>
      </c>
    </row>
    <row r="4183" spans="2:20" ht="30" hidden="1" customHeight="1" x14ac:dyDescent="0.35">
      <c r="B4183">
        <v>71</v>
      </c>
      <c r="C4183" s="148" t="s">
        <v>111</v>
      </c>
      <c r="D4183" s="71" t="s">
        <v>397</v>
      </c>
      <c r="E4183">
        <v>2025</v>
      </c>
      <c r="F4183" s="71" t="str">
        <f t="shared" si="148"/>
        <v>7112. Vigilancia de la Salud AmbientalVigilancia de la Salud Ambiental2025</v>
      </c>
      <c r="G4183" s="7" t="s">
        <v>398</v>
      </c>
      <c r="H4183" s="7" t="s">
        <v>404</v>
      </c>
      <c r="I4183" s="75" t="s">
        <v>60</v>
      </c>
      <c r="J4183" s="7" t="s">
        <v>67</v>
      </c>
      <c r="K4183" t="s">
        <v>417</v>
      </c>
      <c r="L4183" t="s">
        <v>417</v>
      </c>
      <c r="M4183" s="32" t="s">
        <v>423</v>
      </c>
      <c r="N4183" s="12" t="s">
        <v>419</v>
      </c>
      <c r="O4183" s="71" t="str">
        <f t="shared" si="149"/>
        <v>7112. Vigilancia de la Salud AmbientalVigilancia de la Salud Ambiental20251_FONTIBON2_FEBRERO_2026</v>
      </c>
      <c r="P4183" s="204">
        <f t="shared" si="147"/>
        <v>0</v>
      </c>
      <c r="S4183" s="156">
        <v>0</v>
      </c>
      <c r="T4183" s="20">
        <v>0</v>
      </c>
    </row>
    <row r="4184" spans="2:20" ht="30" hidden="1" customHeight="1" x14ac:dyDescent="0.35">
      <c r="B4184">
        <v>76</v>
      </c>
      <c r="C4184" s="148" t="s">
        <v>111</v>
      </c>
      <c r="D4184" s="71" t="s">
        <v>397</v>
      </c>
      <c r="E4184">
        <v>2025</v>
      </c>
      <c r="F4184" s="71" t="str">
        <f t="shared" si="148"/>
        <v>7612. Vigilancia de la Salud AmbientalVigilancia de la Salud Ambiental2025</v>
      </c>
      <c r="G4184" s="7" t="s">
        <v>398</v>
      </c>
      <c r="H4184" s="7" t="s">
        <v>404</v>
      </c>
      <c r="I4184" s="75" t="s">
        <v>60</v>
      </c>
      <c r="J4184" s="7" t="s">
        <v>67</v>
      </c>
      <c r="K4184" t="s">
        <v>417</v>
      </c>
      <c r="L4184" t="s">
        <v>417</v>
      </c>
      <c r="M4184" s="32" t="s">
        <v>424</v>
      </c>
      <c r="N4184" s="12" t="s">
        <v>419</v>
      </c>
      <c r="O4184" s="71" t="str">
        <f t="shared" si="149"/>
        <v>7612. Vigilancia de la Salud AmbientalVigilancia de la Salud Ambiental20252_KENNEDY2_FEBRERO_2026</v>
      </c>
      <c r="P4184" s="204">
        <f t="shared" si="147"/>
        <v>0</v>
      </c>
      <c r="S4184" s="156">
        <v>0</v>
      </c>
      <c r="T4184" s="20">
        <v>0</v>
      </c>
    </row>
    <row r="4185" spans="2:20" ht="30" hidden="1" customHeight="1" x14ac:dyDescent="0.35">
      <c r="B4185">
        <v>79</v>
      </c>
      <c r="C4185" s="148" t="s">
        <v>111</v>
      </c>
      <c r="D4185" s="71" t="s">
        <v>397</v>
      </c>
      <c r="E4185">
        <v>2025</v>
      </c>
      <c r="F4185" s="71" t="str">
        <f t="shared" si="148"/>
        <v>7912. Vigilancia de la Salud AmbientalVigilancia de la Salud Ambiental2025</v>
      </c>
      <c r="G4185" s="7" t="s">
        <v>398</v>
      </c>
      <c r="H4185" s="7" t="s">
        <v>404</v>
      </c>
      <c r="I4185" s="75" t="s">
        <v>60</v>
      </c>
      <c r="J4185" s="7" t="s">
        <v>67</v>
      </c>
      <c r="K4185" t="s">
        <v>417</v>
      </c>
      <c r="L4185" t="s">
        <v>417</v>
      </c>
      <c r="M4185" s="32" t="s">
        <v>426</v>
      </c>
      <c r="N4185" s="12" t="s">
        <v>419</v>
      </c>
      <c r="O4185" s="71" t="str">
        <f t="shared" si="149"/>
        <v>7912. Vigilancia de la Salud AmbientalVigilancia de la Salud Ambiental20254_BOSA2_FEBRERO_2026</v>
      </c>
      <c r="P4185" s="204">
        <f t="shared" si="147"/>
        <v>0</v>
      </c>
      <c r="S4185" s="156">
        <v>0</v>
      </c>
      <c r="T4185" s="20">
        <v>0</v>
      </c>
    </row>
    <row r="4186" spans="2:20" ht="30" hidden="1" customHeight="1" x14ac:dyDescent="0.35">
      <c r="B4186">
        <v>81</v>
      </c>
      <c r="C4186" s="148" t="s">
        <v>111</v>
      </c>
      <c r="D4186" s="71" t="s">
        <v>397</v>
      </c>
      <c r="E4186">
        <v>2025</v>
      </c>
      <c r="F4186" s="71" t="str">
        <f t="shared" si="148"/>
        <v>8112. Vigilancia de la Salud AmbientalVigilancia de la Salud Ambiental2025</v>
      </c>
      <c r="G4186" s="7" t="s">
        <v>398</v>
      </c>
      <c r="H4186" s="7" t="s">
        <v>404</v>
      </c>
      <c r="I4186" s="75" t="s">
        <v>60</v>
      </c>
      <c r="J4186" s="7" t="s">
        <v>67</v>
      </c>
      <c r="K4186" t="s">
        <v>417</v>
      </c>
      <c r="L4186" t="s">
        <v>417</v>
      </c>
      <c r="M4186" s="32" t="s">
        <v>426</v>
      </c>
      <c r="N4186" s="12" t="s">
        <v>419</v>
      </c>
      <c r="O4186" s="71" t="str">
        <f t="shared" si="149"/>
        <v>8112. Vigilancia de la Salud AmbientalVigilancia de la Salud Ambiental20254_BOSA2_FEBRERO_2026</v>
      </c>
      <c r="P4186" s="204">
        <f t="shared" si="147"/>
        <v>0</v>
      </c>
      <c r="S4186" s="156">
        <v>0</v>
      </c>
      <c r="T4186" s="20">
        <v>0</v>
      </c>
    </row>
    <row r="4187" spans="2:20" ht="30" hidden="1" customHeight="1" x14ac:dyDescent="0.35">
      <c r="B4187">
        <v>81</v>
      </c>
      <c r="C4187" s="148" t="s">
        <v>111</v>
      </c>
      <c r="D4187" s="71" t="s">
        <v>397</v>
      </c>
      <c r="E4187">
        <v>2025</v>
      </c>
      <c r="F4187" s="71" t="str">
        <f t="shared" si="148"/>
        <v>8112. Vigilancia de la Salud AmbientalVigilancia de la Salud Ambiental2025</v>
      </c>
      <c r="G4187" s="7" t="s">
        <v>398</v>
      </c>
      <c r="H4187" s="7" t="s">
        <v>404</v>
      </c>
      <c r="I4187" s="75" t="s">
        <v>60</v>
      </c>
      <c r="J4187" s="7" t="s">
        <v>67</v>
      </c>
      <c r="K4187" t="s">
        <v>417</v>
      </c>
      <c r="L4187" t="s">
        <v>417</v>
      </c>
      <c r="M4187" s="32" t="s">
        <v>424</v>
      </c>
      <c r="N4187" s="12" t="s">
        <v>419</v>
      </c>
      <c r="O4187" s="71" t="str">
        <f t="shared" si="149"/>
        <v>8112. Vigilancia de la Salud AmbientalVigilancia de la Salud Ambiental20252_KENNEDY2_FEBRERO_2026</v>
      </c>
      <c r="P4187" s="204">
        <f t="shared" si="147"/>
        <v>0</v>
      </c>
      <c r="S4187" s="156">
        <v>0</v>
      </c>
      <c r="T4187" s="20">
        <v>0</v>
      </c>
    </row>
    <row r="4188" spans="2:20" ht="30" hidden="1" customHeight="1" x14ac:dyDescent="0.35">
      <c r="B4188">
        <v>81</v>
      </c>
      <c r="C4188" s="148" t="s">
        <v>111</v>
      </c>
      <c r="D4188" s="71" t="s">
        <v>397</v>
      </c>
      <c r="E4188">
        <v>2025</v>
      </c>
      <c r="F4188" s="71" t="str">
        <f t="shared" si="148"/>
        <v>8112. Vigilancia de la Salud AmbientalVigilancia de la Salud Ambiental2025</v>
      </c>
      <c r="G4188" s="7" t="s">
        <v>398</v>
      </c>
      <c r="H4188" s="7" t="s">
        <v>404</v>
      </c>
      <c r="I4188" s="75" t="s">
        <v>60</v>
      </c>
      <c r="J4188" s="7" t="s">
        <v>67</v>
      </c>
      <c r="K4188" t="s">
        <v>417</v>
      </c>
      <c r="L4188" t="s">
        <v>417</v>
      </c>
      <c r="M4188" s="32" t="s">
        <v>423</v>
      </c>
      <c r="N4188" s="12" t="s">
        <v>419</v>
      </c>
      <c r="O4188" s="71" t="str">
        <f t="shared" si="149"/>
        <v>8112. Vigilancia de la Salud AmbientalVigilancia de la Salud Ambiental20251_FONTIBON2_FEBRERO_2026</v>
      </c>
      <c r="P4188" s="204">
        <f t="shared" si="147"/>
        <v>211452</v>
      </c>
      <c r="S4188" s="156">
        <v>5</v>
      </c>
      <c r="T4188" s="20">
        <v>1057260</v>
      </c>
    </row>
    <row r="4189" spans="2:20" ht="30" hidden="1" customHeight="1" x14ac:dyDescent="0.35">
      <c r="B4189">
        <v>81</v>
      </c>
      <c r="C4189" s="148" t="s">
        <v>111</v>
      </c>
      <c r="D4189" s="71" t="s">
        <v>397</v>
      </c>
      <c r="E4189">
        <v>2025</v>
      </c>
      <c r="F4189" s="71" t="str">
        <f t="shared" si="148"/>
        <v>8112. Vigilancia de la Salud AmbientalVigilancia de la Salud Ambiental2025</v>
      </c>
      <c r="G4189" s="7" t="s">
        <v>398</v>
      </c>
      <c r="H4189" s="7" t="s">
        <v>404</v>
      </c>
      <c r="I4189" s="75" t="s">
        <v>60</v>
      </c>
      <c r="J4189" s="7" t="s">
        <v>67</v>
      </c>
      <c r="K4189" t="s">
        <v>417</v>
      </c>
      <c r="L4189" t="s">
        <v>417</v>
      </c>
      <c r="M4189" s="32" t="s">
        <v>425</v>
      </c>
      <c r="N4189" s="12" t="s">
        <v>419</v>
      </c>
      <c r="O4189" s="71" t="str">
        <f t="shared" si="149"/>
        <v>8112. Vigilancia de la Salud AmbientalVigilancia de la Salud Ambiental20253_PUENTE_ARANDA2_FEBRERO_2026</v>
      </c>
      <c r="P4189" s="204">
        <f t="shared" si="147"/>
        <v>0</v>
      </c>
      <c r="S4189" s="156">
        <v>0</v>
      </c>
      <c r="T4189" s="20">
        <v>0</v>
      </c>
    </row>
    <row r="4190" spans="2:20" ht="30" hidden="1" customHeight="1" x14ac:dyDescent="0.35">
      <c r="B4190">
        <v>104</v>
      </c>
      <c r="C4190" s="148" t="s">
        <v>111</v>
      </c>
      <c r="D4190" s="71" t="s">
        <v>397</v>
      </c>
      <c r="E4190">
        <v>2025</v>
      </c>
      <c r="F4190" s="71" t="str">
        <f t="shared" si="148"/>
        <v>10412. Vigilancia de la Salud AmbientalVigilancia de la Salud Ambiental2025</v>
      </c>
      <c r="G4190" s="7" t="s">
        <v>398</v>
      </c>
      <c r="H4190" s="7" t="s">
        <v>64</v>
      </c>
      <c r="I4190" s="75" t="s">
        <v>60</v>
      </c>
      <c r="J4190" s="7" t="s">
        <v>67</v>
      </c>
      <c r="K4190" t="s">
        <v>417</v>
      </c>
      <c r="L4190" t="s">
        <v>417</v>
      </c>
      <c r="M4190" s="32" t="s">
        <v>425</v>
      </c>
      <c r="N4190" s="12" t="s">
        <v>419</v>
      </c>
      <c r="O4190" s="71" t="str">
        <f t="shared" si="149"/>
        <v>10412. Vigilancia de la Salud AmbientalVigilancia de la Salud Ambiental20253_PUENTE_ARANDA2_FEBRERO_2026</v>
      </c>
      <c r="P4190" s="204">
        <f t="shared" si="147"/>
        <v>91656</v>
      </c>
      <c r="S4190" s="156">
        <v>73</v>
      </c>
      <c r="T4190" s="20">
        <v>6690888</v>
      </c>
    </row>
    <row r="4191" spans="2:20" ht="30" hidden="1" customHeight="1" x14ac:dyDescent="0.35">
      <c r="B4191">
        <v>1005</v>
      </c>
      <c r="C4191" s="148" t="s">
        <v>111</v>
      </c>
      <c r="D4191" s="71" t="s">
        <v>397</v>
      </c>
      <c r="E4191">
        <v>2025</v>
      </c>
      <c r="F4191" s="71" t="str">
        <f t="shared" si="148"/>
        <v>100512. Vigilancia de la Salud AmbientalVigilancia de la Salud Ambiental2025</v>
      </c>
      <c r="G4191" s="7" t="s">
        <v>398</v>
      </c>
      <c r="H4191" s="7" t="s">
        <v>63</v>
      </c>
      <c r="I4191" s="75" t="s">
        <v>60</v>
      </c>
      <c r="J4191" s="7" t="s">
        <v>67</v>
      </c>
      <c r="K4191" t="s">
        <v>417</v>
      </c>
      <c r="L4191" t="s">
        <v>417</v>
      </c>
      <c r="M4191" s="32" t="s">
        <v>426</v>
      </c>
      <c r="N4191" s="12" t="s">
        <v>419</v>
      </c>
      <c r="O4191" s="71" t="str">
        <f t="shared" si="149"/>
        <v>100512. Vigilancia de la Salud AmbientalVigilancia de la Salud Ambiental20254_BOSA2_FEBRERO_2026</v>
      </c>
      <c r="P4191" s="204">
        <f t="shared" si="147"/>
        <v>0</v>
      </c>
      <c r="S4191" s="156">
        <v>0</v>
      </c>
      <c r="T4191" s="20">
        <v>0</v>
      </c>
    </row>
    <row r="4192" spans="2:20" ht="30" hidden="1" customHeight="1" x14ac:dyDescent="0.35">
      <c r="B4192">
        <v>1005</v>
      </c>
      <c r="C4192" s="148" t="s">
        <v>111</v>
      </c>
      <c r="D4192" s="71" t="s">
        <v>397</v>
      </c>
      <c r="E4192">
        <v>2025</v>
      </c>
      <c r="F4192" s="71" t="str">
        <f t="shared" si="148"/>
        <v>100512. Vigilancia de la Salud AmbientalVigilancia de la Salud Ambiental2025</v>
      </c>
      <c r="G4192" s="7" t="s">
        <v>398</v>
      </c>
      <c r="H4192" s="7" t="s">
        <v>63</v>
      </c>
      <c r="I4192" s="75" t="s">
        <v>60</v>
      </c>
      <c r="J4192" s="7" t="s">
        <v>67</v>
      </c>
      <c r="K4192" t="s">
        <v>417</v>
      </c>
      <c r="L4192" t="s">
        <v>417</v>
      </c>
      <c r="M4192" s="32" t="s">
        <v>424</v>
      </c>
      <c r="N4192" s="12" t="s">
        <v>419</v>
      </c>
      <c r="O4192" s="71" t="str">
        <f t="shared" si="149"/>
        <v>100512. Vigilancia de la Salud AmbientalVigilancia de la Salud Ambiental20252_KENNEDY2_FEBRERO_2026</v>
      </c>
      <c r="P4192" s="204">
        <f t="shared" si="147"/>
        <v>0</v>
      </c>
      <c r="S4192" s="156">
        <v>0</v>
      </c>
      <c r="T4192" s="20">
        <v>0</v>
      </c>
    </row>
    <row r="4193" spans="2:20" ht="30" hidden="1" customHeight="1" x14ac:dyDescent="0.35">
      <c r="B4193">
        <v>1005</v>
      </c>
      <c r="C4193" s="148" t="s">
        <v>111</v>
      </c>
      <c r="D4193" s="71" t="s">
        <v>397</v>
      </c>
      <c r="E4193">
        <v>2025</v>
      </c>
      <c r="F4193" s="71" t="str">
        <f t="shared" si="148"/>
        <v>100512. Vigilancia de la Salud AmbientalVigilancia de la Salud Ambiental2025</v>
      </c>
      <c r="G4193" s="7" t="s">
        <v>398</v>
      </c>
      <c r="H4193" s="7" t="s">
        <v>63</v>
      </c>
      <c r="I4193" s="75" t="s">
        <v>60</v>
      </c>
      <c r="J4193" s="7" t="s">
        <v>67</v>
      </c>
      <c r="K4193" t="s">
        <v>417</v>
      </c>
      <c r="L4193" t="s">
        <v>417</v>
      </c>
      <c r="M4193" s="32" t="s">
        <v>425</v>
      </c>
      <c r="N4193" s="12" t="s">
        <v>419</v>
      </c>
      <c r="O4193" s="71" t="str">
        <f t="shared" si="149"/>
        <v>100512. Vigilancia de la Salud AmbientalVigilancia de la Salud Ambiental20253_PUENTE_ARANDA2_FEBRERO_2026</v>
      </c>
      <c r="P4193" s="204">
        <f t="shared" si="147"/>
        <v>0</v>
      </c>
      <c r="S4193" s="156">
        <v>0</v>
      </c>
      <c r="T4193" s="20">
        <v>0</v>
      </c>
    </row>
    <row r="4194" spans="2:20" ht="30" hidden="1" customHeight="1" x14ac:dyDescent="0.35">
      <c r="B4194">
        <v>1129</v>
      </c>
      <c r="C4194" s="148" t="s">
        <v>111</v>
      </c>
      <c r="D4194" s="71" t="s">
        <v>397</v>
      </c>
      <c r="E4194">
        <v>2025</v>
      </c>
      <c r="F4194" s="71" t="str">
        <f t="shared" si="148"/>
        <v>112912. Vigilancia de la Salud AmbientalVigilancia de la Salud Ambiental2025</v>
      </c>
      <c r="G4194" s="7" t="s">
        <v>398</v>
      </c>
      <c r="H4194" s="7" t="s">
        <v>404</v>
      </c>
      <c r="I4194" s="75" t="s">
        <v>60</v>
      </c>
      <c r="J4194" s="7" t="s">
        <v>67</v>
      </c>
      <c r="K4194" t="s">
        <v>417</v>
      </c>
      <c r="L4194" t="s">
        <v>417</v>
      </c>
      <c r="M4194" s="32" t="s">
        <v>426</v>
      </c>
      <c r="N4194" s="12" t="s">
        <v>419</v>
      </c>
      <c r="O4194" s="71" t="str">
        <f t="shared" si="149"/>
        <v>112912. Vigilancia de la Salud AmbientalVigilancia de la Salud Ambiental20254_BOSA2_FEBRERO_2026</v>
      </c>
      <c r="P4194" s="204">
        <f t="shared" si="147"/>
        <v>0</v>
      </c>
      <c r="S4194" s="156">
        <v>0</v>
      </c>
      <c r="T4194" s="20">
        <v>0</v>
      </c>
    </row>
    <row r="4195" spans="2:20" ht="30" hidden="1" customHeight="1" x14ac:dyDescent="0.35">
      <c r="B4195">
        <v>1129</v>
      </c>
      <c r="C4195" s="148" t="s">
        <v>111</v>
      </c>
      <c r="D4195" s="71" t="s">
        <v>397</v>
      </c>
      <c r="E4195">
        <v>2025</v>
      </c>
      <c r="F4195" s="71" t="str">
        <f t="shared" si="148"/>
        <v>112912. Vigilancia de la Salud AmbientalVigilancia de la Salud Ambiental2025</v>
      </c>
      <c r="G4195" s="7" t="s">
        <v>398</v>
      </c>
      <c r="H4195" s="7" t="s">
        <v>404</v>
      </c>
      <c r="I4195" s="75" t="s">
        <v>60</v>
      </c>
      <c r="J4195" s="7" t="s">
        <v>67</v>
      </c>
      <c r="K4195" t="s">
        <v>417</v>
      </c>
      <c r="L4195" t="s">
        <v>417</v>
      </c>
      <c r="M4195" s="32" t="s">
        <v>424</v>
      </c>
      <c r="N4195" s="12" t="s">
        <v>419</v>
      </c>
      <c r="O4195" s="71" t="str">
        <f t="shared" si="149"/>
        <v>112912. Vigilancia de la Salud AmbientalVigilancia de la Salud Ambiental20252_KENNEDY2_FEBRERO_2026</v>
      </c>
      <c r="P4195" s="204">
        <f t="shared" si="147"/>
        <v>0</v>
      </c>
      <c r="S4195" s="156">
        <v>0</v>
      </c>
      <c r="T4195" s="20">
        <v>0</v>
      </c>
    </row>
    <row r="4196" spans="2:20" ht="30" hidden="1" customHeight="1" x14ac:dyDescent="0.35">
      <c r="B4196">
        <v>1129</v>
      </c>
      <c r="C4196" s="148" t="s">
        <v>111</v>
      </c>
      <c r="D4196" s="71" t="s">
        <v>397</v>
      </c>
      <c r="E4196">
        <v>2025</v>
      </c>
      <c r="F4196" s="71" t="str">
        <f t="shared" si="148"/>
        <v>112912. Vigilancia de la Salud AmbientalVigilancia de la Salud Ambiental2025</v>
      </c>
      <c r="G4196" s="7" t="s">
        <v>398</v>
      </c>
      <c r="H4196" s="7" t="s">
        <v>404</v>
      </c>
      <c r="I4196" s="75" t="s">
        <v>60</v>
      </c>
      <c r="J4196" s="7" t="s">
        <v>67</v>
      </c>
      <c r="K4196" t="s">
        <v>417</v>
      </c>
      <c r="L4196" t="s">
        <v>417</v>
      </c>
      <c r="M4196" s="32" t="s">
        <v>423</v>
      </c>
      <c r="N4196" s="12" t="s">
        <v>419</v>
      </c>
      <c r="O4196" s="71" t="str">
        <f t="shared" si="149"/>
        <v>112912. Vigilancia de la Salud AmbientalVigilancia de la Salud Ambiental20251_FONTIBON2_FEBRERO_2026</v>
      </c>
      <c r="P4196" s="204">
        <f t="shared" si="147"/>
        <v>0</v>
      </c>
      <c r="S4196" s="156">
        <v>0</v>
      </c>
      <c r="T4196" s="20">
        <v>0</v>
      </c>
    </row>
    <row r="4197" spans="2:20" ht="30" hidden="1" customHeight="1" x14ac:dyDescent="0.35">
      <c r="B4197">
        <v>1205</v>
      </c>
      <c r="C4197" s="148" t="s">
        <v>111</v>
      </c>
      <c r="D4197" s="71" t="s">
        <v>397</v>
      </c>
      <c r="E4197">
        <v>2025</v>
      </c>
      <c r="F4197" s="71" t="str">
        <f t="shared" si="148"/>
        <v>120512. Vigilancia de la Salud AmbientalVigilancia de la Salud Ambiental2025</v>
      </c>
      <c r="G4197" s="7" t="s">
        <v>398</v>
      </c>
      <c r="H4197" s="7" t="s">
        <v>62</v>
      </c>
      <c r="I4197" s="75" t="s">
        <v>60</v>
      </c>
      <c r="J4197" s="7" t="s">
        <v>67</v>
      </c>
      <c r="K4197" t="s">
        <v>417</v>
      </c>
      <c r="L4197" t="s">
        <v>417</v>
      </c>
      <c r="M4197" s="32" t="s">
        <v>426</v>
      </c>
      <c r="N4197" s="12" t="s">
        <v>419</v>
      </c>
      <c r="O4197" s="71" t="str">
        <f t="shared" si="149"/>
        <v>120512. Vigilancia de la Salud AmbientalVigilancia de la Salud Ambiental20254_BOSA2_FEBRERO_2026</v>
      </c>
      <c r="P4197" s="204">
        <f t="shared" si="147"/>
        <v>183312</v>
      </c>
      <c r="S4197" s="156">
        <v>3</v>
      </c>
      <c r="T4197" s="20">
        <v>549936</v>
      </c>
    </row>
    <row r="4198" spans="2:20" ht="30" hidden="1" customHeight="1" x14ac:dyDescent="0.35">
      <c r="B4198">
        <v>1205</v>
      </c>
      <c r="C4198" s="148" t="s">
        <v>111</v>
      </c>
      <c r="D4198" s="71" t="s">
        <v>397</v>
      </c>
      <c r="E4198">
        <v>2025</v>
      </c>
      <c r="F4198" s="71" t="str">
        <f t="shared" si="148"/>
        <v>120512. Vigilancia de la Salud AmbientalVigilancia de la Salud Ambiental2025</v>
      </c>
      <c r="G4198" s="7" t="s">
        <v>398</v>
      </c>
      <c r="H4198" s="7" t="s">
        <v>62</v>
      </c>
      <c r="I4198" s="75" t="s">
        <v>60</v>
      </c>
      <c r="J4198" s="7" t="s">
        <v>67</v>
      </c>
      <c r="K4198" t="s">
        <v>417</v>
      </c>
      <c r="L4198" t="s">
        <v>417</v>
      </c>
      <c r="M4198" s="32" t="s">
        <v>425</v>
      </c>
      <c r="N4198" s="12" t="s">
        <v>419</v>
      </c>
      <c r="O4198" s="71" t="str">
        <f t="shared" si="149"/>
        <v>120512. Vigilancia de la Salud AmbientalVigilancia de la Salud Ambiental20253_PUENTE_ARANDA2_FEBRERO_2026</v>
      </c>
      <c r="P4198" s="204">
        <f t="shared" si="147"/>
        <v>183312</v>
      </c>
      <c r="S4198" s="156">
        <v>1</v>
      </c>
      <c r="T4198" s="20">
        <v>183312</v>
      </c>
    </row>
    <row r="4199" spans="2:20" ht="30" hidden="1" customHeight="1" x14ac:dyDescent="0.35">
      <c r="B4199">
        <v>1741</v>
      </c>
      <c r="C4199" s="148" t="s">
        <v>111</v>
      </c>
      <c r="D4199" s="71" t="s">
        <v>397</v>
      </c>
      <c r="E4199">
        <v>2025</v>
      </c>
      <c r="F4199" s="71" t="str">
        <f t="shared" si="148"/>
        <v>174112. Vigilancia de la Salud AmbientalVigilancia de la Salud Ambiental2025</v>
      </c>
      <c r="G4199" s="7" t="s">
        <v>398</v>
      </c>
      <c r="H4199" s="7" t="s">
        <v>62</v>
      </c>
      <c r="I4199" s="75" t="s">
        <v>60</v>
      </c>
      <c r="J4199" s="7" t="s">
        <v>67</v>
      </c>
      <c r="K4199" t="s">
        <v>417</v>
      </c>
      <c r="L4199" t="s">
        <v>417</v>
      </c>
      <c r="M4199" s="32" t="s">
        <v>423</v>
      </c>
      <c r="N4199" s="12" t="s">
        <v>419</v>
      </c>
      <c r="O4199" s="71" t="str">
        <f t="shared" si="149"/>
        <v>174112. Vigilancia de la Salud AmbientalVigilancia de la Salud Ambiental20251_FONTIBON2_FEBRERO_2026</v>
      </c>
      <c r="P4199" s="204">
        <f t="shared" si="147"/>
        <v>245421</v>
      </c>
      <c r="S4199" s="156">
        <v>1</v>
      </c>
      <c r="T4199" s="20">
        <v>245421</v>
      </c>
    </row>
    <row r="4200" spans="2:20" ht="30" hidden="1" customHeight="1" x14ac:dyDescent="0.35">
      <c r="B4200">
        <v>1742</v>
      </c>
      <c r="C4200" s="148" t="s">
        <v>111</v>
      </c>
      <c r="D4200" s="71" t="s">
        <v>397</v>
      </c>
      <c r="E4200">
        <v>2025</v>
      </c>
      <c r="F4200" s="71" t="str">
        <f t="shared" si="148"/>
        <v>174212. Vigilancia de la Salud AmbientalVigilancia de la Salud Ambiental2025</v>
      </c>
      <c r="G4200" s="7" t="s">
        <v>398</v>
      </c>
      <c r="H4200" s="7" t="s">
        <v>62</v>
      </c>
      <c r="I4200" s="75" t="s">
        <v>60</v>
      </c>
      <c r="J4200" s="7" t="s">
        <v>67</v>
      </c>
      <c r="K4200" t="s">
        <v>417</v>
      </c>
      <c r="L4200" t="s">
        <v>417</v>
      </c>
      <c r="M4200" s="32" t="s">
        <v>426</v>
      </c>
      <c r="N4200" s="12" t="s">
        <v>419</v>
      </c>
      <c r="O4200" s="71" t="str">
        <f t="shared" si="149"/>
        <v>174212. Vigilancia de la Salud AmbientalVigilancia de la Salud Ambiental20254_BOSA2_FEBRERO_2026</v>
      </c>
      <c r="P4200" s="204">
        <f t="shared" si="147"/>
        <v>91656</v>
      </c>
      <c r="S4200" s="156">
        <v>11</v>
      </c>
      <c r="T4200" s="20">
        <v>1008216</v>
      </c>
    </row>
    <row r="4201" spans="2:20" ht="30" hidden="1" customHeight="1" x14ac:dyDescent="0.35">
      <c r="B4201">
        <v>1742</v>
      </c>
      <c r="C4201" s="148" t="s">
        <v>111</v>
      </c>
      <c r="D4201" s="71" t="s">
        <v>397</v>
      </c>
      <c r="E4201">
        <v>2025</v>
      </c>
      <c r="F4201" s="71" t="str">
        <f t="shared" si="148"/>
        <v>174212. Vigilancia de la Salud AmbientalVigilancia de la Salud Ambiental2025</v>
      </c>
      <c r="G4201" s="7" t="s">
        <v>398</v>
      </c>
      <c r="H4201" s="7" t="s">
        <v>62</v>
      </c>
      <c r="I4201" s="75" t="s">
        <v>60</v>
      </c>
      <c r="J4201" s="7" t="s">
        <v>67</v>
      </c>
      <c r="K4201" t="s">
        <v>417</v>
      </c>
      <c r="L4201" t="s">
        <v>417</v>
      </c>
      <c r="M4201" s="32" t="s">
        <v>423</v>
      </c>
      <c r="N4201" s="12" t="s">
        <v>419</v>
      </c>
      <c r="O4201" s="71" t="str">
        <f t="shared" si="149"/>
        <v>174212. Vigilancia de la Salud AmbientalVigilancia de la Salud Ambiental20251_FONTIBON2_FEBRERO_2026</v>
      </c>
      <c r="P4201" s="204">
        <f t="shared" si="147"/>
        <v>91656</v>
      </c>
      <c r="S4201" s="156">
        <v>5</v>
      </c>
      <c r="T4201" s="20">
        <v>458280</v>
      </c>
    </row>
    <row r="4202" spans="2:20" ht="30" hidden="1" customHeight="1" x14ac:dyDescent="0.35">
      <c r="B4202">
        <v>1742</v>
      </c>
      <c r="C4202" s="148" t="s">
        <v>111</v>
      </c>
      <c r="D4202" s="71" t="s">
        <v>397</v>
      </c>
      <c r="E4202">
        <v>2025</v>
      </c>
      <c r="F4202" s="71" t="str">
        <f t="shared" si="148"/>
        <v>174212. Vigilancia de la Salud AmbientalVigilancia de la Salud Ambiental2025</v>
      </c>
      <c r="G4202" s="7" t="s">
        <v>398</v>
      </c>
      <c r="H4202" s="7" t="s">
        <v>62</v>
      </c>
      <c r="I4202" s="75" t="s">
        <v>60</v>
      </c>
      <c r="J4202" s="7" t="s">
        <v>67</v>
      </c>
      <c r="K4202" t="s">
        <v>417</v>
      </c>
      <c r="L4202" t="s">
        <v>417</v>
      </c>
      <c r="M4202" s="32" t="s">
        <v>425</v>
      </c>
      <c r="N4202" s="12" t="s">
        <v>419</v>
      </c>
      <c r="O4202" s="71" t="str">
        <f t="shared" si="149"/>
        <v>174212. Vigilancia de la Salud AmbientalVigilancia de la Salud Ambiental20253_PUENTE_ARANDA2_FEBRERO_2026</v>
      </c>
      <c r="P4202" s="204">
        <f t="shared" si="147"/>
        <v>91656</v>
      </c>
      <c r="S4202" s="156">
        <v>17</v>
      </c>
      <c r="T4202" s="20">
        <v>1558152</v>
      </c>
    </row>
    <row r="4203" spans="2:20" ht="30" hidden="1" customHeight="1" x14ac:dyDescent="0.35">
      <c r="B4203">
        <v>1746</v>
      </c>
      <c r="C4203" s="148" t="s">
        <v>111</v>
      </c>
      <c r="D4203" s="71" t="s">
        <v>397</v>
      </c>
      <c r="E4203">
        <v>2025</v>
      </c>
      <c r="F4203" s="71" t="str">
        <f t="shared" si="148"/>
        <v>174612. Vigilancia de la Salud AmbientalVigilancia de la Salud Ambiental2025</v>
      </c>
      <c r="G4203" s="7" t="s">
        <v>398</v>
      </c>
      <c r="H4203" s="7" t="s">
        <v>62</v>
      </c>
      <c r="I4203" s="75" t="s">
        <v>60</v>
      </c>
      <c r="J4203" s="7" t="s">
        <v>67</v>
      </c>
      <c r="K4203" t="s">
        <v>417</v>
      </c>
      <c r="L4203" t="s">
        <v>417</v>
      </c>
      <c r="M4203" s="32" t="s">
        <v>426</v>
      </c>
      <c r="N4203" s="12" t="s">
        <v>419</v>
      </c>
      <c r="O4203" s="71" t="str">
        <f t="shared" si="149"/>
        <v>174612. Vigilancia de la Salud AmbientalVigilancia de la Salud Ambiental20254_BOSA2_FEBRERO_2026</v>
      </c>
      <c r="P4203" s="204">
        <f t="shared" si="147"/>
        <v>61104</v>
      </c>
      <c r="S4203" s="156">
        <v>1</v>
      </c>
      <c r="T4203" s="20">
        <v>61104</v>
      </c>
    </row>
    <row r="4204" spans="2:20" ht="30" hidden="1" customHeight="1" x14ac:dyDescent="0.35">
      <c r="B4204">
        <v>1746</v>
      </c>
      <c r="C4204" s="148" t="s">
        <v>111</v>
      </c>
      <c r="D4204" s="71" t="s">
        <v>397</v>
      </c>
      <c r="E4204">
        <v>2025</v>
      </c>
      <c r="F4204" s="71" t="str">
        <f t="shared" si="148"/>
        <v>174612. Vigilancia de la Salud AmbientalVigilancia de la Salud Ambiental2025</v>
      </c>
      <c r="G4204" s="7" t="s">
        <v>398</v>
      </c>
      <c r="H4204" s="7" t="s">
        <v>62</v>
      </c>
      <c r="I4204" s="75" t="s">
        <v>60</v>
      </c>
      <c r="J4204" s="7" t="s">
        <v>67</v>
      </c>
      <c r="K4204" t="s">
        <v>417</v>
      </c>
      <c r="L4204" t="s">
        <v>417</v>
      </c>
      <c r="M4204" s="32" t="s">
        <v>425</v>
      </c>
      <c r="N4204" s="12" t="s">
        <v>419</v>
      </c>
      <c r="O4204" s="71" t="str">
        <f t="shared" si="149"/>
        <v>174612. Vigilancia de la Salud AmbientalVigilancia de la Salud Ambiental20253_PUENTE_ARANDA2_FEBRERO_2026</v>
      </c>
      <c r="P4204" s="204">
        <f t="shared" si="147"/>
        <v>61104</v>
      </c>
      <c r="S4204" s="156">
        <v>1</v>
      </c>
      <c r="T4204" s="20">
        <v>61104</v>
      </c>
    </row>
    <row r="4205" spans="2:20" ht="30" hidden="1" customHeight="1" x14ac:dyDescent="0.35">
      <c r="B4205">
        <v>1755</v>
      </c>
      <c r="C4205" s="148" t="s">
        <v>111</v>
      </c>
      <c r="D4205" s="71" t="s">
        <v>397</v>
      </c>
      <c r="E4205">
        <v>2025</v>
      </c>
      <c r="F4205" s="71" t="str">
        <f t="shared" si="148"/>
        <v>175512. Vigilancia de la Salud AmbientalVigilancia de la Salud Ambiental2025</v>
      </c>
      <c r="G4205" s="7" t="s">
        <v>398</v>
      </c>
      <c r="H4205" s="7" t="s">
        <v>62</v>
      </c>
      <c r="I4205" s="75" t="s">
        <v>60</v>
      </c>
      <c r="J4205" s="7" t="s">
        <v>67</v>
      </c>
      <c r="K4205" t="s">
        <v>417</v>
      </c>
      <c r="L4205" t="s">
        <v>417</v>
      </c>
      <c r="M4205" s="32" t="s">
        <v>423</v>
      </c>
      <c r="N4205" s="12" t="s">
        <v>419</v>
      </c>
      <c r="O4205" s="71" t="str">
        <f t="shared" si="149"/>
        <v>175512. Vigilancia de la Salud AmbientalVigilancia de la Salud Ambiental20251_FONTIBON2_FEBRERO_2026</v>
      </c>
      <c r="P4205" s="204">
        <f t="shared" si="147"/>
        <v>122208</v>
      </c>
      <c r="S4205" s="156">
        <v>1</v>
      </c>
      <c r="T4205" s="20">
        <v>122208</v>
      </c>
    </row>
    <row r="4206" spans="2:20" ht="30" hidden="1" customHeight="1" x14ac:dyDescent="0.35">
      <c r="B4206">
        <v>1759</v>
      </c>
      <c r="C4206" s="148" t="s">
        <v>111</v>
      </c>
      <c r="D4206" s="71" t="s">
        <v>397</v>
      </c>
      <c r="E4206">
        <v>2025</v>
      </c>
      <c r="F4206" s="71" t="str">
        <f t="shared" si="148"/>
        <v>175912. Vigilancia de la Salud AmbientalVigilancia de la Salud Ambiental2025</v>
      </c>
      <c r="G4206" s="7" t="s">
        <v>398</v>
      </c>
      <c r="H4206" s="7" t="s">
        <v>62</v>
      </c>
      <c r="I4206" s="75" t="s">
        <v>60</v>
      </c>
      <c r="J4206" s="7" t="s">
        <v>67</v>
      </c>
      <c r="K4206" t="s">
        <v>417</v>
      </c>
      <c r="L4206" t="s">
        <v>417</v>
      </c>
      <c r="M4206" s="32" t="s">
        <v>426</v>
      </c>
      <c r="N4206" s="12" t="s">
        <v>419</v>
      </c>
      <c r="O4206" s="71" t="str">
        <f t="shared" si="149"/>
        <v>175912. Vigilancia de la Salud AmbientalVigilancia de la Salud Ambiental20254_BOSA2_FEBRERO_2026</v>
      </c>
      <c r="P4206" s="204">
        <f t="shared" si="147"/>
        <v>76380</v>
      </c>
      <c r="S4206" s="156">
        <v>10</v>
      </c>
      <c r="T4206" s="20">
        <v>763800</v>
      </c>
    </row>
    <row r="4207" spans="2:20" ht="30" hidden="1" customHeight="1" x14ac:dyDescent="0.35">
      <c r="B4207">
        <v>1759</v>
      </c>
      <c r="C4207" s="148" t="s">
        <v>111</v>
      </c>
      <c r="D4207" s="71" t="s">
        <v>397</v>
      </c>
      <c r="E4207">
        <v>2025</v>
      </c>
      <c r="F4207" s="71" t="str">
        <f t="shared" si="148"/>
        <v>175912. Vigilancia de la Salud AmbientalVigilancia de la Salud Ambiental2025</v>
      </c>
      <c r="G4207" s="7" t="s">
        <v>398</v>
      </c>
      <c r="H4207" s="7" t="s">
        <v>62</v>
      </c>
      <c r="I4207" s="75" t="s">
        <v>60</v>
      </c>
      <c r="J4207" s="7" t="s">
        <v>67</v>
      </c>
      <c r="K4207" t="s">
        <v>417</v>
      </c>
      <c r="L4207" t="s">
        <v>417</v>
      </c>
      <c r="M4207" s="32" t="s">
        <v>423</v>
      </c>
      <c r="N4207" s="12" t="s">
        <v>419</v>
      </c>
      <c r="O4207" s="71" t="str">
        <f t="shared" si="149"/>
        <v>175912. Vigilancia de la Salud AmbientalVigilancia de la Salud Ambiental20251_FONTIBON2_FEBRERO_2026</v>
      </c>
      <c r="P4207" s="204">
        <f t="shared" si="147"/>
        <v>76380</v>
      </c>
      <c r="S4207" s="156">
        <v>37</v>
      </c>
      <c r="T4207" s="20">
        <v>2826060</v>
      </c>
    </row>
    <row r="4208" spans="2:20" ht="30" hidden="1" customHeight="1" x14ac:dyDescent="0.35">
      <c r="B4208">
        <v>1759</v>
      </c>
      <c r="C4208" s="148" t="s">
        <v>111</v>
      </c>
      <c r="D4208" s="71" t="s">
        <v>397</v>
      </c>
      <c r="E4208">
        <v>2025</v>
      </c>
      <c r="F4208" s="71" t="str">
        <f t="shared" si="148"/>
        <v>175912. Vigilancia de la Salud AmbientalVigilancia de la Salud Ambiental2025</v>
      </c>
      <c r="G4208" s="7" t="s">
        <v>398</v>
      </c>
      <c r="H4208" s="7" t="s">
        <v>62</v>
      </c>
      <c r="I4208" s="75" t="s">
        <v>60</v>
      </c>
      <c r="J4208" s="7" t="s">
        <v>67</v>
      </c>
      <c r="K4208" t="s">
        <v>417</v>
      </c>
      <c r="L4208" t="s">
        <v>417</v>
      </c>
      <c r="M4208" s="32" t="s">
        <v>425</v>
      </c>
      <c r="N4208" s="12" t="s">
        <v>419</v>
      </c>
      <c r="O4208" s="71" t="str">
        <f t="shared" si="149"/>
        <v>175912. Vigilancia de la Salud AmbientalVigilancia de la Salud Ambiental20253_PUENTE_ARANDA2_FEBRERO_2026</v>
      </c>
      <c r="P4208" s="204">
        <f t="shared" si="147"/>
        <v>76380</v>
      </c>
      <c r="S4208" s="156">
        <v>7</v>
      </c>
      <c r="T4208" s="20">
        <v>534660</v>
      </c>
    </row>
    <row r="4209" spans="2:20" ht="30" hidden="1" customHeight="1" x14ac:dyDescent="0.35">
      <c r="B4209">
        <v>1760</v>
      </c>
      <c r="C4209" s="148" t="s">
        <v>111</v>
      </c>
      <c r="D4209" s="71" t="s">
        <v>397</v>
      </c>
      <c r="E4209">
        <v>2025</v>
      </c>
      <c r="F4209" s="71" t="str">
        <f t="shared" si="148"/>
        <v>176012. Vigilancia de la Salud AmbientalVigilancia de la Salud Ambiental2025</v>
      </c>
      <c r="G4209" s="7" t="s">
        <v>398</v>
      </c>
      <c r="H4209" s="7" t="s">
        <v>62</v>
      </c>
      <c r="I4209" s="75" t="s">
        <v>60</v>
      </c>
      <c r="J4209" s="7" t="s">
        <v>67</v>
      </c>
      <c r="K4209" t="s">
        <v>417</v>
      </c>
      <c r="L4209" t="s">
        <v>417</v>
      </c>
      <c r="M4209" s="32" t="s">
        <v>424</v>
      </c>
      <c r="N4209" s="12" t="s">
        <v>419</v>
      </c>
      <c r="O4209" s="71" t="str">
        <f t="shared" si="149"/>
        <v>176012. Vigilancia de la Salud AmbientalVigilancia de la Salud Ambiental20252_KENNEDY2_FEBRERO_2026</v>
      </c>
      <c r="P4209" s="204">
        <f t="shared" si="147"/>
        <v>91656</v>
      </c>
      <c r="S4209" s="156">
        <v>1</v>
      </c>
      <c r="T4209" s="20">
        <v>91656</v>
      </c>
    </row>
    <row r="4210" spans="2:20" ht="30" hidden="1" customHeight="1" x14ac:dyDescent="0.35">
      <c r="B4210">
        <v>1761</v>
      </c>
      <c r="C4210" s="148" t="s">
        <v>111</v>
      </c>
      <c r="D4210" s="71" t="s">
        <v>397</v>
      </c>
      <c r="E4210">
        <v>2025</v>
      </c>
      <c r="F4210" s="71" t="str">
        <f t="shared" si="148"/>
        <v>176112. Vigilancia de la Salud AmbientalVigilancia de la Salud Ambiental2025</v>
      </c>
      <c r="G4210" s="7" t="s">
        <v>398</v>
      </c>
      <c r="H4210" s="7" t="s">
        <v>62</v>
      </c>
      <c r="I4210" s="75" t="s">
        <v>60</v>
      </c>
      <c r="J4210" s="7" t="s">
        <v>67</v>
      </c>
      <c r="K4210" t="s">
        <v>417</v>
      </c>
      <c r="L4210" t="s">
        <v>417</v>
      </c>
      <c r="M4210" s="32" t="s">
        <v>424</v>
      </c>
      <c r="N4210" s="12" t="s">
        <v>419</v>
      </c>
      <c r="O4210" s="71" t="str">
        <f t="shared" si="149"/>
        <v>176112. Vigilancia de la Salud AmbientalVigilancia de la Salud Ambiental20252_KENNEDY2_FEBRERO_2026</v>
      </c>
      <c r="P4210" s="204">
        <f t="shared" si="147"/>
        <v>61104</v>
      </c>
      <c r="S4210" s="156">
        <v>1</v>
      </c>
      <c r="T4210" s="20">
        <v>61104</v>
      </c>
    </row>
    <row r="4211" spans="2:20" ht="30" hidden="1" customHeight="1" x14ac:dyDescent="0.35">
      <c r="B4211">
        <v>1761</v>
      </c>
      <c r="C4211" s="148" t="s">
        <v>111</v>
      </c>
      <c r="D4211" s="71" t="s">
        <v>397</v>
      </c>
      <c r="E4211">
        <v>2025</v>
      </c>
      <c r="F4211" s="71" t="str">
        <f t="shared" si="148"/>
        <v>176112. Vigilancia de la Salud AmbientalVigilancia de la Salud Ambiental2025</v>
      </c>
      <c r="G4211" s="7" t="s">
        <v>398</v>
      </c>
      <c r="H4211" s="7" t="s">
        <v>62</v>
      </c>
      <c r="I4211" s="75" t="s">
        <v>60</v>
      </c>
      <c r="J4211" s="7" t="s">
        <v>67</v>
      </c>
      <c r="K4211" t="s">
        <v>417</v>
      </c>
      <c r="L4211" t="s">
        <v>417</v>
      </c>
      <c r="M4211" s="32" t="s">
        <v>423</v>
      </c>
      <c r="N4211" s="12" t="s">
        <v>419</v>
      </c>
      <c r="O4211" s="71" t="str">
        <f t="shared" si="149"/>
        <v>176112. Vigilancia de la Salud AmbientalVigilancia de la Salud Ambiental20251_FONTIBON2_FEBRERO_2026</v>
      </c>
      <c r="P4211" s="204">
        <f t="shared" si="147"/>
        <v>61104</v>
      </c>
      <c r="S4211" s="156">
        <v>1</v>
      </c>
      <c r="T4211" s="20">
        <v>61104</v>
      </c>
    </row>
    <row r="4212" spans="2:20" ht="30" hidden="1" customHeight="1" x14ac:dyDescent="0.35">
      <c r="B4212">
        <v>1761</v>
      </c>
      <c r="C4212" s="148" t="s">
        <v>111</v>
      </c>
      <c r="D4212" s="71" t="s">
        <v>397</v>
      </c>
      <c r="E4212">
        <v>2025</v>
      </c>
      <c r="F4212" s="71" t="str">
        <f t="shared" si="148"/>
        <v>176112. Vigilancia de la Salud AmbientalVigilancia de la Salud Ambiental2025</v>
      </c>
      <c r="G4212" s="7" t="s">
        <v>398</v>
      </c>
      <c r="H4212" s="7" t="s">
        <v>62</v>
      </c>
      <c r="I4212" s="75" t="s">
        <v>60</v>
      </c>
      <c r="J4212" s="7" t="s">
        <v>67</v>
      </c>
      <c r="K4212" t="s">
        <v>417</v>
      </c>
      <c r="L4212" t="s">
        <v>417</v>
      </c>
      <c r="M4212" s="32" t="s">
        <v>425</v>
      </c>
      <c r="N4212" s="12" t="s">
        <v>419</v>
      </c>
      <c r="O4212" s="71" t="str">
        <f t="shared" si="149"/>
        <v>176112. Vigilancia de la Salud AmbientalVigilancia de la Salud Ambiental20253_PUENTE_ARANDA2_FEBRERO_2026</v>
      </c>
      <c r="P4212" s="204">
        <f t="shared" si="147"/>
        <v>61104</v>
      </c>
      <c r="S4212" s="156">
        <v>1</v>
      </c>
      <c r="T4212" s="20">
        <v>61104</v>
      </c>
    </row>
    <row r="4213" spans="2:20" ht="30" hidden="1" customHeight="1" x14ac:dyDescent="0.35">
      <c r="B4213">
        <v>1762</v>
      </c>
      <c r="C4213" s="148" t="s">
        <v>111</v>
      </c>
      <c r="D4213" s="71" t="s">
        <v>397</v>
      </c>
      <c r="E4213">
        <v>2025</v>
      </c>
      <c r="F4213" s="71" t="str">
        <f t="shared" si="148"/>
        <v>176212. Vigilancia de la Salud AmbientalVigilancia de la Salud Ambiental2025</v>
      </c>
      <c r="G4213" s="7" t="s">
        <v>398</v>
      </c>
      <c r="H4213" s="7" t="s">
        <v>62</v>
      </c>
      <c r="I4213" s="75" t="s">
        <v>60</v>
      </c>
      <c r="J4213" s="7" t="s">
        <v>67</v>
      </c>
      <c r="K4213" t="s">
        <v>417</v>
      </c>
      <c r="L4213" t="s">
        <v>417</v>
      </c>
      <c r="M4213" s="32" t="s">
        <v>426</v>
      </c>
      <c r="N4213" s="12" t="s">
        <v>419</v>
      </c>
      <c r="O4213" s="71" t="str">
        <f t="shared" si="149"/>
        <v>176212. Vigilancia de la Salud AmbientalVigilancia de la Salud Ambiental20254_BOSA2_FEBRERO_2026</v>
      </c>
      <c r="P4213" s="204">
        <f t="shared" si="147"/>
        <v>91656</v>
      </c>
      <c r="S4213" s="156">
        <v>2</v>
      </c>
      <c r="T4213" s="20">
        <v>183312</v>
      </c>
    </row>
    <row r="4214" spans="2:20" ht="30" hidden="1" customHeight="1" x14ac:dyDescent="0.35">
      <c r="B4214">
        <v>1762</v>
      </c>
      <c r="C4214" s="148" t="s">
        <v>111</v>
      </c>
      <c r="D4214" s="71" t="s">
        <v>397</v>
      </c>
      <c r="E4214">
        <v>2025</v>
      </c>
      <c r="F4214" s="71" t="str">
        <f t="shared" si="148"/>
        <v>176212. Vigilancia de la Salud AmbientalVigilancia de la Salud Ambiental2025</v>
      </c>
      <c r="G4214" s="7" t="s">
        <v>398</v>
      </c>
      <c r="H4214" s="7" t="s">
        <v>62</v>
      </c>
      <c r="I4214" s="75" t="s">
        <v>60</v>
      </c>
      <c r="J4214" s="7" t="s">
        <v>67</v>
      </c>
      <c r="K4214" t="s">
        <v>417</v>
      </c>
      <c r="L4214" t="s">
        <v>417</v>
      </c>
      <c r="M4214" s="32" t="s">
        <v>424</v>
      </c>
      <c r="N4214" s="12" t="s">
        <v>419</v>
      </c>
      <c r="O4214" s="71" t="str">
        <f t="shared" si="149"/>
        <v>176212. Vigilancia de la Salud AmbientalVigilancia de la Salud Ambiental20252_KENNEDY2_FEBRERO_2026</v>
      </c>
      <c r="P4214" s="204">
        <f t="shared" si="147"/>
        <v>91656</v>
      </c>
      <c r="S4214" s="156">
        <v>1</v>
      </c>
      <c r="T4214" s="20">
        <v>91656</v>
      </c>
    </row>
    <row r="4215" spans="2:20" ht="30" hidden="1" customHeight="1" x14ac:dyDescent="0.35">
      <c r="B4215">
        <v>1762</v>
      </c>
      <c r="C4215" s="148" t="s">
        <v>111</v>
      </c>
      <c r="D4215" s="71" t="s">
        <v>397</v>
      </c>
      <c r="E4215">
        <v>2025</v>
      </c>
      <c r="F4215" s="71" t="str">
        <f t="shared" si="148"/>
        <v>176212. Vigilancia de la Salud AmbientalVigilancia de la Salud Ambiental2025</v>
      </c>
      <c r="G4215" s="7" t="s">
        <v>398</v>
      </c>
      <c r="H4215" s="7" t="s">
        <v>62</v>
      </c>
      <c r="I4215" s="75" t="s">
        <v>60</v>
      </c>
      <c r="J4215" s="7" t="s">
        <v>67</v>
      </c>
      <c r="K4215" t="s">
        <v>417</v>
      </c>
      <c r="L4215" t="s">
        <v>417</v>
      </c>
      <c r="M4215" s="32" t="s">
        <v>423</v>
      </c>
      <c r="N4215" s="12" t="s">
        <v>419</v>
      </c>
      <c r="O4215" s="71" t="str">
        <f t="shared" si="149"/>
        <v>176212. Vigilancia de la Salud AmbientalVigilancia de la Salud Ambiental20251_FONTIBON2_FEBRERO_2026</v>
      </c>
      <c r="P4215" s="204">
        <f t="shared" si="147"/>
        <v>91656</v>
      </c>
      <c r="S4215" s="156">
        <v>3</v>
      </c>
      <c r="T4215" s="20">
        <v>274968</v>
      </c>
    </row>
    <row r="4216" spans="2:20" ht="30" hidden="1" customHeight="1" x14ac:dyDescent="0.35">
      <c r="B4216">
        <v>1762</v>
      </c>
      <c r="C4216" s="148" t="s">
        <v>111</v>
      </c>
      <c r="D4216" s="71" t="s">
        <v>397</v>
      </c>
      <c r="E4216">
        <v>2025</v>
      </c>
      <c r="F4216" s="71" t="str">
        <f t="shared" si="148"/>
        <v>176212. Vigilancia de la Salud AmbientalVigilancia de la Salud Ambiental2025</v>
      </c>
      <c r="G4216" s="7" t="s">
        <v>398</v>
      </c>
      <c r="H4216" s="7" t="s">
        <v>62</v>
      </c>
      <c r="I4216" s="75" t="s">
        <v>60</v>
      </c>
      <c r="J4216" s="7" t="s">
        <v>67</v>
      </c>
      <c r="K4216" t="s">
        <v>417</v>
      </c>
      <c r="L4216" t="s">
        <v>417</v>
      </c>
      <c r="M4216" s="32" t="s">
        <v>425</v>
      </c>
      <c r="N4216" s="12" t="s">
        <v>419</v>
      </c>
      <c r="O4216" s="71" t="str">
        <f t="shared" si="149"/>
        <v>176212. Vigilancia de la Salud AmbientalVigilancia de la Salud Ambiental20253_PUENTE_ARANDA2_FEBRERO_2026</v>
      </c>
      <c r="P4216" s="204">
        <f t="shared" si="147"/>
        <v>91656</v>
      </c>
      <c r="S4216" s="156">
        <v>1</v>
      </c>
      <c r="T4216" s="20">
        <v>91656</v>
      </c>
    </row>
    <row r="4217" spans="2:20" ht="30" hidden="1" customHeight="1" x14ac:dyDescent="0.35">
      <c r="B4217">
        <v>1777</v>
      </c>
      <c r="C4217" s="148" t="s">
        <v>111</v>
      </c>
      <c r="D4217" s="71" t="s">
        <v>397</v>
      </c>
      <c r="E4217">
        <v>2025</v>
      </c>
      <c r="F4217" s="71" t="str">
        <f t="shared" si="148"/>
        <v>177712. Vigilancia de la Salud AmbientalVigilancia de la Salud Ambiental2025</v>
      </c>
      <c r="G4217" s="7" t="s">
        <v>398</v>
      </c>
      <c r="H4217" s="7" t="s">
        <v>62</v>
      </c>
      <c r="I4217" s="75" t="s">
        <v>60</v>
      </c>
      <c r="J4217" s="7" t="s">
        <v>67</v>
      </c>
      <c r="K4217" t="s">
        <v>417</v>
      </c>
      <c r="L4217" t="s">
        <v>417</v>
      </c>
      <c r="M4217" s="32" t="s">
        <v>426</v>
      </c>
      <c r="N4217" s="12" t="s">
        <v>419</v>
      </c>
      <c r="O4217" s="71" t="str">
        <f t="shared" si="149"/>
        <v>177712. Vigilancia de la Salud AmbientalVigilancia de la Salud Ambiental20254_BOSA2_FEBRERO_2026</v>
      </c>
      <c r="P4217" s="204">
        <f t="shared" si="147"/>
        <v>0</v>
      </c>
      <c r="S4217" s="156">
        <v>0</v>
      </c>
      <c r="T4217" s="20">
        <v>0</v>
      </c>
    </row>
    <row r="4218" spans="2:20" ht="30" hidden="1" customHeight="1" x14ac:dyDescent="0.35">
      <c r="B4218">
        <v>1777</v>
      </c>
      <c r="C4218" s="148" t="s">
        <v>111</v>
      </c>
      <c r="D4218" s="71" t="s">
        <v>397</v>
      </c>
      <c r="E4218">
        <v>2025</v>
      </c>
      <c r="F4218" s="71" t="str">
        <f t="shared" si="148"/>
        <v>177712. Vigilancia de la Salud AmbientalVigilancia de la Salud Ambiental2025</v>
      </c>
      <c r="G4218" s="7" t="s">
        <v>398</v>
      </c>
      <c r="H4218" s="7" t="s">
        <v>62</v>
      </c>
      <c r="I4218" s="75" t="s">
        <v>60</v>
      </c>
      <c r="J4218" s="7" t="s">
        <v>67</v>
      </c>
      <c r="K4218" t="s">
        <v>417</v>
      </c>
      <c r="L4218" t="s">
        <v>417</v>
      </c>
      <c r="M4218" s="32" t="s">
        <v>425</v>
      </c>
      <c r="N4218" s="12" t="s">
        <v>419</v>
      </c>
      <c r="O4218" s="71" t="str">
        <f t="shared" si="149"/>
        <v>177712. Vigilancia de la Salud AmbientalVigilancia de la Salud Ambiental20253_PUENTE_ARANDA2_FEBRERO_2026</v>
      </c>
      <c r="P4218" s="204">
        <f t="shared" si="147"/>
        <v>0</v>
      </c>
      <c r="S4218" s="156">
        <v>0</v>
      </c>
      <c r="T4218" s="20">
        <v>0</v>
      </c>
    </row>
    <row r="4219" spans="2:20" ht="30" hidden="1" customHeight="1" x14ac:dyDescent="0.35">
      <c r="B4219">
        <v>1783</v>
      </c>
      <c r="C4219" s="148" t="s">
        <v>111</v>
      </c>
      <c r="D4219" s="71" t="s">
        <v>397</v>
      </c>
      <c r="E4219">
        <v>2025</v>
      </c>
      <c r="F4219" s="71" t="str">
        <f t="shared" si="148"/>
        <v>178312. Vigilancia de la Salud AmbientalVigilancia de la Salud Ambiental2025</v>
      </c>
      <c r="G4219" s="7" t="s">
        <v>398</v>
      </c>
      <c r="H4219" s="7" t="s">
        <v>65</v>
      </c>
      <c r="I4219" s="75" t="s">
        <v>60</v>
      </c>
      <c r="J4219" s="7" t="s">
        <v>67</v>
      </c>
      <c r="K4219" t="s">
        <v>417</v>
      </c>
      <c r="L4219" t="s">
        <v>417</v>
      </c>
      <c r="M4219" s="32" t="s">
        <v>423</v>
      </c>
      <c r="N4219" s="12" t="s">
        <v>419</v>
      </c>
      <c r="O4219" s="71" t="str">
        <f t="shared" si="149"/>
        <v>178312. Vigilancia de la Salud AmbientalVigilancia de la Salud Ambiental20251_FONTIBON2_FEBRERO_2026</v>
      </c>
      <c r="P4219" s="204">
        <f t="shared" ref="P4219:P4282" si="150">IFERROR(T4219/S4219,0)</f>
        <v>0</v>
      </c>
      <c r="S4219" s="156">
        <v>0</v>
      </c>
      <c r="T4219" s="20">
        <v>0</v>
      </c>
    </row>
    <row r="4220" spans="2:20" ht="30" hidden="1" customHeight="1" x14ac:dyDescent="0.35">
      <c r="B4220">
        <v>1868</v>
      </c>
      <c r="C4220" s="148" t="s">
        <v>111</v>
      </c>
      <c r="D4220" s="71" t="s">
        <v>397</v>
      </c>
      <c r="E4220">
        <v>2025</v>
      </c>
      <c r="F4220" s="71" t="str">
        <f t="shared" si="148"/>
        <v>186812. Vigilancia de la Salud AmbientalVigilancia de la Salud Ambiental2025</v>
      </c>
      <c r="G4220" s="7" t="s">
        <v>398</v>
      </c>
      <c r="H4220" s="7" t="s">
        <v>63</v>
      </c>
      <c r="I4220" s="75" t="s">
        <v>60</v>
      </c>
      <c r="J4220" s="7" t="s">
        <v>67</v>
      </c>
      <c r="K4220" t="s">
        <v>417</v>
      </c>
      <c r="L4220" t="s">
        <v>417</v>
      </c>
      <c r="M4220" s="32" t="s">
        <v>426</v>
      </c>
      <c r="N4220" s="12" t="s">
        <v>419</v>
      </c>
      <c r="O4220" s="71" t="str">
        <f t="shared" si="149"/>
        <v>186812. Vigilancia de la Salud AmbientalVigilancia de la Salud Ambiental20254_BOSA2_FEBRERO_2026</v>
      </c>
      <c r="P4220" s="204">
        <f t="shared" si="150"/>
        <v>0</v>
      </c>
      <c r="S4220" s="156">
        <v>0</v>
      </c>
      <c r="T4220" s="20">
        <v>0</v>
      </c>
    </row>
    <row r="4221" spans="2:20" ht="30" hidden="1" customHeight="1" x14ac:dyDescent="0.35">
      <c r="B4221">
        <v>1868</v>
      </c>
      <c r="C4221" s="148" t="s">
        <v>111</v>
      </c>
      <c r="D4221" s="71" t="s">
        <v>397</v>
      </c>
      <c r="E4221">
        <v>2025</v>
      </c>
      <c r="F4221" s="71" t="str">
        <f t="shared" si="148"/>
        <v>186812. Vigilancia de la Salud AmbientalVigilancia de la Salud Ambiental2025</v>
      </c>
      <c r="G4221" s="7" t="s">
        <v>398</v>
      </c>
      <c r="H4221" s="7" t="s">
        <v>63</v>
      </c>
      <c r="I4221" s="75" t="s">
        <v>60</v>
      </c>
      <c r="J4221" s="7" t="s">
        <v>67</v>
      </c>
      <c r="K4221" t="s">
        <v>417</v>
      </c>
      <c r="L4221" t="s">
        <v>417</v>
      </c>
      <c r="M4221" s="32" t="s">
        <v>424</v>
      </c>
      <c r="N4221" s="12" t="s">
        <v>419</v>
      </c>
      <c r="O4221" s="71" t="str">
        <f t="shared" si="149"/>
        <v>186812. Vigilancia de la Salud AmbientalVigilancia de la Salud Ambiental20252_KENNEDY2_FEBRERO_2026</v>
      </c>
      <c r="P4221" s="204">
        <f t="shared" si="150"/>
        <v>0</v>
      </c>
      <c r="S4221" s="156">
        <v>0</v>
      </c>
      <c r="T4221" s="20">
        <v>0</v>
      </c>
    </row>
    <row r="4222" spans="2:20" ht="30" hidden="1" customHeight="1" x14ac:dyDescent="0.35">
      <c r="B4222">
        <v>1868</v>
      </c>
      <c r="C4222" s="148" t="s">
        <v>111</v>
      </c>
      <c r="D4222" s="71" t="s">
        <v>397</v>
      </c>
      <c r="E4222">
        <v>2025</v>
      </c>
      <c r="F4222" s="71" t="str">
        <f t="shared" si="148"/>
        <v>186812. Vigilancia de la Salud AmbientalVigilancia de la Salud Ambiental2025</v>
      </c>
      <c r="G4222" s="7" t="s">
        <v>398</v>
      </c>
      <c r="H4222" s="7" t="s">
        <v>63</v>
      </c>
      <c r="I4222" s="75" t="s">
        <v>60</v>
      </c>
      <c r="J4222" s="7" t="s">
        <v>67</v>
      </c>
      <c r="K4222" t="s">
        <v>417</v>
      </c>
      <c r="L4222" t="s">
        <v>417</v>
      </c>
      <c r="M4222" s="32" t="s">
        <v>425</v>
      </c>
      <c r="N4222" s="12" t="s">
        <v>419</v>
      </c>
      <c r="O4222" s="71" t="str">
        <f t="shared" si="149"/>
        <v>186812. Vigilancia de la Salud AmbientalVigilancia de la Salud Ambiental20253_PUENTE_ARANDA2_FEBRERO_2026</v>
      </c>
      <c r="P4222" s="204">
        <f t="shared" si="150"/>
        <v>0</v>
      </c>
      <c r="S4222" s="156">
        <v>0</v>
      </c>
      <c r="T4222" s="20">
        <v>0</v>
      </c>
    </row>
    <row r="4223" spans="2:20" ht="30" hidden="1" customHeight="1" x14ac:dyDescent="0.35">
      <c r="B4223">
        <v>1882</v>
      </c>
      <c r="C4223" s="148" t="s">
        <v>111</v>
      </c>
      <c r="D4223" s="71" t="s">
        <v>397</v>
      </c>
      <c r="E4223">
        <v>2025</v>
      </c>
      <c r="F4223" s="71" t="str">
        <f t="shared" si="148"/>
        <v>188212. Vigilancia de la Salud AmbientalVigilancia de la Salud Ambiental2025</v>
      </c>
      <c r="G4223" s="7" t="s">
        <v>398</v>
      </c>
      <c r="H4223" s="7" t="s">
        <v>404</v>
      </c>
      <c r="I4223" s="75" t="s">
        <v>60</v>
      </c>
      <c r="J4223" s="7" t="s">
        <v>67</v>
      </c>
      <c r="K4223" t="s">
        <v>417</v>
      </c>
      <c r="L4223" t="s">
        <v>417</v>
      </c>
      <c r="M4223" s="32" t="s">
        <v>426</v>
      </c>
      <c r="N4223" s="12" t="s">
        <v>419</v>
      </c>
      <c r="O4223" s="71" t="str">
        <f t="shared" si="149"/>
        <v>188212. Vigilancia de la Salud AmbientalVigilancia de la Salud Ambiental20254_BOSA2_FEBRERO_2026</v>
      </c>
      <c r="P4223" s="204">
        <f t="shared" si="150"/>
        <v>0</v>
      </c>
      <c r="S4223" s="156">
        <v>0</v>
      </c>
      <c r="T4223" s="20">
        <v>0</v>
      </c>
    </row>
    <row r="4224" spans="2:20" ht="30" hidden="1" customHeight="1" x14ac:dyDescent="0.35">
      <c r="B4224">
        <v>1882</v>
      </c>
      <c r="C4224" s="148" t="s">
        <v>111</v>
      </c>
      <c r="D4224" s="71" t="s">
        <v>397</v>
      </c>
      <c r="E4224">
        <v>2025</v>
      </c>
      <c r="F4224" s="71" t="str">
        <f t="shared" si="148"/>
        <v>188212. Vigilancia de la Salud AmbientalVigilancia de la Salud Ambiental2025</v>
      </c>
      <c r="G4224" s="7" t="s">
        <v>398</v>
      </c>
      <c r="H4224" s="7" t="s">
        <v>404</v>
      </c>
      <c r="I4224" s="75" t="s">
        <v>60</v>
      </c>
      <c r="J4224" s="7" t="s">
        <v>67</v>
      </c>
      <c r="K4224" t="s">
        <v>417</v>
      </c>
      <c r="L4224" t="s">
        <v>417</v>
      </c>
      <c r="M4224" s="32" t="s">
        <v>424</v>
      </c>
      <c r="N4224" s="12" t="s">
        <v>419</v>
      </c>
      <c r="O4224" s="71" t="str">
        <f t="shared" si="149"/>
        <v>188212. Vigilancia de la Salud AmbientalVigilancia de la Salud Ambiental20252_KENNEDY2_FEBRERO_2026</v>
      </c>
      <c r="P4224" s="204">
        <f t="shared" si="150"/>
        <v>0</v>
      </c>
      <c r="S4224" s="156">
        <v>0</v>
      </c>
      <c r="T4224" s="20">
        <v>0</v>
      </c>
    </row>
    <row r="4225" spans="2:20" ht="30" hidden="1" customHeight="1" x14ac:dyDescent="0.35">
      <c r="B4225">
        <v>1882</v>
      </c>
      <c r="C4225" s="148" t="s">
        <v>111</v>
      </c>
      <c r="D4225" s="71" t="s">
        <v>397</v>
      </c>
      <c r="E4225">
        <v>2025</v>
      </c>
      <c r="F4225" s="71" t="str">
        <f t="shared" si="148"/>
        <v>188212. Vigilancia de la Salud AmbientalVigilancia de la Salud Ambiental2025</v>
      </c>
      <c r="G4225" s="7" t="s">
        <v>398</v>
      </c>
      <c r="H4225" s="7" t="s">
        <v>404</v>
      </c>
      <c r="I4225" s="75" t="s">
        <v>60</v>
      </c>
      <c r="J4225" s="7" t="s">
        <v>67</v>
      </c>
      <c r="K4225" t="s">
        <v>417</v>
      </c>
      <c r="L4225" t="s">
        <v>417</v>
      </c>
      <c r="M4225" s="32" t="s">
        <v>423</v>
      </c>
      <c r="N4225" s="12" t="s">
        <v>419</v>
      </c>
      <c r="O4225" s="71" t="str">
        <f t="shared" si="149"/>
        <v>188212. Vigilancia de la Salud AmbientalVigilancia de la Salud Ambiental20251_FONTIBON2_FEBRERO_2026</v>
      </c>
      <c r="P4225" s="204">
        <f t="shared" si="150"/>
        <v>0</v>
      </c>
      <c r="S4225" s="156">
        <v>0</v>
      </c>
      <c r="T4225" s="20">
        <v>0</v>
      </c>
    </row>
    <row r="4226" spans="2:20" ht="30" hidden="1" customHeight="1" x14ac:dyDescent="0.35">
      <c r="B4226">
        <v>1882</v>
      </c>
      <c r="C4226" s="148" t="s">
        <v>111</v>
      </c>
      <c r="D4226" s="71" t="s">
        <v>397</v>
      </c>
      <c r="E4226">
        <v>2025</v>
      </c>
      <c r="F4226" s="71" t="str">
        <f t="shared" si="148"/>
        <v>188212. Vigilancia de la Salud AmbientalVigilancia de la Salud Ambiental2025</v>
      </c>
      <c r="G4226" s="7" t="s">
        <v>398</v>
      </c>
      <c r="H4226" s="7" t="s">
        <v>404</v>
      </c>
      <c r="I4226" s="75" t="s">
        <v>60</v>
      </c>
      <c r="J4226" s="7" t="s">
        <v>67</v>
      </c>
      <c r="K4226" t="s">
        <v>417</v>
      </c>
      <c r="L4226" t="s">
        <v>417</v>
      </c>
      <c r="M4226" s="32" t="s">
        <v>425</v>
      </c>
      <c r="N4226" s="12" t="s">
        <v>419</v>
      </c>
      <c r="O4226" s="71" t="str">
        <f t="shared" si="149"/>
        <v>188212. Vigilancia de la Salud AmbientalVigilancia de la Salud Ambiental20253_PUENTE_ARANDA2_FEBRERO_2026</v>
      </c>
      <c r="P4226" s="204">
        <f t="shared" si="150"/>
        <v>0</v>
      </c>
      <c r="S4226" s="156">
        <v>0</v>
      </c>
      <c r="T4226" s="20">
        <v>0</v>
      </c>
    </row>
    <row r="4227" spans="2:20" ht="30" hidden="1" customHeight="1" x14ac:dyDescent="0.35">
      <c r="B4227">
        <v>2018</v>
      </c>
      <c r="C4227" s="148" t="s">
        <v>111</v>
      </c>
      <c r="D4227" s="71" t="s">
        <v>397</v>
      </c>
      <c r="E4227">
        <v>2025</v>
      </c>
      <c r="F4227" s="71" t="str">
        <f t="shared" si="148"/>
        <v>201812. Vigilancia de la Salud AmbientalVigilancia de la Salud Ambiental2025</v>
      </c>
      <c r="G4227" s="7" t="s">
        <v>398</v>
      </c>
      <c r="H4227" s="7" t="s">
        <v>63</v>
      </c>
      <c r="I4227" s="75" t="s">
        <v>60</v>
      </c>
      <c r="J4227" s="7" t="s">
        <v>67</v>
      </c>
      <c r="K4227" t="s">
        <v>417</v>
      </c>
      <c r="L4227" t="s">
        <v>417</v>
      </c>
      <c r="M4227" s="32" t="s">
        <v>426</v>
      </c>
      <c r="N4227" s="12" t="s">
        <v>419</v>
      </c>
      <c r="O4227" s="71" t="str">
        <f t="shared" si="149"/>
        <v>201812. Vigilancia de la Salud AmbientalVigilancia de la Salud Ambiental20254_BOSA2_FEBRERO_2026</v>
      </c>
      <c r="P4227" s="204">
        <f t="shared" si="150"/>
        <v>47972</v>
      </c>
      <c r="S4227" s="156">
        <v>138</v>
      </c>
      <c r="T4227" s="20">
        <v>6620136</v>
      </c>
    </row>
    <row r="4228" spans="2:20" ht="30" hidden="1" customHeight="1" x14ac:dyDescent="0.35">
      <c r="B4228">
        <v>2018</v>
      </c>
      <c r="C4228" s="148" t="s">
        <v>111</v>
      </c>
      <c r="D4228" s="71" t="s">
        <v>397</v>
      </c>
      <c r="E4228">
        <v>2025</v>
      </c>
      <c r="F4228" s="71" t="str">
        <f t="shared" si="148"/>
        <v>201812. Vigilancia de la Salud AmbientalVigilancia de la Salud Ambiental2025</v>
      </c>
      <c r="G4228" s="7" t="s">
        <v>398</v>
      </c>
      <c r="H4228" s="7" t="s">
        <v>63</v>
      </c>
      <c r="I4228" s="75" t="s">
        <v>60</v>
      </c>
      <c r="J4228" s="7" t="s">
        <v>67</v>
      </c>
      <c r="K4228" t="s">
        <v>417</v>
      </c>
      <c r="L4228" t="s">
        <v>417</v>
      </c>
      <c r="M4228" s="32" t="s">
        <v>424</v>
      </c>
      <c r="N4228" s="12" t="s">
        <v>419</v>
      </c>
      <c r="O4228" s="71" t="str">
        <f t="shared" si="149"/>
        <v>201812. Vigilancia de la Salud AmbientalVigilancia de la Salud Ambiental20252_KENNEDY2_FEBRERO_2026</v>
      </c>
      <c r="P4228" s="204">
        <f t="shared" si="150"/>
        <v>47972</v>
      </c>
      <c r="S4228" s="156">
        <v>95</v>
      </c>
      <c r="T4228" s="20">
        <v>4557340</v>
      </c>
    </row>
    <row r="4229" spans="2:20" ht="30" hidden="1" customHeight="1" x14ac:dyDescent="0.35">
      <c r="B4229">
        <v>2018</v>
      </c>
      <c r="C4229" s="148" t="s">
        <v>111</v>
      </c>
      <c r="D4229" s="71" t="s">
        <v>397</v>
      </c>
      <c r="E4229">
        <v>2025</v>
      </c>
      <c r="F4229" s="71" t="str">
        <f t="shared" si="148"/>
        <v>201812. Vigilancia de la Salud AmbientalVigilancia de la Salud Ambiental2025</v>
      </c>
      <c r="G4229" s="7" t="s">
        <v>398</v>
      </c>
      <c r="H4229" s="7" t="s">
        <v>63</v>
      </c>
      <c r="I4229" s="75" t="s">
        <v>60</v>
      </c>
      <c r="J4229" s="7" t="s">
        <v>67</v>
      </c>
      <c r="K4229" t="s">
        <v>417</v>
      </c>
      <c r="L4229" t="s">
        <v>417</v>
      </c>
      <c r="M4229" s="32" t="s">
        <v>423</v>
      </c>
      <c r="N4229" s="12" t="s">
        <v>419</v>
      </c>
      <c r="O4229" s="71" t="str">
        <f t="shared" si="149"/>
        <v>201812. Vigilancia de la Salud AmbientalVigilancia de la Salud Ambiental20251_FONTIBON2_FEBRERO_2026</v>
      </c>
      <c r="P4229" s="204">
        <f t="shared" si="150"/>
        <v>47972</v>
      </c>
      <c r="S4229" s="156">
        <v>6</v>
      </c>
      <c r="T4229" s="20">
        <v>287832</v>
      </c>
    </row>
    <row r="4230" spans="2:20" ht="30" hidden="1" customHeight="1" x14ac:dyDescent="0.35">
      <c r="B4230">
        <v>2018</v>
      </c>
      <c r="C4230" s="148" t="s">
        <v>111</v>
      </c>
      <c r="D4230" s="71" t="s">
        <v>397</v>
      </c>
      <c r="E4230">
        <v>2025</v>
      </c>
      <c r="F4230" s="71" t="str">
        <f t="shared" si="148"/>
        <v>201812. Vigilancia de la Salud AmbientalVigilancia de la Salud Ambiental2025</v>
      </c>
      <c r="G4230" s="7" t="s">
        <v>398</v>
      </c>
      <c r="H4230" s="7" t="s">
        <v>63</v>
      </c>
      <c r="I4230" s="75" t="s">
        <v>60</v>
      </c>
      <c r="J4230" s="7" t="s">
        <v>67</v>
      </c>
      <c r="K4230" t="s">
        <v>417</v>
      </c>
      <c r="L4230" t="s">
        <v>417</v>
      </c>
      <c r="M4230" s="32" t="s">
        <v>425</v>
      </c>
      <c r="N4230" s="12" t="s">
        <v>419</v>
      </c>
      <c r="O4230" s="71" t="str">
        <f t="shared" si="149"/>
        <v>201812. Vigilancia de la Salud AmbientalVigilancia de la Salud Ambiental20253_PUENTE_ARANDA2_FEBRERO_2026</v>
      </c>
      <c r="P4230" s="204">
        <f t="shared" si="150"/>
        <v>47972</v>
      </c>
      <c r="S4230" s="156">
        <v>75</v>
      </c>
      <c r="T4230" s="20">
        <v>3597900</v>
      </c>
    </row>
    <row r="4231" spans="2:20" ht="30" hidden="1" customHeight="1" x14ac:dyDescent="0.35">
      <c r="B4231">
        <v>2020</v>
      </c>
      <c r="C4231" s="148" t="s">
        <v>111</v>
      </c>
      <c r="D4231" s="71" t="s">
        <v>397</v>
      </c>
      <c r="E4231">
        <v>2025</v>
      </c>
      <c r="F4231" s="71" t="str">
        <f t="shared" si="148"/>
        <v>202012. Vigilancia de la Salud AmbientalVigilancia de la Salud Ambiental2025</v>
      </c>
      <c r="G4231" s="7" t="s">
        <v>398</v>
      </c>
      <c r="H4231" s="7" t="s">
        <v>63</v>
      </c>
      <c r="I4231" s="75" t="s">
        <v>60</v>
      </c>
      <c r="J4231" s="7" t="s">
        <v>67</v>
      </c>
      <c r="K4231" t="s">
        <v>417</v>
      </c>
      <c r="L4231" t="s">
        <v>417</v>
      </c>
      <c r="M4231" s="32" t="s">
        <v>426</v>
      </c>
      <c r="N4231" s="12" t="s">
        <v>419</v>
      </c>
      <c r="O4231" s="71" t="str">
        <f t="shared" si="149"/>
        <v>202012. Vigilancia de la Salud AmbientalVigilancia de la Salud Ambiental20254_BOSA2_FEBRERO_2026</v>
      </c>
      <c r="P4231" s="204">
        <f t="shared" si="150"/>
        <v>0</v>
      </c>
      <c r="S4231" s="156">
        <v>0</v>
      </c>
      <c r="T4231" s="20">
        <v>0</v>
      </c>
    </row>
    <row r="4232" spans="2:20" ht="30" hidden="1" customHeight="1" x14ac:dyDescent="0.35">
      <c r="B4232">
        <v>2020</v>
      </c>
      <c r="C4232" s="148" t="s">
        <v>111</v>
      </c>
      <c r="D4232" s="71" t="s">
        <v>397</v>
      </c>
      <c r="E4232">
        <v>2025</v>
      </c>
      <c r="F4232" s="71" t="str">
        <f t="shared" ref="F4232:F4295" si="151">B4232&amp;C4232&amp;D4232&amp;E4232</f>
        <v>202012. Vigilancia de la Salud AmbientalVigilancia de la Salud Ambiental2025</v>
      </c>
      <c r="G4232" s="7" t="s">
        <v>398</v>
      </c>
      <c r="H4232" s="7" t="s">
        <v>63</v>
      </c>
      <c r="I4232" s="75" t="s">
        <v>60</v>
      </c>
      <c r="J4232" s="7" t="s">
        <v>67</v>
      </c>
      <c r="K4232" t="s">
        <v>417</v>
      </c>
      <c r="L4232" t="s">
        <v>417</v>
      </c>
      <c r="M4232" s="32" t="s">
        <v>425</v>
      </c>
      <c r="N4232" s="12" t="s">
        <v>419</v>
      </c>
      <c r="O4232" s="71" t="str">
        <f t="shared" si="149"/>
        <v>202012. Vigilancia de la Salud AmbientalVigilancia de la Salud Ambiental20253_PUENTE_ARANDA2_FEBRERO_2026</v>
      </c>
      <c r="P4232" s="204">
        <f t="shared" si="150"/>
        <v>163614</v>
      </c>
      <c r="S4232" s="156">
        <v>1</v>
      </c>
      <c r="T4232" s="20">
        <v>163614</v>
      </c>
    </row>
    <row r="4233" spans="2:20" ht="30" hidden="1" customHeight="1" x14ac:dyDescent="0.35">
      <c r="B4233">
        <v>2027</v>
      </c>
      <c r="C4233" s="148" t="s">
        <v>111</v>
      </c>
      <c r="D4233" s="71" t="s">
        <v>397</v>
      </c>
      <c r="E4233">
        <v>2025</v>
      </c>
      <c r="F4233" s="71" t="str">
        <f t="shared" si="151"/>
        <v>202712. Vigilancia de la Salud AmbientalVigilancia de la Salud Ambiental2025</v>
      </c>
      <c r="G4233" s="7" t="s">
        <v>398</v>
      </c>
      <c r="H4233" s="7" t="s">
        <v>63</v>
      </c>
      <c r="I4233" s="75" t="s">
        <v>60</v>
      </c>
      <c r="J4233" s="7" t="s">
        <v>67</v>
      </c>
      <c r="K4233" t="s">
        <v>417</v>
      </c>
      <c r="L4233" t="s">
        <v>417</v>
      </c>
      <c r="M4233" s="32" t="s">
        <v>426</v>
      </c>
      <c r="N4233" s="12" t="s">
        <v>419</v>
      </c>
      <c r="O4233" s="71" t="str">
        <f t="shared" si="149"/>
        <v>202712. Vigilancia de la Salud AmbientalVigilancia de la Salud Ambiental20254_BOSA2_FEBRERO_2026</v>
      </c>
      <c r="P4233" s="204">
        <f t="shared" si="150"/>
        <v>244416</v>
      </c>
      <c r="S4233" s="156">
        <v>10</v>
      </c>
      <c r="T4233" s="20">
        <v>2444160</v>
      </c>
    </row>
    <row r="4234" spans="2:20" ht="30" hidden="1" customHeight="1" x14ac:dyDescent="0.35">
      <c r="B4234">
        <v>2027</v>
      </c>
      <c r="C4234" s="148" t="s">
        <v>111</v>
      </c>
      <c r="D4234" s="71" t="s">
        <v>397</v>
      </c>
      <c r="E4234">
        <v>2025</v>
      </c>
      <c r="F4234" s="71" t="str">
        <f t="shared" si="151"/>
        <v>202712. Vigilancia de la Salud AmbientalVigilancia de la Salud Ambiental2025</v>
      </c>
      <c r="G4234" s="7" t="s">
        <v>398</v>
      </c>
      <c r="H4234" s="7" t="s">
        <v>63</v>
      </c>
      <c r="I4234" s="75" t="s">
        <v>60</v>
      </c>
      <c r="J4234" s="7" t="s">
        <v>67</v>
      </c>
      <c r="K4234" t="s">
        <v>417</v>
      </c>
      <c r="L4234" t="s">
        <v>417</v>
      </c>
      <c r="M4234" s="32" t="s">
        <v>424</v>
      </c>
      <c r="N4234" s="12" t="s">
        <v>419</v>
      </c>
      <c r="O4234" s="71" t="str">
        <f t="shared" ref="O4234:O4297" si="152">+F4234&amp;M4234&amp;N4234</f>
        <v>202712. Vigilancia de la Salud AmbientalVigilancia de la Salud Ambiental20252_KENNEDY2_FEBRERO_2026</v>
      </c>
      <c r="P4234" s="204">
        <f t="shared" si="150"/>
        <v>0</v>
      </c>
      <c r="S4234" s="156">
        <v>0</v>
      </c>
      <c r="T4234" s="20">
        <v>0</v>
      </c>
    </row>
    <row r="4235" spans="2:20" ht="30" hidden="1" customHeight="1" x14ac:dyDescent="0.35">
      <c r="B4235">
        <v>2028</v>
      </c>
      <c r="C4235" s="148" t="s">
        <v>111</v>
      </c>
      <c r="D4235" s="71" t="s">
        <v>397</v>
      </c>
      <c r="E4235">
        <v>2025</v>
      </c>
      <c r="F4235" s="71" t="str">
        <f t="shared" si="151"/>
        <v>202812. Vigilancia de la Salud AmbientalVigilancia de la Salud Ambiental2025</v>
      </c>
      <c r="G4235" s="7" t="s">
        <v>398</v>
      </c>
      <c r="H4235" s="7" t="s">
        <v>63</v>
      </c>
      <c r="I4235" s="75" t="s">
        <v>60</v>
      </c>
      <c r="J4235" s="7" t="s">
        <v>67</v>
      </c>
      <c r="K4235" t="s">
        <v>417</v>
      </c>
      <c r="L4235" t="s">
        <v>417</v>
      </c>
      <c r="M4235" s="32" t="s">
        <v>426</v>
      </c>
      <c r="N4235" s="12" t="s">
        <v>419</v>
      </c>
      <c r="O4235" s="71" t="str">
        <f t="shared" si="152"/>
        <v>202812. Vigilancia de la Salud AmbientalVigilancia de la Salud Ambiental20254_BOSA2_FEBRERO_2026</v>
      </c>
      <c r="P4235" s="204">
        <f t="shared" si="150"/>
        <v>0</v>
      </c>
      <c r="S4235" s="156">
        <v>0</v>
      </c>
      <c r="T4235" s="20">
        <v>0</v>
      </c>
    </row>
    <row r="4236" spans="2:20" ht="30" hidden="1" customHeight="1" x14ac:dyDescent="0.35">
      <c r="B4236">
        <v>2028</v>
      </c>
      <c r="C4236" s="148" t="s">
        <v>111</v>
      </c>
      <c r="D4236" s="71" t="s">
        <v>397</v>
      </c>
      <c r="E4236">
        <v>2025</v>
      </c>
      <c r="F4236" s="71" t="str">
        <f t="shared" si="151"/>
        <v>202812. Vigilancia de la Salud AmbientalVigilancia de la Salud Ambiental2025</v>
      </c>
      <c r="G4236" s="7" t="s">
        <v>398</v>
      </c>
      <c r="H4236" s="7" t="s">
        <v>63</v>
      </c>
      <c r="I4236" s="75" t="s">
        <v>60</v>
      </c>
      <c r="J4236" s="7" t="s">
        <v>67</v>
      </c>
      <c r="K4236" t="s">
        <v>417</v>
      </c>
      <c r="L4236" t="s">
        <v>417</v>
      </c>
      <c r="M4236" s="32" t="s">
        <v>424</v>
      </c>
      <c r="N4236" s="12" t="s">
        <v>419</v>
      </c>
      <c r="O4236" s="71" t="str">
        <f t="shared" si="152"/>
        <v>202812. Vigilancia de la Salud AmbientalVigilancia de la Salud Ambiental20252_KENNEDY2_FEBRERO_2026</v>
      </c>
      <c r="P4236" s="204">
        <f t="shared" si="150"/>
        <v>0</v>
      </c>
      <c r="S4236" s="156">
        <v>0</v>
      </c>
      <c r="T4236" s="20">
        <v>0</v>
      </c>
    </row>
    <row r="4237" spans="2:20" ht="30" hidden="1" customHeight="1" x14ac:dyDescent="0.35">
      <c r="B4237">
        <v>2100</v>
      </c>
      <c r="C4237" s="148" t="s">
        <v>111</v>
      </c>
      <c r="D4237" s="71" t="s">
        <v>397</v>
      </c>
      <c r="E4237">
        <v>2025</v>
      </c>
      <c r="F4237" s="71" t="str">
        <f t="shared" si="151"/>
        <v>210012. Vigilancia de la Salud AmbientalVigilancia de la Salud Ambiental2025</v>
      </c>
      <c r="G4237" s="7" t="s">
        <v>400</v>
      </c>
      <c r="H4237" s="7" t="s">
        <v>63</v>
      </c>
      <c r="I4237" s="75" t="s">
        <v>60</v>
      </c>
      <c r="J4237" s="7" t="s">
        <v>75</v>
      </c>
      <c r="K4237" t="s">
        <v>417</v>
      </c>
      <c r="L4237" t="s">
        <v>417</v>
      </c>
      <c r="M4237" s="32" t="s">
        <v>426</v>
      </c>
      <c r="N4237" s="12" t="s">
        <v>419</v>
      </c>
      <c r="O4237" s="71" t="str">
        <f t="shared" si="152"/>
        <v>210012. Vigilancia de la Salud AmbientalVigilancia de la Salud Ambiental20254_BOSA2_FEBRERO_2026</v>
      </c>
      <c r="P4237" s="204">
        <f t="shared" si="150"/>
        <v>0</v>
      </c>
      <c r="S4237" s="156">
        <v>0</v>
      </c>
      <c r="T4237" s="20">
        <v>0</v>
      </c>
    </row>
    <row r="4238" spans="2:20" ht="30" hidden="1" customHeight="1" x14ac:dyDescent="0.35">
      <c r="B4238">
        <v>2100</v>
      </c>
      <c r="C4238" s="148" t="s">
        <v>111</v>
      </c>
      <c r="D4238" s="71" t="s">
        <v>397</v>
      </c>
      <c r="E4238">
        <v>2025</v>
      </c>
      <c r="F4238" s="71" t="str">
        <f t="shared" si="151"/>
        <v>210012. Vigilancia de la Salud AmbientalVigilancia de la Salud Ambiental2025</v>
      </c>
      <c r="G4238" s="7" t="s">
        <v>400</v>
      </c>
      <c r="H4238" s="7" t="s">
        <v>63</v>
      </c>
      <c r="I4238" s="75" t="s">
        <v>60</v>
      </c>
      <c r="J4238" s="7" t="s">
        <v>75</v>
      </c>
      <c r="K4238" t="s">
        <v>417</v>
      </c>
      <c r="L4238" t="s">
        <v>417</v>
      </c>
      <c r="M4238" s="32" t="s">
        <v>424</v>
      </c>
      <c r="N4238" s="12" t="s">
        <v>419</v>
      </c>
      <c r="O4238" s="71" t="str">
        <f t="shared" si="152"/>
        <v>210012. Vigilancia de la Salud AmbientalVigilancia de la Salud Ambiental20252_KENNEDY2_FEBRERO_2026</v>
      </c>
      <c r="P4238" s="204">
        <f t="shared" si="150"/>
        <v>0</v>
      </c>
      <c r="S4238" s="156">
        <v>0</v>
      </c>
      <c r="T4238" s="20">
        <v>0</v>
      </c>
    </row>
    <row r="4239" spans="2:20" ht="30" hidden="1" customHeight="1" x14ac:dyDescent="0.35">
      <c r="B4239">
        <v>2100</v>
      </c>
      <c r="C4239" s="148" t="s">
        <v>111</v>
      </c>
      <c r="D4239" s="71" t="s">
        <v>397</v>
      </c>
      <c r="E4239">
        <v>2025</v>
      </c>
      <c r="F4239" s="71" t="str">
        <f t="shared" si="151"/>
        <v>210012. Vigilancia de la Salud AmbientalVigilancia de la Salud Ambiental2025</v>
      </c>
      <c r="G4239" s="7" t="s">
        <v>400</v>
      </c>
      <c r="H4239" s="7" t="s">
        <v>63</v>
      </c>
      <c r="I4239" s="75" t="s">
        <v>60</v>
      </c>
      <c r="J4239" s="7" t="s">
        <v>75</v>
      </c>
      <c r="K4239" t="s">
        <v>417</v>
      </c>
      <c r="L4239" t="s">
        <v>417</v>
      </c>
      <c r="M4239" s="32" t="s">
        <v>423</v>
      </c>
      <c r="N4239" s="12" t="s">
        <v>419</v>
      </c>
      <c r="O4239" s="71" t="str">
        <f t="shared" si="152"/>
        <v>210012. Vigilancia de la Salud AmbientalVigilancia de la Salud Ambiental20251_FONTIBON2_FEBRERO_2026</v>
      </c>
      <c r="P4239" s="204">
        <f t="shared" si="150"/>
        <v>0</v>
      </c>
      <c r="S4239" s="156">
        <v>0</v>
      </c>
      <c r="T4239" s="20">
        <v>0</v>
      </c>
    </row>
    <row r="4240" spans="2:20" ht="30" hidden="1" customHeight="1" x14ac:dyDescent="0.35">
      <c r="B4240">
        <v>2100</v>
      </c>
      <c r="C4240" s="148" t="s">
        <v>111</v>
      </c>
      <c r="D4240" s="71" t="s">
        <v>397</v>
      </c>
      <c r="E4240">
        <v>2025</v>
      </c>
      <c r="F4240" s="71" t="str">
        <f t="shared" si="151"/>
        <v>210012. Vigilancia de la Salud AmbientalVigilancia de la Salud Ambiental2025</v>
      </c>
      <c r="G4240" s="7" t="s">
        <v>400</v>
      </c>
      <c r="H4240" s="7" t="s">
        <v>63</v>
      </c>
      <c r="I4240" s="75" t="s">
        <v>60</v>
      </c>
      <c r="J4240" s="7" t="s">
        <v>75</v>
      </c>
      <c r="K4240" t="s">
        <v>417</v>
      </c>
      <c r="L4240" t="s">
        <v>417</v>
      </c>
      <c r="M4240" s="32" t="s">
        <v>425</v>
      </c>
      <c r="N4240" s="12" t="s">
        <v>419</v>
      </c>
      <c r="O4240" s="71" t="str">
        <f t="shared" si="152"/>
        <v>210012. Vigilancia de la Salud AmbientalVigilancia de la Salud Ambiental20253_PUENTE_ARANDA2_FEBRERO_2026</v>
      </c>
      <c r="P4240" s="204">
        <f t="shared" si="150"/>
        <v>0</v>
      </c>
      <c r="S4240" s="156">
        <v>0</v>
      </c>
      <c r="T4240" s="20">
        <v>0</v>
      </c>
    </row>
    <row r="4241" spans="2:20" ht="30" hidden="1" customHeight="1" x14ac:dyDescent="0.35">
      <c r="B4241">
        <v>2122</v>
      </c>
      <c r="C4241" s="148" t="s">
        <v>111</v>
      </c>
      <c r="D4241" s="71" t="s">
        <v>397</v>
      </c>
      <c r="E4241">
        <v>2025</v>
      </c>
      <c r="F4241" s="71" t="str">
        <f t="shared" si="151"/>
        <v>212212. Vigilancia de la Salud AmbientalVigilancia de la Salud Ambiental2025</v>
      </c>
      <c r="G4241" s="7" t="s">
        <v>398</v>
      </c>
      <c r="H4241" s="7" t="s">
        <v>65</v>
      </c>
      <c r="I4241" s="75" t="s">
        <v>60</v>
      </c>
      <c r="J4241" s="7" t="s">
        <v>430</v>
      </c>
      <c r="K4241" t="s">
        <v>417</v>
      </c>
      <c r="L4241" t="s">
        <v>417</v>
      </c>
      <c r="M4241" s="32" t="s">
        <v>426</v>
      </c>
      <c r="N4241" s="12" t="s">
        <v>419</v>
      </c>
      <c r="O4241" s="71" t="str">
        <f t="shared" si="152"/>
        <v>212212. Vigilancia de la Salud AmbientalVigilancia de la Salud Ambiental20254_BOSA2_FEBRERO_2026</v>
      </c>
      <c r="P4241" s="204">
        <f t="shared" si="150"/>
        <v>0</v>
      </c>
      <c r="S4241" s="156">
        <v>0</v>
      </c>
      <c r="T4241" s="20">
        <v>0</v>
      </c>
    </row>
    <row r="4242" spans="2:20" ht="30" hidden="1" customHeight="1" x14ac:dyDescent="0.35">
      <c r="B4242">
        <v>2123</v>
      </c>
      <c r="C4242" s="148" t="s">
        <v>111</v>
      </c>
      <c r="D4242" s="71" t="s">
        <v>397</v>
      </c>
      <c r="E4242">
        <v>2025</v>
      </c>
      <c r="F4242" s="71" t="str">
        <f t="shared" si="151"/>
        <v>212312. Vigilancia de la Salud AmbientalVigilancia de la Salud Ambiental2025</v>
      </c>
      <c r="G4242" s="7" t="s">
        <v>398</v>
      </c>
      <c r="H4242" s="7" t="s">
        <v>66</v>
      </c>
      <c r="I4242" s="75" t="s">
        <v>60</v>
      </c>
      <c r="J4242" s="7" t="s">
        <v>74</v>
      </c>
      <c r="K4242" t="s">
        <v>417</v>
      </c>
      <c r="L4242" t="s">
        <v>417</v>
      </c>
      <c r="M4242" s="32" t="s">
        <v>424</v>
      </c>
      <c r="N4242" s="12" t="s">
        <v>419</v>
      </c>
      <c r="O4242" s="71" t="str">
        <f t="shared" si="152"/>
        <v>212312. Vigilancia de la Salud AmbientalVigilancia de la Salud Ambiental20252_KENNEDY2_FEBRERO_2026</v>
      </c>
      <c r="P4242" s="204">
        <f t="shared" si="150"/>
        <v>0</v>
      </c>
      <c r="S4242" s="156">
        <v>0</v>
      </c>
      <c r="T4242" s="20">
        <v>0</v>
      </c>
    </row>
    <row r="4243" spans="2:20" ht="30" hidden="1" customHeight="1" x14ac:dyDescent="0.35">
      <c r="B4243">
        <v>2123</v>
      </c>
      <c r="C4243" s="148" t="s">
        <v>111</v>
      </c>
      <c r="D4243" s="71" t="s">
        <v>397</v>
      </c>
      <c r="E4243">
        <v>2025</v>
      </c>
      <c r="F4243" s="71" t="str">
        <f t="shared" si="151"/>
        <v>212312. Vigilancia de la Salud AmbientalVigilancia de la Salud Ambiental2025</v>
      </c>
      <c r="G4243" s="7" t="s">
        <v>398</v>
      </c>
      <c r="H4243" s="7" t="s">
        <v>66</v>
      </c>
      <c r="I4243" s="75" t="s">
        <v>60</v>
      </c>
      <c r="J4243" s="7" t="s">
        <v>74</v>
      </c>
      <c r="K4243" t="s">
        <v>417</v>
      </c>
      <c r="L4243" t="s">
        <v>417</v>
      </c>
      <c r="M4243" s="32" t="s">
        <v>423</v>
      </c>
      <c r="N4243" s="12" t="s">
        <v>419</v>
      </c>
      <c r="O4243" s="71" t="str">
        <f t="shared" si="152"/>
        <v>212312. Vigilancia de la Salud AmbientalVigilancia de la Salud Ambiental20251_FONTIBON2_FEBRERO_2026</v>
      </c>
      <c r="P4243" s="204">
        <f t="shared" si="150"/>
        <v>0</v>
      </c>
      <c r="S4243" s="156">
        <v>0</v>
      </c>
      <c r="T4243" s="20">
        <v>0</v>
      </c>
    </row>
    <row r="4244" spans="2:20" ht="30" hidden="1" customHeight="1" x14ac:dyDescent="0.35">
      <c r="B4244">
        <v>2123</v>
      </c>
      <c r="C4244" s="148" t="s">
        <v>111</v>
      </c>
      <c r="D4244" s="71" t="s">
        <v>397</v>
      </c>
      <c r="E4244">
        <v>2025</v>
      </c>
      <c r="F4244" s="71" t="str">
        <f t="shared" si="151"/>
        <v>212312. Vigilancia de la Salud AmbientalVigilancia de la Salud Ambiental2025</v>
      </c>
      <c r="G4244" s="7" t="s">
        <v>398</v>
      </c>
      <c r="H4244" s="7" t="s">
        <v>66</v>
      </c>
      <c r="I4244" s="75" t="s">
        <v>60</v>
      </c>
      <c r="J4244" s="7" t="s">
        <v>74</v>
      </c>
      <c r="K4244" t="s">
        <v>417</v>
      </c>
      <c r="L4244" t="s">
        <v>417</v>
      </c>
      <c r="M4244" s="32" t="s">
        <v>425</v>
      </c>
      <c r="N4244" s="12" t="s">
        <v>419</v>
      </c>
      <c r="O4244" s="71" t="str">
        <f t="shared" si="152"/>
        <v>212312. Vigilancia de la Salud AmbientalVigilancia de la Salud Ambiental20253_PUENTE_ARANDA2_FEBRERO_2026</v>
      </c>
      <c r="P4244" s="204">
        <f t="shared" si="150"/>
        <v>0</v>
      </c>
      <c r="S4244" s="156">
        <v>0</v>
      </c>
      <c r="T4244" s="20">
        <v>0</v>
      </c>
    </row>
    <row r="4245" spans="2:20" ht="30" hidden="1" customHeight="1" x14ac:dyDescent="0.35">
      <c r="B4245">
        <v>2124</v>
      </c>
      <c r="C4245" s="148" t="s">
        <v>111</v>
      </c>
      <c r="D4245" s="71" t="s">
        <v>397</v>
      </c>
      <c r="E4245">
        <v>2025</v>
      </c>
      <c r="F4245" s="71" t="str">
        <f t="shared" si="151"/>
        <v>212412. Vigilancia de la Salud AmbientalVigilancia de la Salud Ambiental2025</v>
      </c>
      <c r="G4245" s="7" t="s">
        <v>398</v>
      </c>
      <c r="H4245" s="7" t="s">
        <v>65</v>
      </c>
      <c r="I4245" s="75" t="s">
        <v>60</v>
      </c>
      <c r="J4245" s="7" t="s">
        <v>68</v>
      </c>
      <c r="K4245" t="s">
        <v>417</v>
      </c>
      <c r="L4245" t="s">
        <v>417</v>
      </c>
      <c r="M4245" s="32" t="s">
        <v>426</v>
      </c>
      <c r="N4245" s="12" t="s">
        <v>419</v>
      </c>
      <c r="O4245" s="71" t="str">
        <f t="shared" si="152"/>
        <v>212412. Vigilancia de la Salud AmbientalVigilancia de la Salud Ambiental20254_BOSA2_FEBRERO_2026</v>
      </c>
      <c r="P4245" s="204">
        <f t="shared" si="150"/>
        <v>0</v>
      </c>
      <c r="S4245" s="156">
        <v>0</v>
      </c>
      <c r="T4245" s="20">
        <v>0</v>
      </c>
    </row>
    <row r="4246" spans="2:20" ht="30" hidden="1" customHeight="1" x14ac:dyDescent="0.35">
      <c r="B4246">
        <v>2125</v>
      </c>
      <c r="C4246" s="148" t="s">
        <v>111</v>
      </c>
      <c r="D4246" s="71" t="s">
        <v>397</v>
      </c>
      <c r="E4246">
        <v>2025</v>
      </c>
      <c r="F4246" s="71" t="str">
        <f t="shared" si="151"/>
        <v>212512. Vigilancia de la Salud AmbientalVigilancia de la Salud Ambiental2025</v>
      </c>
      <c r="G4246" s="7" t="s">
        <v>402</v>
      </c>
      <c r="H4246" s="7" t="s">
        <v>66</v>
      </c>
      <c r="I4246" s="75" t="s">
        <v>60</v>
      </c>
      <c r="J4246" s="7" t="s">
        <v>74</v>
      </c>
      <c r="K4246" t="s">
        <v>417</v>
      </c>
      <c r="L4246" t="s">
        <v>417</v>
      </c>
      <c r="M4246" s="32" t="s">
        <v>426</v>
      </c>
      <c r="N4246" s="12" t="s">
        <v>419</v>
      </c>
      <c r="O4246" s="71" t="str">
        <f t="shared" si="152"/>
        <v>212512. Vigilancia de la Salud AmbientalVigilancia de la Salud Ambiental20254_BOSA2_FEBRERO_2026</v>
      </c>
      <c r="P4246" s="204">
        <f t="shared" si="150"/>
        <v>0</v>
      </c>
      <c r="S4246" s="156">
        <v>0</v>
      </c>
      <c r="T4246" s="20">
        <v>0</v>
      </c>
    </row>
    <row r="4247" spans="2:20" ht="30" hidden="1" customHeight="1" x14ac:dyDescent="0.35">
      <c r="B4247">
        <v>2146</v>
      </c>
      <c r="C4247" s="148" t="s">
        <v>111</v>
      </c>
      <c r="D4247" s="71" t="s">
        <v>397</v>
      </c>
      <c r="E4247">
        <v>2025</v>
      </c>
      <c r="F4247" s="71" t="str">
        <f t="shared" si="151"/>
        <v>214612. Vigilancia de la Salud AmbientalVigilancia de la Salud Ambiental2025</v>
      </c>
      <c r="G4247" s="7" t="s">
        <v>398</v>
      </c>
      <c r="H4247" s="7" t="s">
        <v>62</v>
      </c>
      <c r="I4247" s="75" t="s">
        <v>60</v>
      </c>
      <c r="J4247" s="7" t="s">
        <v>67</v>
      </c>
      <c r="K4247" t="s">
        <v>417</v>
      </c>
      <c r="L4247" t="s">
        <v>417</v>
      </c>
      <c r="M4247" s="32" t="s">
        <v>423</v>
      </c>
      <c r="N4247" s="12" t="s">
        <v>419</v>
      </c>
      <c r="O4247" s="71" t="str">
        <f t="shared" si="152"/>
        <v>214612. Vigilancia de la Salud AmbientalVigilancia de la Salud Ambiental20251_FONTIBON2_FEBRERO_2026</v>
      </c>
      <c r="P4247" s="204">
        <f t="shared" si="150"/>
        <v>91656</v>
      </c>
      <c r="S4247" s="156">
        <v>2</v>
      </c>
      <c r="T4247" s="20">
        <v>183312</v>
      </c>
    </row>
    <row r="4248" spans="2:20" ht="30" hidden="1" customHeight="1" x14ac:dyDescent="0.35">
      <c r="B4248">
        <v>2146</v>
      </c>
      <c r="C4248" s="148" t="s">
        <v>111</v>
      </c>
      <c r="D4248" s="71" t="s">
        <v>397</v>
      </c>
      <c r="E4248">
        <v>2025</v>
      </c>
      <c r="F4248" s="71" t="str">
        <f t="shared" si="151"/>
        <v>214612. Vigilancia de la Salud AmbientalVigilancia de la Salud Ambiental2025</v>
      </c>
      <c r="G4248" s="7" t="s">
        <v>398</v>
      </c>
      <c r="H4248" s="7" t="s">
        <v>62</v>
      </c>
      <c r="I4248" s="75" t="s">
        <v>60</v>
      </c>
      <c r="J4248" s="7" t="s">
        <v>67</v>
      </c>
      <c r="K4248" t="s">
        <v>417</v>
      </c>
      <c r="L4248" t="s">
        <v>417</v>
      </c>
      <c r="M4248" s="32" t="s">
        <v>425</v>
      </c>
      <c r="N4248" s="12" t="s">
        <v>419</v>
      </c>
      <c r="O4248" s="71" t="str">
        <f t="shared" si="152"/>
        <v>214612. Vigilancia de la Salud AmbientalVigilancia de la Salud Ambiental20253_PUENTE_ARANDA2_FEBRERO_2026</v>
      </c>
      <c r="P4248" s="204">
        <f t="shared" si="150"/>
        <v>91656</v>
      </c>
      <c r="S4248" s="156">
        <v>1</v>
      </c>
      <c r="T4248" s="20">
        <v>91656</v>
      </c>
    </row>
    <row r="4249" spans="2:20" ht="30" hidden="1" customHeight="1" x14ac:dyDescent="0.35">
      <c r="B4249">
        <v>2150</v>
      </c>
      <c r="C4249" s="148" t="s">
        <v>111</v>
      </c>
      <c r="D4249" s="71" t="s">
        <v>397</v>
      </c>
      <c r="E4249">
        <v>2025</v>
      </c>
      <c r="F4249" s="71" t="str">
        <f t="shared" si="151"/>
        <v>215012. Vigilancia de la Salud AmbientalVigilancia de la Salud Ambiental2025</v>
      </c>
      <c r="G4249" s="7" t="s">
        <v>398</v>
      </c>
      <c r="H4249" s="7" t="s">
        <v>63</v>
      </c>
      <c r="I4249" s="75" t="s">
        <v>60</v>
      </c>
      <c r="J4249" s="7" t="s">
        <v>67</v>
      </c>
      <c r="K4249" t="s">
        <v>417</v>
      </c>
      <c r="L4249" t="s">
        <v>417</v>
      </c>
      <c r="M4249" s="32" t="s">
        <v>424</v>
      </c>
      <c r="N4249" s="12" t="s">
        <v>419</v>
      </c>
      <c r="O4249" s="71" t="str">
        <f t="shared" si="152"/>
        <v>215012. Vigilancia de la Salud AmbientalVigilancia de la Salud Ambiental20252_KENNEDY2_FEBRERO_2026</v>
      </c>
      <c r="P4249" s="204">
        <f t="shared" si="150"/>
        <v>0</v>
      </c>
      <c r="S4249" s="156">
        <v>0</v>
      </c>
      <c r="T4249" s="20">
        <v>0</v>
      </c>
    </row>
    <row r="4250" spans="2:20" ht="30" hidden="1" customHeight="1" x14ac:dyDescent="0.35">
      <c r="B4250">
        <v>2151</v>
      </c>
      <c r="C4250" s="148" t="s">
        <v>111</v>
      </c>
      <c r="D4250" s="71" t="s">
        <v>397</v>
      </c>
      <c r="E4250">
        <v>2025</v>
      </c>
      <c r="F4250" s="71" t="str">
        <f t="shared" si="151"/>
        <v>215112. Vigilancia de la Salud AmbientalVigilancia de la Salud Ambiental2025</v>
      </c>
      <c r="G4250" s="7" t="s">
        <v>398</v>
      </c>
      <c r="H4250" s="7" t="s">
        <v>63</v>
      </c>
      <c r="I4250" s="75" t="s">
        <v>60</v>
      </c>
      <c r="J4250" s="7" t="s">
        <v>67</v>
      </c>
      <c r="K4250" t="s">
        <v>417</v>
      </c>
      <c r="L4250" t="s">
        <v>417</v>
      </c>
      <c r="M4250" s="32" t="s">
        <v>425</v>
      </c>
      <c r="N4250" s="12" t="s">
        <v>419</v>
      </c>
      <c r="O4250" s="71" t="str">
        <f t="shared" si="152"/>
        <v>215112. Vigilancia de la Salud AmbientalVigilancia de la Salud Ambiental20253_PUENTE_ARANDA2_FEBRERO_2026</v>
      </c>
      <c r="P4250" s="204">
        <f t="shared" si="150"/>
        <v>0</v>
      </c>
      <c r="S4250" s="156">
        <v>0</v>
      </c>
      <c r="T4250" s="20">
        <v>0</v>
      </c>
    </row>
    <row r="4251" spans="2:20" ht="30" hidden="1" customHeight="1" x14ac:dyDescent="0.35">
      <c r="B4251">
        <v>2152</v>
      </c>
      <c r="C4251" s="148" t="s">
        <v>111</v>
      </c>
      <c r="D4251" s="71" t="s">
        <v>397</v>
      </c>
      <c r="E4251">
        <v>2025</v>
      </c>
      <c r="F4251" s="71" t="str">
        <f t="shared" si="151"/>
        <v>215212. Vigilancia de la Salud AmbientalVigilancia de la Salud Ambiental2025</v>
      </c>
      <c r="G4251" s="7" t="s">
        <v>398</v>
      </c>
      <c r="H4251" s="7" t="s">
        <v>63</v>
      </c>
      <c r="I4251" s="75" t="s">
        <v>60</v>
      </c>
      <c r="J4251" s="7" t="s">
        <v>67</v>
      </c>
      <c r="K4251" t="s">
        <v>417</v>
      </c>
      <c r="L4251" t="s">
        <v>417</v>
      </c>
      <c r="M4251" s="32" t="s">
        <v>424</v>
      </c>
      <c r="N4251" s="12" t="s">
        <v>419</v>
      </c>
      <c r="O4251" s="71" t="str">
        <f t="shared" si="152"/>
        <v>215212. Vigilancia de la Salud AmbientalVigilancia de la Salud Ambiental20252_KENNEDY2_FEBRERO_2026</v>
      </c>
      <c r="P4251" s="204">
        <f t="shared" si="150"/>
        <v>0</v>
      </c>
      <c r="S4251" s="156">
        <v>0</v>
      </c>
      <c r="T4251" s="20">
        <v>0</v>
      </c>
    </row>
    <row r="4252" spans="2:20" ht="30" hidden="1" customHeight="1" x14ac:dyDescent="0.35">
      <c r="B4252">
        <v>2152</v>
      </c>
      <c r="C4252" s="148" t="s">
        <v>111</v>
      </c>
      <c r="D4252" s="71" t="s">
        <v>397</v>
      </c>
      <c r="E4252">
        <v>2025</v>
      </c>
      <c r="F4252" s="71" t="str">
        <f t="shared" si="151"/>
        <v>215212. Vigilancia de la Salud AmbientalVigilancia de la Salud Ambiental2025</v>
      </c>
      <c r="G4252" s="7" t="s">
        <v>398</v>
      </c>
      <c r="H4252" s="7" t="s">
        <v>63</v>
      </c>
      <c r="I4252" s="75" t="s">
        <v>60</v>
      </c>
      <c r="J4252" s="7" t="s">
        <v>67</v>
      </c>
      <c r="K4252" t="s">
        <v>417</v>
      </c>
      <c r="L4252" t="s">
        <v>417</v>
      </c>
      <c r="M4252" s="32" t="s">
        <v>425</v>
      </c>
      <c r="N4252" s="12" t="s">
        <v>419</v>
      </c>
      <c r="O4252" s="71" t="str">
        <f t="shared" si="152"/>
        <v>215212. Vigilancia de la Salud AmbientalVigilancia de la Salud Ambiental20253_PUENTE_ARANDA2_FEBRERO_2026</v>
      </c>
      <c r="P4252" s="204">
        <f t="shared" si="150"/>
        <v>0</v>
      </c>
      <c r="S4252" s="156">
        <v>0</v>
      </c>
      <c r="T4252" s="20">
        <v>0</v>
      </c>
    </row>
    <row r="4253" spans="2:20" ht="30" hidden="1" customHeight="1" x14ac:dyDescent="0.35">
      <c r="B4253">
        <v>2153</v>
      </c>
      <c r="C4253" s="148" t="s">
        <v>111</v>
      </c>
      <c r="D4253" s="71" t="s">
        <v>397</v>
      </c>
      <c r="E4253">
        <v>2025</v>
      </c>
      <c r="F4253" s="71" t="str">
        <f t="shared" si="151"/>
        <v>215312. Vigilancia de la Salud AmbientalVigilancia de la Salud Ambiental2025</v>
      </c>
      <c r="G4253" s="7" t="s">
        <v>398</v>
      </c>
      <c r="H4253" s="7" t="s">
        <v>63</v>
      </c>
      <c r="I4253" s="75" t="s">
        <v>60</v>
      </c>
      <c r="J4253" s="7" t="s">
        <v>67</v>
      </c>
      <c r="K4253" t="s">
        <v>417</v>
      </c>
      <c r="L4253" t="s">
        <v>417</v>
      </c>
      <c r="M4253" s="32" t="s">
        <v>426</v>
      </c>
      <c r="N4253" s="12" t="s">
        <v>419</v>
      </c>
      <c r="O4253" s="71" t="str">
        <f t="shared" si="152"/>
        <v>215312. Vigilancia de la Salud AmbientalVigilancia de la Salud Ambiental20254_BOSA2_FEBRERO_2026</v>
      </c>
      <c r="P4253" s="204">
        <f t="shared" si="150"/>
        <v>0</v>
      </c>
      <c r="S4253" s="156">
        <v>0</v>
      </c>
      <c r="T4253" s="20">
        <v>0</v>
      </c>
    </row>
    <row r="4254" spans="2:20" ht="30" hidden="1" customHeight="1" x14ac:dyDescent="0.35">
      <c r="B4254">
        <v>2153</v>
      </c>
      <c r="C4254" s="148" t="s">
        <v>111</v>
      </c>
      <c r="D4254" s="71" t="s">
        <v>397</v>
      </c>
      <c r="E4254">
        <v>2025</v>
      </c>
      <c r="F4254" s="71" t="str">
        <f t="shared" si="151"/>
        <v>215312. Vigilancia de la Salud AmbientalVigilancia de la Salud Ambiental2025</v>
      </c>
      <c r="G4254" s="7" t="s">
        <v>398</v>
      </c>
      <c r="H4254" s="7" t="s">
        <v>63</v>
      </c>
      <c r="I4254" s="75" t="s">
        <v>60</v>
      </c>
      <c r="J4254" s="7" t="s">
        <v>67</v>
      </c>
      <c r="K4254" t="s">
        <v>417</v>
      </c>
      <c r="L4254" t="s">
        <v>417</v>
      </c>
      <c r="M4254" s="32" t="s">
        <v>424</v>
      </c>
      <c r="N4254" s="12" t="s">
        <v>419</v>
      </c>
      <c r="O4254" s="71" t="str">
        <f t="shared" si="152"/>
        <v>215312. Vigilancia de la Salud AmbientalVigilancia de la Salud Ambiental20252_KENNEDY2_FEBRERO_2026</v>
      </c>
      <c r="P4254" s="204">
        <f t="shared" si="150"/>
        <v>183312</v>
      </c>
      <c r="S4254" s="156">
        <v>8</v>
      </c>
      <c r="T4254" s="20">
        <v>1466496</v>
      </c>
    </row>
    <row r="4255" spans="2:20" ht="30" hidden="1" customHeight="1" x14ac:dyDescent="0.35">
      <c r="B4255">
        <v>2153</v>
      </c>
      <c r="C4255" s="148" t="s">
        <v>111</v>
      </c>
      <c r="D4255" s="71" t="s">
        <v>397</v>
      </c>
      <c r="E4255">
        <v>2025</v>
      </c>
      <c r="F4255" s="71" t="str">
        <f t="shared" si="151"/>
        <v>215312. Vigilancia de la Salud AmbientalVigilancia de la Salud Ambiental2025</v>
      </c>
      <c r="G4255" s="7" t="s">
        <v>398</v>
      </c>
      <c r="H4255" s="7" t="s">
        <v>63</v>
      </c>
      <c r="I4255" s="75" t="s">
        <v>60</v>
      </c>
      <c r="J4255" s="7" t="s">
        <v>67</v>
      </c>
      <c r="K4255" t="s">
        <v>417</v>
      </c>
      <c r="L4255" t="s">
        <v>417</v>
      </c>
      <c r="M4255" s="32" t="s">
        <v>423</v>
      </c>
      <c r="N4255" s="12" t="s">
        <v>419</v>
      </c>
      <c r="O4255" s="71" t="str">
        <f t="shared" si="152"/>
        <v>215312. Vigilancia de la Salud AmbientalVigilancia de la Salud Ambiental20251_FONTIBON2_FEBRERO_2026</v>
      </c>
      <c r="P4255" s="204">
        <f t="shared" si="150"/>
        <v>0</v>
      </c>
      <c r="S4255" s="156">
        <v>0</v>
      </c>
      <c r="T4255" s="20">
        <v>0</v>
      </c>
    </row>
    <row r="4256" spans="2:20" ht="30" hidden="1" customHeight="1" x14ac:dyDescent="0.35">
      <c r="B4256">
        <v>2153</v>
      </c>
      <c r="C4256" s="148" t="s">
        <v>111</v>
      </c>
      <c r="D4256" s="71" t="s">
        <v>397</v>
      </c>
      <c r="E4256">
        <v>2025</v>
      </c>
      <c r="F4256" s="71" t="str">
        <f t="shared" si="151"/>
        <v>215312. Vigilancia de la Salud AmbientalVigilancia de la Salud Ambiental2025</v>
      </c>
      <c r="G4256" s="7" t="s">
        <v>398</v>
      </c>
      <c r="H4256" s="7" t="s">
        <v>63</v>
      </c>
      <c r="I4256" s="75" t="s">
        <v>60</v>
      </c>
      <c r="J4256" s="7" t="s">
        <v>67</v>
      </c>
      <c r="K4256" t="s">
        <v>417</v>
      </c>
      <c r="L4256" t="s">
        <v>417</v>
      </c>
      <c r="M4256" s="32" t="s">
        <v>425</v>
      </c>
      <c r="N4256" s="12" t="s">
        <v>419</v>
      </c>
      <c r="O4256" s="71" t="str">
        <f t="shared" si="152"/>
        <v>215312. Vigilancia de la Salud AmbientalVigilancia de la Salud Ambiental20253_PUENTE_ARANDA2_FEBRERO_2026</v>
      </c>
      <c r="P4256" s="204">
        <f t="shared" si="150"/>
        <v>0</v>
      </c>
      <c r="S4256" s="156">
        <v>0</v>
      </c>
      <c r="T4256" s="20">
        <v>0</v>
      </c>
    </row>
    <row r="4257" spans="2:20" ht="30" hidden="1" customHeight="1" x14ac:dyDescent="0.35">
      <c r="B4257">
        <v>2154</v>
      </c>
      <c r="C4257" s="148" t="s">
        <v>111</v>
      </c>
      <c r="D4257" s="71" t="s">
        <v>397</v>
      </c>
      <c r="E4257">
        <v>2025</v>
      </c>
      <c r="F4257" s="71" t="str">
        <f t="shared" si="151"/>
        <v>215412. Vigilancia de la Salud AmbientalVigilancia de la Salud Ambiental2025</v>
      </c>
      <c r="G4257" s="7" t="s">
        <v>398</v>
      </c>
      <c r="H4257" s="7" t="s">
        <v>63</v>
      </c>
      <c r="I4257" s="75" t="s">
        <v>60</v>
      </c>
      <c r="J4257" s="7" t="s">
        <v>67</v>
      </c>
      <c r="K4257" t="s">
        <v>417</v>
      </c>
      <c r="L4257" t="s">
        <v>417</v>
      </c>
      <c r="M4257" s="32" t="s">
        <v>426</v>
      </c>
      <c r="N4257" s="12" t="s">
        <v>419</v>
      </c>
      <c r="O4257" s="71" t="str">
        <f t="shared" si="152"/>
        <v>215412. Vigilancia de la Salud AmbientalVigilancia de la Salud Ambiental20254_BOSA2_FEBRERO_2026</v>
      </c>
      <c r="P4257" s="204">
        <f t="shared" si="150"/>
        <v>0</v>
      </c>
      <c r="S4257" s="156">
        <v>0</v>
      </c>
      <c r="T4257" s="20">
        <v>0</v>
      </c>
    </row>
    <row r="4258" spans="2:20" ht="30" hidden="1" customHeight="1" x14ac:dyDescent="0.35">
      <c r="B4258">
        <v>2154</v>
      </c>
      <c r="C4258" s="148" t="s">
        <v>111</v>
      </c>
      <c r="D4258" s="71" t="s">
        <v>397</v>
      </c>
      <c r="E4258">
        <v>2025</v>
      </c>
      <c r="F4258" s="71" t="str">
        <f t="shared" si="151"/>
        <v>215412. Vigilancia de la Salud AmbientalVigilancia de la Salud Ambiental2025</v>
      </c>
      <c r="G4258" s="7" t="s">
        <v>398</v>
      </c>
      <c r="H4258" s="7" t="s">
        <v>63</v>
      </c>
      <c r="I4258" s="75" t="s">
        <v>60</v>
      </c>
      <c r="J4258" s="7" t="s">
        <v>67</v>
      </c>
      <c r="K4258" t="s">
        <v>417</v>
      </c>
      <c r="L4258" t="s">
        <v>417</v>
      </c>
      <c r="M4258" s="32" t="s">
        <v>425</v>
      </c>
      <c r="N4258" s="12" t="s">
        <v>419</v>
      </c>
      <c r="O4258" s="71" t="str">
        <f t="shared" si="152"/>
        <v>215412. Vigilancia de la Salud AmbientalVigilancia de la Salud Ambiental20253_PUENTE_ARANDA2_FEBRERO_2026</v>
      </c>
      <c r="P4258" s="204">
        <f t="shared" si="150"/>
        <v>0</v>
      </c>
      <c r="S4258" s="156">
        <v>0</v>
      </c>
      <c r="T4258" s="20">
        <v>0</v>
      </c>
    </row>
    <row r="4259" spans="2:20" ht="30" hidden="1" customHeight="1" x14ac:dyDescent="0.35">
      <c r="B4259">
        <v>2210</v>
      </c>
      <c r="C4259" s="148" t="s">
        <v>111</v>
      </c>
      <c r="D4259" s="71" t="s">
        <v>397</v>
      </c>
      <c r="E4259">
        <v>2025</v>
      </c>
      <c r="F4259" s="71" t="str">
        <f t="shared" si="151"/>
        <v>221012. Vigilancia de la Salud AmbientalVigilancia de la Salud Ambiental2025</v>
      </c>
      <c r="G4259" s="7" t="s">
        <v>398</v>
      </c>
      <c r="H4259" s="7" t="s">
        <v>62</v>
      </c>
      <c r="I4259" s="75" t="s">
        <v>60</v>
      </c>
      <c r="J4259" s="7" t="s">
        <v>67</v>
      </c>
      <c r="K4259" t="s">
        <v>417</v>
      </c>
      <c r="L4259" t="s">
        <v>417</v>
      </c>
      <c r="M4259" s="32" t="s">
        <v>426</v>
      </c>
      <c r="N4259" s="12" t="s">
        <v>419</v>
      </c>
      <c r="O4259" s="71" t="str">
        <f t="shared" si="152"/>
        <v>221012. Vigilancia de la Salud AmbientalVigilancia de la Salud Ambiental20254_BOSA2_FEBRERO_2026</v>
      </c>
      <c r="P4259" s="204">
        <f t="shared" si="150"/>
        <v>91656</v>
      </c>
      <c r="S4259" s="156">
        <v>2</v>
      </c>
      <c r="T4259" s="20">
        <v>183312</v>
      </c>
    </row>
    <row r="4260" spans="2:20" ht="30" hidden="1" customHeight="1" x14ac:dyDescent="0.35">
      <c r="B4260">
        <v>2395</v>
      </c>
      <c r="C4260" s="148" t="s">
        <v>111</v>
      </c>
      <c r="D4260" s="71" t="s">
        <v>397</v>
      </c>
      <c r="E4260">
        <v>2025</v>
      </c>
      <c r="F4260" s="71" t="str">
        <f t="shared" si="151"/>
        <v>239512. Vigilancia de la Salud AmbientalVigilancia de la Salud Ambiental2025</v>
      </c>
      <c r="G4260" s="7" t="s">
        <v>401</v>
      </c>
      <c r="H4260" s="7" t="s">
        <v>65</v>
      </c>
      <c r="I4260" s="75" t="s">
        <v>60</v>
      </c>
      <c r="J4260" s="7" t="s">
        <v>72</v>
      </c>
      <c r="K4260" t="s">
        <v>417</v>
      </c>
      <c r="L4260" t="s">
        <v>417</v>
      </c>
      <c r="M4260" s="32" t="s">
        <v>425</v>
      </c>
      <c r="N4260" s="12" t="s">
        <v>419</v>
      </c>
      <c r="O4260" s="71" t="str">
        <f t="shared" si="152"/>
        <v>239512. Vigilancia de la Salud AmbientalVigilancia de la Salud Ambiental20253_PUENTE_ARANDA2_FEBRERO_2026</v>
      </c>
      <c r="P4260" s="204">
        <f t="shared" si="150"/>
        <v>183312</v>
      </c>
      <c r="S4260" s="156">
        <v>86</v>
      </c>
      <c r="T4260" s="20">
        <v>15764832</v>
      </c>
    </row>
    <row r="4261" spans="2:20" ht="30" hidden="1" customHeight="1" x14ac:dyDescent="0.35">
      <c r="B4261">
        <v>2406</v>
      </c>
      <c r="C4261" s="148" t="s">
        <v>111</v>
      </c>
      <c r="D4261" s="71" t="s">
        <v>397</v>
      </c>
      <c r="E4261">
        <v>2025</v>
      </c>
      <c r="F4261" s="71" t="str">
        <f t="shared" si="151"/>
        <v>240612. Vigilancia de la Salud AmbientalVigilancia de la Salud Ambiental2025</v>
      </c>
      <c r="G4261" s="7" t="s">
        <v>402</v>
      </c>
      <c r="H4261" s="7" t="s">
        <v>66</v>
      </c>
      <c r="I4261" s="75" t="s">
        <v>60</v>
      </c>
      <c r="J4261" s="7" t="s">
        <v>74</v>
      </c>
      <c r="K4261" t="s">
        <v>417</v>
      </c>
      <c r="L4261" t="s">
        <v>417</v>
      </c>
      <c r="M4261" s="32" t="s">
        <v>426</v>
      </c>
      <c r="N4261" s="12" t="s">
        <v>419</v>
      </c>
      <c r="O4261" s="71" t="str">
        <f t="shared" si="152"/>
        <v>240612. Vigilancia de la Salud AmbientalVigilancia de la Salud Ambiental20254_BOSA2_FEBRERO_2026</v>
      </c>
      <c r="P4261" s="204">
        <f t="shared" si="150"/>
        <v>209040</v>
      </c>
      <c r="S4261" s="156">
        <v>18</v>
      </c>
      <c r="T4261" s="20">
        <v>3762720</v>
      </c>
    </row>
    <row r="4262" spans="2:20" ht="30" hidden="1" customHeight="1" x14ac:dyDescent="0.35">
      <c r="B4262">
        <v>2406</v>
      </c>
      <c r="C4262" s="148" t="s">
        <v>111</v>
      </c>
      <c r="D4262" s="71" t="s">
        <v>397</v>
      </c>
      <c r="E4262">
        <v>2025</v>
      </c>
      <c r="F4262" s="71" t="str">
        <f t="shared" si="151"/>
        <v>240612. Vigilancia de la Salud AmbientalVigilancia de la Salud Ambiental2025</v>
      </c>
      <c r="G4262" s="7" t="s">
        <v>402</v>
      </c>
      <c r="H4262" s="7" t="s">
        <v>66</v>
      </c>
      <c r="I4262" s="75" t="s">
        <v>60</v>
      </c>
      <c r="J4262" s="7" t="s">
        <v>74</v>
      </c>
      <c r="K4262" t="s">
        <v>417</v>
      </c>
      <c r="L4262" t="s">
        <v>417</v>
      </c>
      <c r="M4262" s="32" t="s">
        <v>424</v>
      </c>
      <c r="N4262" s="12" t="s">
        <v>419</v>
      </c>
      <c r="O4262" s="71" t="str">
        <f t="shared" si="152"/>
        <v>240612. Vigilancia de la Salud AmbientalVigilancia de la Salud Ambiental20252_KENNEDY2_FEBRERO_2026</v>
      </c>
      <c r="P4262" s="204">
        <f t="shared" si="150"/>
        <v>209040</v>
      </c>
      <c r="S4262" s="156">
        <v>20</v>
      </c>
      <c r="T4262" s="20">
        <v>4180800</v>
      </c>
    </row>
    <row r="4263" spans="2:20" ht="30" hidden="1" customHeight="1" x14ac:dyDescent="0.35">
      <c r="B4263">
        <v>2406</v>
      </c>
      <c r="C4263" s="148" t="s">
        <v>111</v>
      </c>
      <c r="D4263" s="71" t="s">
        <v>397</v>
      </c>
      <c r="E4263">
        <v>2025</v>
      </c>
      <c r="F4263" s="71" t="str">
        <f t="shared" si="151"/>
        <v>240612. Vigilancia de la Salud AmbientalVigilancia de la Salud Ambiental2025</v>
      </c>
      <c r="G4263" s="7" t="s">
        <v>402</v>
      </c>
      <c r="H4263" s="7" t="s">
        <v>66</v>
      </c>
      <c r="I4263" s="75" t="s">
        <v>60</v>
      </c>
      <c r="J4263" s="7" t="s">
        <v>74</v>
      </c>
      <c r="K4263" t="s">
        <v>417</v>
      </c>
      <c r="L4263" t="s">
        <v>417</v>
      </c>
      <c r="M4263" s="32" t="s">
        <v>423</v>
      </c>
      <c r="N4263" s="12" t="s">
        <v>419</v>
      </c>
      <c r="O4263" s="71" t="str">
        <f t="shared" si="152"/>
        <v>240612. Vigilancia de la Salud AmbientalVigilancia de la Salud Ambiental20251_FONTIBON2_FEBRERO_2026</v>
      </c>
      <c r="P4263" s="204">
        <f t="shared" si="150"/>
        <v>209040</v>
      </c>
      <c r="S4263" s="156">
        <v>6</v>
      </c>
      <c r="T4263" s="20">
        <v>1254240</v>
      </c>
    </row>
    <row r="4264" spans="2:20" ht="30" hidden="1" customHeight="1" x14ac:dyDescent="0.35">
      <c r="B4264">
        <v>2406</v>
      </c>
      <c r="C4264" s="148" t="s">
        <v>111</v>
      </c>
      <c r="D4264" s="71" t="s">
        <v>397</v>
      </c>
      <c r="E4264">
        <v>2025</v>
      </c>
      <c r="F4264" s="71" t="str">
        <f t="shared" si="151"/>
        <v>240612. Vigilancia de la Salud AmbientalVigilancia de la Salud Ambiental2025</v>
      </c>
      <c r="G4264" s="7" t="s">
        <v>402</v>
      </c>
      <c r="H4264" s="7" t="s">
        <v>66</v>
      </c>
      <c r="I4264" s="75" t="s">
        <v>60</v>
      </c>
      <c r="J4264" s="7" t="s">
        <v>74</v>
      </c>
      <c r="K4264" t="s">
        <v>417</v>
      </c>
      <c r="L4264" t="s">
        <v>417</v>
      </c>
      <c r="M4264" s="32" t="s">
        <v>425</v>
      </c>
      <c r="N4264" s="12" t="s">
        <v>419</v>
      </c>
      <c r="O4264" s="71" t="str">
        <f t="shared" si="152"/>
        <v>240612. Vigilancia de la Salud AmbientalVigilancia de la Salud Ambiental20253_PUENTE_ARANDA2_FEBRERO_2026</v>
      </c>
      <c r="P4264" s="204">
        <f t="shared" si="150"/>
        <v>209040</v>
      </c>
      <c r="S4264" s="156">
        <v>7</v>
      </c>
      <c r="T4264" s="20">
        <v>1463280</v>
      </c>
    </row>
    <row r="4265" spans="2:20" ht="30" hidden="1" customHeight="1" x14ac:dyDescent="0.35">
      <c r="B4265">
        <v>2450</v>
      </c>
      <c r="C4265" s="148" t="s">
        <v>111</v>
      </c>
      <c r="D4265" s="71" t="s">
        <v>397</v>
      </c>
      <c r="E4265">
        <v>2025</v>
      </c>
      <c r="F4265" s="71" t="str">
        <f t="shared" si="151"/>
        <v>245012. Vigilancia de la Salud AmbientalVigilancia de la Salud Ambiental2025</v>
      </c>
      <c r="G4265" s="7" t="s">
        <v>398</v>
      </c>
      <c r="H4265" s="7" t="s">
        <v>62</v>
      </c>
      <c r="I4265" s="75" t="s">
        <v>60</v>
      </c>
      <c r="J4265" s="7" t="s">
        <v>67</v>
      </c>
      <c r="K4265" t="s">
        <v>417</v>
      </c>
      <c r="L4265" t="s">
        <v>417</v>
      </c>
      <c r="M4265" s="32" t="s">
        <v>423</v>
      </c>
      <c r="N4265" s="12" t="s">
        <v>419</v>
      </c>
      <c r="O4265" s="71" t="str">
        <f t="shared" si="152"/>
        <v>245012. Vigilancia de la Salud AmbientalVigilancia de la Salud Ambiental20251_FONTIBON2_FEBRERO_2026</v>
      </c>
      <c r="P4265" s="204">
        <f t="shared" si="150"/>
        <v>91656</v>
      </c>
      <c r="S4265" s="156">
        <v>7</v>
      </c>
      <c r="T4265" s="20">
        <v>641592</v>
      </c>
    </row>
    <row r="4266" spans="2:20" ht="30" hidden="1" customHeight="1" x14ac:dyDescent="0.35">
      <c r="B4266">
        <v>2450</v>
      </c>
      <c r="C4266" s="148" t="s">
        <v>111</v>
      </c>
      <c r="D4266" s="71" t="s">
        <v>397</v>
      </c>
      <c r="E4266">
        <v>2025</v>
      </c>
      <c r="F4266" s="71" t="str">
        <f t="shared" si="151"/>
        <v>245012. Vigilancia de la Salud AmbientalVigilancia de la Salud Ambiental2025</v>
      </c>
      <c r="G4266" s="7" t="s">
        <v>398</v>
      </c>
      <c r="H4266" s="7" t="s">
        <v>62</v>
      </c>
      <c r="I4266" s="75" t="s">
        <v>60</v>
      </c>
      <c r="J4266" s="7" t="s">
        <v>67</v>
      </c>
      <c r="K4266" t="s">
        <v>417</v>
      </c>
      <c r="L4266" t="s">
        <v>417</v>
      </c>
      <c r="M4266" s="32" t="s">
        <v>425</v>
      </c>
      <c r="N4266" s="12" t="s">
        <v>419</v>
      </c>
      <c r="O4266" s="71" t="str">
        <f t="shared" si="152"/>
        <v>245012. Vigilancia de la Salud AmbientalVigilancia de la Salud Ambiental20253_PUENTE_ARANDA2_FEBRERO_2026</v>
      </c>
      <c r="P4266" s="204">
        <f t="shared" si="150"/>
        <v>91656</v>
      </c>
      <c r="S4266" s="156">
        <v>6</v>
      </c>
      <c r="T4266" s="20">
        <v>549936</v>
      </c>
    </row>
    <row r="4267" spans="2:20" ht="30" hidden="1" customHeight="1" x14ac:dyDescent="0.35">
      <c r="B4267">
        <v>2451</v>
      </c>
      <c r="C4267" s="148" t="s">
        <v>111</v>
      </c>
      <c r="D4267" s="71" t="s">
        <v>397</v>
      </c>
      <c r="E4267">
        <v>2025</v>
      </c>
      <c r="F4267" s="71" t="str">
        <f t="shared" si="151"/>
        <v>245112. Vigilancia de la Salud AmbientalVigilancia de la Salud Ambiental2025</v>
      </c>
      <c r="G4267" s="7" t="s">
        <v>398</v>
      </c>
      <c r="H4267" s="7" t="s">
        <v>62</v>
      </c>
      <c r="I4267" s="75" t="s">
        <v>60</v>
      </c>
      <c r="J4267" s="7" t="s">
        <v>67</v>
      </c>
      <c r="K4267" t="s">
        <v>417</v>
      </c>
      <c r="L4267" t="s">
        <v>417</v>
      </c>
      <c r="M4267" s="32" t="s">
        <v>426</v>
      </c>
      <c r="N4267" s="12" t="s">
        <v>419</v>
      </c>
      <c r="O4267" s="71" t="str">
        <f t="shared" si="152"/>
        <v>245112. Vigilancia de la Salud AmbientalVigilancia de la Salud Ambiental20254_BOSA2_FEBRERO_2026</v>
      </c>
      <c r="P4267" s="204">
        <f t="shared" si="150"/>
        <v>76380</v>
      </c>
      <c r="S4267" s="156">
        <v>14</v>
      </c>
      <c r="T4267" s="20">
        <v>1069320</v>
      </c>
    </row>
    <row r="4268" spans="2:20" ht="30" hidden="1" customHeight="1" x14ac:dyDescent="0.35">
      <c r="B4268">
        <v>2451</v>
      </c>
      <c r="C4268" s="148" t="s">
        <v>111</v>
      </c>
      <c r="D4268" s="71" t="s">
        <v>397</v>
      </c>
      <c r="E4268">
        <v>2025</v>
      </c>
      <c r="F4268" s="71" t="str">
        <f t="shared" si="151"/>
        <v>245112. Vigilancia de la Salud AmbientalVigilancia de la Salud Ambiental2025</v>
      </c>
      <c r="G4268" s="7" t="s">
        <v>398</v>
      </c>
      <c r="H4268" s="7" t="s">
        <v>62</v>
      </c>
      <c r="I4268" s="75" t="s">
        <v>60</v>
      </c>
      <c r="J4268" s="7" t="s">
        <v>67</v>
      </c>
      <c r="K4268" t="s">
        <v>417</v>
      </c>
      <c r="L4268" t="s">
        <v>417</v>
      </c>
      <c r="M4268" s="32" t="s">
        <v>424</v>
      </c>
      <c r="N4268" s="12" t="s">
        <v>419</v>
      </c>
      <c r="O4268" s="71" t="str">
        <f t="shared" si="152"/>
        <v>245112. Vigilancia de la Salud AmbientalVigilancia de la Salud Ambiental20252_KENNEDY2_FEBRERO_2026</v>
      </c>
      <c r="P4268" s="204">
        <f t="shared" si="150"/>
        <v>76380</v>
      </c>
      <c r="S4268" s="156">
        <v>24</v>
      </c>
      <c r="T4268" s="20">
        <v>1833120</v>
      </c>
    </row>
    <row r="4269" spans="2:20" ht="30" hidden="1" customHeight="1" x14ac:dyDescent="0.35">
      <c r="B4269">
        <v>2451</v>
      </c>
      <c r="C4269" s="148" t="s">
        <v>111</v>
      </c>
      <c r="D4269" s="71" t="s">
        <v>397</v>
      </c>
      <c r="E4269">
        <v>2025</v>
      </c>
      <c r="F4269" s="71" t="str">
        <f t="shared" si="151"/>
        <v>245112. Vigilancia de la Salud AmbientalVigilancia de la Salud Ambiental2025</v>
      </c>
      <c r="G4269" s="7" t="s">
        <v>398</v>
      </c>
      <c r="H4269" s="7" t="s">
        <v>62</v>
      </c>
      <c r="I4269" s="75" t="s">
        <v>60</v>
      </c>
      <c r="J4269" s="7" t="s">
        <v>67</v>
      </c>
      <c r="K4269" t="s">
        <v>417</v>
      </c>
      <c r="L4269" t="s">
        <v>417</v>
      </c>
      <c r="M4269" s="32" t="s">
        <v>423</v>
      </c>
      <c r="N4269" s="12" t="s">
        <v>419</v>
      </c>
      <c r="O4269" s="71" t="str">
        <f t="shared" si="152"/>
        <v>245112. Vigilancia de la Salud AmbientalVigilancia de la Salud Ambiental20251_FONTIBON2_FEBRERO_2026</v>
      </c>
      <c r="P4269" s="204">
        <f t="shared" si="150"/>
        <v>76380</v>
      </c>
      <c r="S4269" s="156">
        <v>21</v>
      </c>
      <c r="T4269" s="20">
        <v>1603980</v>
      </c>
    </row>
    <row r="4270" spans="2:20" ht="30" hidden="1" customHeight="1" x14ac:dyDescent="0.35">
      <c r="B4270">
        <v>2451</v>
      </c>
      <c r="C4270" s="148" t="s">
        <v>111</v>
      </c>
      <c r="D4270" s="71" t="s">
        <v>397</v>
      </c>
      <c r="E4270">
        <v>2025</v>
      </c>
      <c r="F4270" s="71" t="str">
        <f t="shared" si="151"/>
        <v>245112. Vigilancia de la Salud AmbientalVigilancia de la Salud Ambiental2025</v>
      </c>
      <c r="G4270" s="7" t="s">
        <v>398</v>
      </c>
      <c r="H4270" s="7" t="s">
        <v>62</v>
      </c>
      <c r="I4270" s="75" t="s">
        <v>60</v>
      </c>
      <c r="J4270" s="7" t="s">
        <v>67</v>
      </c>
      <c r="K4270" t="s">
        <v>417</v>
      </c>
      <c r="L4270" t="s">
        <v>417</v>
      </c>
      <c r="M4270" s="32" t="s">
        <v>425</v>
      </c>
      <c r="N4270" s="12" t="s">
        <v>419</v>
      </c>
      <c r="O4270" s="71" t="str">
        <f t="shared" si="152"/>
        <v>245112. Vigilancia de la Salud AmbientalVigilancia de la Salud Ambiental20253_PUENTE_ARANDA2_FEBRERO_2026</v>
      </c>
      <c r="P4270" s="204">
        <f t="shared" si="150"/>
        <v>76380</v>
      </c>
      <c r="S4270" s="156">
        <v>25</v>
      </c>
      <c r="T4270" s="20">
        <v>1909500</v>
      </c>
    </row>
    <row r="4271" spans="2:20" ht="30" hidden="1" customHeight="1" x14ac:dyDescent="0.35">
      <c r="B4271">
        <v>2454</v>
      </c>
      <c r="C4271" s="148" t="s">
        <v>111</v>
      </c>
      <c r="D4271" s="71" t="s">
        <v>397</v>
      </c>
      <c r="E4271">
        <v>2025</v>
      </c>
      <c r="F4271" s="71" t="str">
        <f t="shared" si="151"/>
        <v>245412. Vigilancia de la Salud AmbientalVigilancia de la Salud Ambiental2025</v>
      </c>
      <c r="G4271" s="7" t="s">
        <v>398</v>
      </c>
      <c r="H4271" s="7" t="s">
        <v>404</v>
      </c>
      <c r="I4271" s="75" t="s">
        <v>60</v>
      </c>
      <c r="J4271" s="7" t="s">
        <v>67</v>
      </c>
      <c r="K4271" t="s">
        <v>417</v>
      </c>
      <c r="L4271" t="s">
        <v>417</v>
      </c>
      <c r="M4271" s="32" t="s">
        <v>424</v>
      </c>
      <c r="N4271" s="12" t="s">
        <v>419</v>
      </c>
      <c r="O4271" s="71" t="str">
        <f t="shared" si="152"/>
        <v>245412. Vigilancia de la Salud AmbientalVigilancia de la Salud Ambiental20252_KENNEDY2_FEBRERO_2026</v>
      </c>
      <c r="P4271" s="204">
        <f t="shared" si="150"/>
        <v>0</v>
      </c>
      <c r="S4271" s="156">
        <v>0</v>
      </c>
      <c r="T4271" s="20">
        <v>0</v>
      </c>
    </row>
    <row r="4272" spans="2:20" ht="30" hidden="1" customHeight="1" x14ac:dyDescent="0.35">
      <c r="B4272">
        <v>2458</v>
      </c>
      <c r="C4272" s="148" t="s">
        <v>111</v>
      </c>
      <c r="D4272" s="71" t="s">
        <v>397</v>
      </c>
      <c r="E4272">
        <v>2025</v>
      </c>
      <c r="F4272" s="71" t="str">
        <f t="shared" si="151"/>
        <v>245812. Vigilancia de la Salud AmbientalVigilancia de la Salud Ambiental2025</v>
      </c>
      <c r="G4272" s="7" t="s">
        <v>398</v>
      </c>
      <c r="H4272" s="7" t="s">
        <v>65</v>
      </c>
      <c r="I4272" s="75" t="s">
        <v>60</v>
      </c>
      <c r="J4272" s="7" t="s">
        <v>67</v>
      </c>
      <c r="K4272" t="s">
        <v>417</v>
      </c>
      <c r="L4272" t="s">
        <v>417</v>
      </c>
      <c r="M4272" s="32" t="s">
        <v>423</v>
      </c>
      <c r="N4272" s="12" t="s">
        <v>419</v>
      </c>
      <c r="O4272" s="71" t="str">
        <f t="shared" si="152"/>
        <v>245812. Vigilancia de la Salud AmbientalVigilancia de la Salud Ambiental20251_FONTIBON2_FEBRERO_2026</v>
      </c>
      <c r="P4272" s="204">
        <f t="shared" si="150"/>
        <v>122208</v>
      </c>
      <c r="S4272" s="156">
        <v>1</v>
      </c>
      <c r="T4272" s="20">
        <v>122208</v>
      </c>
    </row>
    <row r="4273" spans="2:20" ht="30" hidden="1" customHeight="1" x14ac:dyDescent="0.35">
      <c r="B4273">
        <v>2470</v>
      </c>
      <c r="C4273" s="148" t="s">
        <v>111</v>
      </c>
      <c r="D4273" s="71" t="s">
        <v>397</v>
      </c>
      <c r="E4273">
        <v>2025</v>
      </c>
      <c r="F4273" s="71" t="str">
        <f t="shared" si="151"/>
        <v>247012. Vigilancia de la Salud AmbientalVigilancia de la Salud Ambiental2025</v>
      </c>
      <c r="G4273" s="7" t="s">
        <v>398</v>
      </c>
      <c r="H4273" s="7" t="s">
        <v>63</v>
      </c>
      <c r="I4273" s="75" t="s">
        <v>60</v>
      </c>
      <c r="J4273" s="7" t="s">
        <v>67</v>
      </c>
      <c r="K4273" t="s">
        <v>417</v>
      </c>
      <c r="L4273" t="s">
        <v>417</v>
      </c>
      <c r="M4273" s="32" t="s">
        <v>426</v>
      </c>
      <c r="N4273" s="12" t="s">
        <v>419</v>
      </c>
      <c r="O4273" s="71" t="str">
        <f t="shared" si="152"/>
        <v>247012. Vigilancia de la Salud AmbientalVigilancia de la Salud Ambiental20254_BOSA2_FEBRERO_2026</v>
      </c>
      <c r="P4273" s="204">
        <f t="shared" si="150"/>
        <v>0</v>
      </c>
      <c r="S4273" s="156">
        <v>0</v>
      </c>
      <c r="T4273" s="20">
        <v>0</v>
      </c>
    </row>
    <row r="4274" spans="2:20" ht="30" hidden="1" customHeight="1" x14ac:dyDescent="0.35">
      <c r="C4274" s="148"/>
      <c r="D4274" s="7"/>
      <c r="F4274" s="71" t="str">
        <f t="shared" si="151"/>
        <v/>
      </c>
      <c r="G4274" s="7"/>
      <c r="H4274" s="7"/>
      <c r="J4274" s="7"/>
      <c r="M4274" s="32"/>
      <c r="O4274" s="71" t="str">
        <f t="shared" si="152"/>
        <v/>
      </c>
      <c r="P4274" s="204">
        <f t="shared" si="150"/>
        <v>0</v>
      </c>
      <c r="S4274" s="156"/>
    </row>
    <row r="4275" spans="2:20" ht="30" hidden="1" customHeight="1" x14ac:dyDescent="0.35">
      <c r="C4275" s="148"/>
      <c r="D4275" s="7"/>
      <c r="F4275" s="71" t="str">
        <f t="shared" si="151"/>
        <v/>
      </c>
      <c r="G4275" s="7"/>
      <c r="H4275" s="7"/>
      <c r="J4275" s="7"/>
      <c r="M4275" s="32"/>
      <c r="O4275" s="71" t="str">
        <f t="shared" si="152"/>
        <v/>
      </c>
      <c r="P4275" s="204">
        <f t="shared" si="150"/>
        <v>0</v>
      </c>
      <c r="S4275" s="156"/>
    </row>
    <row r="4276" spans="2:20" ht="30" hidden="1" customHeight="1" x14ac:dyDescent="0.35">
      <c r="C4276" s="148"/>
      <c r="D4276" s="7"/>
      <c r="F4276" s="71" t="str">
        <f t="shared" si="151"/>
        <v/>
      </c>
      <c r="G4276" s="7"/>
      <c r="H4276" s="7"/>
      <c r="J4276" s="7"/>
      <c r="M4276" s="32"/>
      <c r="O4276" s="71" t="str">
        <f t="shared" si="152"/>
        <v/>
      </c>
      <c r="P4276" s="204">
        <f t="shared" si="150"/>
        <v>0</v>
      </c>
      <c r="S4276" s="156"/>
    </row>
    <row r="4277" spans="2:20" ht="30" hidden="1" customHeight="1" x14ac:dyDescent="0.35">
      <c r="C4277" s="148"/>
      <c r="D4277" s="7"/>
      <c r="F4277" s="71" t="str">
        <f t="shared" si="151"/>
        <v/>
      </c>
      <c r="G4277" s="7"/>
      <c r="H4277" s="7"/>
      <c r="J4277" s="7"/>
      <c r="M4277" s="32"/>
      <c r="O4277" s="71" t="str">
        <f t="shared" si="152"/>
        <v/>
      </c>
      <c r="P4277" s="204">
        <f t="shared" si="150"/>
        <v>0</v>
      </c>
      <c r="S4277" s="156"/>
    </row>
    <row r="4278" spans="2:20" ht="30" hidden="1" customHeight="1" x14ac:dyDescent="0.35">
      <c r="C4278" s="148"/>
      <c r="D4278" s="7"/>
      <c r="F4278" s="71" t="str">
        <f t="shared" si="151"/>
        <v/>
      </c>
      <c r="G4278" s="7"/>
      <c r="H4278" s="7"/>
      <c r="J4278" s="7"/>
      <c r="M4278" s="32"/>
      <c r="O4278" s="71" t="str">
        <f t="shared" si="152"/>
        <v/>
      </c>
      <c r="P4278" s="204">
        <f t="shared" si="150"/>
        <v>0</v>
      </c>
      <c r="S4278" s="156"/>
    </row>
    <row r="4279" spans="2:20" ht="30" hidden="1" customHeight="1" x14ac:dyDescent="0.35">
      <c r="C4279" s="148"/>
      <c r="D4279" s="7"/>
      <c r="F4279" s="71" t="str">
        <f t="shared" si="151"/>
        <v/>
      </c>
      <c r="G4279" s="7"/>
      <c r="H4279" s="7"/>
      <c r="J4279" s="7"/>
      <c r="M4279" s="32"/>
      <c r="O4279" s="71" t="str">
        <f t="shared" si="152"/>
        <v/>
      </c>
      <c r="P4279" s="204">
        <f t="shared" si="150"/>
        <v>0</v>
      </c>
      <c r="S4279" s="156"/>
    </row>
    <row r="4280" spans="2:20" ht="30" hidden="1" customHeight="1" x14ac:dyDescent="0.35">
      <c r="C4280" s="148"/>
      <c r="D4280" s="7"/>
      <c r="F4280" s="71" t="str">
        <f t="shared" si="151"/>
        <v/>
      </c>
      <c r="G4280" s="7"/>
      <c r="H4280" s="7"/>
      <c r="J4280" s="7"/>
      <c r="M4280" s="32"/>
      <c r="O4280" s="71" t="str">
        <f t="shared" si="152"/>
        <v/>
      </c>
      <c r="P4280" s="204">
        <f t="shared" si="150"/>
        <v>0</v>
      </c>
      <c r="S4280" s="156"/>
    </row>
    <row r="4281" spans="2:20" ht="30" hidden="1" customHeight="1" x14ac:dyDescent="0.35">
      <c r="C4281" s="148"/>
      <c r="D4281" s="7"/>
      <c r="F4281" s="71" t="str">
        <f t="shared" si="151"/>
        <v/>
      </c>
      <c r="G4281" s="7"/>
      <c r="H4281" s="7"/>
      <c r="J4281" s="7"/>
      <c r="M4281" s="32"/>
      <c r="O4281" s="71" t="str">
        <f t="shared" si="152"/>
        <v/>
      </c>
      <c r="P4281" s="204">
        <f t="shared" si="150"/>
        <v>0</v>
      </c>
      <c r="S4281" s="156"/>
    </row>
    <row r="4282" spans="2:20" ht="30" hidden="1" customHeight="1" x14ac:dyDescent="0.35">
      <c r="C4282" s="148"/>
      <c r="D4282" s="7"/>
      <c r="F4282" s="71" t="str">
        <f t="shared" si="151"/>
        <v/>
      </c>
      <c r="G4282" s="7"/>
      <c r="H4282" s="7"/>
      <c r="J4282" s="7"/>
      <c r="M4282" s="32"/>
      <c r="O4282" s="71" t="str">
        <f t="shared" si="152"/>
        <v/>
      </c>
      <c r="P4282" s="204">
        <f t="shared" si="150"/>
        <v>0</v>
      </c>
      <c r="S4282" s="156"/>
    </row>
    <row r="4283" spans="2:20" ht="30" hidden="1" customHeight="1" x14ac:dyDescent="0.35">
      <c r="C4283" s="148"/>
      <c r="D4283" s="7"/>
      <c r="F4283" s="71" t="str">
        <f t="shared" si="151"/>
        <v/>
      </c>
      <c r="G4283" s="7"/>
      <c r="H4283" s="7"/>
      <c r="J4283" s="7"/>
      <c r="M4283" s="32"/>
      <c r="O4283" s="71" t="str">
        <f t="shared" si="152"/>
        <v/>
      </c>
      <c r="P4283" s="204">
        <f t="shared" ref="P4283:P4346" si="153">IFERROR(T4283/S4283,0)</f>
        <v>0</v>
      </c>
      <c r="S4283" s="156"/>
    </row>
    <row r="4284" spans="2:20" ht="30" hidden="1" customHeight="1" x14ac:dyDescent="0.35">
      <c r="C4284" s="148"/>
      <c r="D4284" s="7"/>
      <c r="F4284" s="71" t="str">
        <f t="shared" si="151"/>
        <v/>
      </c>
      <c r="G4284" s="7"/>
      <c r="H4284" s="7"/>
      <c r="J4284" s="7"/>
      <c r="M4284" s="32"/>
      <c r="O4284" s="71" t="str">
        <f t="shared" si="152"/>
        <v/>
      </c>
      <c r="P4284" s="204">
        <f t="shared" si="153"/>
        <v>0</v>
      </c>
      <c r="S4284" s="156"/>
    </row>
    <row r="4285" spans="2:20" ht="30" hidden="1" customHeight="1" x14ac:dyDescent="0.35">
      <c r="C4285" s="148"/>
      <c r="D4285" s="7"/>
      <c r="F4285" s="71" t="str">
        <f t="shared" si="151"/>
        <v/>
      </c>
      <c r="G4285" s="7"/>
      <c r="H4285" s="7"/>
      <c r="J4285" s="7"/>
      <c r="M4285" s="32"/>
      <c r="O4285" s="71" t="str">
        <f t="shared" si="152"/>
        <v/>
      </c>
      <c r="P4285" s="204">
        <f t="shared" si="153"/>
        <v>0</v>
      </c>
      <c r="S4285" s="156"/>
    </row>
    <row r="4286" spans="2:20" ht="30" hidden="1" customHeight="1" x14ac:dyDescent="0.35">
      <c r="C4286" s="148"/>
      <c r="D4286" s="7"/>
      <c r="F4286" s="71" t="str">
        <f t="shared" si="151"/>
        <v/>
      </c>
      <c r="G4286" s="7"/>
      <c r="H4286" s="7"/>
      <c r="J4286" s="7"/>
      <c r="M4286" s="32"/>
      <c r="O4286" s="71" t="str">
        <f t="shared" si="152"/>
        <v/>
      </c>
      <c r="P4286" s="204">
        <f t="shared" si="153"/>
        <v>0</v>
      </c>
      <c r="S4286" s="156"/>
    </row>
    <row r="4287" spans="2:20" ht="30" hidden="1" customHeight="1" x14ac:dyDescent="0.35">
      <c r="C4287" s="148"/>
      <c r="D4287" s="7"/>
      <c r="F4287" s="71" t="str">
        <f t="shared" si="151"/>
        <v/>
      </c>
      <c r="G4287" s="7"/>
      <c r="H4287" s="7"/>
      <c r="J4287" s="7"/>
      <c r="M4287" s="32"/>
      <c r="O4287" s="71" t="str">
        <f t="shared" si="152"/>
        <v/>
      </c>
      <c r="P4287" s="204">
        <f t="shared" si="153"/>
        <v>0</v>
      </c>
      <c r="S4287" s="156"/>
    </row>
    <row r="4288" spans="2:20" ht="30" hidden="1" customHeight="1" x14ac:dyDescent="0.35">
      <c r="C4288" s="148"/>
      <c r="D4288" s="7"/>
      <c r="F4288" s="71" t="str">
        <f t="shared" si="151"/>
        <v/>
      </c>
      <c r="G4288" s="7"/>
      <c r="H4288" s="7"/>
      <c r="J4288" s="7"/>
      <c r="M4288" s="32"/>
      <c r="O4288" s="71" t="str">
        <f t="shared" si="152"/>
        <v/>
      </c>
      <c r="P4288" s="204">
        <f t="shared" si="153"/>
        <v>0</v>
      </c>
      <c r="S4288" s="156"/>
    </row>
    <row r="4289" spans="3:19" ht="30" hidden="1" customHeight="1" x14ac:dyDescent="0.35">
      <c r="C4289" s="148"/>
      <c r="D4289" s="7"/>
      <c r="F4289" s="71" t="str">
        <f t="shared" si="151"/>
        <v/>
      </c>
      <c r="G4289" s="7"/>
      <c r="H4289" s="7"/>
      <c r="J4289" s="7"/>
      <c r="M4289" s="32"/>
      <c r="O4289" s="71" t="str">
        <f t="shared" si="152"/>
        <v/>
      </c>
      <c r="P4289" s="204">
        <f t="shared" si="153"/>
        <v>0</v>
      </c>
      <c r="S4289" s="156"/>
    </row>
    <row r="4290" spans="3:19" ht="30" hidden="1" customHeight="1" x14ac:dyDescent="0.35">
      <c r="C4290" s="148"/>
      <c r="D4290" s="7"/>
      <c r="F4290" s="71" t="str">
        <f t="shared" si="151"/>
        <v/>
      </c>
      <c r="G4290" s="7"/>
      <c r="H4290" s="7"/>
      <c r="J4290" s="7"/>
      <c r="M4290" s="32"/>
      <c r="O4290" s="71" t="str">
        <f t="shared" si="152"/>
        <v/>
      </c>
      <c r="P4290" s="204">
        <f t="shared" si="153"/>
        <v>0</v>
      </c>
      <c r="S4290" s="156"/>
    </row>
    <row r="4291" spans="3:19" ht="30" hidden="1" customHeight="1" x14ac:dyDescent="0.35">
      <c r="C4291" s="148"/>
      <c r="D4291" s="7"/>
      <c r="F4291" s="71" t="str">
        <f t="shared" si="151"/>
        <v/>
      </c>
      <c r="G4291" s="7"/>
      <c r="H4291" s="7"/>
      <c r="J4291" s="7"/>
      <c r="M4291" s="32"/>
      <c r="O4291" s="71" t="str">
        <f t="shared" si="152"/>
        <v/>
      </c>
      <c r="P4291" s="204">
        <f t="shared" si="153"/>
        <v>0</v>
      </c>
      <c r="S4291" s="156"/>
    </row>
    <row r="4292" spans="3:19" ht="30" hidden="1" customHeight="1" x14ac:dyDescent="0.35">
      <c r="C4292" s="148"/>
      <c r="D4292" s="7"/>
      <c r="F4292" s="71" t="str">
        <f t="shared" si="151"/>
        <v/>
      </c>
      <c r="G4292" s="7"/>
      <c r="H4292" s="7"/>
      <c r="J4292" s="7"/>
      <c r="M4292" s="32"/>
      <c r="O4292" s="71" t="str">
        <f t="shared" si="152"/>
        <v/>
      </c>
      <c r="P4292" s="204">
        <f t="shared" si="153"/>
        <v>0</v>
      </c>
      <c r="S4292" s="156"/>
    </row>
    <row r="4293" spans="3:19" ht="30" hidden="1" customHeight="1" x14ac:dyDescent="0.35">
      <c r="C4293" s="148"/>
      <c r="D4293" s="7"/>
      <c r="F4293" s="71" t="str">
        <f t="shared" si="151"/>
        <v/>
      </c>
      <c r="G4293" s="7"/>
      <c r="H4293" s="7"/>
      <c r="J4293" s="7"/>
      <c r="M4293" s="32"/>
      <c r="O4293" s="71" t="str">
        <f t="shared" si="152"/>
        <v/>
      </c>
      <c r="P4293" s="204">
        <f t="shared" si="153"/>
        <v>0</v>
      </c>
      <c r="S4293" s="156"/>
    </row>
    <row r="4294" spans="3:19" ht="30" hidden="1" customHeight="1" x14ac:dyDescent="0.35">
      <c r="C4294" s="148"/>
      <c r="D4294" s="7"/>
      <c r="F4294" s="71" t="str">
        <f t="shared" si="151"/>
        <v/>
      </c>
      <c r="G4294" s="7"/>
      <c r="H4294" s="7"/>
      <c r="J4294" s="7"/>
      <c r="M4294" s="32"/>
      <c r="O4294" s="71" t="str">
        <f t="shared" si="152"/>
        <v/>
      </c>
      <c r="P4294" s="204">
        <f t="shared" si="153"/>
        <v>0</v>
      </c>
      <c r="S4294" s="156"/>
    </row>
    <row r="4295" spans="3:19" ht="30" hidden="1" customHeight="1" x14ac:dyDescent="0.35">
      <c r="C4295" s="148"/>
      <c r="D4295" s="7"/>
      <c r="F4295" s="71" t="str">
        <f t="shared" si="151"/>
        <v/>
      </c>
      <c r="G4295" s="7"/>
      <c r="H4295" s="7"/>
      <c r="J4295" s="7"/>
      <c r="M4295" s="32"/>
      <c r="O4295" s="71" t="str">
        <f t="shared" si="152"/>
        <v/>
      </c>
      <c r="P4295" s="204">
        <f t="shared" si="153"/>
        <v>0</v>
      </c>
      <c r="S4295" s="156"/>
    </row>
    <row r="4296" spans="3:19" ht="30" hidden="1" customHeight="1" x14ac:dyDescent="0.35">
      <c r="C4296" s="148"/>
      <c r="D4296" s="7"/>
      <c r="F4296" s="71" t="str">
        <f t="shared" ref="F4296:F4359" si="154">B4296&amp;C4296&amp;D4296&amp;E4296</f>
        <v/>
      </c>
      <c r="G4296" s="7"/>
      <c r="H4296" s="7"/>
      <c r="J4296" s="7"/>
      <c r="M4296" s="32"/>
      <c r="O4296" s="71" t="str">
        <f t="shared" si="152"/>
        <v/>
      </c>
      <c r="P4296" s="204">
        <f t="shared" si="153"/>
        <v>0</v>
      </c>
      <c r="S4296" s="156"/>
    </row>
    <row r="4297" spans="3:19" ht="30" hidden="1" customHeight="1" x14ac:dyDescent="0.35">
      <c r="C4297" s="148"/>
      <c r="D4297" s="7"/>
      <c r="F4297" s="71" t="str">
        <f t="shared" si="154"/>
        <v/>
      </c>
      <c r="G4297" s="7"/>
      <c r="H4297" s="7"/>
      <c r="J4297" s="7"/>
      <c r="M4297" s="32"/>
      <c r="O4297" s="71" t="str">
        <f t="shared" si="152"/>
        <v/>
      </c>
      <c r="P4297" s="204">
        <f t="shared" si="153"/>
        <v>0</v>
      </c>
      <c r="S4297" s="156"/>
    </row>
    <row r="4298" spans="3:19" ht="30" hidden="1" customHeight="1" x14ac:dyDescent="0.35">
      <c r="C4298" s="148"/>
      <c r="D4298" s="7"/>
      <c r="F4298" s="71" t="str">
        <f t="shared" si="154"/>
        <v/>
      </c>
      <c r="G4298" s="7"/>
      <c r="H4298" s="7"/>
      <c r="J4298" s="7"/>
      <c r="M4298" s="32"/>
      <c r="O4298" s="71" t="str">
        <f t="shared" ref="O4298:O4361" si="155">+F4298&amp;M4298&amp;N4298</f>
        <v/>
      </c>
      <c r="P4298" s="204">
        <f t="shared" si="153"/>
        <v>0</v>
      </c>
      <c r="S4298" s="156"/>
    </row>
    <row r="4299" spans="3:19" ht="30" hidden="1" customHeight="1" x14ac:dyDescent="0.35">
      <c r="C4299" s="148"/>
      <c r="D4299" s="7"/>
      <c r="F4299" s="71" t="str">
        <f t="shared" si="154"/>
        <v/>
      </c>
      <c r="G4299" s="7"/>
      <c r="H4299" s="7"/>
      <c r="J4299" s="7"/>
      <c r="M4299" s="32"/>
      <c r="O4299" s="71" t="str">
        <f t="shared" si="155"/>
        <v/>
      </c>
      <c r="P4299" s="204">
        <f t="shared" si="153"/>
        <v>0</v>
      </c>
      <c r="S4299" s="156"/>
    </row>
    <row r="4300" spans="3:19" ht="30" hidden="1" customHeight="1" x14ac:dyDescent="0.35">
      <c r="C4300" s="148"/>
      <c r="D4300" s="7"/>
      <c r="F4300" s="71" t="str">
        <f t="shared" si="154"/>
        <v/>
      </c>
      <c r="G4300" s="7"/>
      <c r="H4300" s="7"/>
      <c r="J4300" s="7"/>
      <c r="M4300" s="32"/>
      <c r="O4300" s="71" t="str">
        <f t="shared" si="155"/>
        <v/>
      </c>
      <c r="P4300" s="204">
        <f t="shared" si="153"/>
        <v>0</v>
      </c>
      <c r="S4300" s="156"/>
    </row>
    <row r="4301" spans="3:19" ht="30" hidden="1" customHeight="1" x14ac:dyDescent="0.35">
      <c r="C4301" s="148"/>
      <c r="D4301" s="7"/>
      <c r="F4301" s="71" t="str">
        <f t="shared" si="154"/>
        <v/>
      </c>
      <c r="G4301" s="7"/>
      <c r="H4301" s="7"/>
      <c r="J4301" s="7"/>
      <c r="M4301" s="32"/>
      <c r="O4301" s="71" t="str">
        <f t="shared" si="155"/>
        <v/>
      </c>
      <c r="P4301" s="204">
        <f t="shared" si="153"/>
        <v>0</v>
      </c>
      <c r="S4301" s="156"/>
    </row>
    <row r="4302" spans="3:19" ht="30" hidden="1" customHeight="1" x14ac:dyDescent="0.35">
      <c r="C4302" s="148"/>
      <c r="D4302" s="7"/>
      <c r="F4302" s="71" t="str">
        <f t="shared" si="154"/>
        <v/>
      </c>
      <c r="G4302" s="7"/>
      <c r="H4302" s="7"/>
      <c r="J4302" s="7"/>
      <c r="M4302" s="32"/>
      <c r="O4302" s="71" t="str">
        <f t="shared" si="155"/>
        <v/>
      </c>
      <c r="P4302" s="204">
        <f t="shared" si="153"/>
        <v>0</v>
      </c>
      <c r="S4302" s="156"/>
    </row>
    <row r="4303" spans="3:19" ht="30" hidden="1" customHeight="1" x14ac:dyDescent="0.35">
      <c r="C4303" s="148"/>
      <c r="D4303" s="7"/>
      <c r="F4303" s="71" t="str">
        <f t="shared" si="154"/>
        <v/>
      </c>
      <c r="G4303" s="7"/>
      <c r="H4303" s="7"/>
      <c r="J4303" s="7"/>
      <c r="M4303" s="32"/>
      <c r="O4303" s="71" t="str">
        <f t="shared" si="155"/>
        <v/>
      </c>
      <c r="P4303" s="204">
        <f t="shared" si="153"/>
        <v>0</v>
      </c>
      <c r="S4303" s="156"/>
    </row>
    <row r="4304" spans="3:19" ht="30" hidden="1" customHeight="1" x14ac:dyDescent="0.35">
      <c r="C4304" s="148"/>
      <c r="D4304" s="7"/>
      <c r="F4304" s="71" t="str">
        <f t="shared" si="154"/>
        <v/>
      </c>
      <c r="G4304" s="7"/>
      <c r="H4304" s="7"/>
      <c r="J4304" s="7"/>
      <c r="M4304" s="32"/>
      <c r="O4304" s="71" t="str">
        <f t="shared" si="155"/>
        <v/>
      </c>
      <c r="P4304" s="204">
        <f t="shared" si="153"/>
        <v>0</v>
      </c>
      <c r="S4304" s="156"/>
    </row>
    <row r="4305" spans="3:19" ht="30" hidden="1" customHeight="1" x14ac:dyDescent="0.35">
      <c r="C4305" s="148"/>
      <c r="D4305" s="7"/>
      <c r="F4305" s="71" t="str">
        <f t="shared" si="154"/>
        <v/>
      </c>
      <c r="G4305" s="7"/>
      <c r="H4305" s="7"/>
      <c r="J4305" s="7"/>
      <c r="M4305" s="32"/>
      <c r="O4305" s="71" t="str">
        <f t="shared" si="155"/>
        <v/>
      </c>
      <c r="P4305" s="204">
        <f t="shared" si="153"/>
        <v>0</v>
      </c>
      <c r="S4305" s="156"/>
    </row>
    <row r="4306" spans="3:19" ht="30" hidden="1" customHeight="1" x14ac:dyDescent="0.35">
      <c r="C4306" s="148"/>
      <c r="D4306" s="7"/>
      <c r="F4306" s="71" t="str">
        <f t="shared" si="154"/>
        <v/>
      </c>
      <c r="G4306" s="7"/>
      <c r="H4306" s="7"/>
      <c r="J4306" s="7"/>
      <c r="M4306" s="32"/>
      <c r="O4306" s="71" t="str">
        <f t="shared" si="155"/>
        <v/>
      </c>
      <c r="P4306" s="204">
        <f t="shared" si="153"/>
        <v>0</v>
      </c>
      <c r="S4306" s="156"/>
    </row>
    <row r="4307" spans="3:19" ht="30" hidden="1" customHeight="1" x14ac:dyDescent="0.35">
      <c r="C4307" s="148"/>
      <c r="D4307" s="7"/>
      <c r="F4307" s="71" t="str">
        <f t="shared" si="154"/>
        <v/>
      </c>
      <c r="G4307" s="7"/>
      <c r="H4307" s="7"/>
      <c r="J4307" s="7"/>
      <c r="M4307" s="32"/>
      <c r="O4307" s="71" t="str">
        <f t="shared" si="155"/>
        <v/>
      </c>
      <c r="P4307" s="204">
        <f t="shared" si="153"/>
        <v>0</v>
      </c>
      <c r="S4307" s="156"/>
    </row>
    <row r="4308" spans="3:19" ht="30" hidden="1" customHeight="1" x14ac:dyDescent="0.35">
      <c r="C4308" s="148"/>
      <c r="D4308" s="7"/>
      <c r="F4308" s="71" t="str">
        <f t="shared" si="154"/>
        <v/>
      </c>
      <c r="G4308" s="7"/>
      <c r="H4308" s="7"/>
      <c r="J4308" s="7"/>
      <c r="M4308" s="32"/>
      <c r="O4308" s="71" t="str">
        <f t="shared" si="155"/>
        <v/>
      </c>
      <c r="P4308" s="204">
        <f t="shared" si="153"/>
        <v>0</v>
      </c>
      <c r="S4308" s="156"/>
    </row>
    <row r="4309" spans="3:19" ht="30" hidden="1" customHeight="1" x14ac:dyDescent="0.35">
      <c r="C4309" s="148"/>
      <c r="D4309" s="7"/>
      <c r="F4309" s="71" t="str">
        <f t="shared" si="154"/>
        <v/>
      </c>
      <c r="G4309" s="7"/>
      <c r="H4309" s="7"/>
      <c r="J4309" s="7"/>
      <c r="M4309" s="32"/>
      <c r="O4309" s="71" t="str">
        <f t="shared" si="155"/>
        <v/>
      </c>
      <c r="P4309" s="204">
        <f t="shared" si="153"/>
        <v>0</v>
      </c>
      <c r="S4309" s="156"/>
    </row>
    <row r="4310" spans="3:19" ht="30" hidden="1" customHeight="1" x14ac:dyDescent="0.35">
      <c r="C4310" s="148"/>
      <c r="D4310" s="7"/>
      <c r="F4310" s="71" t="str">
        <f t="shared" si="154"/>
        <v/>
      </c>
      <c r="G4310" s="7"/>
      <c r="H4310" s="7"/>
      <c r="J4310" s="7"/>
      <c r="M4310" s="32"/>
      <c r="O4310" s="71" t="str">
        <f t="shared" si="155"/>
        <v/>
      </c>
      <c r="P4310" s="204">
        <f t="shared" si="153"/>
        <v>0</v>
      </c>
      <c r="S4310" s="156"/>
    </row>
    <row r="4311" spans="3:19" ht="30" hidden="1" customHeight="1" x14ac:dyDescent="0.35">
      <c r="C4311" s="148"/>
      <c r="D4311" s="7"/>
      <c r="F4311" s="71" t="str">
        <f t="shared" si="154"/>
        <v/>
      </c>
      <c r="G4311" s="7"/>
      <c r="H4311" s="7"/>
      <c r="J4311" s="7"/>
      <c r="M4311" s="32"/>
      <c r="O4311" s="71" t="str">
        <f t="shared" si="155"/>
        <v/>
      </c>
      <c r="P4311" s="204">
        <f t="shared" si="153"/>
        <v>0</v>
      </c>
      <c r="S4311" s="156"/>
    </row>
    <row r="4312" spans="3:19" ht="30" hidden="1" customHeight="1" x14ac:dyDescent="0.35">
      <c r="C4312" s="148"/>
      <c r="D4312" s="7"/>
      <c r="F4312" s="71" t="str">
        <f t="shared" si="154"/>
        <v/>
      </c>
      <c r="G4312" s="7"/>
      <c r="H4312" s="7"/>
      <c r="J4312" s="7"/>
      <c r="M4312" s="32"/>
      <c r="O4312" s="71" t="str">
        <f t="shared" si="155"/>
        <v/>
      </c>
      <c r="P4312" s="204">
        <f t="shared" si="153"/>
        <v>0</v>
      </c>
      <c r="S4312" s="156"/>
    </row>
    <row r="4313" spans="3:19" ht="30" hidden="1" customHeight="1" x14ac:dyDescent="0.35">
      <c r="C4313" s="148"/>
      <c r="D4313" s="7"/>
      <c r="F4313" s="71" t="str">
        <f t="shared" si="154"/>
        <v/>
      </c>
      <c r="G4313" s="7"/>
      <c r="H4313" s="7"/>
      <c r="J4313" s="7"/>
      <c r="M4313" s="32"/>
      <c r="O4313" s="71" t="str">
        <f t="shared" si="155"/>
        <v/>
      </c>
      <c r="P4313" s="204">
        <f t="shared" si="153"/>
        <v>0</v>
      </c>
      <c r="S4313" s="156"/>
    </row>
    <row r="4314" spans="3:19" ht="30" hidden="1" customHeight="1" x14ac:dyDescent="0.35">
      <c r="C4314" s="148"/>
      <c r="D4314" s="7"/>
      <c r="F4314" s="71" t="str">
        <f t="shared" si="154"/>
        <v/>
      </c>
      <c r="G4314" s="7"/>
      <c r="H4314" s="7"/>
      <c r="J4314" s="7"/>
      <c r="M4314" s="32"/>
      <c r="O4314" s="71" t="str">
        <f t="shared" si="155"/>
        <v/>
      </c>
      <c r="P4314" s="204">
        <f t="shared" si="153"/>
        <v>0</v>
      </c>
      <c r="S4314" s="156"/>
    </row>
    <row r="4315" spans="3:19" ht="30" hidden="1" customHeight="1" x14ac:dyDescent="0.35">
      <c r="C4315" s="148"/>
      <c r="D4315" s="7"/>
      <c r="F4315" s="71" t="str">
        <f t="shared" si="154"/>
        <v/>
      </c>
      <c r="G4315" s="7"/>
      <c r="H4315" s="7"/>
      <c r="J4315" s="7"/>
      <c r="M4315" s="32"/>
      <c r="O4315" s="71" t="str">
        <f t="shared" si="155"/>
        <v/>
      </c>
      <c r="P4315" s="204">
        <f t="shared" si="153"/>
        <v>0</v>
      </c>
      <c r="S4315" s="156"/>
    </row>
    <row r="4316" spans="3:19" ht="30" hidden="1" customHeight="1" x14ac:dyDescent="0.35">
      <c r="C4316" s="148"/>
      <c r="D4316" s="7"/>
      <c r="F4316" s="71" t="str">
        <f t="shared" si="154"/>
        <v/>
      </c>
      <c r="G4316" s="7"/>
      <c r="H4316" s="7"/>
      <c r="J4316" s="7"/>
      <c r="M4316" s="32"/>
      <c r="O4316" s="71" t="str">
        <f t="shared" si="155"/>
        <v/>
      </c>
      <c r="P4316" s="204">
        <f t="shared" si="153"/>
        <v>0</v>
      </c>
      <c r="S4316" s="156"/>
    </row>
    <row r="4317" spans="3:19" ht="30" hidden="1" customHeight="1" x14ac:dyDescent="0.35">
      <c r="C4317" s="148"/>
      <c r="D4317" s="7"/>
      <c r="F4317" s="71" t="str">
        <f t="shared" si="154"/>
        <v/>
      </c>
      <c r="G4317" s="7"/>
      <c r="H4317" s="7"/>
      <c r="J4317" s="7"/>
      <c r="M4317" s="32"/>
      <c r="O4317" s="71" t="str">
        <f t="shared" si="155"/>
        <v/>
      </c>
      <c r="P4317" s="204">
        <f t="shared" si="153"/>
        <v>0</v>
      </c>
      <c r="S4317" s="156"/>
    </row>
    <row r="4318" spans="3:19" ht="30" hidden="1" customHeight="1" x14ac:dyDescent="0.35">
      <c r="C4318" s="148"/>
      <c r="D4318" s="7"/>
      <c r="F4318" s="71" t="str">
        <f t="shared" si="154"/>
        <v/>
      </c>
      <c r="G4318" s="7"/>
      <c r="H4318" s="7"/>
      <c r="J4318" s="7"/>
      <c r="M4318" s="32"/>
      <c r="O4318" s="71" t="str">
        <f t="shared" si="155"/>
        <v/>
      </c>
      <c r="P4318" s="204">
        <f t="shared" si="153"/>
        <v>0</v>
      </c>
      <c r="S4318" s="156"/>
    </row>
    <row r="4319" spans="3:19" ht="30" hidden="1" customHeight="1" x14ac:dyDescent="0.35">
      <c r="C4319" s="148"/>
      <c r="D4319" s="7"/>
      <c r="F4319" s="71" t="str">
        <f t="shared" si="154"/>
        <v/>
      </c>
      <c r="G4319" s="7"/>
      <c r="H4319" s="7"/>
      <c r="J4319" s="7"/>
      <c r="M4319" s="32"/>
      <c r="O4319" s="71" t="str">
        <f t="shared" si="155"/>
        <v/>
      </c>
      <c r="P4319" s="204">
        <f t="shared" si="153"/>
        <v>0</v>
      </c>
      <c r="S4319" s="156"/>
    </row>
    <row r="4320" spans="3:19" ht="30" hidden="1" customHeight="1" x14ac:dyDescent="0.35">
      <c r="C4320" s="148"/>
      <c r="D4320" s="7"/>
      <c r="F4320" s="71" t="str">
        <f t="shared" si="154"/>
        <v/>
      </c>
      <c r="G4320" s="7"/>
      <c r="H4320" s="7"/>
      <c r="J4320" s="7"/>
      <c r="M4320" s="32"/>
      <c r="O4320" s="71" t="str">
        <f t="shared" si="155"/>
        <v/>
      </c>
      <c r="P4320" s="204">
        <f t="shared" si="153"/>
        <v>0</v>
      </c>
      <c r="S4320" s="156"/>
    </row>
    <row r="4321" spans="3:19" ht="30" hidden="1" customHeight="1" x14ac:dyDescent="0.35">
      <c r="C4321" s="148"/>
      <c r="D4321" s="7"/>
      <c r="F4321" s="71" t="str">
        <f t="shared" si="154"/>
        <v/>
      </c>
      <c r="G4321" s="7"/>
      <c r="H4321" s="7"/>
      <c r="J4321" s="7"/>
      <c r="M4321" s="32"/>
      <c r="O4321" s="71" t="str">
        <f t="shared" si="155"/>
        <v/>
      </c>
      <c r="P4321" s="204">
        <f t="shared" si="153"/>
        <v>0</v>
      </c>
      <c r="S4321" s="156"/>
    </row>
    <row r="4322" spans="3:19" ht="30" hidden="1" customHeight="1" x14ac:dyDescent="0.35">
      <c r="C4322" s="148"/>
      <c r="D4322" s="7"/>
      <c r="F4322" s="71" t="str">
        <f t="shared" si="154"/>
        <v/>
      </c>
      <c r="G4322" s="7"/>
      <c r="H4322" s="7"/>
      <c r="J4322" s="7"/>
      <c r="M4322" s="32"/>
      <c r="O4322" s="71" t="str">
        <f t="shared" si="155"/>
        <v/>
      </c>
      <c r="P4322" s="204">
        <f t="shared" si="153"/>
        <v>0</v>
      </c>
      <c r="S4322" s="156"/>
    </row>
    <row r="4323" spans="3:19" ht="30" hidden="1" customHeight="1" x14ac:dyDescent="0.35">
      <c r="C4323" s="148"/>
      <c r="D4323" s="7"/>
      <c r="F4323" s="71" t="str">
        <f t="shared" si="154"/>
        <v/>
      </c>
      <c r="G4323" s="7"/>
      <c r="H4323" s="7"/>
      <c r="J4323" s="7"/>
      <c r="M4323" s="32"/>
      <c r="O4323" s="71" t="str">
        <f t="shared" si="155"/>
        <v/>
      </c>
      <c r="P4323" s="204">
        <f t="shared" si="153"/>
        <v>0</v>
      </c>
      <c r="S4323" s="156"/>
    </row>
    <row r="4324" spans="3:19" ht="30" hidden="1" customHeight="1" x14ac:dyDescent="0.35">
      <c r="C4324" s="148"/>
      <c r="D4324" s="7"/>
      <c r="F4324" s="71" t="str">
        <f t="shared" si="154"/>
        <v/>
      </c>
      <c r="G4324" s="7"/>
      <c r="H4324" s="7"/>
      <c r="J4324" s="7"/>
      <c r="M4324" s="32"/>
      <c r="O4324" s="71" t="str">
        <f t="shared" si="155"/>
        <v/>
      </c>
      <c r="P4324" s="204">
        <f t="shared" si="153"/>
        <v>0</v>
      </c>
      <c r="S4324" s="156"/>
    </row>
    <row r="4325" spans="3:19" ht="30" hidden="1" customHeight="1" x14ac:dyDescent="0.35">
      <c r="C4325" s="148"/>
      <c r="D4325" s="7"/>
      <c r="F4325" s="71" t="str">
        <f t="shared" si="154"/>
        <v/>
      </c>
      <c r="G4325" s="7"/>
      <c r="H4325" s="7"/>
      <c r="J4325" s="7"/>
      <c r="M4325" s="32"/>
      <c r="O4325" s="71" t="str">
        <f t="shared" si="155"/>
        <v/>
      </c>
      <c r="P4325" s="204">
        <f t="shared" si="153"/>
        <v>0</v>
      </c>
      <c r="S4325" s="156"/>
    </row>
    <row r="4326" spans="3:19" ht="30" hidden="1" customHeight="1" x14ac:dyDescent="0.35">
      <c r="C4326" s="148"/>
      <c r="D4326" s="7"/>
      <c r="F4326" s="71" t="str">
        <f t="shared" si="154"/>
        <v/>
      </c>
      <c r="G4326" s="7"/>
      <c r="H4326" s="7"/>
      <c r="J4326" s="7"/>
      <c r="M4326" s="32"/>
      <c r="O4326" s="71" t="str">
        <f t="shared" si="155"/>
        <v/>
      </c>
      <c r="P4326" s="204">
        <f t="shared" si="153"/>
        <v>0</v>
      </c>
      <c r="S4326" s="156"/>
    </row>
    <row r="4327" spans="3:19" ht="30" hidden="1" customHeight="1" x14ac:dyDescent="0.35">
      <c r="C4327" s="148"/>
      <c r="D4327" s="7"/>
      <c r="F4327" s="71" t="str">
        <f t="shared" si="154"/>
        <v/>
      </c>
      <c r="G4327" s="7"/>
      <c r="H4327" s="7"/>
      <c r="J4327" s="7"/>
      <c r="M4327" s="32"/>
      <c r="O4327" s="71" t="str">
        <f t="shared" si="155"/>
        <v/>
      </c>
      <c r="P4327" s="204">
        <f t="shared" si="153"/>
        <v>0</v>
      </c>
      <c r="S4327" s="156"/>
    </row>
    <row r="4328" spans="3:19" ht="30" hidden="1" customHeight="1" x14ac:dyDescent="0.35">
      <c r="C4328" s="148"/>
      <c r="D4328" s="7"/>
      <c r="F4328" s="71" t="str">
        <f t="shared" si="154"/>
        <v/>
      </c>
      <c r="G4328" s="7"/>
      <c r="H4328" s="7"/>
      <c r="J4328" s="7"/>
      <c r="M4328" s="32"/>
      <c r="O4328" s="71" t="str">
        <f t="shared" si="155"/>
        <v/>
      </c>
      <c r="P4328" s="204">
        <f t="shared" si="153"/>
        <v>0</v>
      </c>
      <c r="S4328" s="156"/>
    </row>
    <row r="4329" spans="3:19" ht="30" hidden="1" customHeight="1" x14ac:dyDescent="0.35">
      <c r="C4329" s="148"/>
      <c r="D4329" s="7"/>
      <c r="F4329" s="71" t="str">
        <f t="shared" si="154"/>
        <v/>
      </c>
      <c r="G4329" s="7"/>
      <c r="H4329" s="7"/>
      <c r="J4329" s="7"/>
      <c r="M4329" s="32"/>
      <c r="O4329" s="71" t="str">
        <f t="shared" si="155"/>
        <v/>
      </c>
      <c r="P4329" s="204">
        <f t="shared" si="153"/>
        <v>0</v>
      </c>
      <c r="S4329" s="156"/>
    </row>
    <row r="4330" spans="3:19" ht="30" hidden="1" customHeight="1" x14ac:dyDescent="0.35">
      <c r="C4330" s="148"/>
      <c r="D4330" s="7"/>
      <c r="F4330" s="71" t="str">
        <f t="shared" si="154"/>
        <v/>
      </c>
      <c r="G4330" s="7"/>
      <c r="H4330" s="7"/>
      <c r="J4330" s="7"/>
      <c r="M4330" s="32"/>
      <c r="O4330" s="71" t="str">
        <f t="shared" si="155"/>
        <v/>
      </c>
      <c r="P4330" s="204">
        <f t="shared" si="153"/>
        <v>0</v>
      </c>
      <c r="S4330" s="156"/>
    </row>
    <row r="4331" spans="3:19" ht="30" hidden="1" customHeight="1" x14ac:dyDescent="0.35">
      <c r="C4331" s="148"/>
      <c r="D4331" s="7"/>
      <c r="F4331" s="71" t="str">
        <f t="shared" si="154"/>
        <v/>
      </c>
      <c r="G4331" s="7"/>
      <c r="H4331" s="7"/>
      <c r="J4331" s="7"/>
      <c r="M4331" s="32"/>
      <c r="O4331" s="71" t="str">
        <f t="shared" si="155"/>
        <v/>
      </c>
      <c r="P4331" s="204">
        <f t="shared" si="153"/>
        <v>0</v>
      </c>
      <c r="S4331" s="156"/>
    </row>
    <row r="4332" spans="3:19" ht="30" hidden="1" customHeight="1" x14ac:dyDescent="0.35">
      <c r="C4332" s="148"/>
      <c r="D4332" s="7"/>
      <c r="F4332" s="71" t="str">
        <f t="shared" si="154"/>
        <v/>
      </c>
      <c r="G4332" s="7"/>
      <c r="H4332" s="7"/>
      <c r="J4332" s="7"/>
      <c r="M4332" s="32"/>
      <c r="O4332" s="71" t="str">
        <f t="shared" si="155"/>
        <v/>
      </c>
      <c r="P4332" s="204">
        <f t="shared" si="153"/>
        <v>0</v>
      </c>
      <c r="S4332" s="156"/>
    </row>
    <row r="4333" spans="3:19" ht="30" hidden="1" customHeight="1" x14ac:dyDescent="0.35">
      <c r="C4333" s="148"/>
      <c r="D4333" s="7"/>
      <c r="F4333" s="71" t="str">
        <f t="shared" si="154"/>
        <v/>
      </c>
      <c r="G4333" s="7"/>
      <c r="H4333" s="7"/>
      <c r="J4333" s="7"/>
      <c r="M4333" s="32"/>
      <c r="O4333" s="71" t="str">
        <f t="shared" si="155"/>
        <v/>
      </c>
      <c r="P4333" s="204">
        <f t="shared" si="153"/>
        <v>0</v>
      </c>
      <c r="S4333" s="156"/>
    </row>
    <row r="4334" spans="3:19" ht="30" hidden="1" customHeight="1" x14ac:dyDescent="0.35">
      <c r="C4334" s="148"/>
      <c r="D4334" s="7"/>
      <c r="F4334" s="71" t="str">
        <f t="shared" si="154"/>
        <v/>
      </c>
      <c r="G4334" s="7"/>
      <c r="H4334" s="7"/>
      <c r="J4334" s="7"/>
      <c r="M4334" s="32"/>
      <c r="O4334" s="71" t="str">
        <f t="shared" si="155"/>
        <v/>
      </c>
      <c r="P4334" s="204">
        <f t="shared" si="153"/>
        <v>0</v>
      </c>
      <c r="S4334" s="156"/>
    </row>
    <row r="4335" spans="3:19" ht="30" hidden="1" customHeight="1" x14ac:dyDescent="0.35">
      <c r="C4335" s="148"/>
      <c r="D4335" s="7"/>
      <c r="F4335" s="71" t="str">
        <f t="shared" si="154"/>
        <v/>
      </c>
      <c r="G4335" s="7"/>
      <c r="H4335" s="7"/>
      <c r="J4335" s="7"/>
      <c r="M4335" s="32"/>
      <c r="O4335" s="71" t="str">
        <f t="shared" si="155"/>
        <v/>
      </c>
      <c r="P4335" s="204">
        <f t="shared" si="153"/>
        <v>0</v>
      </c>
      <c r="S4335" s="156"/>
    </row>
    <row r="4336" spans="3:19" ht="30" hidden="1" customHeight="1" x14ac:dyDescent="0.35">
      <c r="C4336" s="148"/>
      <c r="D4336" s="7"/>
      <c r="F4336" s="71" t="str">
        <f t="shared" si="154"/>
        <v/>
      </c>
      <c r="G4336" s="7"/>
      <c r="H4336" s="7"/>
      <c r="J4336" s="7"/>
      <c r="M4336" s="32"/>
      <c r="O4336" s="71" t="str">
        <f t="shared" si="155"/>
        <v/>
      </c>
      <c r="P4336" s="204">
        <f t="shared" si="153"/>
        <v>0</v>
      </c>
      <c r="S4336" s="156"/>
    </row>
    <row r="4337" spans="3:19" ht="30" hidden="1" customHeight="1" x14ac:dyDescent="0.35">
      <c r="C4337" s="148"/>
      <c r="D4337" s="7"/>
      <c r="F4337" s="71" t="str">
        <f t="shared" si="154"/>
        <v/>
      </c>
      <c r="G4337" s="7"/>
      <c r="H4337" s="7"/>
      <c r="J4337" s="7"/>
      <c r="M4337" s="32"/>
      <c r="O4337" s="71" t="str">
        <f t="shared" si="155"/>
        <v/>
      </c>
      <c r="P4337" s="204">
        <f t="shared" si="153"/>
        <v>0</v>
      </c>
      <c r="S4337" s="156"/>
    </row>
    <row r="4338" spans="3:19" ht="30" hidden="1" customHeight="1" x14ac:dyDescent="0.35">
      <c r="C4338" s="148"/>
      <c r="D4338" s="7"/>
      <c r="F4338" s="71" t="str">
        <f t="shared" si="154"/>
        <v/>
      </c>
      <c r="G4338" s="7"/>
      <c r="H4338" s="7"/>
      <c r="J4338" s="7"/>
      <c r="M4338" s="32"/>
      <c r="O4338" s="71" t="str">
        <f t="shared" si="155"/>
        <v/>
      </c>
      <c r="P4338" s="204">
        <f t="shared" si="153"/>
        <v>0</v>
      </c>
      <c r="S4338" s="156"/>
    </row>
    <row r="4339" spans="3:19" ht="30" hidden="1" customHeight="1" x14ac:dyDescent="0.35">
      <c r="C4339" s="148"/>
      <c r="D4339" s="7"/>
      <c r="F4339" s="71" t="str">
        <f t="shared" si="154"/>
        <v/>
      </c>
      <c r="G4339" s="7"/>
      <c r="H4339" s="7"/>
      <c r="J4339" s="7"/>
      <c r="M4339" s="32"/>
      <c r="O4339" s="71" t="str">
        <f t="shared" si="155"/>
        <v/>
      </c>
      <c r="P4339" s="204">
        <f t="shared" si="153"/>
        <v>0</v>
      </c>
      <c r="S4339" s="156"/>
    </row>
    <row r="4340" spans="3:19" ht="30" hidden="1" customHeight="1" x14ac:dyDescent="0.35">
      <c r="C4340" s="148"/>
      <c r="D4340" s="7"/>
      <c r="F4340" s="71" t="str">
        <f t="shared" si="154"/>
        <v/>
      </c>
      <c r="G4340" s="7"/>
      <c r="H4340" s="7"/>
      <c r="J4340" s="7"/>
      <c r="M4340" s="32"/>
      <c r="O4340" s="71" t="str">
        <f t="shared" si="155"/>
        <v/>
      </c>
      <c r="P4340" s="204">
        <f t="shared" si="153"/>
        <v>0</v>
      </c>
      <c r="S4340" s="156"/>
    </row>
    <row r="4341" spans="3:19" ht="30" hidden="1" customHeight="1" x14ac:dyDescent="0.35">
      <c r="C4341" s="148"/>
      <c r="D4341" s="7"/>
      <c r="F4341" s="71" t="str">
        <f t="shared" si="154"/>
        <v/>
      </c>
      <c r="G4341" s="7"/>
      <c r="H4341" s="7"/>
      <c r="J4341" s="7"/>
      <c r="M4341" s="32"/>
      <c r="O4341" s="71" t="str">
        <f t="shared" si="155"/>
        <v/>
      </c>
      <c r="P4341" s="204">
        <f t="shared" si="153"/>
        <v>0</v>
      </c>
      <c r="S4341" s="156"/>
    </row>
    <row r="4342" spans="3:19" ht="30" hidden="1" customHeight="1" x14ac:dyDescent="0.35">
      <c r="C4342" s="148"/>
      <c r="D4342" s="7"/>
      <c r="F4342" s="71" t="str">
        <f t="shared" si="154"/>
        <v/>
      </c>
      <c r="G4342" s="7"/>
      <c r="H4342" s="7"/>
      <c r="J4342" s="7"/>
      <c r="M4342" s="32"/>
      <c r="O4342" s="71" t="str">
        <f t="shared" si="155"/>
        <v/>
      </c>
      <c r="P4342" s="204">
        <f t="shared" si="153"/>
        <v>0</v>
      </c>
      <c r="S4342" s="156"/>
    </row>
    <row r="4343" spans="3:19" ht="30" hidden="1" customHeight="1" x14ac:dyDescent="0.35">
      <c r="C4343" s="148"/>
      <c r="D4343" s="7"/>
      <c r="F4343" s="71" t="str">
        <f t="shared" si="154"/>
        <v/>
      </c>
      <c r="G4343" s="7"/>
      <c r="H4343" s="7"/>
      <c r="J4343" s="7"/>
      <c r="M4343" s="32"/>
      <c r="O4343" s="71" t="str">
        <f t="shared" si="155"/>
        <v/>
      </c>
      <c r="P4343" s="204">
        <f t="shared" si="153"/>
        <v>0</v>
      </c>
      <c r="S4343" s="156"/>
    </row>
    <row r="4344" spans="3:19" ht="30" hidden="1" customHeight="1" x14ac:dyDescent="0.35">
      <c r="C4344" s="148"/>
      <c r="D4344" s="7"/>
      <c r="F4344" s="71" t="str">
        <f t="shared" si="154"/>
        <v/>
      </c>
      <c r="G4344" s="7"/>
      <c r="H4344" s="7"/>
      <c r="J4344" s="7"/>
      <c r="M4344" s="32"/>
      <c r="O4344" s="71" t="str">
        <f t="shared" si="155"/>
        <v/>
      </c>
      <c r="P4344" s="204">
        <f t="shared" si="153"/>
        <v>0</v>
      </c>
      <c r="S4344" s="156"/>
    </row>
    <row r="4345" spans="3:19" ht="30" hidden="1" customHeight="1" x14ac:dyDescent="0.35">
      <c r="C4345" s="148"/>
      <c r="D4345" s="7"/>
      <c r="F4345" s="71" t="str">
        <f t="shared" si="154"/>
        <v/>
      </c>
      <c r="G4345" s="7"/>
      <c r="H4345" s="7"/>
      <c r="J4345" s="7"/>
      <c r="M4345" s="32"/>
      <c r="O4345" s="71" t="str">
        <f t="shared" si="155"/>
        <v/>
      </c>
      <c r="P4345" s="204">
        <f t="shared" si="153"/>
        <v>0</v>
      </c>
      <c r="S4345" s="156"/>
    </row>
    <row r="4346" spans="3:19" ht="30" hidden="1" customHeight="1" x14ac:dyDescent="0.35">
      <c r="C4346" s="148"/>
      <c r="D4346" s="7"/>
      <c r="F4346" s="71" t="str">
        <f t="shared" si="154"/>
        <v/>
      </c>
      <c r="G4346" s="7"/>
      <c r="H4346" s="7"/>
      <c r="J4346" s="7"/>
      <c r="M4346" s="32"/>
      <c r="O4346" s="71" t="str">
        <f t="shared" si="155"/>
        <v/>
      </c>
      <c r="P4346" s="204">
        <f t="shared" si="153"/>
        <v>0</v>
      </c>
      <c r="S4346" s="156"/>
    </row>
    <row r="4347" spans="3:19" ht="30" hidden="1" customHeight="1" x14ac:dyDescent="0.35">
      <c r="C4347" s="148"/>
      <c r="D4347" s="7"/>
      <c r="F4347" s="71" t="str">
        <f t="shared" si="154"/>
        <v/>
      </c>
      <c r="G4347" s="7"/>
      <c r="H4347" s="7"/>
      <c r="J4347" s="7"/>
      <c r="M4347" s="32"/>
      <c r="O4347" s="71" t="str">
        <f t="shared" si="155"/>
        <v/>
      </c>
      <c r="P4347" s="204">
        <f t="shared" ref="P4347:P4410" si="156">IFERROR(T4347/S4347,0)</f>
        <v>0</v>
      </c>
      <c r="S4347" s="156"/>
    </row>
    <row r="4348" spans="3:19" ht="30" hidden="1" customHeight="1" x14ac:dyDescent="0.35">
      <c r="C4348" s="148"/>
      <c r="D4348" s="7"/>
      <c r="F4348" s="71" t="str">
        <f t="shared" si="154"/>
        <v/>
      </c>
      <c r="G4348" s="7"/>
      <c r="H4348" s="7"/>
      <c r="J4348" s="7"/>
      <c r="M4348" s="32"/>
      <c r="O4348" s="71" t="str">
        <f t="shared" si="155"/>
        <v/>
      </c>
      <c r="P4348" s="204">
        <f t="shared" si="156"/>
        <v>0</v>
      </c>
      <c r="S4348" s="156"/>
    </row>
    <row r="4349" spans="3:19" ht="30" hidden="1" customHeight="1" x14ac:dyDescent="0.35">
      <c r="C4349" s="148"/>
      <c r="D4349" s="7"/>
      <c r="F4349" s="71" t="str">
        <f t="shared" si="154"/>
        <v/>
      </c>
      <c r="G4349" s="7"/>
      <c r="H4349" s="7"/>
      <c r="J4349" s="7"/>
      <c r="M4349" s="32"/>
      <c r="O4349" s="71" t="str">
        <f t="shared" si="155"/>
        <v/>
      </c>
      <c r="P4349" s="204">
        <f t="shared" si="156"/>
        <v>0</v>
      </c>
      <c r="S4349" s="156"/>
    </row>
    <row r="4350" spans="3:19" ht="30" hidden="1" customHeight="1" x14ac:dyDescent="0.35">
      <c r="C4350" s="148"/>
      <c r="D4350" s="7"/>
      <c r="F4350" s="71" t="str">
        <f t="shared" si="154"/>
        <v/>
      </c>
      <c r="G4350" s="7"/>
      <c r="H4350" s="7"/>
      <c r="J4350" s="7"/>
      <c r="M4350" s="32"/>
      <c r="O4350" s="71" t="str">
        <f t="shared" si="155"/>
        <v/>
      </c>
      <c r="P4350" s="204">
        <f t="shared" si="156"/>
        <v>0</v>
      </c>
      <c r="S4350" s="156"/>
    </row>
    <row r="4351" spans="3:19" ht="30" hidden="1" customHeight="1" x14ac:dyDescent="0.35">
      <c r="C4351" s="148"/>
      <c r="D4351" s="7"/>
      <c r="F4351" s="71" t="str">
        <f t="shared" si="154"/>
        <v/>
      </c>
      <c r="G4351" s="7"/>
      <c r="H4351" s="7"/>
      <c r="J4351" s="7"/>
      <c r="M4351" s="32"/>
      <c r="O4351" s="71" t="str">
        <f t="shared" si="155"/>
        <v/>
      </c>
      <c r="P4351" s="204">
        <f t="shared" si="156"/>
        <v>0</v>
      </c>
      <c r="S4351" s="156"/>
    </row>
    <row r="4352" spans="3:19" ht="30" hidden="1" customHeight="1" x14ac:dyDescent="0.35">
      <c r="C4352" s="148"/>
      <c r="D4352" s="7"/>
      <c r="F4352" s="71" t="str">
        <f t="shared" si="154"/>
        <v/>
      </c>
      <c r="G4352" s="7"/>
      <c r="H4352" s="7"/>
      <c r="J4352" s="7"/>
      <c r="M4352" s="32"/>
      <c r="O4352" s="71" t="str">
        <f t="shared" si="155"/>
        <v/>
      </c>
      <c r="P4352" s="204">
        <f t="shared" si="156"/>
        <v>0</v>
      </c>
      <c r="S4352" s="156"/>
    </row>
    <row r="4353" spans="3:19" ht="30" hidden="1" customHeight="1" x14ac:dyDescent="0.35">
      <c r="C4353" s="148"/>
      <c r="D4353" s="7"/>
      <c r="F4353" s="71" t="str">
        <f t="shared" si="154"/>
        <v/>
      </c>
      <c r="G4353" s="7"/>
      <c r="H4353" s="7"/>
      <c r="J4353" s="7"/>
      <c r="M4353" s="32"/>
      <c r="O4353" s="71" t="str">
        <f t="shared" si="155"/>
        <v/>
      </c>
      <c r="P4353" s="204">
        <f t="shared" si="156"/>
        <v>0</v>
      </c>
      <c r="S4353" s="156"/>
    </row>
    <row r="4354" spans="3:19" ht="30" hidden="1" customHeight="1" x14ac:dyDescent="0.35">
      <c r="C4354" s="148"/>
      <c r="D4354" s="7"/>
      <c r="F4354" s="71" t="str">
        <f t="shared" si="154"/>
        <v/>
      </c>
      <c r="G4354" s="7"/>
      <c r="H4354" s="7"/>
      <c r="J4354" s="7"/>
      <c r="M4354" s="32"/>
      <c r="O4354" s="71" t="str">
        <f t="shared" si="155"/>
        <v/>
      </c>
      <c r="P4354" s="204">
        <f t="shared" si="156"/>
        <v>0</v>
      </c>
      <c r="S4354" s="156"/>
    </row>
    <row r="4355" spans="3:19" ht="30" hidden="1" customHeight="1" x14ac:dyDescent="0.35">
      <c r="C4355" s="148"/>
      <c r="D4355" s="7"/>
      <c r="F4355" s="71" t="str">
        <f t="shared" si="154"/>
        <v/>
      </c>
      <c r="G4355" s="7"/>
      <c r="H4355" s="7"/>
      <c r="J4355" s="7"/>
      <c r="M4355" s="32"/>
      <c r="O4355" s="71" t="str">
        <f t="shared" si="155"/>
        <v/>
      </c>
      <c r="P4355" s="204">
        <f t="shared" si="156"/>
        <v>0</v>
      </c>
      <c r="S4355" s="156"/>
    </row>
    <row r="4356" spans="3:19" ht="30" hidden="1" customHeight="1" x14ac:dyDescent="0.35">
      <c r="C4356" s="148"/>
      <c r="D4356" s="7"/>
      <c r="F4356" s="71" t="str">
        <f t="shared" si="154"/>
        <v/>
      </c>
      <c r="G4356" s="7"/>
      <c r="H4356" s="7"/>
      <c r="J4356" s="7"/>
      <c r="M4356" s="32"/>
      <c r="O4356" s="71" t="str">
        <f t="shared" si="155"/>
        <v/>
      </c>
      <c r="P4356" s="204">
        <f t="shared" si="156"/>
        <v>0</v>
      </c>
      <c r="S4356" s="156"/>
    </row>
    <row r="4357" spans="3:19" ht="30" hidden="1" customHeight="1" x14ac:dyDescent="0.35">
      <c r="C4357" s="148"/>
      <c r="D4357" s="7"/>
      <c r="F4357" s="71" t="str">
        <f t="shared" si="154"/>
        <v/>
      </c>
      <c r="G4357" s="7"/>
      <c r="H4357" s="7"/>
      <c r="J4357" s="7"/>
      <c r="M4357" s="32"/>
      <c r="O4357" s="71" t="str">
        <f t="shared" si="155"/>
        <v/>
      </c>
      <c r="P4357" s="204">
        <f t="shared" si="156"/>
        <v>0</v>
      </c>
      <c r="S4357" s="156"/>
    </row>
    <row r="4358" spans="3:19" ht="30" hidden="1" customHeight="1" x14ac:dyDescent="0.35">
      <c r="C4358" s="148"/>
      <c r="D4358" s="7"/>
      <c r="F4358" s="71" t="str">
        <f t="shared" si="154"/>
        <v/>
      </c>
      <c r="G4358" s="7"/>
      <c r="H4358" s="7"/>
      <c r="J4358" s="7"/>
      <c r="M4358" s="32"/>
      <c r="O4358" s="71" t="str">
        <f t="shared" si="155"/>
        <v/>
      </c>
      <c r="P4358" s="204">
        <f t="shared" si="156"/>
        <v>0</v>
      </c>
      <c r="S4358" s="156"/>
    </row>
    <row r="4359" spans="3:19" ht="30" hidden="1" customHeight="1" x14ac:dyDescent="0.35">
      <c r="C4359" s="148"/>
      <c r="D4359" s="7"/>
      <c r="F4359" s="71" t="str">
        <f t="shared" si="154"/>
        <v/>
      </c>
      <c r="G4359" s="7"/>
      <c r="H4359" s="7"/>
      <c r="J4359" s="7"/>
      <c r="M4359" s="32"/>
      <c r="O4359" s="71" t="str">
        <f t="shared" si="155"/>
        <v/>
      </c>
      <c r="P4359" s="204">
        <f t="shared" si="156"/>
        <v>0</v>
      </c>
      <c r="S4359" s="156"/>
    </row>
    <row r="4360" spans="3:19" ht="30" hidden="1" customHeight="1" x14ac:dyDescent="0.35">
      <c r="C4360" s="148"/>
      <c r="D4360" s="7"/>
      <c r="F4360" s="71" t="str">
        <f t="shared" ref="F4360:F4423" si="157">B4360&amp;C4360&amp;D4360&amp;E4360</f>
        <v/>
      </c>
      <c r="G4360" s="7"/>
      <c r="H4360" s="7"/>
      <c r="J4360" s="7"/>
      <c r="M4360" s="32"/>
      <c r="O4360" s="71" t="str">
        <f t="shared" si="155"/>
        <v/>
      </c>
      <c r="P4360" s="204">
        <f t="shared" si="156"/>
        <v>0</v>
      </c>
      <c r="S4360" s="156"/>
    </row>
    <row r="4361" spans="3:19" ht="30" hidden="1" customHeight="1" x14ac:dyDescent="0.35">
      <c r="C4361" s="148"/>
      <c r="D4361" s="7"/>
      <c r="F4361" s="71" t="str">
        <f t="shared" si="157"/>
        <v/>
      </c>
      <c r="G4361" s="7"/>
      <c r="H4361" s="7"/>
      <c r="J4361" s="7"/>
      <c r="M4361" s="32"/>
      <c r="O4361" s="71" t="str">
        <f t="shared" si="155"/>
        <v/>
      </c>
      <c r="P4361" s="204">
        <f t="shared" si="156"/>
        <v>0</v>
      </c>
      <c r="S4361" s="156"/>
    </row>
    <row r="4362" spans="3:19" ht="30" hidden="1" customHeight="1" x14ac:dyDescent="0.35">
      <c r="C4362" s="148"/>
      <c r="D4362" s="7"/>
      <c r="F4362" s="71" t="str">
        <f t="shared" si="157"/>
        <v/>
      </c>
      <c r="G4362" s="7"/>
      <c r="H4362" s="7"/>
      <c r="J4362" s="7"/>
      <c r="M4362" s="32"/>
      <c r="O4362" s="71" t="str">
        <f t="shared" ref="O4362:O4425" si="158">+F4362&amp;M4362&amp;N4362</f>
        <v/>
      </c>
      <c r="P4362" s="204">
        <f t="shared" si="156"/>
        <v>0</v>
      </c>
      <c r="S4362" s="156"/>
    </row>
    <row r="4363" spans="3:19" ht="30" hidden="1" customHeight="1" x14ac:dyDescent="0.35">
      <c r="C4363" s="148"/>
      <c r="D4363" s="7"/>
      <c r="F4363" s="71" t="str">
        <f t="shared" si="157"/>
        <v/>
      </c>
      <c r="G4363" s="7"/>
      <c r="H4363" s="7"/>
      <c r="J4363" s="7"/>
      <c r="M4363" s="32"/>
      <c r="O4363" s="71" t="str">
        <f t="shared" si="158"/>
        <v/>
      </c>
      <c r="P4363" s="204">
        <f t="shared" si="156"/>
        <v>0</v>
      </c>
      <c r="S4363" s="156"/>
    </row>
    <row r="4364" spans="3:19" ht="30" hidden="1" customHeight="1" x14ac:dyDescent="0.35">
      <c r="C4364" s="148"/>
      <c r="D4364" s="7"/>
      <c r="F4364" s="71" t="str">
        <f t="shared" si="157"/>
        <v/>
      </c>
      <c r="G4364" s="7"/>
      <c r="H4364" s="7"/>
      <c r="J4364" s="7"/>
      <c r="M4364" s="32"/>
      <c r="O4364" s="71" t="str">
        <f t="shared" si="158"/>
        <v/>
      </c>
      <c r="P4364" s="204">
        <f t="shared" si="156"/>
        <v>0</v>
      </c>
      <c r="S4364" s="156"/>
    </row>
    <row r="4365" spans="3:19" ht="30" hidden="1" customHeight="1" x14ac:dyDescent="0.35">
      <c r="C4365" s="148"/>
      <c r="D4365" s="7"/>
      <c r="F4365" s="71" t="str">
        <f t="shared" si="157"/>
        <v/>
      </c>
      <c r="G4365" s="7"/>
      <c r="H4365" s="7"/>
      <c r="J4365" s="7"/>
      <c r="M4365" s="32"/>
      <c r="O4365" s="71" t="str">
        <f t="shared" si="158"/>
        <v/>
      </c>
      <c r="P4365" s="204">
        <f t="shared" si="156"/>
        <v>0</v>
      </c>
      <c r="S4365" s="156"/>
    </row>
    <row r="4366" spans="3:19" ht="30" hidden="1" customHeight="1" x14ac:dyDescent="0.35">
      <c r="C4366" s="148"/>
      <c r="D4366" s="7"/>
      <c r="F4366" s="71" t="str">
        <f t="shared" si="157"/>
        <v/>
      </c>
      <c r="G4366" s="7"/>
      <c r="H4366" s="7"/>
      <c r="J4366" s="7"/>
      <c r="M4366" s="32"/>
      <c r="O4366" s="71" t="str">
        <f t="shared" si="158"/>
        <v/>
      </c>
      <c r="P4366" s="204">
        <f t="shared" si="156"/>
        <v>0</v>
      </c>
      <c r="S4366" s="156"/>
    </row>
    <row r="4367" spans="3:19" ht="30" hidden="1" customHeight="1" x14ac:dyDescent="0.35">
      <c r="C4367" s="148"/>
      <c r="D4367" s="7"/>
      <c r="F4367" s="71" t="str">
        <f t="shared" si="157"/>
        <v/>
      </c>
      <c r="G4367" s="7"/>
      <c r="H4367" s="7"/>
      <c r="J4367" s="7"/>
      <c r="M4367" s="32"/>
      <c r="O4367" s="71" t="str">
        <f t="shared" si="158"/>
        <v/>
      </c>
      <c r="P4367" s="204">
        <f t="shared" si="156"/>
        <v>0</v>
      </c>
      <c r="S4367" s="156"/>
    </row>
    <row r="4368" spans="3:19" ht="30" hidden="1" customHeight="1" x14ac:dyDescent="0.35">
      <c r="C4368" s="148"/>
      <c r="D4368" s="7"/>
      <c r="F4368" s="71" t="str">
        <f t="shared" si="157"/>
        <v/>
      </c>
      <c r="G4368" s="7"/>
      <c r="H4368" s="7"/>
      <c r="J4368" s="7"/>
      <c r="M4368" s="32"/>
      <c r="O4368" s="71" t="str">
        <f t="shared" si="158"/>
        <v/>
      </c>
      <c r="P4368" s="204">
        <f t="shared" si="156"/>
        <v>0</v>
      </c>
      <c r="S4368" s="156"/>
    </row>
    <row r="4369" spans="3:19" ht="30" hidden="1" customHeight="1" x14ac:dyDescent="0.35">
      <c r="C4369" s="148"/>
      <c r="D4369" s="7"/>
      <c r="F4369" s="71" t="str">
        <f t="shared" si="157"/>
        <v/>
      </c>
      <c r="G4369" s="7"/>
      <c r="H4369" s="7"/>
      <c r="J4369" s="7"/>
      <c r="M4369" s="32"/>
      <c r="O4369" s="71" t="str">
        <f t="shared" si="158"/>
        <v/>
      </c>
      <c r="P4369" s="204">
        <f t="shared" si="156"/>
        <v>0</v>
      </c>
      <c r="S4369" s="156"/>
    </row>
    <row r="4370" spans="3:19" ht="30" hidden="1" customHeight="1" x14ac:dyDescent="0.35">
      <c r="C4370" s="148"/>
      <c r="D4370" s="7"/>
      <c r="F4370" s="71" t="str">
        <f t="shared" si="157"/>
        <v/>
      </c>
      <c r="G4370" s="7"/>
      <c r="H4370" s="7"/>
      <c r="J4370" s="7"/>
      <c r="M4370" s="32"/>
      <c r="O4370" s="71" t="str">
        <f t="shared" si="158"/>
        <v/>
      </c>
      <c r="P4370" s="204">
        <f t="shared" si="156"/>
        <v>0</v>
      </c>
      <c r="S4370" s="156"/>
    </row>
    <row r="4371" spans="3:19" ht="30" hidden="1" customHeight="1" x14ac:dyDescent="0.35">
      <c r="C4371" s="148"/>
      <c r="D4371" s="7"/>
      <c r="F4371" s="71" t="str">
        <f t="shared" si="157"/>
        <v/>
      </c>
      <c r="G4371" s="7"/>
      <c r="H4371" s="7"/>
      <c r="J4371" s="7"/>
      <c r="M4371" s="32"/>
      <c r="O4371" s="71" t="str">
        <f t="shared" si="158"/>
        <v/>
      </c>
      <c r="P4371" s="204">
        <f t="shared" si="156"/>
        <v>0</v>
      </c>
      <c r="S4371" s="156"/>
    </row>
    <row r="4372" spans="3:19" ht="30" hidden="1" customHeight="1" x14ac:dyDescent="0.35">
      <c r="C4372" s="148"/>
      <c r="D4372" s="7"/>
      <c r="F4372" s="71" t="str">
        <f t="shared" si="157"/>
        <v/>
      </c>
      <c r="G4372" s="7"/>
      <c r="H4372" s="7"/>
      <c r="J4372" s="7"/>
      <c r="M4372" s="32"/>
      <c r="O4372" s="71" t="str">
        <f t="shared" si="158"/>
        <v/>
      </c>
      <c r="P4372" s="204">
        <f t="shared" si="156"/>
        <v>0</v>
      </c>
      <c r="S4372" s="156"/>
    </row>
    <row r="4373" spans="3:19" ht="30" hidden="1" customHeight="1" x14ac:dyDescent="0.35">
      <c r="C4373" s="148"/>
      <c r="D4373" s="7"/>
      <c r="F4373" s="71" t="str">
        <f t="shared" si="157"/>
        <v/>
      </c>
      <c r="G4373" s="7"/>
      <c r="H4373" s="7"/>
      <c r="J4373" s="7"/>
      <c r="M4373" s="32"/>
      <c r="O4373" s="71" t="str">
        <f t="shared" si="158"/>
        <v/>
      </c>
      <c r="P4373" s="204">
        <f t="shared" si="156"/>
        <v>0</v>
      </c>
      <c r="S4373" s="156"/>
    </row>
    <row r="4374" spans="3:19" ht="30" hidden="1" customHeight="1" x14ac:dyDescent="0.35">
      <c r="C4374" s="148"/>
      <c r="D4374" s="7"/>
      <c r="F4374" s="71" t="str">
        <f t="shared" si="157"/>
        <v/>
      </c>
      <c r="G4374" s="7"/>
      <c r="H4374" s="7"/>
      <c r="J4374" s="7"/>
      <c r="M4374" s="32"/>
      <c r="O4374" s="71" t="str">
        <f t="shared" si="158"/>
        <v/>
      </c>
      <c r="P4374" s="204">
        <f t="shared" si="156"/>
        <v>0</v>
      </c>
      <c r="S4374" s="156"/>
    </row>
    <row r="4375" spans="3:19" ht="30" hidden="1" customHeight="1" x14ac:dyDescent="0.35">
      <c r="C4375" s="148"/>
      <c r="D4375" s="7"/>
      <c r="F4375" s="71" t="str">
        <f t="shared" si="157"/>
        <v/>
      </c>
      <c r="G4375" s="7"/>
      <c r="H4375" s="7"/>
      <c r="J4375" s="7"/>
      <c r="M4375" s="32"/>
      <c r="O4375" s="71" t="str">
        <f t="shared" si="158"/>
        <v/>
      </c>
      <c r="P4375" s="204">
        <f t="shared" si="156"/>
        <v>0</v>
      </c>
      <c r="S4375" s="156"/>
    </row>
    <row r="4376" spans="3:19" ht="30" hidden="1" customHeight="1" x14ac:dyDescent="0.35">
      <c r="C4376" s="148"/>
      <c r="D4376" s="7"/>
      <c r="F4376" s="71" t="str">
        <f t="shared" si="157"/>
        <v/>
      </c>
      <c r="G4376" s="7"/>
      <c r="H4376" s="7"/>
      <c r="J4376" s="7"/>
      <c r="M4376" s="32"/>
      <c r="O4376" s="71" t="str">
        <f t="shared" si="158"/>
        <v/>
      </c>
      <c r="P4376" s="204">
        <f t="shared" si="156"/>
        <v>0</v>
      </c>
      <c r="S4376" s="156"/>
    </row>
    <row r="4377" spans="3:19" ht="30" hidden="1" customHeight="1" x14ac:dyDescent="0.35">
      <c r="C4377" s="148"/>
      <c r="D4377" s="7"/>
      <c r="F4377" s="71" t="str">
        <f t="shared" si="157"/>
        <v/>
      </c>
      <c r="G4377" s="7"/>
      <c r="H4377" s="7"/>
      <c r="J4377" s="7"/>
      <c r="M4377" s="32"/>
      <c r="O4377" s="71" t="str">
        <f t="shared" si="158"/>
        <v/>
      </c>
      <c r="P4377" s="204">
        <f t="shared" si="156"/>
        <v>0</v>
      </c>
      <c r="S4377" s="156"/>
    </row>
    <row r="4378" spans="3:19" ht="30" hidden="1" customHeight="1" x14ac:dyDescent="0.35">
      <c r="C4378" s="148"/>
      <c r="D4378" s="7"/>
      <c r="F4378" s="71" t="str">
        <f t="shared" si="157"/>
        <v/>
      </c>
      <c r="G4378" s="7"/>
      <c r="H4378" s="7"/>
      <c r="J4378" s="7"/>
      <c r="M4378" s="32"/>
      <c r="O4378" s="71" t="str">
        <f t="shared" si="158"/>
        <v/>
      </c>
      <c r="P4378" s="204">
        <f t="shared" si="156"/>
        <v>0</v>
      </c>
      <c r="S4378" s="156"/>
    </row>
    <row r="4379" spans="3:19" ht="30" hidden="1" customHeight="1" x14ac:dyDescent="0.35">
      <c r="C4379" s="148"/>
      <c r="D4379" s="7"/>
      <c r="F4379" s="71" t="str">
        <f t="shared" si="157"/>
        <v/>
      </c>
      <c r="G4379" s="7"/>
      <c r="H4379" s="7"/>
      <c r="J4379" s="7"/>
      <c r="M4379" s="32"/>
      <c r="O4379" s="71" t="str">
        <f t="shared" si="158"/>
        <v/>
      </c>
      <c r="P4379" s="204">
        <f t="shared" si="156"/>
        <v>0</v>
      </c>
      <c r="S4379" s="156"/>
    </row>
    <row r="4380" spans="3:19" ht="30" hidden="1" customHeight="1" x14ac:dyDescent="0.35">
      <c r="C4380" s="148"/>
      <c r="D4380" s="7"/>
      <c r="F4380" s="71" t="str">
        <f t="shared" si="157"/>
        <v/>
      </c>
      <c r="G4380" s="7"/>
      <c r="H4380" s="7"/>
      <c r="J4380" s="7"/>
      <c r="M4380" s="32"/>
      <c r="O4380" s="71" t="str">
        <f t="shared" si="158"/>
        <v/>
      </c>
      <c r="P4380" s="204">
        <f t="shared" si="156"/>
        <v>0</v>
      </c>
      <c r="S4380" s="156"/>
    </row>
    <row r="4381" spans="3:19" ht="30" hidden="1" customHeight="1" x14ac:dyDescent="0.35">
      <c r="C4381" s="148"/>
      <c r="D4381" s="7"/>
      <c r="F4381" s="71" t="str">
        <f t="shared" si="157"/>
        <v/>
      </c>
      <c r="G4381" s="7"/>
      <c r="H4381" s="7"/>
      <c r="J4381" s="7"/>
      <c r="M4381" s="32"/>
      <c r="O4381" s="71" t="str">
        <f t="shared" si="158"/>
        <v/>
      </c>
      <c r="P4381" s="204">
        <f t="shared" si="156"/>
        <v>0</v>
      </c>
      <c r="S4381" s="156"/>
    </row>
    <row r="4382" spans="3:19" ht="30" hidden="1" customHeight="1" x14ac:dyDescent="0.35">
      <c r="C4382" s="148"/>
      <c r="D4382" s="7"/>
      <c r="F4382" s="71" t="str">
        <f t="shared" si="157"/>
        <v/>
      </c>
      <c r="G4382" s="7"/>
      <c r="H4382" s="7"/>
      <c r="J4382" s="7"/>
      <c r="M4382" s="32"/>
      <c r="O4382" s="71" t="str">
        <f t="shared" si="158"/>
        <v/>
      </c>
      <c r="P4382" s="204">
        <f t="shared" si="156"/>
        <v>0</v>
      </c>
      <c r="S4382" s="156"/>
    </row>
    <row r="4383" spans="3:19" ht="30" hidden="1" customHeight="1" x14ac:dyDescent="0.35">
      <c r="C4383" s="148"/>
      <c r="D4383" s="7"/>
      <c r="F4383" s="71" t="str">
        <f t="shared" si="157"/>
        <v/>
      </c>
      <c r="G4383" s="7"/>
      <c r="H4383" s="7"/>
      <c r="J4383" s="7"/>
      <c r="M4383" s="32"/>
      <c r="O4383" s="71" t="str">
        <f t="shared" si="158"/>
        <v/>
      </c>
      <c r="P4383" s="204">
        <f t="shared" si="156"/>
        <v>0</v>
      </c>
      <c r="S4383" s="156"/>
    </row>
    <row r="4384" spans="3:19" ht="30" hidden="1" customHeight="1" x14ac:dyDescent="0.35">
      <c r="C4384" s="148"/>
      <c r="D4384" s="7"/>
      <c r="F4384" s="71" t="str">
        <f t="shared" si="157"/>
        <v/>
      </c>
      <c r="G4384" s="7"/>
      <c r="H4384" s="7"/>
      <c r="J4384" s="7"/>
      <c r="M4384" s="32"/>
      <c r="O4384" s="71" t="str">
        <f t="shared" si="158"/>
        <v/>
      </c>
      <c r="P4384" s="204">
        <f t="shared" si="156"/>
        <v>0</v>
      </c>
      <c r="S4384" s="156"/>
    </row>
    <row r="4385" spans="3:19" ht="30" hidden="1" customHeight="1" x14ac:dyDescent="0.35">
      <c r="C4385" s="148"/>
      <c r="D4385" s="7"/>
      <c r="F4385" s="71" t="str">
        <f t="shared" si="157"/>
        <v/>
      </c>
      <c r="G4385" s="7"/>
      <c r="H4385" s="7"/>
      <c r="J4385" s="7"/>
      <c r="M4385" s="32"/>
      <c r="O4385" s="71" t="str">
        <f t="shared" si="158"/>
        <v/>
      </c>
      <c r="P4385" s="204">
        <f t="shared" si="156"/>
        <v>0</v>
      </c>
      <c r="S4385" s="156"/>
    </row>
    <row r="4386" spans="3:19" ht="30" hidden="1" customHeight="1" x14ac:dyDescent="0.35">
      <c r="C4386" s="148"/>
      <c r="D4386" s="7"/>
      <c r="F4386" s="71" t="str">
        <f t="shared" si="157"/>
        <v/>
      </c>
      <c r="G4386" s="7"/>
      <c r="H4386" s="7"/>
      <c r="J4386" s="7"/>
      <c r="M4386" s="32"/>
      <c r="O4386" s="71" t="str">
        <f t="shared" si="158"/>
        <v/>
      </c>
      <c r="P4386" s="204">
        <f t="shared" si="156"/>
        <v>0</v>
      </c>
      <c r="S4386" s="156"/>
    </row>
    <row r="4387" spans="3:19" ht="30" hidden="1" customHeight="1" x14ac:dyDescent="0.35">
      <c r="C4387" s="148"/>
      <c r="D4387" s="7"/>
      <c r="F4387" s="71" t="str">
        <f t="shared" si="157"/>
        <v/>
      </c>
      <c r="G4387" s="7"/>
      <c r="H4387" s="7"/>
      <c r="J4387" s="7"/>
      <c r="M4387" s="32"/>
      <c r="O4387" s="71" t="str">
        <f t="shared" si="158"/>
        <v/>
      </c>
      <c r="P4387" s="204">
        <f t="shared" si="156"/>
        <v>0</v>
      </c>
      <c r="S4387" s="156"/>
    </row>
    <row r="4388" spans="3:19" ht="30" hidden="1" customHeight="1" x14ac:dyDescent="0.35">
      <c r="C4388" s="148"/>
      <c r="D4388" s="7"/>
      <c r="F4388" s="71" t="str">
        <f t="shared" si="157"/>
        <v/>
      </c>
      <c r="G4388" s="7"/>
      <c r="H4388" s="7"/>
      <c r="J4388" s="7"/>
      <c r="M4388" s="32"/>
      <c r="O4388" s="71" t="str">
        <f t="shared" si="158"/>
        <v/>
      </c>
      <c r="P4388" s="204">
        <f t="shared" si="156"/>
        <v>0</v>
      </c>
      <c r="S4388" s="156"/>
    </row>
    <row r="4389" spans="3:19" ht="30" hidden="1" customHeight="1" x14ac:dyDescent="0.35">
      <c r="C4389" s="148"/>
      <c r="D4389" s="7"/>
      <c r="F4389" s="71" t="str">
        <f t="shared" si="157"/>
        <v/>
      </c>
      <c r="G4389" s="7"/>
      <c r="H4389" s="7"/>
      <c r="J4389" s="7"/>
      <c r="M4389" s="32"/>
      <c r="O4389" s="71" t="str">
        <f t="shared" si="158"/>
        <v/>
      </c>
      <c r="P4389" s="204">
        <f t="shared" si="156"/>
        <v>0</v>
      </c>
      <c r="S4389" s="156"/>
    </row>
    <row r="4390" spans="3:19" ht="30" hidden="1" customHeight="1" x14ac:dyDescent="0.35">
      <c r="C4390" s="148"/>
      <c r="D4390" s="7"/>
      <c r="F4390" s="71" t="str">
        <f t="shared" si="157"/>
        <v/>
      </c>
      <c r="G4390" s="7"/>
      <c r="H4390" s="7"/>
      <c r="J4390" s="7"/>
      <c r="M4390" s="32"/>
      <c r="O4390" s="71" t="str">
        <f t="shared" si="158"/>
        <v/>
      </c>
      <c r="P4390" s="204">
        <f t="shared" si="156"/>
        <v>0</v>
      </c>
      <c r="S4390" s="156"/>
    </row>
    <row r="4391" spans="3:19" ht="30" hidden="1" customHeight="1" x14ac:dyDescent="0.35">
      <c r="C4391" s="148"/>
      <c r="D4391" s="7"/>
      <c r="F4391" s="71" t="str">
        <f t="shared" si="157"/>
        <v/>
      </c>
      <c r="G4391" s="7"/>
      <c r="H4391" s="7"/>
      <c r="J4391" s="7"/>
      <c r="M4391" s="32"/>
      <c r="O4391" s="71" t="str">
        <f t="shared" si="158"/>
        <v/>
      </c>
      <c r="P4391" s="204">
        <f t="shared" si="156"/>
        <v>0</v>
      </c>
      <c r="S4391" s="156"/>
    </row>
    <row r="4392" spans="3:19" ht="30" hidden="1" customHeight="1" x14ac:dyDescent="0.35">
      <c r="C4392" s="148"/>
      <c r="D4392" s="7"/>
      <c r="F4392" s="71" t="str">
        <f t="shared" si="157"/>
        <v/>
      </c>
      <c r="G4392" s="7"/>
      <c r="H4392" s="7"/>
      <c r="J4392" s="7"/>
      <c r="M4392" s="32"/>
      <c r="O4392" s="71" t="str">
        <f t="shared" si="158"/>
        <v/>
      </c>
      <c r="P4392" s="204">
        <f t="shared" si="156"/>
        <v>0</v>
      </c>
      <c r="S4392" s="156"/>
    </row>
    <row r="4393" spans="3:19" ht="30" hidden="1" customHeight="1" x14ac:dyDescent="0.35">
      <c r="C4393" s="148"/>
      <c r="D4393" s="7"/>
      <c r="F4393" s="71" t="str">
        <f t="shared" si="157"/>
        <v/>
      </c>
      <c r="G4393" s="7"/>
      <c r="H4393" s="7"/>
      <c r="J4393" s="7"/>
      <c r="M4393" s="32"/>
      <c r="O4393" s="71" t="str">
        <f t="shared" si="158"/>
        <v/>
      </c>
      <c r="P4393" s="204">
        <f t="shared" si="156"/>
        <v>0</v>
      </c>
      <c r="S4393" s="156"/>
    </row>
    <row r="4394" spans="3:19" ht="30" hidden="1" customHeight="1" x14ac:dyDescent="0.35">
      <c r="C4394" s="148"/>
      <c r="D4394" s="7"/>
      <c r="F4394" s="71" t="str">
        <f t="shared" si="157"/>
        <v/>
      </c>
      <c r="G4394" s="7"/>
      <c r="H4394" s="7"/>
      <c r="J4394" s="7"/>
      <c r="M4394" s="32"/>
      <c r="O4394" s="71" t="str">
        <f t="shared" si="158"/>
        <v/>
      </c>
      <c r="P4394" s="204">
        <f t="shared" si="156"/>
        <v>0</v>
      </c>
      <c r="S4394" s="156"/>
    </row>
    <row r="4395" spans="3:19" ht="30" hidden="1" customHeight="1" x14ac:dyDescent="0.35">
      <c r="C4395" s="148"/>
      <c r="D4395" s="7"/>
      <c r="F4395" s="71" t="str">
        <f t="shared" si="157"/>
        <v/>
      </c>
      <c r="G4395" s="7"/>
      <c r="H4395" s="7"/>
      <c r="J4395" s="7"/>
      <c r="M4395" s="32"/>
      <c r="O4395" s="71" t="str">
        <f t="shared" si="158"/>
        <v/>
      </c>
      <c r="P4395" s="204">
        <f t="shared" si="156"/>
        <v>0</v>
      </c>
      <c r="S4395" s="156"/>
    </row>
    <row r="4396" spans="3:19" ht="30" hidden="1" customHeight="1" x14ac:dyDescent="0.35">
      <c r="C4396" s="148"/>
      <c r="D4396" s="7"/>
      <c r="F4396" s="71" t="str">
        <f t="shared" si="157"/>
        <v/>
      </c>
      <c r="G4396" s="7"/>
      <c r="H4396" s="7"/>
      <c r="J4396" s="7"/>
      <c r="M4396" s="32"/>
      <c r="O4396" s="71" t="str">
        <f t="shared" si="158"/>
        <v/>
      </c>
      <c r="P4396" s="204">
        <f t="shared" si="156"/>
        <v>0</v>
      </c>
      <c r="S4396" s="156"/>
    </row>
    <row r="4397" spans="3:19" ht="30" hidden="1" customHeight="1" x14ac:dyDescent="0.35">
      <c r="C4397" s="148"/>
      <c r="D4397" s="7"/>
      <c r="F4397" s="71" t="str">
        <f t="shared" si="157"/>
        <v/>
      </c>
      <c r="G4397" s="7"/>
      <c r="H4397" s="7"/>
      <c r="J4397" s="7"/>
      <c r="M4397" s="32"/>
      <c r="O4397" s="71" t="str">
        <f t="shared" si="158"/>
        <v/>
      </c>
      <c r="P4397" s="204">
        <f t="shared" si="156"/>
        <v>0</v>
      </c>
      <c r="S4397" s="156"/>
    </row>
    <row r="4398" spans="3:19" ht="30" hidden="1" customHeight="1" x14ac:dyDescent="0.35">
      <c r="C4398" s="148"/>
      <c r="D4398" s="7"/>
      <c r="F4398" s="71" t="str">
        <f t="shared" si="157"/>
        <v/>
      </c>
      <c r="G4398" s="7"/>
      <c r="H4398" s="7"/>
      <c r="J4398" s="7"/>
      <c r="M4398" s="32"/>
      <c r="O4398" s="71" t="str">
        <f t="shared" si="158"/>
        <v/>
      </c>
      <c r="P4398" s="204">
        <f t="shared" si="156"/>
        <v>0</v>
      </c>
      <c r="S4398" s="156"/>
    </row>
    <row r="4399" spans="3:19" ht="30" hidden="1" customHeight="1" x14ac:dyDescent="0.35">
      <c r="C4399" s="148"/>
      <c r="D4399" s="7"/>
      <c r="F4399" s="71" t="str">
        <f t="shared" si="157"/>
        <v/>
      </c>
      <c r="G4399" s="7"/>
      <c r="H4399" s="7"/>
      <c r="J4399" s="7"/>
      <c r="M4399" s="32"/>
      <c r="O4399" s="71" t="str">
        <f t="shared" si="158"/>
        <v/>
      </c>
      <c r="P4399" s="204">
        <f t="shared" si="156"/>
        <v>0</v>
      </c>
      <c r="S4399" s="156"/>
    </row>
    <row r="4400" spans="3:19" ht="30" hidden="1" customHeight="1" x14ac:dyDescent="0.35">
      <c r="C4400" s="148"/>
      <c r="D4400" s="7"/>
      <c r="F4400" s="71" t="str">
        <f t="shared" si="157"/>
        <v/>
      </c>
      <c r="G4400" s="7"/>
      <c r="H4400" s="7"/>
      <c r="J4400" s="7"/>
      <c r="M4400" s="32"/>
      <c r="O4400" s="71" t="str">
        <f t="shared" si="158"/>
        <v/>
      </c>
      <c r="P4400" s="204">
        <f t="shared" si="156"/>
        <v>0</v>
      </c>
      <c r="S4400" s="156"/>
    </row>
    <row r="4401" spans="3:19" ht="30" hidden="1" customHeight="1" x14ac:dyDescent="0.35">
      <c r="C4401" s="148"/>
      <c r="D4401" s="7"/>
      <c r="F4401" s="71" t="str">
        <f t="shared" si="157"/>
        <v/>
      </c>
      <c r="G4401" s="7"/>
      <c r="H4401" s="7"/>
      <c r="J4401" s="7"/>
      <c r="M4401" s="32"/>
      <c r="O4401" s="71" t="str">
        <f t="shared" si="158"/>
        <v/>
      </c>
      <c r="P4401" s="204">
        <f t="shared" si="156"/>
        <v>0</v>
      </c>
      <c r="S4401" s="156"/>
    </row>
    <row r="4402" spans="3:19" ht="30" hidden="1" customHeight="1" x14ac:dyDescent="0.35">
      <c r="C4402" s="148"/>
      <c r="D4402" s="7"/>
      <c r="F4402" s="71" t="str">
        <f t="shared" si="157"/>
        <v/>
      </c>
      <c r="G4402" s="7"/>
      <c r="H4402" s="7"/>
      <c r="J4402" s="7"/>
      <c r="M4402" s="32"/>
      <c r="O4402" s="71" t="str">
        <f t="shared" si="158"/>
        <v/>
      </c>
      <c r="P4402" s="204">
        <f t="shared" si="156"/>
        <v>0</v>
      </c>
      <c r="S4402" s="156"/>
    </row>
    <row r="4403" spans="3:19" ht="30" hidden="1" customHeight="1" x14ac:dyDescent="0.35">
      <c r="C4403" s="148"/>
      <c r="D4403" s="7"/>
      <c r="F4403" s="71" t="str">
        <f t="shared" si="157"/>
        <v/>
      </c>
      <c r="G4403" s="7"/>
      <c r="H4403" s="7"/>
      <c r="J4403" s="7"/>
      <c r="M4403" s="32"/>
      <c r="O4403" s="71" t="str">
        <f t="shared" si="158"/>
        <v/>
      </c>
      <c r="P4403" s="204">
        <f t="shared" si="156"/>
        <v>0</v>
      </c>
      <c r="S4403" s="156"/>
    </row>
    <row r="4404" spans="3:19" ht="30" hidden="1" customHeight="1" x14ac:dyDescent="0.35">
      <c r="C4404" s="148"/>
      <c r="D4404" s="7"/>
      <c r="F4404" s="71" t="str">
        <f t="shared" si="157"/>
        <v/>
      </c>
      <c r="G4404" s="7"/>
      <c r="H4404" s="7"/>
      <c r="J4404" s="7"/>
      <c r="M4404" s="32"/>
      <c r="O4404" s="71" t="str">
        <f t="shared" si="158"/>
        <v/>
      </c>
      <c r="P4404" s="204">
        <f t="shared" si="156"/>
        <v>0</v>
      </c>
      <c r="S4404" s="156"/>
    </row>
    <row r="4405" spans="3:19" ht="30" hidden="1" customHeight="1" x14ac:dyDescent="0.35">
      <c r="C4405" s="148"/>
      <c r="D4405" s="7"/>
      <c r="F4405" s="71" t="str">
        <f t="shared" si="157"/>
        <v/>
      </c>
      <c r="G4405" s="7"/>
      <c r="H4405" s="7"/>
      <c r="J4405" s="7"/>
      <c r="M4405" s="32"/>
      <c r="O4405" s="71" t="str">
        <f t="shared" si="158"/>
        <v/>
      </c>
      <c r="P4405" s="204">
        <f t="shared" si="156"/>
        <v>0</v>
      </c>
      <c r="S4405" s="156"/>
    </row>
    <row r="4406" spans="3:19" ht="30" hidden="1" customHeight="1" x14ac:dyDescent="0.35">
      <c r="C4406" s="148"/>
      <c r="D4406" s="7"/>
      <c r="F4406" s="71" t="str">
        <f t="shared" si="157"/>
        <v/>
      </c>
      <c r="G4406" s="7"/>
      <c r="H4406" s="7"/>
      <c r="J4406" s="7"/>
      <c r="M4406" s="32"/>
      <c r="O4406" s="71" t="str">
        <f t="shared" si="158"/>
        <v/>
      </c>
      <c r="P4406" s="204">
        <f t="shared" si="156"/>
        <v>0</v>
      </c>
      <c r="S4406" s="156"/>
    </row>
    <row r="4407" spans="3:19" ht="30" hidden="1" customHeight="1" x14ac:dyDescent="0.35">
      <c r="C4407" s="148"/>
      <c r="D4407" s="7"/>
      <c r="F4407" s="71" t="str">
        <f t="shared" si="157"/>
        <v/>
      </c>
      <c r="G4407" s="7"/>
      <c r="H4407" s="7"/>
      <c r="J4407" s="7"/>
      <c r="M4407" s="32"/>
      <c r="O4407" s="71" t="str">
        <f t="shared" si="158"/>
        <v/>
      </c>
      <c r="P4407" s="204">
        <f t="shared" si="156"/>
        <v>0</v>
      </c>
      <c r="S4407" s="156"/>
    </row>
    <row r="4408" spans="3:19" ht="30" hidden="1" customHeight="1" x14ac:dyDescent="0.35">
      <c r="C4408" s="148"/>
      <c r="D4408" s="7"/>
      <c r="F4408" s="71" t="str">
        <f t="shared" si="157"/>
        <v/>
      </c>
      <c r="G4408" s="7"/>
      <c r="H4408" s="7"/>
      <c r="J4408" s="7"/>
      <c r="M4408" s="32"/>
      <c r="O4408" s="71" t="str">
        <f t="shared" si="158"/>
        <v/>
      </c>
      <c r="P4408" s="204">
        <f t="shared" si="156"/>
        <v>0</v>
      </c>
      <c r="S4408" s="156"/>
    </row>
    <row r="4409" spans="3:19" ht="30" hidden="1" customHeight="1" x14ac:dyDescent="0.35">
      <c r="C4409" s="148"/>
      <c r="D4409" s="7"/>
      <c r="F4409" s="71" t="str">
        <f t="shared" si="157"/>
        <v/>
      </c>
      <c r="G4409" s="7"/>
      <c r="H4409" s="7"/>
      <c r="J4409" s="7"/>
      <c r="M4409" s="32"/>
      <c r="O4409" s="71" t="str">
        <f t="shared" si="158"/>
        <v/>
      </c>
      <c r="P4409" s="204">
        <f t="shared" si="156"/>
        <v>0</v>
      </c>
      <c r="S4409" s="156"/>
    </row>
    <row r="4410" spans="3:19" ht="30" hidden="1" customHeight="1" x14ac:dyDescent="0.35">
      <c r="C4410" s="148"/>
      <c r="D4410" s="7"/>
      <c r="F4410" s="71" t="str">
        <f t="shared" si="157"/>
        <v/>
      </c>
      <c r="G4410" s="7"/>
      <c r="H4410" s="7"/>
      <c r="J4410" s="7"/>
      <c r="M4410" s="32"/>
      <c r="O4410" s="71" t="str">
        <f t="shared" si="158"/>
        <v/>
      </c>
      <c r="P4410" s="204">
        <f t="shared" si="156"/>
        <v>0</v>
      </c>
      <c r="S4410" s="156"/>
    </row>
    <row r="4411" spans="3:19" ht="30" hidden="1" customHeight="1" x14ac:dyDescent="0.35">
      <c r="C4411" s="148"/>
      <c r="D4411" s="7"/>
      <c r="F4411" s="71" t="str">
        <f t="shared" si="157"/>
        <v/>
      </c>
      <c r="G4411" s="7"/>
      <c r="H4411" s="7"/>
      <c r="J4411" s="7"/>
      <c r="M4411" s="32"/>
      <c r="O4411" s="71" t="str">
        <f t="shared" si="158"/>
        <v/>
      </c>
      <c r="P4411" s="204">
        <f t="shared" ref="P4411:P4474" si="159">IFERROR(T4411/S4411,0)</f>
        <v>0</v>
      </c>
      <c r="S4411" s="156"/>
    </row>
    <row r="4412" spans="3:19" ht="30" hidden="1" customHeight="1" x14ac:dyDescent="0.35">
      <c r="C4412" s="148"/>
      <c r="D4412" s="7"/>
      <c r="F4412" s="71" t="str">
        <f t="shared" si="157"/>
        <v/>
      </c>
      <c r="G4412" s="7"/>
      <c r="H4412" s="7"/>
      <c r="J4412" s="7"/>
      <c r="M4412" s="32"/>
      <c r="O4412" s="71" t="str">
        <f t="shared" si="158"/>
        <v/>
      </c>
      <c r="P4412" s="204">
        <f t="shared" si="159"/>
        <v>0</v>
      </c>
      <c r="S4412" s="156"/>
    </row>
    <row r="4413" spans="3:19" ht="30" hidden="1" customHeight="1" x14ac:dyDescent="0.35">
      <c r="C4413" s="148"/>
      <c r="D4413" s="7"/>
      <c r="F4413" s="71" t="str">
        <f t="shared" si="157"/>
        <v/>
      </c>
      <c r="G4413" s="7"/>
      <c r="H4413" s="7"/>
      <c r="J4413" s="7"/>
      <c r="M4413" s="32"/>
      <c r="O4413" s="71" t="str">
        <f t="shared" si="158"/>
        <v/>
      </c>
      <c r="P4413" s="204">
        <f t="shared" si="159"/>
        <v>0</v>
      </c>
      <c r="S4413" s="156"/>
    </row>
    <row r="4414" spans="3:19" ht="30" hidden="1" customHeight="1" x14ac:dyDescent="0.35">
      <c r="C4414" s="148"/>
      <c r="D4414" s="7"/>
      <c r="F4414" s="71" t="str">
        <f t="shared" si="157"/>
        <v/>
      </c>
      <c r="G4414" s="7"/>
      <c r="H4414" s="7"/>
      <c r="J4414" s="7"/>
      <c r="M4414" s="32"/>
      <c r="O4414" s="71" t="str">
        <f t="shared" si="158"/>
        <v/>
      </c>
      <c r="P4414" s="204">
        <f t="shared" si="159"/>
        <v>0</v>
      </c>
      <c r="S4414" s="156"/>
    </row>
    <row r="4415" spans="3:19" ht="30" hidden="1" customHeight="1" x14ac:dyDescent="0.35">
      <c r="C4415" s="148"/>
      <c r="D4415" s="7"/>
      <c r="F4415" s="71" t="str">
        <f t="shared" si="157"/>
        <v/>
      </c>
      <c r="G4415" s="7"/>
      <c r="H4415" s="7"/>
      <c r="J4415" s="7"/>
      <c r="M4415" s="32"/>
      <c r="O4415" s="71" t="str">
        <f t="shared" si="158"/>
        <v/>
      </c>
      <c r="P4415" s="204">
        <f t="shared" si="159"/>
        <v>0</v>
      </c>
      <c r="S4415" s="156"/>
    </row>
    <row r="4416" spans="3:19" ht="30" hidden="1" customHeight="1" x14ac:dyDescent="0.35">
      <c r="C4416" s="148"/>
      <c r="D4416" s="7"/>
      <c r="F4416" s="71" t="str">
        <f t="shared" si="157"/>
        <v/>
      </c>
      <c r="G4416" s="7"/>
      <c r="H4416" s="7"/>
      <c r="J4416" s="7"/>
      <c r="M4416" s="32"/>
      <c r="O4416" s="71" t="str">
        <f t="shared" si="158"/>
        <v/>
      </c>
      <c r="P4416" s="204">
        <f t="shared" si="159"/>
        <v>0</v>
      </c>
      <c r="S4416" s="156"/>
    </row>
    <row r="4417" spans="3:19" ht="30" hidden="1" customHeight="1" x14ac:dyDescent="0.35">
      <c r="C4417" s="148"/>
      <c r="D4417" s="7"/>
      <c r="F4417" s="71" t="str">
        <f t="shared" si="157"/>
        <v/>
      </c>
      <c r="G4417" s="7"/>
      <c r="H4417" s="7"/>
      <c r="J4417" s="7"/>
      <c r="M4417" s="32"/>
      <c r="O4417" s="71" t="str">
        <f t="shared" si="158"/>
        <v/>
      </c>
      <c r="P4417" s="204">
        <f t="shared" si="159"/>
        <v>0</v>
      </c>
      <c r="S4417" s="156"/>
    </row>
    <row r="4418" spans="3:19" ht="30" hidden="1" customHeight="1" x14ac:dyDescent="0.35">
      <c r="C4418" s="148"/>
      <c r="D4418" s="7"/>
      <c r="F4418" s="71" t="str">
        <f t="shared" si="157"/>
        <v/>
      </c>
      <c r="G4418" s="7"/>
      <c r="H4418" s="7"/>
      <c r="J4418" s="7"/>
      <c r="M4418" s="32"/>
      <c r="O4418" s="71" t="str">
        <f t="shared" si="158"/>
        <v/>
      </c>
      <c r="P4418" s="204">
        <f t="shared" si="159"/>
        <v>0</v>
      </c>
      <c r="S4418" s="156"/>
    </row>
    <row r="4419" spans="3:19" ht="30" hidden="1" customHeight="1" x14ac:dyDescent="0.35">
      <c r="C4419" s="148"/>
      <c r="D4419" s="7"/>
      <c r="F4419" s="71" t="str">
        <f t="shared" si="157"/>
        <v/>
      </c>
      <c r="G4419" s="7"/>
      <c r="H4419" s="7"/>
      <c r="J4419" s="7"/>
      <c r="M4419" s="32"/>
      <c r="O4419" s="71" t="str">
        <f t="shared" si="158"/>
        <v/>
      </c>
      <c r="P4419" s="204">
        <f t="shared" si="159"/>
        <v>0</v>
      </c>
      <c r="S4419" s="156"/>
    </row>
    <row r="4420" spans="3:19" ht="30" hidden="1" customHeight="1" x14ac:dyDescent="0.35">
      <c r="C4420" s="148"/>
      <c r="D4420" s="7"/>
      <c r="F4420" s="71" t="str">
        <f t="shared" si="157"/>
        <v/>
      </c>
      <c r="G4420" s="7"/>
      <c r="H4420" s="7"/>
      <c r="J4420" s="7"/>
      <c r="M4420" s="32"/>
      <c r="O4420" s="71" t="str">
        <f t="shared" si="158"/>
        <v/>
      </c>
      <c r="P4420" s="204">
        <f t="shared" si="159"/>
        <v>0</v>
      </c>
      <c r="S4420" s="156"/>
    </row>
    <row r="4421" spans="3:19" ht="30" hidden="1" customHeight="1" x14ac:dyDescent="0.35">
      <c r="C4421" s="148"/>
      <c r="D4421" s="7"/>
      <c r="F4421" s="71" t="str">
        <f t="shared" si="157"/>
        <v/>
      </c>
      <c r="G4421" s="7"/>
      <c r="H4421" s="7"/>
      <c r="J4421" s="7"/>
      <c r="M4421" s="32"/>
      <c r="O4421" s="71" t="str">
        <f t="shared" si="158"/>
        <v/>
      </c>
      <c r="P4421" s="204">
        <f t="shared" si="159"/>
        <v>0</v>
      </c>
      <c r="S4421" s="156"/>
    </row>
    <row r="4422" spans="3:19" ht="30" hidden="1" customHeight="1" x14ac:dyDescent="0.35">
      <c r="C4422" s="148"/>
      <c r="D4422" s="7"/>
      <c r="F4422" s="71" t="str">
        <f t="shared" si="157"/>
        <v/>
      </c>
      <c r="G4422" s="7"/>
      <c r="H4422" s="7"/>
      <c r="J4422" s="7"/>
      <c r="M4422" s="32"/>
      <c r="O4422" s="71" t="str">
        <f t="shared" si="158"/>
        <v/>
      </c>
      <c r="P4422" s="204">
        <f t="shared" si="159"/>
        <v>0</v>
      </c>
      <c r="S4422" s="156"/>
    </row>
    <row r="4423" spans="3:19" ht="30" hidden="1" customHeight="1" x14ac:dyDescent="0.35">
      <c r="C4423" s="148"/>
      <c r="D4423" s="7"/>
      <c r="F4423" s="71" t="str">
        <f t="shared" si="157"/>
        <v/>
      </c>
      <c r="G4423" s="7"/>
      <c r="H4423" s="7"/>
      <c r="J4423" s="7"/>
      <c r="M4423" s="32"/>
      <c r="O4423" s="71" t="str">
        <f t="shared" si="158"/>
        <v/>
      </c>
      <c r="P4423" s="204">
        <f t="shared" si="159"/>
        <v>0</v>
      </c>
      <c r="S4423" s="156"/>
    </row>
    <row r="4424" spans="3:19" ht="30" hidden="1" customHeight="1" x14ac:dyDescent="0.35">
      <c r="C4424" s="148"/>
      <c r="D4424" s="7"/>
      <c r="F4424" s="71" t="str">
        <f t="shared" ref="F4424:F4487" si="160">B4424&amp;C4424&amp;D4424&amp;E4424</f>
        <v/>
      </c>
      <c r="G4424" s="7"/>
      <c r="H4424" s="7"/>
      <c r="J4424" s="7"/>
      <c r="M4424" s="32"/>
      <c r="O4424" s="71" t="str">
        <f t="shared" si="158"/>
        <v/>
      </c>
      <c r="P4424" s="204">
        <f t="shared" si="159"/>
        <v>0</v>
      </c>
      <c r="S4424" s="156"/>
    </row>
    <row r="4425" spans="3:19" ht="30" hidden="1" customHeight="1" x14ac:dyDescent="0.35">
      <c r="C4425" s="148"/>
      <c r="D4425" s="7"/>
      <c r="F4425" s="71" t="str">
        <f t="shared" si="160"/>
        <v/>
      </c>
      <c r="G4425" s="7"/>
      <c r="H4425" s="7"/>
      <c r="J4425" s="7"/>
      <c r="M4425" s="32"/>
      <c r="O4425" s="71" t="str">
        <f t="shared" si="158"/>
        <v/>
      </c>
      <c r="P4425" s="204">
        <f t="shared" si="159"/>
        <v>0</v>
      </c>
      <c r="S4425" s="156"/>
    </row>
    <row r="4426" spans="3:19" ht="30" hidden="1" customHeight="1" x14ac:dyDescent="0.35">
      <c r="C4426" s="148"/>
      <c r="D4426" s="7"/>
      <c r="F4426" s="71" t="str">
        <f t="shared" si="160"/>
        <v/>
      </c>
      <c r="G4426" s="7"/>
      <c r="H4426" s="7"/>
      <c r="J4426" s="7"/>
      <c r="M4426" s="32"/>
      <c r="O4426" s="71" t="str">
        <f t="shared" ref="O4426:O4489" si="161">+F4426&amp;M4426&amp;N4426</f>
        <v/>
      </c>
      <c r="P4426" s="204">
        <f t="shared" si="159"/>
        <v>0</v>
      </c>
      <c r="S4426" s="156"/>
    </row>
    <row r="4427" spans="3:19" ht="30" hidden="1" customHeight="1" x14ac:dyDescent="0.35">
      <c r="C4427" s="148"/>
      <c r="D4427" s="7"/>
      <c r="F4427" s="71" t="str">
        <f t="shared" si="160"/>
        <v/>
      </c>
      <c r="G4427" s="7"/>
      <c r="H4427" s="7"/>
      <c r="J4427" s="7"/>
      <c r="M4427" s="32"/>
      <c r="O4427" s="71" t="str">
        <f t="shared" si="161"/>
        <v/>
      </c>
      <c r="P4427" s="204">
        <f t="shared" si="159"/>
        <v>0</v>
      </c>
      <c r="S4427" s="156"/>
    </row>
    <row r="4428" spans="3:19" ht="30" hidden="1" customHeight="1" x14ac:dyDescent="0.35">
      <c r="C4428" s="148"/>
      <c r="D4428" s="7"/>
      <c r="F4428" s="71" t="str">
        <f t="shared" si="160"/>
        <v/>
      </c>
      <c r="G4428" s="7"/>
      <c r="H4428" s="7"/>
      <c r="J4428" s="7"/>
      <c r="M4428" s="32"/>
      <c r="O4428" s="71" t="str">
        <f t="shared" si="161"/>
        <v/>
      </c>
      <c r="P4428" s="204">
        <f t="shared" si="159"/>
        <v>0</v>
      </c>
      <c r="S4428" s="156"/>
    </row>
    <row r="4429" spans="3:19" ht="30" hidden="1" customHeight="1" x14ac:dyDescent="0.35">
      <c r="C4429" s="148"/>
      <c r="D4429" s="7"/>
      <c r="F4429" s="71" t="str">
        <f t="shared" si="160"/>
        <v/>
      </c>
      <c r="G4429" s="7"/>
      <c r="H4429" s="7"/>
      <c r="J4429" s="7"/>
      <c r="M4429" s="32"/>
      <c r="O4429" s="71" t="str">
        <f t="shared" si="161"/>
        <v/>
      </c>
      <c r="P4429" s="204">
        <f t="shared" si="159"/>
        <v>0</v>
      </c>
      <c r="S4429" s="156"/>
    </row>
    <row r="4430" spans="3:19" ht="30" hidden="1" customHeight="1" x14ac:dyDescent="0.35">
      <c r="C4430" s="148"/>
      <c r="D4430" s="7"/>
      <c r="F4430" s="71" t="str">
        <f t="shared" si="160"/>
        <v/>
      </c>
      <c r="G4430" s="7"/>
      <c r="H4430" s="7"/>
      <c r="J4430" s="7"/>
      <c r="M4430" s="32"/>
      <c r="O4430" s="71" t="str">
        <f t="shared" si="161"/>
        <v/>
      </c>
      <c r="P4430" s="204">
        <f t="shared" si="159"/>
        <v>0</v>
      </c>
      <c r="S4430" s="156"/>
    </row>
    <row r="4431" spans="3:19" ht="30" hidden="1" customHeight="1" x14ac:dyDescent="0.35">
      <c r="C4431" s="148"/>
      <c r="D4431" s="7"/>
      <c r="F4431" s="71" t="str">
        <f t="shared" si="160"/>
        <v/>
      </c>
      <c r="G4431" s="7"/>
      <c r="H4431" s="7"/>
      <c r="J4431" s="7"/>
      <c r="M4431" s="32"/>
      <c r="O4431" s="71" t="str">
        <f t="shared" si="161"/>
        <v/>
      </c>
      <c r="P4431" s="204">
        <f t="shared" si="159"/>
        <v>0</v>
      </c>
      <c r="S4431" s="156"/>
    </row>
    <row r="4432" spans="3:19" ht="30" hidden="1" customHeight="1" x14ac:dyDescent="0.35">
      <c r="C4432" s="148"/>
      <c r="D4432" s="7"/>
      <c r="F4432" s="71" t="str">
        <f t="shared" si="160"/>
        <v/>
      </c>
      <c r="G4432" s="7"/>
      <c r="H4432" s="7"/>
      <c r="J4432" s="7"/>
      <c r="M4432" s="32"/>
      <c r="O4432" s="71" t="str">
        <f t="shared" si="161"/>
        <v/>
      </c>
      <c r="P4432" s="204">
        <f t="shared" si="159"/>
        <v>0</v>
      </c>
      <c r="S4432" s="156"/>
    </row>
    <row r="4433" spans="3:19" ht="30" hidden="1" customHeight="1" x14ac:dyDescent="0.35">
      <c r="C4433" s="148"/>
      <c r="D4433" s="7"/>
      <c r="F4433" s="71" t="str">
        <f t="shared" si="160"/>
        <v/>
      </c>
      <c r="G4433" s="7"/>
      <c r="H4433" s="7"/>
      <c r="J4433" s="7"/>
      <c r="M4433" s="32"/>
      <c r="O4433" s="71" t="str">
        <f t="shared" si="161"/>
        <v/>
      </c>
      <c r="P4433" s="204">
        <f t="shared" si="159"/>
        <v>0</v>
      </c>
      <c r="S4433" s="156"/>
    </row>
    <row r="4434" spans="3:19" ht="30" hidden="1" customHeight="1" x14ac:dyDescent="0.35">
      <c r="C4434" s="148"/>
      <c r="D4434" s="7"/>
      <c r="F4434" s="71" t="str">
        <f t="shared" si="160"/>
        <v/>
      </c>
      <c r="G4434" s="7"/>
      <c r="H4434" s="7"/>
      <c r="J4434" s="7"/>
      <c r="M4434" s="32"/>
      <c r="O4434" s="71" t="str">
        <f t="shared" si="161"/>
        <v/>
      </c>
      <c r="P4434" s="204">
        <f t="shared" si="159"/>
        <v>0</v>
      </c>
      <c r="S4434" s="156"/>
    </row>
    <row r="4435" spans="3:19" ht="30" hidden="1" customHeight="1" x14ac:dyDescent="0.35">
      <c r="C4435" s="148"/>
      <c r="D4435" s="7"/>
      <c r="F4435" s="71" t="str">
        <f t="shared" si="160"/>
        <v/>
      </c>
      <c r="G4435" s="7"/>
      <c r="H4435" s="7"/>
      <c r="J4435" s="7"/>
      <c r="M4435" s="32"/>
      <c r="O4435" s="71" t="str">
        <f t="shared" si="161"/>
        <v/>
      </c>
      <c r="P4435" s="204">
        <f t="shared" si="159"/>
        <v>0</v>
      </c>
      <c r="S4435" s="156"/>
    </row>
    <row r="4436" spans="3:19" ht="30" hidden="1" customHeight="1" x14ac:dyDescent="0.35">
      <c r="C4436" s="148"/>
      <c r="D4436" s="7"/>
      <c r="F4436" s="71" t="str">
        <f t="shared" si="160"/>
        <v/>
      </c>
      <c r="G4436" s="7"/>
      <c r="H4436" s="7"/>
      <c r="J4436" s="7"/>
      <c r="M4436" s="32"/>
      <c r="O4436" s="71" t="str">
        <f t="shared" si="161"/>
        <v/>
      </c>
      <c r="P4436" s="204">
        <f t="shared" si="159"/>
        <v>0</v>
      </c>
      <c r="S4436" s="156"/>
    </row>
    <row r="4437" spans="3:19" ht="30" hidden="1" customHeight="1" x14ac:dyDescent="0.35">
      <c r="C4437" s="148"/>
      <c r="D4437" s="7"/>
      <c r="F4437" s="71" t="str">
        <f t="shared" si="160"/>
        <v/>
      </c>
      <c r="G4437" s="7"/>
      <c r="H4437" s="7"/>
      <c r="J4437" s="7"/>
      <c r="M4437" s="32"/>
      <c r="O4437" s="71" t="str">
        <f t="shared" si="161"/>
        <v/>
      </c>
      <c r="P4437" s="204">
        <f t="shared" si="159"/>
        <v>0</v>
      </c>
      <c r="S4437" s="156"/>
    </row>
    <row r="4438" spans="3:19" ht="30" hidden="1" customHeight="1" x14ac:dyDescent="0.35">
      <c r="C4438" s="148"/>
      <c r="D4438" s="7"/>
      <c r="F4438" s="71" t="str">
        <f t="shared" si="160"/>
        <v/>
      </c>
      <c r="G4438" s="7"/>
      <c r="H4438" s="7"/>
      <c r="J4438" s="7"/>
      <c r="M4438" s="32"/>
      <c r="O4438" s="71" t="str">
        <f t="shared" si="161"/>
        <v/>
      </c>
      <c r="P4438" s="204">
        <f t="shared" si="159"/>
        <v>0</v>
      </c>
      <c r="S4438" s="156"/>
    </row>
    <row r="4439" spans="3:19" ht="30" hidden="1" customHeight="1" x14ac:dyDescent="0.35">
      <c r="C4439" s="148"/>
      <c r="D4439" s="7"/>
      <c r="F4439" s="71" t="str">
        <f t="shared" si="160"/>
        <v/>
      </c>
      <c r="G4439" s="7"/>
      <c r="H4439" s="7"/>
      <c r="J4439" s="7"/>
      <c r="M4439" s="32"/>
      <c r="O4439" s="71" t="str">
        <f t="shared" si="161"/>
        <v/>
      </c>
      <c r="P4439" s="204">
        <f t="shared" si="159"/>
        <v>0</v>
      </c>
      <c r="S4439" s="156"/>
    </row>
    <row r="4440" spans="3:19" ht="30" hidden="1" customHeight="1" x14ac:dyDescent="0.35">
      <c r="C4440" s="148"/>
      <c r="D4440" s="7"/>
      <c r="F4440" s="71" t="str">
        <f t="shared" si="160"/>
        <v/>
      </c>
      <c r="G4440" s="7"/>
      <c r="H4440" s="7"/>
      <c r="J4440" s="7"/>
      <c r="M4440" s="32"/>
      <c r="O4440" s="71" t="str">
        <f t="shared" si="161"/>
        <v/>
      </c>
      <c r="P4440" s="204">
        <f t="shared" si="159"/>
        <v>0</v>
      </c>
      <c r="S4440" s="156"/>
    </row>
    <row r="4441" spans="3:19" ht="30" hidden="1" customHeight="1" x14ac:dyDescent="0.35">
      <c r="C4441" s="148"/>
      <c r="D4441" s="7"/>
      <c r="F4441" s="71" t="str">
        <f t="shared" si="160"/>
        <v/>
      </c>
      <c r="G4441" s="7"/>
      <c r="H4441" s="7"/>
      <c r="J4441" s="7"/>
      <c r="M4441" s="32"/>
      <c r="O4441" s="71" t="str">
        <f t="shared" si="161"/>
        <v/>
      </c>
      <c r="P4441" s="204">
        <f t="shared" si="159"/>
        <v>0</v>
      </c>
      <c r="S4441" s="156"/>
    </row>
    <row r="4442" spans="3:19" ht="30" hidden="1" customHeight="1" x14ac:dyDescent="0.35">
      <c r="C4442" s="148"/>
      <c r="D4442" s="7"/>
      <c r="F4442" s="71" t="str">
        <f t="shared" si="160"/>
        <v/>
      </c>
      <c r="G4442" s="7"/>
      <c r="H4442" s="7"/>
      <c r="J4442" s="7"/>
      <c r="M4442" s="32"/>
      <c r="O4442" s="71" t="str">
        <f t="shared" si="161"/>
        <v/>
      </c>
      <c r="P4442" s="204">
        <f t="shared" si="159"/>
        <v>0</v>
      </c>
      <c r="S4442" s="156"/>
    </row>
    <row r="4443" spans="3:19" ht="30" hidden="1" customHeight="1" x14ac:dyDescent="0.35">
      <c r="C4443" s="148"/>
      <c r="D4443" s="7"/>
      <c r="F4443" s="71" t="str">
        <f t="shared" si="160"/>
        <v/>
      </c>
      <c r="G4443" s="7"/>
      <c r="H4443" s="7"/>
      <c r="J4443" s="7"/>
      <c r="M4443" s="32"/>
      <c r="O4443" s="71" t="str">
        <f t="shared" si="161"/>
        <v/>
      </c>
      <c r="P4443" s="204">
        <f t="shared" si="159"/>
        <v>0</v>
      </c>
      <c r="S4443" s="156"/>
    </row>
    <row r="4444" spans="3:19" ht="30" hidden="1" customHeight="1" x14ac:dyDescent="0.35">
      <c r="C4444" s="148"/>
      <c r="D4444" s="7"/>
      <c r="F4444" s="71" t="str">
        <f t="shared" si="160"/>
        <v/>
      </c>
      <c r="G4444" s="7"/>
      <c r="H4444" s="7"/>
      <c r="J4444" s="7"/>
      <c r="M4444" s="32"/>
      <c r="O4444" s="71" t="str">
        <f t="shared" si="161"/>
        <v/>
      </c>
      <c r="P4444" s="204">
        <f t="shared" si="159"/>
        <v>0</v>
      </c>
      <c r="S4444" s="156"/>
    </row>
    <row r="4445" spans="3:19" ht="30" hidden="1" customHeight="1" x14ac:dyDescent="0.35">
      <c r="C4445" s="148"/>
      <c r="D4445" s="7"/>
      <c r="F4445" s="71" t="str">
        <f t="shared" si="160"/>
        <v/>
      </c>
      <c r="G4445" s="7"/>
      <c r="H4445" s="7"/>
      <c r="J4445" s="7"/>
      <c r="M4445" s="32"/>
      <c r="O4445" s="71" t="str">
        <f t="shared" si="161"/>
        <v/>
      </c>
      <c r="P4445" s="204">
        <f t="shared" si="159"/>
        <v>0</v>
      </c>
      <c r="S4445" s="156"/>
    </row>
    <row r="4446" spans="3:19" ht="30" hidden="1" customHeight="1" x14ac:dyDescent="0.35">
      <c r="C4446" s="148"/>
      <c r="D4446" s="7"/>
      <c r="F4446" s="71" t="str">
        <f t="shared" si="160"/>
        <v/>
      </c>
      <c r="G4446" s="7"/>
      <c r="H4446" s="7"/>
      <c r="J4446" s="7"/>
      <c r="M4446" s="32"/>
      <c r="O4446" s="71" t="str">
        <f t="shared" si="161"/>
        <v/>
      </c>
      <c r="P4446" s="204">
        <f t="shared" si="159"/>
        <v>0</v>
      </c>
      <c r="S4446" s="156"/>
    </row>
    <row r="4447" spans="3:19" ht="30" hidden="1" customHeight="1" x14ac:dyDescent="0.35">
      <c r="C4447" s="148"/>
      <c r="D4447" s="7"/>
      <c r="F4447" s="71" t="str">
        <f t="shared" si="160"/>
        <v/>
      </c>
      <c r="G4447" s="7"/>
      <c r="H4447" s="7"/>
      <c r="J4447" s="7"/>
      <c r="M4447" s="32"/>
      <c r="O4447" s="71" t="str">
        <f t="shared" si="161"/>
        <v/>
      </c>
      <c r="P4447" s="204">
        <f t="shared" si="159"/>
        <v>0</v>
      </c>
      <c r="S4447" s="156"/>
    </row>
    <row r="4448" spans="3:19" ht="30" hidden="1" customHeight="1" x14ac:dyDescent="0.35">
      <c r="C4448" s="148"/>
      <c r="D4448" s="7"/>
      <c r="F4448" s="71" t="str">
        <f t="shared" si="160"/>
        <v/>
      </c>
      <c r="G4448" s="7"/>
      <c r="H4448" s="7"/>
      <c r="J4448" s="7"/>
      <c r="M4448" s="32"/>
      <c r="O4448" s="71" t="str">
        <f t="shared" si="161"/>
        <v/>
      </c>
      <c r="P4448" s="204">
        <f t="shared" si="159"/>
        <v>0</v>
      </c>
      <c r="S4448" s="156"/>
    </row>
    <row r="4449" spans="3:19" ht="30" hidden="1" customHeight="1" x14ac:dyDescent="0.35">
      <c r="C4449" s="148"/>
      <c r="D4449" s="7"/>
      <c r="F4449" s="71" t="str">
        <f t="shared" si="160"/>
        <v/>
      </c>
      <c r="G4449" s="7"/>
      <c r="H4449" s="7"/>
      <c r="J4449" s="7"/>
      <c r="M4449" s="32"/>
      <c r="O4449" s="71" t="str">
        <f t="shared" si="161"/>
        <v/>
      </c>
      <c r="P4449" s="204">
        <f t="shared" si="159"/>
        <v>0</v>
      </c>
      <c r="S4449" s="156"/>
    </row>
    <row r="4450" spans="3:19" ht="30" hidden="1" customHeight="1" x14ac:dyDescent="0.35">
      <c r="C4450" s="148"/>
      <c r="D4450" s="7"/>
      <c r="F4450" s="71" t="str">
        <f t="shared" si="160"/>
        <v/>
      </c>
      <c r="G4450" s="7"/>
      <c r="H4450" s="7"/>
      <c r="J4450" s="7"/>
      <c r="M4450" s="32"/>
      <c r="O4450" s="71" t="str">
        <f t="shared" si="161"/>
        <v/>
      </c>
      <c r="P4450" s="204">
        <f t="shared" si="159"/>
        <v>0</v>
      </c>
      <c r="S4450" s="156"/>
    </row>
    <row r="4451" spans="3:19" ht="30" hidden="1" customHeight="1" x14ac:dyDescent="0.35">
      <c r="C4451" s="148"/>
      <c r="D4451" s="7"/>
      <c r="F4451" s="71" t="str">
        <f t="shared" si="160"/>
        <v/>
      </c>
      <c r="G4451" s="7"/>
      <c r="H4451" s="7"/>
      <c r="J4451" s="7"/>
      <c r="M4451" s="32"/>
      <c r="O4451" s="71" t="str">
        <f t="shared" si="161"/>
        <v/>
      </c>
      <c r="P4451" s="204">
        <f t="shared" si="159"/>
        <v>0</v>
      </c>
      <c r="S4451" s="156"/>
    </row>
    <row r="4452" spans="3:19" ht="30" hidden="1" customHeight="1" x14ac:dyDescent="0.35">
      <c r="C4452" s="148"/>
      <c r="D4452" s="7"/>
      <c r="F4452" s="71" t="str">
        <f t="shared" si="160"/>
        <v/>
      </c>
      <c r="G4452" s="7"/>
      <c r="H4452" s="7"/>
      <c r="J4452" s="7"/>
      <c r="M4452" s="32"/>
      <c r="O4452" s="71" t="str">
        <f t="shared" si="161"/>
        <v/>
      </c>
      <c r="P4452" s="204">
        <f t="shared" si="159"/>
        <v>0</v>
      </c>
      <c r="S4452" s="156"/>
    </row>
    <row r="4453" spans="3:19" ht="30" hidden="1" customHeight="1" x14ac:dyDescent="0.35">
      <c r="C4453" s="148"/>
      <c r="D4453" s="7"/>
      <c r="F4453" s="71" t="str">
        <f t="shared" si="160"/>
        <v/>
      </c>
      <c r="G4453" s="7"/>
      <c r="H4453" s="7"/>
      <c r="J4453" s="7"/>
      <c r="M4453" s="32"/>
      <c r="O4453" s="71" t="str">
        <f t="shared" si="161"/>
        <v/>
      </c>
      <c r="P4453" s="204">
        <f t="shared" si="159"/>
        <v>0</v>
      </c>
      <c r="S4453" s="156"/>
    </row>
    <row r="4454" spans="3:19" ht="30" hidden="1" customHeight="1" x14ac:dyDescent="0.35">
      <c r="C4454" s="148"/>
      <c r="D4454" s="7"/>
      <c r="F4454" s="71" t="str">
        <f t="shared" si="160"/>
        <v/>
      </c>
      <c r="G4454" s="7"/>
      <c r="H4454" s="7"/>
      <c r="J4454" s="7"/>
      <c r="M4454" s="32"/>
      <c r="O4454" s="71" t="str">
        <f t="shared" si="161"/>
        <v/>
      </c>
      <c r="P4454" s="204">
        <f t="shared" si="159"/>
        <v>0</v>
      </c>
      <c r="S4454" s="156"/>
    </row>
    <row r="4455" spans="3:19" ht="30" hidden="1" customHeight="1" x14ac:dyDescent="0.35">
      <c r="C4455" s="148"/>
      <c r="D4455" s="7"/>
      <c r="F4455" s="71" t="str">
        <f t="shared" si="160"/>
        <v/>
      </c>
      <c r="G4455" s="7"/>
      <c r="H4455" s="7"/>
      <c r="J4455" s="7"/>
      <c r="M4455" s="32"/>
      <c r="O4455" s="71" t="str">
        <f t="shared" si="161"/>
        <v/>
      </c>
      <c r="P4455" s="204">
        <f t="shared" si="159"/>
        <v>0</v>
      </c>
      <c r="S4455" s="156"/>
    </row>
    <row r="4456" spans="3:19" ht="30" hidden="1" customHeight="1" x14ac:dyDescent="0.35">
      <c r="C4456" s="148"/>
      <c r="D4456" s="7"/>
      <c r="F4456" s="71" t="str">
        <f t="shared" si="160"/>
        <v/>
      </c>
      <c r="G4456" s="7"/>
      <c r="H4456" s="7"/>
      <c r="J4456" s="7"/>
      <c r="M4456" s="32"/>
      <c r="O4456" s="71" t="str">
        <f t="shared" si="161"/>
        <v/>
      </c>
      <c r="P4456" s="204">
        <f t="shared" si="159"/>
        <v>0</v>
      </c>
      <c r="S4456" s="156"/>
    </row>
    <row r="4457" spans="3:19" ht="30" hidden="1" customHeight="1" x14ac:dyDescent="0.35">
      <c r="C4457" s="148"/>
      <c r="D4457" s="7"/>
      <c r="F4457" s="71" t="str">
        <f t="shared" si="160"/>
        <v/>
      </c>
      <c r="G4457" s="7"/>
      <c r="H4457" s="7"/>
      <c r="J4457" s="7"/>
      <c r="M4457" s="32"/>
      <c r="O4457" s="71" t="str">
        <f t="shared" si="161"/>
        <v/>
      </c>
      <c r="P4457" s="204">
        <f t="shared" si="159"/>
        <v>0</v>
      </c>
      <c r="S4457" s="156"/>
    </row>
    <row r="4458" spans="3:19" ht="30" hidden="1" customHeight="1" x14ac:dyDescent="0.35">
      <c r="C4458" s="148"/>
      <c r="D4458" s="7"/>
      <c r="F4458" s="71" t="str">
        <f t="shared" si="160"/>
        <v/>
      </c>
      <c r="G4458" s="7"/>
      <c r="H4458" s="7"/>
      <c r="J4458" s="7"/>
      <c r="M4458" s="32"/>
      <c r="O4458" s="71" t="str">
        <f t="shared" si="161"/>
        <v/>
      </c>
      <c r="P4458" s="204">
        <f t="shared" si="159"/>
        <v>0</v>
      </c>
      <c r="S4458" s="156"/>
    </row>
    <row r="4459" spans="3:19" ht="30" hidden="1" customHeight="1" x14ac:dyDescent="0.35">
      <c r="C4459" s="148"/>
      <c r="D4459" s="7"/>
      <c r="F4459" s="71" t="str">
        <f t="shared" si="160"/>
        <v/>
      </c>
      <c r="G4459" s="7"/>
      <c r="H4459" s="7"/>
      <c r="J4459" s="7"/>
      <c r="M4459" s="32"/>
      <c r="O4459" s="71" t="str">
        <f t="shared" si="161"/>
        <v/>
      </c>
      <c r="P4459" s="204">
        <f t="shared" si="159"/>
        <v>0</v>
      </c>
      <c r="S4459" s="156"/>
    </row>
    <row r="4460" spans="3:19" ht="30" hidden="1" customHeight="1" x14ac:dyDescent="0.35">
      <c r="C4460" s="148"/>
      <c r="D4460" s="7"/>
      <c r="F4460" s="71" t="str">
        <f t="shared" si="160"/>
        <v/>
      </c>
      <c r="G4460" s="7"/>
      <c r="H4460" s="7"/>
      <c r="J4460" s="7"/>
      <c r="M4460" s="32"/>
      <c r="O4460" s="71" t="str">
        <f t="shared" si="161"/>
        <v/>
      </c>
      <c r="P4460" s="204">
        <f t="shared" si="159"/>
        <v>0</v>
      </c>
      <c r="S4460" s="156"/>
    </row>
    <row r="4461" spans="3:19" ht="30" hidden="1" customHeight="1" x14ac:dyDescent="0.35">
      <c r="C4461" s="148"/>
      <c r="D4461" s="7"/>
      <c r="F4461" s="71" t="str">
        <f t="shared" si="160"/>
        <v/>
      </c>
      <c r="G4461" s="7"/>
      <c r="H4461" s="7"/>
      <c r="J4461" s="7"/>
      <c r="M4461" s="32"/>
      <c r="O4461" s="71" t="str">
        <f t="shared" si="161"/>
        <v/>
      </c>
      <c r="P4461" s="204">
        <f t="shared" si="159"/>
        <v>0</v>
      </c>
      <c r="S4461" s="156"/>
    </row>
    <row r="4462" spans="3:19" ht="30" hidden="1" customHeight="1" x14ac:dyDescent="0.35">
      <c r="C4462" s="148"/>
      <c r="D4462" s="7"/>
      <c r="F4462" s="71" t="str">
        <f t="shared" si="160"/>
        <v/>
      </c>
      <c r="G4462" s="7"/>
      <c r="H4462" s="7"/>
      <c r="J4462" s="7"/>
      <c r="M4462" s="32"/>
      <c r="O4462" s="71" t="str">
        <f t="shared" si="161"/>
        <v/>
      </c>
      <c r="P4462" s="204">
        <f t="shared" si="159"/>
        <v>0</v>
      </c>
      <c r="S4462" s="156"/>
    </row>
    <row r="4463" spans="3:19" ht="30" hidden="1" customHeight="1" x14ac:dyDescent="0.35">
      <c r="C4463" s="148"/>
      <c r="D4463" s="7"/>
      <c r="F4463" s="71" t="str">
        <f t="shared" si="160"/>
        <v/>
      </c>
      <c r="G4463" s="7"/>
      <c r="H4463" s="7"/>
      <c r="J4463" s="7"/>
      <c r="M4463" s="32"/>
      <c r="O4463" s="71" t="str">
        <f t="shared" si="161"/>
        <v/>
      </c>
      <c r="P4463" s="204">
        <f t="shared" si="159"/>
        <v>0</v>
      </c>
      <c r="S4463" s="156"/>
    </row>
    <row r="4464" spans="3:19" ht="30" hidden="1" customHeight="1" x14ac:dyDescent="0.35">
      <c r="C4464" s="148"/>
      <c r="D4464" s="7"/>
      <c r="F4464" s="71" t="str">
        <f t="shared" si="160"/>
        <v/>
      </c>
      <c r="G4464" s="7"/>
      <c r="H4464" s="7"/>
      <c r="J4464" s="7"/>
      <c r="M4464" s="32"/>
      <c r="O4464" s="71" t="str">
        <f t="shared" si="161"/>
        <v/>
      </c>
      <c r="P4464" s="204">
        <f t="shared" si="159"/>
        <v>0</v>
      </c>
      <c r="S4464" s="156"/>
    </row>
    <row r="4465" spans="3:19" ht="30" hidden="1" customHeight="1" x14ac:dyDescent="0.35">
      <c r="C4465" s="148"/>
      <c r="D4465" s="7"/>
      <c r="F4465" s="71" t="str">
        <f t="shared" si="160"/>
        <v/>
      </c>
      <c r="G4465" s="7"/>
      <c r="H4465" s="7"/>
      <c r="J4465" s="7"/>
      <c r="M4465" s="32"/>
      <c r="O4465" s="71" t="str">
        <f t="shared" si="161"/>
        <v/>
      </c>
      <c r="P4465" s="204">
        <f t="shared" si="159"/>
        <v>0</v>
      </c>
      <c r="S4465" s="156"/>
    </row>
    <row r="4466" spans="3:19" ht="30" hidden="1" customHeight="1" x14ac:dyDescent="0.35">
      <c r="C4466" s="148"/>
      <c r="D4466" s="7"/>
      <c r="F4466" s="71" t="str">
        <f t="shared" si="160"/>
        <v/>
      </c>
      <c r="G4466" s="7"/>
      <c r="H4466" s="7"/>
      <c r="J4466" s="7"/>
      <c r="M4466" s="32"/>
      <c r="O4466" s="71" t="str">
        <f t="shared" si="161"/>
        <v/>
      </c>
      <c r="P4466" s="204">
        <f t="shared" si="159"/>
        <v>0</v>
      </c>
      <c r="S4466" s="156"/>
    </row>
    <row r="4467" spans="3:19" ht="30" hidden="1" customHeight="1" x14ac:dyDescent="0.35">
      <c r="C4467" s="148"/>
      <c r="D4467" s="7"/>
      <c r="F4467" s="71" t="str">
        <f t="shared" si="160"/>
        <v/>
      </c>
      <c r="G4467" s="7"/>
      <c r="H4467" s="7"/>
      <c r="J4467" s="7"/>
      <c r="M4467" s="32"/>
      <c r="O4467" s="71" t="str">
        <f t="shared" si="161"/>
        <v/>
      </c>
      <c r="P4467" s="204">
        <f t="shared" si="159"/>
        <v>0</v>
      </c>
      <c r="S4467" s="156"/>
    </row>
    <row r="4468" spans="3:19" ht="30" hidden="1" customHeight="1" x14ac:dyDescent="0.35">
      <c r="C4468" s="148"/>
      <c r="D4468" s="7"/>
      <c r="F4468" s="71" t="str">
        <f t="shared" si="160"/>
        <v/>
      </c>
      <c r="G4468" s="7"/>
      <c r="H4468" s="7"/>
      <c r="J4468" s="7"/>
      <c r="M4468" s="32"/>
      <c r="O4468" s="71" t="str">
        <f t="shared" si="161"/>
        <v/>
      </c>
      <c r="P4468" s="204">
        <f t="shared" si="159"/>
        <v>0</v>
      </c>
      <c r="S4468" s="156"/>
    </row>
    <row r="4469" spans="3:19" ht="30" hidden="1" customHeight="1" x14ac:dyDescent="0.35">
      <c r="C4469" s="148"/>
      <c r="D4469" s="7"/>
      <c r="F4469" s="71" t="str">
        <f t="shared" si="160"/>
        <v/>
      </c>
      <c r="G4469" s="7"/>
      <c r="H4469" s="7"/>
      <c r="J4469" s="7"/>
      <c r="M4469" s="32"/>
      <c r="O4469" s="71" t="str">
        <f t="shared" si="161"/>
        <v/>
      </c>
      <c r="P4469" s="204">
        <f t="shared" si="159"/>
        <v>0</v>
      </c>
      <c r="S4469" s="156"/>
    </row>
    <row r="4470" spans="3:19" ht="30" hidden="1" customHeight="1" x14ac:dyDescent="0.35">
      <c r="C4470" s="148"/>
      <c r="D4470" s="7"/>
      <c r="F4470" s="71" t="str">
        <f t="shared" si="160"/>
        <v/>
      </c>
      <c r="G4470" s="7"/>
      <c r="H4470" s="7"/>
      <c r="J4470" s="7"/>
      <c r="M4470" s="32"/>
      <c r="O4470" s="71" t="str">
        <f t="shared" si="161"/>
        <v/>
      </c>
      <c r="P4470" s="204">
        <f t="shared" si="159"/>
        <v>0</v>
      </c>
      <c r="S4470" s="156"/>
    </row>
    <row r="4471" spans="3:19" ht="30" hidden="1" customHeight="1" x14ac:dyDescent="0.35">
      <c r="C4471" s="148"/>
      <c r="D4471" s="7"/>
      <c r="F4471" s="71" t="str">
        <f t="shared" si="160"/>
        <v/>
      </c>
      <c r="G4471" s="7"/>
      <c r="H4471" s="7"/>
      <c r="J4471" s="7"/>
      <c r="M4471" s="32"/>
      <c r="O4471" s="71" t="str">
        <f t="shared" si="161"/>
        <v/>
      </c>
      <c r="P4471" s="204">
        <f t="shared" si="159"/>
        <v>0</v>
      </c>
      <c r="S4471" s="156"/>
    </row>
    <row r="4472" spans="3:19" ht="30" hidden="1" customHeight="1" x14ac:dyDescent="0.35">
      <c r="C4472" s="148"/>
      <c r="D4472" s="7"/>
      <c r="F4472" s="71" t="str">
        <f t="shared" si="160"/>
        <v/>
      </c>
      <c r="G4472" s="7"/>
      <c r="H4472" s="7"/>
      <c r="J4472" s="7"/>
      <c r="M4472" s="32"/>
      <c r="O4472" s="71" t="str">
        <f t="shared" si="161"/>
        <v/>
      </c>
      <c r="P4472" s="204">
        <f t="shared" si="159"/>
        <v>0</v>
      </c>
      <c r="S4472" s="156"/>
    </row>
    <row r="4473" spans="3:19" ht="30" hidden="1" customHeight="1" x14ac:dyDescent="0.35">
      <c r="C4473" s="148"/>
      <c r="D4473" s="7"/>
      <c r="F4473" s="71" t="str">
        <f t="shared" si="160"/>
        <v/>
      </c>
      <c r="G4473" s="7"/>
      <c r="H4473" s="7"/>
      <c r="J4473" s="7"/>
      <c r="M4473" s="32"/>
      <c r="O4473" s="71" t="str">
        <f t="shared" si="161"/>
        <v/>
      </c>
      <c r="P4473" s="204">
        <f t="shared" si="159"/>
        <v>0</v>
      </c>
      <c r="S4473" s="156"/>
    </row>
    <row r="4474" spans="3:19" ht="30" hidden="1" customHeight="1" x14ac:dyDescent="0.35">
      <c r="C4474" s="148"/>
      <c r="D4474" s="7"/>
      <c r="F4474" s="71" t="str">
        <f t="shared" si="160"/>
        <v/>
      </c>
      <c r="G4474" s="7"/>
      <c r="H4474" s="7"/>
      <c r="J4474" s="7"/>
      <c r="M4474" s="32"/>
      <c r="O4474" s="71" t="str">
        <f t="shared" si="161"/>
        <v/>
      </c>
      <c r="P4474" s="204">
        <f t="shared" si="159"/>
        <v>0</v>
      </c>
      <c r="S4474" s="156"/>
    </row>
    <row r="4475" spans="3:19" ht="30" hidden="1" customHeight="1" x14ac:dyDescent="0.35">
      <c r="C4475" s="148"/>
      <c r="D4475" s="7"/>
      <c r="F4475" s="71" t="str">
        <f t="shared" si="160"/>
        <v/>
      </c>
      <c r="G4475" s="7"/>
      <c r="H4475" s="7"/>
      <c r="J4475" s="7"/>
      <c r="M4475" s="32"/>
      <c r="O4475" s="71" t="str">
        <f t="shared" si="161"/>
        <v/>
      </c>
      <c r="P4475" s="204">
        <f t="shared" ref="P4475:P4538" si="162">IFERROR(T4475/S4475,0)</f>
        <v>0</v>
      </c>
      <c r="S4475" s="156"/>
    </row>
    <row r="4476" spans="3:19" ht="30" hidden="1" customHeight="1" x14ac:dyDescent="0.35">
      <c r="C4476" s="148"/>
      <c r="D4476" s="7"/>
      <c r="F4476" s="71" t="str">
        <f t="shared" si="160"/>
        <v/>
      </c>
      <c r="G4476" s="7"/>
      <c r="H4476" s="7"/>
      <c r="J4476" s="7"/>
      <c r="M4476" s="32"/>
      <c r="O4476" s="71" t="str">
        <f t="shared" si="161"/>
        <v/>
      </c>
      <c r="P4476" s="204">
        <f t="shared" si="162"/>
        <v>0</v>
      </c>
      <c r="S4476" s="156"/>
    </row>
    <row r="4477" spans="3:19" ht="30" hidden="1" customHeight="1" x14ac:dyDescent="0.35">
      <c r="C4477" s="148"/>
      <c r="D4477" s="7"/>
      <c r="F4477" s="71" t="str">
        <f t="shared" si="160"/>
        <v/>
      </c>
      <c r="G4477" s="7"/>
      <c r="H4477" s="7"/>
      <c r="J4477" s="7"/>
      <c r="M4477" s="32"/>
      <c r="O4477" s="71" t="str">
        <f t="shared" si="161"/>
        <v/>
      </c>
      <c r="P4477" s="204">
        <f t="shared" si="162"/>
        <v>0</v>
      </c>
      <c r="S4477" s="156"/>
    </row>
    <row r="4478" spans="3:19" ht="30" hidden="1" customHeight="1" x14ac:dyDescent="0.35">
      <c r="C4478" s="148"/>
      <c r="D4478" s="7"/>
      <c r="F4478" s="71" t="str">
        <f t="shared" si="160"/>
        <v/>
      </c>
      <c r="G4478" s="7"/>
      <c r="H4478" s="7"/>
      <c r="J4478" s="7"/>
      <c r="M4478" s="32"/>
      <c r="O4478" s="71" t="str">
        <f t="shared" si="161"/>
        <v/>
      </c>
      <c r="P4478" s="204">
        <f t="shared" si="162"/>
        <v>0</v>
      </c>
      <c r="S4478" s="156"/>
    </row>
    <row r="4479" spans="3:19" ht="30" hidden="1" customHeight="1" x14ac:dyDescent="0.35">
      <c r="C4479" s="148"/>
      <c r="D4479" s="7"/>
      <c r="F4479" s="71" t="str">
        <f t="shared" si="160"/>
        <v/>
      </c>
      <c r="G4479" s="7"/>
      <c r="H4479" s="7"/>
      <c r="J4479" s="7"/>
      <c r="M4479" s="32"/>
      <c r="O4479" s="71" t="str">
        <f t="shared" si="161"/>
        <v/>
      </c>
      <c r="P4479" s="204">
        <f t="shared" si="162"/>
        <v>0</v>
      </c>
      <c r="S4479" s="156"/>
    </row>
    <row r="4480" spans="3:19" ht="30" hidden="1" customHeight="1" x14ac:dyDescent="0.35">
      <c r="C4480" s="148"/>
      <c r="D4480" s="7"/>
      <c r="F4480" s="71" t="str">
        <f t="shared" si="160"/>
        <v/>
      </c>
      <c r="G4480" s="7"/>
      <c r="H4480" s="7"/>
      <c r="J4480" s="7"/>
      <c r="M4480" s="32"/>
      <c r="O4480" s="71" t="str">
        <f t="shared" si="161"/>
        <v/>
      </c>
      <c r="P4480" s="204">
        <f t="shared" si="162"/>
        <v>0</v>
      </c>
      <c r="S4480" s="156"/>
    </row>
    <row r="4481" spans="3:19" ht="30" hidden="1" customHeight="1" x14ac:dyDescent="0.35">
      <c r="C4481" s="148"/>
      <c r="D4481" s="7"/>
      <c r="F4481" s="71" t="str">
        <f t="shared" si="160"/>
        <v/>
      </c>
      <c r="G4481" s="7"/>
      <c r="H4481" s="7"/>
      <c r="J4481" s="7"/>
      <c r="M4481" s="32"/>
      <c r="O4481" s="71" t="str">
        <f t="shared" si="161"/>
        <v/>
      </c>
      <c r="P4481" s="204">
        <f t="shared" si="162"/>
        <v>0</v>
      </c>
      <c r="S4481" s="156"/>
    </row>
    <row r="4482" spans="3:19" ht="30" hidden="1" customHeight="1" x14ac:dyDescent="0.35">
      <c r="C4482" s="148"/>
      <c r="D4482" s="7"/>
      <c r="F4482" s="71" t="str">
        <f t="shared" si="160"/>
        <v/>
      </c>
      <c r="G4482" s="7"/>
      <c r="H4482" s="7"/>
      <c r="J4482" s="7"/>
      <c r="M4482" s="32"/>
      <c r="O4482" s="71" t="str">
        <f t="shared" si="161"/>
        <v/>
      </c>
      <c r="P4482" s="204">
        <f t="shared" si="162"/>
        <v>0</v>
      </c>
      <c r="S4482" s="156"/>
    </row>
    <row r="4483" spans="3:19" ht="30" hidden="1" customHeight="1" x14ac:dyDescent="0.35">
      <c r="C4483" s="148"/>
      <c r="D4483" s="7"/>
      <c r="F4483" s="71" t="str">
        <f t="shared" si="160"/>
        <v/>
      </c>
      <c r="G4483" s="7"/>
      <c r="H4483" s="7"/>
      <c r="J4483" s="7"/>
      <c r="M4483" s="32"/>
      <c r="O4483" s="71" t="str">
        <f t="shared" si="161"/>
        <v/>
      </c>
      <c r="P4483" s="204">
        <f t="shared" si="162"/>
        <v>0</v>
      </c>
      <c r="S4483" s="156"/>
    </row>
    <row r="4484" spans="3:19" ht="30" hidden="1" customHeight="1" x14ac:dyDescent="0.35">
      <c r="C4484" s="148"/>
      <c r="D4484" s="7"/>
      <c r="F4484" s="71" t="str">
        <f t="shared" si="160"/>
        <v/>
      </c>
      <c r="G4484" s="7"/>
      <c r="H4484" s="7"/>
      <c r="J4484" s="7"/>
      <c r="M4484" s="32"/>
      <c r="O4484" s="71" t="str">
        <f t="shared" si="161"/>
        <v/>
      </c>
      <c r="P4484" s="204">
        <f t="shared" si="162"/>
        <v>0</v>
      </c>
      <c r="S4484" s="156"/>
    </row>
    <row r="4485" spans="3:19" ht="30" hidden="1" customHeight="1" x14ac:dyDescent="0.35">
      <c r="C4485" s="148"/>
      <c r="D4485" s="7"/>
      <c r="F4485" s="71" t="str">
        <f t="shared" si="160"/>
        <v/>
      </c>
      <c r="G4485" s="7"/>
      <c r="H4485" s="7"/>
      <c r="J4485" s="7"/>
      <c r="M4485" s="32"/>
      <c r="O4485" s="71" t="str">
        <f t="shared" si="161"/>
        <v/>
      </c>
      <c r="P4485" s="204">
        <f t="shared" si="162"/>
        <v>0</v>
      </c>
      <c r="S4485" s="156"/>
    </row>
    <row r="4486" spans="3:19" ht="30" hidden="1" customHeight="1" x14ac:dyDescent="0.35">
      <c r="C4486" s="148"/>
      <c r="D4486" s="7"/>
      <c r="F4486" s="71" t="str">
        <f t="shared" si="160"/>
        <v/>
      </c>
      <c r="G4486" s="7"/>
      <c r="H4486" s="7"/>
      <c r="J4486" s="7"/>
      <c r="M4486" s="32"/>
      <c r="O4486" s="71" t="str">
        <f t="shared" si="161"/>
        <v/>
      </c>
      <c r="P4486" s="204">
        <f t="shared" si="162"/>
        <v>0</v>
      </c>
      <c r="S4486" s="156"/>
    </row>
    <row r="4487" spans="3:19" ht="30" hidden="1" customHeight="1" x14ac:dyDescent="0.35">
      <c r="C4487" s="148"/>
      <c r="D4487" s="7"/>
      <c r="F4487" s="71" t="str">
        <f t="shared" si="160"/>
        <v/>
      </c>
      <c r="G4487" s="7"/>
      <c r="H4487" s="7"/>
      <c r="J4487" s="7"/>
      <c r="M4487" s="32"/>
      <c r="O4487" s="71" t="str">
        <f t="shared" si="161"/>
        <v/>
      </c>
      <c r="P4487" s="204">
        <f t="shared" si="162"/>
        <v>0</v>
      </c>
      <c r="S4487" s="156"/>
    </row>
    <row r="4488" spans="3:19" ht="30" hidden="1" customHeight="1" x14ac:dyDescent="0.35">
      <c r="C4488" s="148"/>
      <c r="D4488" s="7"/>
      <c r="F4488" s="71" t="str">
        <f t="shared" ref="F4488:F4551" si="163">B4488&amp;C4488&amp;D4488&amp;E4488</f>
        <v/>
      </c>
      <c r="G4488" s="7"/>
      <c r="H4488" s="7"/>
      <c r="J4488" s="7"/>
      <c r="M4488" s="32"/>
      <c r="O4488" s="71" t="str">
        <f t="shared" si="161"/>
        <v/>
      </c>
      <c r="P4488" s="204">
        <f t="shared" si="162"/>
        <v>0</v>
      </c>
      <c r="S4488" s="156"/>
    </row>
    <row r="4489" spans="3:19" ht="30" hidden="1" customHeight="1" x14ac:dyDescent="0.35">
      <c r="C4489" s="148"/>
      <c r="D4489" s="7"/>
      <c r="F4489" s="71" t="str">
        <f t="shared" si="163"/>
        <v/>
      </c>
      <c r="G4489" s="7"/>
      <c r="H4489" s="7"/>
      <c r="J4489" s="7"/>
      <c r="M4489" s="32"/>
      <c r="O4489" s="71" t="str">
        <f t="shared" si="161"/>
        <v/>
      </c>
      <c r="P4489" s="204">
        <f t="shared" si="162"/>
        <v>0</v>
      </c>
      <c r="S4489" s="156"/>
    </row>
    <row r="4490" spans="3:19" ht="30" hidden="1" customHeight="1" x14ac:dyDescent="0.35">
      <c r="C4490" s="148"/>
      <c r="D4490" s="7"/>
      <c r="F4490" s="71" t="str">
        <f t="shared" si="163"/>
        <v/>
      </c>
      <c r="G4490" s="7"/>
      <c r="H4490" s="7"/>
      <c r="J4490" s="7"/>
      <c r="M4490" s="32"/>
      <c r="O4490" s="71" t="str">
        <f t="shared" ref="O4490:O4553" si="164">+F4490&amp;M4490&amp;N4490</f>
        <v/>
      </c>
      <c r="P4490" s="204">
        <f t="shared" si="162"/>
        <v>0</v>
      </c>
      <c r="S4490" s="156"/>
    </row>
    <row r="4491" spans="3:19" ht="30" hidden="1" customHeight="1" x14ac:dyDescent="0.35">
      <c r="C4491" s="148"/>
      <c r="D4491" s="7"/>
      <c r="F4491" s="71" t="str">
        <f t="shared" si="163"/>
        <v/>
      </c>
      <c r="G4491" s="7"/>
      <c r="H4491" s="7"/>
      <c r="J4491" s="7"/>
      <c r="M4491" s="32"/>
      <c r="O4491" s="71" t="str">
        <f t="shared" si="164"/>
        <v/>
      </c>
      <c r="P4491" s="204">
        <f t="shared" si="162"/>
        <v>0</v>
      </c>
      <c r="S4491" s="156"/>
    </row>
    <row r="4492" spans="3:19" ht="30" hidden="1" customHeight="1" x14ac:dyDescent="0.35">
      <c r="C4492" s="148"/>
      <c r="D4492" s="7"/>
      <c r="F4492" s="71" t="str">
        <f t="shared" si="163"/>
        <v/>
      </c>
      <c r="G4492" s="7"/>
      <c r="H4492" s="7"/>
      <c r="J4492" s="7"/>
      <c r="M4492" s="32"/>
      <c r="O4492" s="71" t="str">
        <f t="shared" si="164"/>
        <v/>
      </c>
      <c r="P4492" s="204">
        <f t="shared" si="162"/>
        <v>0</v>
      </c>
      <c r="S4492" s="156"/>
    </row>
    <row r="4493" spans="3:19" ht="30" hidden="1" customHeight="1" x14ac:dyDescent="0.35">
      <c r="C4493" s="148"/>
      <c r="D4493" s="7"/>
      <c r="F4493" s="71" t="str">
        <f t="shared" si="163"/>
        <v/>
      </c>
      <c r="G4493" s="7"/>
      <c r="H4493" s="7"/>
      <c r="J4493" s="7"/>
      <c r="M4493" s="32"/>
      <c r="O4493" s="71" t="str">
        <f t="shared" si="164"/>
        <v/>
      </c>
      <c r="P4493" s="204">
        <f t="shared" si="162"/>
        <v>0</v>
      </c>
      <c r="S4493" s="156"/>
    </row>
    <row r="4494" spans="3:19" ht="30" hidden="1" customHeight="1" x14ac:dyDescent="0.35">
      <c r="C4494" s="148"/>
      <c r="D4494" s="7"/>
      <c r="F4494" s="71" t="str">
        <f t="shared" si="163"/>
        <v/>
      </c>
      <c r="G4494" s="7"/>
      <c r="H4494" s="7"/>
      <c r="J4494" s="7"/>
      <c r="M4494" s="32"/>
      <c r="O4494" s="71" t="str">
        <f t="shared" si="164"/>
        <v/>
      </c>
      <c r="P4494" s="204">
        <f t="shared" si="162"/>
        <v>0</v>
      </c>
      <c r="S4494" s="156"/>
    </row>
    <row r="4495" spans="3:19" ht="30" hidden="1" customHeight="1" x14ac:dyDescent="0.35">
      <c r="C4495" s="148"/>
      <c r="D4495" s="7"/>
      <c r="F4495" s="71" t="str">
        <f t="shared" si="163"/>
        <v/>
      </c>
      <c r="G4495" s="7"/>
      <c r="H4495" s="7"/>
      <c r="J4495" s="7"/>
      <c r="M4495" s="32"/>
      <c r="O4495" s="71" t="str">
        <f t="shared" si="164"/>
        <v/>
      </c>
      <c r="P4495" s="204">
        <f t="shared" si="162"/>
        <v>0</v>
      </c>
      <c r="S4495" s="156"/>
    </row>
    <row r="4496" spans="3:19" ht="30" hidden="1" customHeight="1" x14ac:dyDescent="0.35">
      <c r="C4496" s="148"/>
      <c r="D4496" s="7"/>
      <c r="F4496" s="71" t="str">
        <f t="shared" si="163"/>
        <v/>
      </c>
      <c r="G4496" s="7"/>
      <c r="H4496" s="7"/>
      <c r="J4496" s="7"/>
      <c r="M4496" s="32"/>
      <c r="O4496" s="71" t="str">
        <f t="shared" si="164"/>
        <v/>
      </c>
      <c r="P4496" s="204">
        <f t="shared" si="162"/>
        <v>0</v>
      </c>
      <c r="S4496" s="156"/>
    </row>
    <row r="4497" spans="3:19" ht="30" hidden="1" customHeight="1" x14ac:dyDescent="0.35">
      <c r="C4497" s="148"/>
      <c r="D4497" s="7"/>
      <c r="F4497" s="71" t="str">
        <f t="shared" si="163"/>
        <v/>
      </c>
      <c r="G4497" s="7"/>
      <c r="H4497" s="7"/>
      <c r="J4497" s="7"/>
      <c r="M4497" s="32"/>
      <c r="O4497" s="71" t="str">
        <f t="shared" si="164"/>
        <v/>
      </c>
      <c r="P4497" s="204">
        <f t="shared" si="162"/>
        <v>0</v>
      </c>
      <c r="S4497" s="156"/>
    </row>
    <row r="4498" spans="3:19" ht="30" hidden="1" customHeight="1" x14ac:dyDescent="0.35">
      <c r="C4498" s="148"/>
      <c r="D4498" s="7"/>
      <c r="F4498" s="71" t="str">
        <f t="shared" si="163"/>
        <v/>
      </c>
      <c r="G4498" s="7"/>
      <c r="H4498" s="7"/>
      <c r="J4498" s="7"/>
      <c r="M4498" s="32"/>
      <c r="O4498" s="71" t="str">
        <f t="shared" si="164"/>
        <v/>
      </c>
      <c r="P4498" s="204">
        <f t="shared" si="162"/>
        <v>0</v>
      </c>
      <c r="S4498" s="156"/>
    </row>
    <row r="4499" spans="3:19" ht="30" hidden="1" customHeight="1" x14ac:dyDescent="0.35">
      <c r="C4499" s="148"/>
      <c r="D4499" s="7"/>
      <c r="F4499" s="71" t="str">
        <f t="shared" si="163"/>
        <v/>
      </c>
      <c r="G4499" s="7"/>
      <c r="H4499" s="7"/>
      <c r="J4499" s="7"/>
      <c r="M4499" s="32"/>
      <c r="O4499" s="71" t="str">
        <f t="shared" si="164"/>
        <v/>
      </c>
      <c r="P4499" s="204">
        <f t="shared" si="162"/>
        <v>0</v>
      </c>
      <c r="S4499" s="156"/>
    </row>
    <row r="4500" spans="3:19" ht="30" hidden="1" customHeight="1" x14ac:dyDescent="0.35">
      <c r="C4500" s="148"/>
      <c r="D4500" s="7"/>
      <c r="F4500" s="71" t="str">
        <f t="shared" si="163"/>
        <v/>
      </c>
      <c r="G4500" s="7"/>
      <c r="H4500" s="7"/>
      <c r="J4500" s="7"/>
      <c r="M4500" s="32"/>
      <c r="O4500" s="71" t="str">
        <f t="shared" si="164"/>
        <v/>
      </c>
      <c r="P4500" s="204">
        <f t="shared" si="162"/>
        <v>0</v>
      </c>
      <c r="S4500" s="156"/>
    </row>
    <row r="4501" spans="3:19" ht="30" hidden="1" customHeight="1" x14ac:dyDescent="0.35">
      <c r="C4501" s="148"/>
      <c r="D4501" s="7"/>
      <c r="F4501" s="71" t="str">
        <f t="shared" si="163"/>
        <v/>
      </c>
      <c r="G4501" s="7"/>
      <c r="H4501" s="7"/>
      <c r="J4501" s="7"/>
      <c r="M4501" s="32"/>
      <c r="O4501" s="71" t="str">
        <f t="shared" si="164"/>
        <v/>
      </c>
      <c r="P4501" s="204">
        <f t="shared" si="162"/>
        <v>0</v>
      </c>
      <c r="S4501" s="156"/>
    </row>
    <row r="4502" spans="3:19" ht="30" hidden="1" customHeight="1" x14ac:dyDescent="0.35">
      <c r="C4502" s="148"/>
      <c r="D4502" s="7"/>
      <c r="F4502" s="71" t="str">
        <f t="shared" si="163"/>
        <v/>
      </c>
      <c r="G4502" s="7"/>
      <c r="H4502" s="7"/>
      <c r="J4502" s="7"/>
      <c r="M4502" s="32"/>
      <c r="O4502" s="71" t="str">
        <f t="shared" si="164"/>
        <v/>
      </c>
      <c r="P4502" s="204">
        <f t="shared" si="162"/>
        <v>0</v>
      </c>
      <c r="S4502" s="156"/>
    </row>
    <row r="4503" spans="3:19" ht="30" hidden="1" customHeight="1" x14ac:dyDescent="0.35">
      <c r="C4503" s="148"/>
      <c r="D4503" s="7"/>
      <c r="F4503" s="71" t="str">
        <f t="shared" si="163"/>
        <v/>
      </c>
      <c r="G4503" s="7"/>
      <c r="H4503" s="7"/>
      <c r="J4503" s="7"/>
      <c r="M4503" s="32"/>
      <c r="O4503" s="71" t="str">
        <f t="shared" si="164"/>
        <v/>
      </c>
      <c r="P4503" s="204">
        <f t="shared" si="162"/>
        <v>0</v>
      </c>
      <c r="S4503" s="156"/>
    </row>
    <row r="4504" spans="3:19" ht="30" hidden="1" customHeight="1" x14ac:dyDescent="0.35">
      <c r="C4504" s="148"/>
      <c r="D4504" s="7"/>
      <c r="F4504" s="71" t="str">
        <f t="shared" si="163"/>
        <v/>
      </c>
      <c r="G4504" s="7"/>
      <c r="H4504" s="7"/>
      <c r="J4504" s="7"/>
      <c r="M4504" s="32"/>
      <c r="O4504" s="71" t="str">
        <f t="shared" si="164"/>
        <v/>
      </c>
      <c r="P4504" s="204">
        <f t="shared" si="162"/>
        <v>0</v>
      </c>
      <c r="S4504" s="156"/>
    </row>
    <row r="4505" spans="3:19" ht="30" hidden="1" customHeight="1" x14ac:dyDescent="0.35">
      <c r="C4505" s="148"/>
      <c r="D4505" s="7"/>
      <c r="F4505" s="71" t="str">
        <f t="shared" si="163"/>
        <v/>
      </c>
      <c r="G4505" s="7"/>
      <c r="H4505" s="7"/>
      <c r="J4505" s="7"/>
      <c r="M4505" s="32"/>
      <c r="O4505" s="71" t="str">
        <f t="shared" si="164"/>
        <v/>
      </c>
      <c r="P4505" s="204">
        <f t="shared" si="162"/>
        <v>0</v>
      </c>
      <c r="S4505" s="156"/>
    </row>
    <row r="4506" spans="3:19" ht="30" hidden="1" customHeight="1" x14ac:dyDescent="0.35">
      <c r="C4506" s="148"/>
      <c r="D4506" s="7"/>
      <c r="F4506" s="71" t="str">
        <f t="shared" si="163"/>
        <v/>
      </c>
      <c r="G4506" s="7"/>
      <c r="H4506" s="7"/>
      <c r="J4506" s="7"/>
      <c r="M4506" s="32"/>
      <c r="O4506" s="71" t="str">
        <f t="shared" si="164"/>
        <v/>
      </c>
      <c r="P4506" s="204">
        <f t="shared" si="162"/>
        <v>0</v>
      </c>
      <c r="S4506" s="156"/>
    </row>
    <row r="4507" spans="3:19" ht="30" hidden="1" customHeight="1" x14ac:dyDescent="0.35">
      <c r="C4507" s="148"/>
      <c r="D4507" s="7"/>
      <c r="F4507" s="71" t="str">
        <f t="shared" si="163"/>
        <v/>
      </c>
      <c r="G4507" s="7"/>
      <c r="H4507" s="7"/>
      <c r="J4507" s="7"/>
      <c r="M4507" s="32"/>
      <c r="O4507" s="71" t="str">
        <f t="shared" si="164"/>
        <v/>
      </c>
      <c r="P4507" s="204">
        <f t="shared" si="162"/>
        <v>0</v>
      </c>
      <c r="S4507" s="156"/>
    </row>
    <row r="4508" spans="3:19" ht="30" hidden="1" customHeight="1" x14ac:dyDescent="0.35">
      <c r="C4508" s="148"/>
      <c r="D4508" s="7"/>
      <c r="F4508" s="71" t="str">
        <f t="shared" si="163"/>
        <v/>
      </c>
      <c r="G4508" s="7"/>
      <c r="H4508" s="7"/>
      <c r="J4508" s="7"/>
      <c r="M4508" s="32"/>
      <c r="O4508" s="71" t="str">
        <f t="shared" si="164"/>
        <v/>
      </c>
      <c r="P4508" s="204">
        <f t="shared" si="162"/>
        <v>0</v>
      </c>
      <c r="S4508" s="156"/>
    </row>
    <row r="4509" spans="3:19" ht="30" hidden="1" customHeight="1" x14ac:dyDescent="0.35">
      <c r="C4509" s="148"/>
      <c r="D4509" s="7"/>
      <c r="F4509" s="71" t="str">
        <f t="shared" si="163"/>
        <v/>
      </c>
      <c r="G4509" s="7"/>
      <c r="H4509" s="7"/>
      <c r="J4509" s="7"/>
      <c r="M4509" s="32"/>
      <c r="O4509" s="71" t="str">
        <f t="shared" si="164"/>
        <v/>
      </c>
      <c r="P4509" s="204">
        <f t="shared" si="162"/>
        <v>0</v>
      </c>
      <c r="S4509" s="156"/>
    </row>
    <row r="4510" spans="3:19" ht="30" hidden="1" customHeight="1" x14ac:dyDescent="0.35">
      <c r="C4510" s="148"/>
      <c r="D4510" s="7"/>
      <c r="F4510" s="71" t="str">
        <f t="shared" si="163"/>
        <v/>
      </c>
      <c r="G4510" s="7"/>
      <c r="H4510" s="7"/>
      <c r="J4510" s="7"/>
      <c r="M4510" s="32"/>
      <c r="O4510" s="71" t="str">
        <f t="shared" si="164"/>
        <v/>
      </c>
      <c r="P4510" s="204">
        <f t="shared" si="162"/>
        <v>0</v>
      </c>
      <c r="S4510" s="156"/>
    </row>
    <row r="4511" spans="3:19" ht="30" hidden="1" customHeight="1" x14ac:dyDescent="0.35">
      <c r="C4511" s="148"/>
      <c r="D4511" s="7"/>
      <c r="F4511" s="71" t="str">
        <f t="shared" si="163"/>
        <v/>
      </c>
      <c r="G4511" s="7"/>
      <c r="H4511" s="7"/>
      <c r="J4511" s="7"/>
      <c r="M4511" s="32"/>
      <c r="O4511" s="71" t="str">
        <f t="shared" si="164"/>
        <v/>
      </c>
      <c r="P4511" s="204">
        <f t="shared" si="162"/>
        <v>0</v>
      </c>
      <c r="S4511" s="156"/>
    </row>
    <row r="4512" spans="3:19" ht="30" hidden="1" customHeight="1" x14ac:dyDescent="0.35">
      <c r="C4512" s="148"/>
      <c r="D4512" s="7"/>
      <c r="F4512" s="71" t="str">
        <f t="shared" si="163"/>
        <v/>
      </c>
      <c r="G4512" s="7"/>
      <c r="H4512" s="7"/>
      <c r="J4512" s="7"/>
      <c r="M4512" s="32"/>
      <c r="O4512" s="71" t="str">
        <f t="shared" si="164"/>
        <v/>
      </c>
      <c r="P4512" s="204">
        <f t="shared" si="162"/>
        <v>0</v>
      </c>
      <c r="S4512" s="156"/>
    </row>
    <row r="4513" spans="3:19" ht="30" hidden="1" customHeight="1" x14ac:dyDescent="0.35">
      <c r="C4513" s="148"/>
      <c r="D4513" s="7"/>
      <c r="F4513" s="71" t="str">
        <f t="shared" si="163"/>
        <v/>
      </c>
      <c r="G4513" s="7"/>
      <c r="H4513" s="7"/>
      <c r="J4513" s="7"/>
      <c r="M4513" s="32"/>
      <c r="O4513" s="71" t="str">
        <f t="shared" si="164"/>
        <v/>
      </c>
      <c r="P4513" s="204">
        <f t="shared" si="162"/>
        <v>0</v>
      </c>
      <c r="S4513" s="156"/>
    </row>
    <row r="4514" spans="3:19" ht="30" hidden="1" customHeight="1" x14ac:dyDescent="0.35">
      <c r="C4514" s="148"/>
      <c r="D4514" s="7"/>
      <c r="F4514" s="71" t="str">
        <f t="shared" si="163"/>
        <v/>
      </c>
      <c r="G4514" s="7"/>
      <c r="H4514" s="7"/>
      <c r="J4514" s="7"/>
      <c r="M4514" s="32"/>
      <c r="O4514" s="71" t="str">
        <f t="shared" si="164"/>
        <v/>
      </c>
      <c r="P4514" s="204">
        <f t="shared" si="162"/>
        <v>0</v>
      </c>
      <c r="S4514" s="156"/>
    </row>
    <row r="4515" spans="3:19" ht="30" hidden="1" customHeight="1" x14ac:dyDescent="0.35">
      <c r="C4515" s="148"/>
      <c r="D4515" s="7"/>
      <c r="F4515" s="71" t="str">
        <f t="shared" si="163"/>
        <v/>
      </c>
      <c r="G4515" s="7"/>
      <c r="H4515" s="7"/>
      <c r="J4515" s="7"/>
      <c r="M4515" s="32"/>
      <c r="O4515" s="71" t="str">
        <f t="shared" si="164"/>
        <v/>
      </c>
      <c r="P4515" s="204">
        <f t="shared" si="162"/>
        <v>0</v>
      </c>
      <c r="S4515" s="156"/>
    </row>
    <row r="4516" spans="3:19" ht="30" hidden="1" customHeight="1" x14ac:dyDescent="0.35">
      <c r="C4516" s="148"/>
      <c r="D4516" s="7"/>
      <c r="F4516" s="71" t="str">
        <f t="shared" si="163"/>
        <v/>
      </c>
      <c r="G4516" s="7"/>
      <c r="H4516" s="7"/>
      <c r="J4516" s="7"/>
      <c r="M4516" s="32"/>
      <c r="O4516" s="71" t="str">
        <f t="shared" si="164"/>
        <v/>
      </c>
      <c r="P4516" s="204">
        <f t="shared" si="162"/>
        <v>0</v>
      </c>
      <c r="S4516" s="156"/>
    </row>
    <row r="4517" spans="3:19" ht="30" hidden="1" customHeight="1" x14ac:dyDescent="0.35">
      <c r="C4517" s="148"/>
      <c r="D4517" s="7"/>
      <c r="F4517" s="71" t="str">
        <f t="shared" si="163"/>
        <v/>
      </c>
      <c r="G4517" s="7"/>
      <c r="H4517" s="7"/>
      <c r="J4517" s="7"/>
      <c r="M4517" s="32"/>
      <c r="O4517" s="71" t="str">
        <f t="shared" si="164"/>
        <v/>
      </c>
      <c r="P4517" s="204">
        <f t="shared" si="162"/>
        <v>0</v>
      </c>
      <c r="S4517" s="156"/>
    </row>
    <row r="4518" spans="3:19" ht="30" hidden="1" customHeight="1" x14ac:dyDescent="0.35">
      <c r="C4518" s="148"/>
      <c r="D4518" s="7"/>
      <c r="F4518" s="71" t="str">
        <f t="shared" si="163"/>
        <v/>
      </c>
      <c r="G4518" s="7"/>
      <c r="H4518" s="7"/>
      <c r="J4518" s="7"/>
      <c r="M4518" s="32"/>
      <c r="O4518" s="71" t="str">
        <f t="shared" si="164"/>
        <v/>
      </c>
      <c r="P4518" s="204">
        <f t="shared" si="162"/>
        <v>0</v>
      </c>
      <c r="S4518" s="156"/>
    </row>
    <row r="4519" spans="3:19" ht="30" hidden="1" customHeight="1" x14ac:dyDescent="0.35">
      <c r="C4519" s="148"/>
      <c r="D4519" s="7"/>
      <c r="F4519" s="71" t="str">
        <f t="shared" si="163"/>
        <v/>
      </c>
      <c r="G4519" s="7"/>
      <c r="H4519" s="7"/>
      <c r="J4519" s="7"/>
      <c r="M4519" s="32"/>
      <c r="O4519" s="71" t="str">
        <f t="shared" si="164"/>
        <v/>
      </c>
      <c r="P4519" s="204">
        <f t="shared" si="162"/>
        <v>0</v>
      </c>
      <c r="S4519" s="156"/>
    </row>
    <row r="4520" spans="3:19" ht="30" hidden="1" customHeight="1" x14ac:dyDescent="0.35">
      <c r="C4520" s="148"/>
      <c r="D4520" s="7"/>
      <c r="F4520" s="71" t="str">
        <f t="shared" si="163"/>
        <v/>
      </c>
      <c r="G4520" s="7"/>
      <c r="H4520" s="7"/>
      <c r="J4520" s="7"/>
      <c r="M4520" s="32"/>
      <c r="O4520" s="71" t="str">
        <f t="shared" si="164"/>
        <v/>
      </c>
      <c r="P4520" s="204">
        <f t="shared" si="162"/>
        <v>0</v>
      </c>
      <c r="S4520" s="156"/>
    </row>
    <row r="4521" spans="3:19" ht="30" hidden="1" customHeight="1" x14ac:dyDescent="0.35">
      <c r="C4521" s="148"/>
      <c r="D4521" s="7"/>
      <c r="F4521" s="71" t="str">
        <f t="shared" si="163"/>
        <v/>
      </c>
      <c r="G4521" s="7"/>
      <c r="H4521" s="7"/>
      <c r="J4521" s="7"/>
      <c r="M4521" s="32"/>
      <c r="O4521" s="71" t="str">
        <f t="shared" si="164"/>
        <v/>
      </c>
      <c r="P4521" s="204">
        <f t="shared" si="162"/>
        <v>0</v>
      </c>
      <c r="S4521" s="156"/>
    </row>
    <row r="4522" spans="3:19" ht="30" hidden="1" customHeight="1" x14ac:dyDescent="0.35">
      <c r="C4522" s="148"/>
      <c r="D4522" s="7"/>
      <c r="F4522" s="71" t="str">
        <f t="shared" si="163"/>
        <v/>
      </c>
      <c r="G4522" s="7"/>
      <c r="H4522" s="7"/>
      <c r="J4522" s="7"/>
      <c r="M4522" s="32"/>
      <c r="O4522" s="71" t="str">
        <f t="shared" si="164"/>
        <v/>
      </c>
      <c r="P4522" s="204">
        <f t="shared" si="162"/>
        <v>0</v>
      </c>
      <c r="S4522" s="156"/>
    </row>
    <row r="4523" spans="3:19" ht="30" hidden="1" customHeight="1" x14ac:dyDescent="0.35">
      <c r="C4523" s="148"/>
      <c r="D4523" s="7"/>
      <c r="F4523" s="71" t="str">
        <f t="shared" si="163"/>
        <v/>
      </c>
      <c r="G4523" s="7"/>
      <c r="H4523" s="7"/>
      <c r="J4523" s="7"/>
      <c r="M4523" s="32"/>
      <c r="O4523" s="71" t="str">
        <f t="shared" si="164"/>
        <v/>
      </c>
      <c r="P4523" s="204">
        <f t="shared" si="162"/>
        <v>0</v>
      </c>
      <c r="S4523" s="156"/>
    </row>
    <row r="4524" spans="3:19" ht="30" hidden="1" customHeight="1" x14ac:dyDescent="0.35">
      <c r="C4524" s="148"/>
      <c r="D4524" s="7"/>
      <c r="F4524" s="71" t="str">
        <f t="shared" si="163"/>
        <v/>
      </c>
      <c r="G4524" s="7"/>
      <c r="H4524" s="7"/>
      <c r="J4524" s="7"/>
      <c r="M4524" s="32"/>
      <c r="O4524" s="71" t="str">
        <f t="shared" si="164"/>
        <v/>
      </c>
      <c r="P4524" s="204">
        <f t="shared" si="162"/>
        <v>0</v>
      </c>
      <c r="S4524" s="156"/>
    </row>
    <row r="4525" spans="3:19" ht="30" hidden="1" customHeight="1" x14ac:dyDescent="0.35">
      <c r="C4525" s="148"/>
      <c r="D4525" s="7"/>
      <c r="F4525" s="71" t="str">
        <f t="shared" si="163"/>
        <v/>
      </c>
      <c r="G4525" s="7"/>
      <c r="H4525" s="7"/>
      <c r="J4525" s="7"/>
      <c r="M4525" s="32"/>
      <c r="O4525" s="71" t="str">
        <f t="shared" si="164"/>
        <v/>
      </c>
      <c r="P4525" s="204">
        <f t="shared" si="162"/>
        <v>0</v>
      </c>
      <c r="S4525" s="156"/>
    </row>
    <row r="4526" spans="3:19" ht="30" hidden="1" customHeight="1" x14ac:dyDescent="0.35">
      <c r="C4526" s="148"/>
      <c r="D4526" s="7"/>
      <c r="F4526" s="71" t="str">
        <f t="shared" si="163"/>
        <v/>
      </c>
      <c r="G4526" s="7"/>
      <c r="H4526" s="7"/>
      <c r="J4526" s="7"/>
      <c r="M4526" s="32"/>
      <c r="O4526" s="71" t="str">
        <f t="shared" si="164"/>
        <v/>
      </c>
      <c r="P4526" s="204">
        <f t="shared" si="162"/>
        <v>0</v>
      </c>
      <c r="S4526" s="156"/>
    </row>
    <row r="4527" spans="3:19" ht="30" hidden="1" customHeight="1" x14ac:dyDescent="0.35">
      <c r="C4527" s="148"/>
      <c r="D4527" s="7"/>
      <c r="F4527" s="71" t="str">
        <f t="shared" si="163"/>
        <v/>
      </c>
      <c r="G4527" s="7"/>
      <c r="H4527" s="7"/>
      <c r="J4527" s="7"/>
      <c r="M4527" s="32"/>
      <c r="O4527" s="71" t="str">
        <f t="shared" si="164"/>
        <v/>
      </c>
      <c r="P4527" s="204">
        <f t="shared" si="162"/>
        <v>0</v>
      </c>
      <c r="S4527" s="156"/>
    </row>
    <row r="4528" spans="3:19" ht="30" hidden="1" customHeight="1" x14ac:dyDescent="0.35">
      <c r="C4528" s="148"/>
      <c r="D4528" s="7"/>
      <c r="F4528" s="71" t="str">
        <f t="shared" si="163"/>
        <v/>
      </c>
      <c r="G4528" s="7"/>
      <c r="H4528" s="7"/>
      <c r="J4528" s="7"/>
      <c r="M4528" s="32"/>
      <c r="O4528" s="71" t="str">
        <f t="shared" si="164"/>
        <v/>
      </c>
      <c r="P4528" s="204">
        <f t="shared" si="162"/>
        <v>0</v>
      </c>
      <c r="S4528" s="156"/>
    </row>
    <row r="4529" spans="3:19" ht="30" hidden="1" customHeight="1" x14ac:dyDescent="0.35">
      <c r="C4529" s="148"/>
      <c r="D4529" s="7"/>
      <c r="F4529" s="71" t="str">
        <f t="shared" si="163"/>
        <v/>
      </c>
      <c r="G4529" s="7"/>
      <c r="H4529" s="7"/>
      <c r="J4529" s="7"/>
      <c r="M4529" s="32"/>
      <c r="O4529" s="71" t="str">
        <f t="shared" si="164"/>
        <v/>
      </c>
      <c r="P4529" s="204">
        <f t="shared" si="162"/>
        <v>0</v>
      </c>
      <c r="S4529" s="156"/>
    </row>
    <row r="4530" spans="3:19" ht="30" hidden="1" customHeight="1" x14ac:dyDescent="0.35">
      <c r="C4530" s="148"/>
      <c r="D4530" s="7"/>
      <c r="F4530" s="71" t="str">
        <f t="shared" si="163"/>
        <v/>
      </c>
      <c r="G4530" s="7"/>
      <c r="H4530" s="7"/>
      <c r="J4530" s="7"/>
      <c r="M4530" s="32"/>
      <c r="O4530" s="71" t="str">
        <f t="shared" si="164"/>
        <v/>
      </c>
      <c r="P4530" s="204">
        <f t="shared" si="162"/>
        <v>0</v>
      </c>
      <c r="S4530" s="156"/>
    </row>
    <row r="4531" spans="3:19" ht="30" hidden="1" customHeight="1" x14ac:dyDescent="0.35">
      <c r="C4531" s="148"/>
      <c r="D4531" s="7"/>
      <c r="F4531" s="71" t="str">
        <f t="shared" si="163"/>
        <v/>
      </c>
      <c r="G4531" s="7"/>
      <c r="H4531" s="7"/>
      <c r="J4531" s="7"/>
      <c r="M4531" s="32"/>
      <c r="O4531" s="71" t="str">
        <f t="shared" si="164"/>
        <v/>
      </c>
      <c r="P4531" s="204">
        <f t="shared" si="162"/>
        <v>0</v>
      </c>
      <c r="S4531" s="156"/>
    </row>
    <row r="4532" spans="3:19" ht="30" hidden="1" customHeight="1" x14ac:dyDescent="0.35">
      <c r="C4532" s="148"/>
      <c r="D4532" s="7"/>
      <c r="F4532" s="71" t="str">
        <f t="shared" si="163"/>
        <v/>
      </c>
      <c r="G4532" s="7"/>
      <c r="H4532" s="7"/>
      <c r="J4532" s="7"/>
      <c r="M4532" s="32"/>
      <c r="O4532" s="71" t="str">
        <f t="shared" si="164"/>
        <v/>
      </c>
      <c r="P4532" s="204">
        <f t="shared" si="162"/>
        <v>0</v>
      </c>
      <c r="S4532" s="156"/>
    </row>
    <row r="4533" spans="3:19" ht="30" hidden="1" customHeight="1" x14ac:dyDescent="0.35">
      <c r="C4533" s="148"/>
      <c r="D4533" s="7"/>
      <c r="F4533" s="71" t="str">
        <f t="shared" si="163"/>
        <v/>
      </c>
      <c r="G4533" s="7"/>
      <c r="H4533" s="7"/>
      <c r="J4533" s="7"/>
      <c r="M4533" s="32"/>
      <c r="O4533" s="71" t="str">
        <f t="shared" si="164"/>
        <v/>
      </c>
      <c r="P4533" s="204">
        <f t="shared" si="162"/>
        <v>0</v>
      </c>
      <c r="S4533" s="156"/>
    </row>
    <row r="4534" spans="3:19" ht="30" hidden="1" customHeight="1" x14ac:dyDescent="0.35">
      <c r="C4534" s="148"/>
      <c r="D4534" s="7"/>
      <c r="F4534" s="71" t="str">
        <f t="shared" si="163"/>
        <v/>
      </c>
      <c r="G4534" s="7"/>
      <c r="H4534" s="7"/>
      <c r="J4534" s="7"/>
      <c r="M4534" s="32"/>
      <c r="O4534" s="71" t="str">
        <f t="shared" si="164"/>
        <v/>
      </c>
      <c r="P4534" s="204">
        <f t="shared" si="162"/>
        <v>0</v>
      </c>
      <c r="S4534" s="156"/>
    </row>
    <row r="4535" spans="3:19" ht="30" hidden="1" customHeight="1" x14ac:dyDescent="0.35">
      <c r="C4535" s="148"/>
      <c r="D4535" s="7"/>
      <c r="F4535" s="71" t="str">
        <f t="shared" si="163"/>
        <v/>
      </c>
      <c r="G4535" s="7"/>
      <c r="H4535" s="7"/>
      <c r="J4535" s="7"/>
      <c r="M4535" s="32"/>
      <c r="O4535" s="71" t="str">
        <f t="shared" si="164"/>
        <v/>
      </c>
      <c r="P4535" s="204">
        <f t="shared" si="162"/>
        <v>0</v>
      </c>
      <c r="S4535" s="156"/>
    </row>
    <row r="4536" spans="3:19" ht="30" hidden="1" customHeight="1" x14ac:dyDescent="0.35">
      <c r="C4536" s="148"/>
      <c r="D4536" s="7"/>
      <c r="F4536" s="71" t="str">
        <f t="shared" si="163"/>
        <v/>
      </c>
      <c r="G4536" s="7"/>
      <c r="H4536" s="7"/>
      <c r="J4536" s="7"/>
      <c r="M4536" s="32"/>
      <c r="O4536" s="71" t="str">
        <f t="shared" si="164"/>
        <v/>
      </c>
      <c r="P4536" s="204">
        <f t="shared" si="162"/>
        <v>0</v>
      </c>
      <c r="S4536" s="156"/>
    </row>
    <row r="4537" spans="3:19" ht="30" hidden="1" customHeight="1" x14ac:dyDescent="0.35">
      <c r="C4537" s="148"/>
      <c r="D4537" s="7"/>
      <c r="F4537" s="71" t="str">
        <f t="shared" si="163"/>
        <v/>
      </c>
      <c r="G4537" s="7"/>
      <c r="H4537" s="7"/>
      <c r="J4537" s="7"/>
      <c r="M4537" s="32"/>
      <c r="O4537" s="71" t="str">
        <f t="shared" si="164"/>
        <v/>
      </c>
      <c r="P4537" s="204">
        <f t="shared" si="162"/>
        <v>0</v>
      </c>
      <c r="S4537" s="156"/>
    </row>
    <row r="4538" spans="3:19" ht="30" hidden="1" customHeight="1" x14ac:dyDescent="0.35">
      <c r="C4538" s="148"/>
      <c r="D4538" s="7"/>
      <c r="F4538" s="71" t="str">
        <f t="shared" si="163"/>
        <v/>
      </c>
      <c r="G4538" s="7"/>
      <c r="H4538" s="7"/>
      <c r="J4538" s="7"/>
      <c r="M4538" s="32"/>
      <c r="O4538" s="71" t="str">
        <f t="shared" si="164"/>
        <v/>
      </c>
      <c r="P4538" s="204">
        <f t="shared" si="162"/>
        <v>0</v>
      </c>
      <c r="S4538" s="156"/>
    </row>
    <row r="4539" spans="3:19" ht="30" hidden="1" customHeight="1" x14ac:dyDescent="0.35">
      <c r="C4539" s="148"/>
      <c r="D4539" s="7"/>
      <c r="F4539" s="71" t="str">
        <f t="shared" si="163"/>
        <v/>
      </c>
      <c r="G4539" s="7"/>
      <c r="H4539" s="7"/>
      <c r="J4539" s="7"/>
      <c r="M4539" s="32"/>
      <c r="O4539" s="71" t="str">
        <f t="shared" si="164"/>
        <v/>
      </c>
      <c r="P4539" s="204">
        <f t="shared" ref="P4539:P4602" si="165">IFERROR(T4539/S4539,0)</f>
        <v>0</v>
      </c>
      <c r="S4539" s="156"/>
    </row>
    <row r="4540" spans="3:19" ht="30" hidden="1" customHeight="1" x14ac:dyDescent="0.35">
      <c r="C4540" s="148"/>
      <c r="D4540" s="7"/>
      <c r="F4540" s="71" t="str">
        <f t="shared" si="163"/>
        <v/>
      </c>
      <c r="G4540" s="7"/>
      <c r="H4540" s="7"/>
      <c r="J4540" s="7"/>
      <c r="M4540" s="32"/>
      <c r="O4540" s="71" t="str">
        <f t="shared" si="164"/>
        <v/>
      </c>
      <c r="P4540" s="204">
        <f t="shared" si="165"/>
        <v>0</v>
      </c>
      <c r="S4540" s="156"/>
    </row>
    <row r="4541" spans="3:19" ht="30" hidden="1" customHeight="1" x14ac:dyDescent="0.35">
      <c r="C4541" s="148"/>
      <c r="D4541" s="7"/>
      <c r="F4541" s="71" t="str">
        <f t="shared" si="163"/>
        <v/>
      </c>
      <c r="G4541" s="7"/>
      <c r="H4541" s="7"/>
      <c r="J4541" s="7"/>
      <c r="M4541" s="32"/>
      <c r="O4541" s="71" t="str">
        <f t="shared" si="164"/>
        <v/>
      </c>
      <c r="P4541" s="204">
        <f t="shared" si="165"/>
        <v>0</v>
      </c>
      <c r="S4541" s="156"/>
    </row>
    <row r="4542" spans="3:19" ht="30" hidden="1" customHeight="1" x14ac:dyDescent="0.35">
      <c r="C4542" s="148"/>
      <c r="D4542" s="7"/>
      <c r="F4542" s="71" t="str">
        <f t="shared" si="163"/>
        <v/>
      </c>
      <c r="G4542" s="7"/>
      <c r="H4542" s="7"/>
      <c r="J4542" s="7"/>
      <c r="M4542" s="32"/>
      <c r="O4542" s="71" t="str">
        <f t="shared" si="164"/>
        <v/>
      </c>
      <c r="P4542" s="204">
        <f t="shared" si="165"/>
        <v>0</v>
      </c>
      <c r="S4542" s="156"/>
    </row>
    <row r="4543" spans="3:19" ht="30" hidden="1" customHeight="1" x14ac:dyDescent="0.35">
      <c r="C4543" s="148"/>
      <c r="D4543" s="7"/>
      <c r="F4543" s="71" t="str">
        <f t="shared" si="163"/>
        <v/>
      </c>
      <c r="G4543" s="7"/>
      <c r="H4543" s="7"/>
      <c r="J4543" s="7"/>
      <c r="M4543" s="32"/>
      <c r="O4543" s="71" t="str">
        <f t="shared" si="164"/>
        <v/>
      </c>
      <c r="P4543" s="204">
        <f t="shared" si="165"/>
        <v>0</v>
      </c>
      <c r="S4543" s="156"/>
    </row>
    <row r="4544" spans="3:19" ht="30" hidden="1" customHeight="1" x14ac:dyDescent="0.35">
      <c r="C4544" s="148"/>
      <c r="D4544" s="7"/>
      <c r="F4544" s="71" t="str">
        <f t="shared" si="163"/>
        <v/>
      </c>
      <c r="G4544" s="7"/>
      <c r="H4544" s="7"/>
      <c r="J4544" s="7"/>
      <c r="M4544" s="32"/>
      <c r="O4544" s="71" t="str">
        <f t="shared" si="164"/>
        <v/>
      </c>
      <c r="P4544" s="204">
        <f t="shared" si="165"/>
        <v>0</v>
      </c>
      <c r="S4544" s="156"/>
    </row>
    <row r="4545" spans="3:19" ht="30" hidden="1" customHeight="1" x14ac:dyDescent="0.35">
      <c r="C4545" s="148"/>
      <c r="D4545" s="7"/>
      <c r="F4545" s="71" t="str">
        <f t="shared" si="163"/>
        <v/>
      </c>
      <c r="G4545" s="7"/>
      <c r="H4545" s="7"/>
      <c r="J4545" s="7"/>
      <c r="M4545" s="32"/>
      <c r="O4545" s="71" t="str">
        <f t="shared" si="164"/>
        <v/>
      </c>
      <c r="P4545" s="204">
        <f t="shared" si="165"/>
        <v>0</v>
      </c>
      <c r="S4545" s="156"/>
    </row>
    <row r="4546" spans="3:19" ht="30" hidden="1" customHeight="1" x14ac:dyDescent="0.35">
      <c r="C4546" s="148"/>
      <c r="D4546" s="7"/>
      <c r="F4546" s="71" t="str">
        <f t="shared" si="163"/>
        <v/>
      </c>
      <c r="G4546" s="7"/>
      <c r="H4546" s="7"/>
      <c r="J4546" s="7"/>
      <c r="M4546" s="32"/>
      <c r="O4546" s="71" t="str">
        <f t="shared" si="164"/>
        <v/>
      </c>
      <c r="P4546" s="204">
        <f t="shared" si="165"/>
        <v>0</v>
      </c>
      <c r="S4546" s="156"/>
    </row>
    <row r="4547" spans="3:19" ht="30" hidden="1" customHeight="1" x14ac:dyDescent="0.35">
      <c r="C4547" s="148"/>
      <c r="D4547" s="7"/>
      <c r="F4547" s="71" t="str">
        <f t="shared" si="163"/>
        <v/>
      </c>
      <c r="G4547" s="7"/>
      <c r="H4547" s="7"/>
      <c r="J4547" s="7"/>
      <c r="M4547" s="32"/>
      <c r="O4547" s="71" t="str">
        <f t="shared" si="164"/>
        <v/>
      </c>
      <c r="P4547" s="204">
        <f t="shared" si="165"/>
        <v>0</v>
      </c>
      <c r="S4547" s="156"/>
    </row>
    <row r="4548" spans="3:19" ht="30" hidden="1" customHeight="1" x14ac:dyDescent="0.35">
      <c r="C4548" s="148"/>
      <c r="D4548" s="7"/>
      <c r="F4548" s="71" t="str">
        <f t="shared" si="163"/>
        <v/>
      </c>
      <c r="G4548" s="7"/>
      <c r="H4548" s="7"/>
      <c r="J4548" s="7"/>
      <c r="M4548" s="32"/>
      <c r="O4548" s="71" t="str">
        <f t="shared" si="164"/>
        <v/>
      </c>
      <c r="P4548" s="204">
        <f t="shared" si="165"/>
        <v>0</v>
      </c>
      <c r="S4548" s="156"/>
    </row>
    <row r="4549" spans="3:19" ht="30" hidden="1" customHeight="1" x14ac:dyDescent="0.35">
      <c r="C4549" s="148"/>
      <c r="D4549" s="7"/>
      <c r="F4549" s="71" t="str">
        <f t="shared" si="163"/>
        <v/>
      </c>
      <c r="G4549" s="7"/>
      <c r="H4549" s="7"/>
      <c r="J4549" s="7"/>
      <c r="M4549" s="32"/>
      <c r="O4549" s="71" t="str">
        <f t="shared" si="164"/>
        <v/>
      </c>
      <c r="P4549" s="204">
        <f t="shared" si="165"/>
        <v>0</v>
      </c>
      <c r="S4549" s="156"/>
    </row>
    <row r="4550" spans="3:19" ht="30" hidden="1" customHeight="1" x14ac:dyDescent="0.35">
      <c r="C4550" s="148"/>
      <c r="D4550" s="7"/>
      <c r="F4550" s="71" t="str">
        <f t="shared" si="163"/>
        <v/>
      </c>
      <c r="G4550" s="7"/>
      <c r="H4550" s="7"/>
      <c r="J4550" s="7"/>
      <c r="M4550" s="32"/>
      <c r="O4550" s="71" t="str">
        <f t="shared" si="164"/>
        <v/>
      </c>
      <c r="P4550" s="204">
        <f t="shared" si="165"/>
        <v>0</v>
      </c>
      <c r="S4550" s="156"/>
    </row>
    <row r="4551" spans="3:19" ht="30" hidden="1" customHeight="1" x14ac:dyDescent="0.35">
      <c r="C4551" s="148"/>
      <c r="D4551" s="7"/>
      <c r="F4551" s="71" t="str">
        <f t="shared" si="163"/>
        <v/>
      </c>
      <c r="G4551" s="7"/>
      <c r="H4551" s="7"/>
      <c r="J4551" s="7"/>
      <c r="M4551" s="32"/>
      <c r="O4551" s="71" t="str">
        <f t="shared" si="164"/>
        <v/>
      </c>
      <c r="P4551" s="204">
        <f t="shared" si="165"/>
        <v>0</v>
      </c>
      <c r="S4551" s="156"/>
    </row>
    <row r="4552" spans="3:19" ht="30" hidden="1" customHeight="1" x14ac:dyDescent="0.35">
      <c r="C4552" s="148"/>
      <c r="D4552" s="7"/>
      <c r="F4552" s="71" t="str">
        <f t="shared" ref="F4552:F4615" si="166">B4552&amp;C4552&amp;D4552&amp;E4552</f>
        <v/>
      </c>
      <c r="G4552" s="7"/>
      <c r="H4552" s="7"/>
      <c r="J4552" s="7"/>
      <c r="M4552" s="32"/>
      <c r="O4552" s="71" t="str">
        <f t="shared" si="164"/>
        <v/>
      </c>
      <c r="P4552" s="204">
        <f t="shared" si="165"/>
        <v>0</v>
      </c>
      <c r="S4552" s="156"/>
    </row>
    <row r="4553" spans="3:19" ht="30" hidden="1" customHeight="1" x14ac:dyDescent="0.35">
      <c r="C4553" s="148"/>
      <c r="D4553" s="7"/>
      <c r="F4553" s="71" t="str">
        <f t="shared" si="166"/>
        <v/>
      </c>
      <c r="G4553" s="7"/>
      <c r="H4553" s="7"/>
      <c r="J4553" s="7"/>
      <c r="M4553" s="32"/>
      <c r="O4553" s="71" t="str">
        <f t="shared" si="164"/>
        <v/>
      </c>
      <c r="P4553" s="204">
        <f t="shared" si="165"/>
        <v>0</v>
      </c>
      <c r="S4553" s="156"/>
    </row>
    <row r="4554" spans="3:19" ht="30" hidden="1" customHeight="1" x14ac:dyDescent="0.35">
      <c r="C4554" s="148"/>
      <c r="D4554" s="7"/>
      <c r="F4554" s="71" t="str">
        <f t="shared" si="166"/>
        <v/>
      </c>
      <c r="G4554" s="7"/>
      <c r="H4554" s="7"/>
      <c r="J4554" s="7"/>
      <c r="M4554" s="32"/>
      <c r="O4554" s="71" t="str">
        <f t="shared" ref="O4554:O4617" si="167">+F4554&amp;M4554&amp;N4554</f>
        <v/>
      </c>
      <c r="P4554" s="204">
        <f t="shared" si="165"/>
        <v>0</v>
      </c>
      <c r="S4554" s="156"/>
    </row>
    <row r="4555" spans="3:19" ht="30" hidden="1" customHeight="1" x14ac:dyDescent="0.35">
      <c r="C4555" s="148"/>
      <c r="D4555" s="7"/>
      <c r="F4555" s="71" t="str">
        <f t="shared" si="166"/>
        <v/>
      </c>
      <c r="G4555" s="7"/>
      <c r="H4555" s="7"/>
      <c r="J4555" s="7"/>
      <c r="M4555" s="32"/>
      <c r="O4555" s="71" t="str">
        <f t="shared" si="167"/>
        <v/>
      </c>
      <c r="P4555" s="204">
        <f t="shared" si="165"/>
        <v>0</v>
      </c>
      <c r="S4555" s="156"/>
    </row>
    <row r="4556" spans="3:19" ht="30" hidden="1" customHeight="1" x14ac:dyDescent="0.35">
      <c r="C4556" s="148"/>
      <c r="D4556" s="7"/>
      <c r="F4556" s="71" t="str">
        <f t="shared" si="166"/>
        <v/>
      </c>
      <c r="G4556" s="7"/>
      <c r="H4556" s="7"/>
      <c r="J4556" s="7"/>
      <c r="M4556" s="32"/>
      <c r="O4556" s="71" t="str">
        <f t="shared" si="167"/>
        <v/>
      </c>
      <c r="P4556" s="204">
        <f t="shared" si="165"/>
        <v>0</v>
      </c>
      <c r="S4556" s="156"/>
    </row>
    <row r="4557" spans="3:19" ht="30" hidden="1" customHeight="1" x14ac:dyDescent="0.35">
      <c r="C4557" s="148"/>
      <c r="D4557" s="7"/>
      <c r="F4557" s="71" t="str">
        <f t="shared" si="166"/>
        <v/>
      </c>
      <c r="G4557" s="7"/>
      <c r="H4557" s="7"/>
      <c r="J4557" s="7"/>
      <c r="M4557" s="32"/>
      <c r="O4557" s="71" t="str">
        <f t="shared" si="167"/>
        <v/>
      </c>
      <c r="P4557" s="204">
        <f t="shared" si="165"/>
        <v>0</v>
      </c>
      <c r="S4557" s="156"/>
    </row>
    <row r="4558" spans="3:19" ht="30" hidden="1" customHeight="1" x14ac:dyDescent="0.35">
      <c r="C4558" s="148"/>
      <c r="D4558" s="7"/>
      <c r="F4558" s="71" t="str">
        <f t="shared" si="166"/>
        <v/>
      </c>
      <c r="G4558" s="7"/>
      <c r="H4558" s="7"/>
      <c r="J4558" s="7"/>
      <c r="M4558" s="32"/>
      <c r="O4558" s="71" t="str">
        <f t="shared" si="167"/>
        <v/>
      </c>
      <c r="P4558" s="204">
        <f t="shared" si="165"/>
        <v>0</v>
      </c>
      <c r="S4558" s="156"/>
    </row>
    <row r="4559" spans="3:19" ht="30" hidden="1" customHeight="1" x14ac:dyDescent="0.35">
      <c r="C4559" s="148"/>
      <c r="D4559" s="7"/>
      <c r="F4559" s="71" t="str">
        <f t="shared" si="166"/>
        <v/>
      </c>
      <c r="G4559" s="7"/>
      <c r="H4559" s="7"/>
      <c r="J4559" s="7"/>
      <c r="M4559" s="32"/>
      <c r="O4559" s="71" t="str">
        <f t="shared" si="167"/>
        <v/>
      </c>
      <c r="P4559" s="204">
        <f t="shared" si="165"/>
        <v>0</v>
      </c>
      <c r="S4559" s="156"/>
    </row>
    <row r="4560" spans="3:19" ht="30" hidden="1" customHeight="1" x14ac:dyDescent="0.35">
      <c r="C4560" s="148"/>
      <c r="D4560" s="7"/>
      <c r="F4560" s="71" t="str">
        <f t="shared" si="166"/>
        <v/>
      </c>
      <c r="G4560" s="7"/>
      <c r="H4560" s="7"/>
      <c r="J4560" s="7"/>
      <c r="M4560" s="32"/>
      <c r="O4560" s="71" t="str">
        <f t="shared" si="167"/>
        <v/>
      </c>
      <c r="P4560" s="204">
        <f t="shared" si="165"/>
        <v>0</v>
      </c>
      <c r="S4560" s="156"/>
    </row>
    <row r="4561" spans="3:19" ht="30" hidden="1" customHeight="1" x14ac:dyDescent="0.35">
      <c r="C4561" s="148"/>
      <c r="D4561" s="7"/>
      <c r="F4561" s="71" t="str">
        <f t="shared" si="166"/>
        <v/>
      </c>
      <c r="G4561" s="7"/>
      <c r="H4561" s="7"/>
      <c r="J4561" s="7"/>
      <c r="M4561" s="32"/>
      <c r="O4561" s="71" t="str">
        <f t="shared" si="167"/>
        <v/>
      </c>
      <c r="P4561" s="204">
        <f t="shared" si="165"/>
        <v>0</v>
      </c>
      <c r="S4561" s="156"/>
    </row>
    <row r="4562" spans="3:19" ht="30" hidden="1" customHeight="1" x14ac:dyDescent="0.35">
      <c r="C4562" s="148"/>
      <c r="D4562" s="7"/>
      <c r="F4562" s="71" t="str">
        <f t="shared" si="166"/>
        <v/>
      </c>
      <c r="G4562" s="7"/>
      <c r="H4562" s="7"/>
      <c r="J4562" s="7"/>
      <c r="M4562" s="32"/>
      <c r="O4562" s="71" t="str">
        <f t="shared" si="167"/>
        <v/>
      </c>
      <c r="P4562" s="204">
        <f t="shared" si="165"/>
        <v>0</v>
      </c>
      <c r="S4562" s="156"/>
    </row>
    <row r="4563" spans="3:19" ht="30" hidden="1" customHeight="1" x14ac:dyDescent="0.35">
      <c r="C4563" s="148"/>
      <c r="D4563" s="7"/>
      <c r="F4563" s="71" t="str">
        <f t="shared" si="166"/>
        <v/>
      </c>
      <c r="G4563" s="7"/>
      <c r="H4563" s="7"/>
      <c r="J4563" s="7"/>
      <c r="M4563" s="32"/>
      <c r="O4563" s="71" t="str">
        <f t="shared" si="167"/>
        <v/>
      </c>
      <c r="P4563" s="204">
        <f t="shared" si="165"/>
        <v>0</v>
      </c>
      <c r="S4563" s="156"/>
    </row>
    <row r="4564" spans="3:19" ht="30" hidden="1" customHeight="1" x14ac:dyDescent="0.35">
      <c r="C4564" s="148"/>
      <c r="D4564" s="7"/>
      <c r="F4564" s="71" t="str">
        <f t="shared" si="166"/>
        <v/>
      </c>
      <c r="G4564" s="7"/>
      <c r="H4564" s="7"/>
      <c r="J4564" s="7"/>
      <c r="M4564" s="32"/>
      <c r="O4564" s="71" t="str">
        <f t="shared" si="167"/>
        <v/>
      </c>
      <c r="P4564" s="204">
        <f t="shared" si="165"/>
        <v>0</v>
      </c>
      <c r="S4564" s="156"/>
    </row>
    <row r="4565" spans="3:19" ht="30" hidden="1" customHeight="1" x14ac:dyDescent="0.35">
      <c r="C4565" s="148"/>
      <c r="D4565" s="7"/>
      <c r="F4565" s="71" t="str">
        <f t="shared" si="166"/>
        <v/>
      </c>
      <c r="G4565" s="7"/>
      <c r="H4565" s="7"/>
      <c r="J4565" s="7"/>
      <c r="M4565" s="32"/>
      <c r="O4565" s="71" t="str">
        <f t="shared" si="167"/>
        <v/>
      </c>
      <c r="P4565" s="204">
        <f t="shared" si="165"/>
        <v>0</v>
      </c>
      <c r="S4565" s="156"/>
    </row>
    <row r="4566" spans="3:19" ht="30" hidden="1" customHeight="1" x14ac:dyDescent="0.35">
      <c r="C4566" s="148"/>
      <c r="D4566" s="7"/>
      <c r="F4566" s="71" t="str">
        <f t="shared" si="166"/>
        <v/>
      </c>
      <c r="G4566" s="7"/>
      <c r="H4566" s="7"/>
      <c r="J4566" s="7"/>
      <c r="M4566" s="32"/>
      <c r="O4566" s="71" t="str">
        <f t="shared" si="167"/>
        <v/>
      </c>
      <c r="P4566" s="204">
        <f t="shared" si="165"/>
        <v>0</v>
      </c>
      <c r="S4566" s="156"/>
    </row>
    <row r="4567" spans="3:19" ht="30" hidden="1" customHeight="1" x14ac:dyDescent="0.35">
      <c r="C4567" s="148"/>
      <c r="D4567" s="7"/>
      <c r="F4567" s="71" t="str">
        <f t="shared" si="166"/>
        <v/>
      </c>
      <c r="G4567" s="7"/>
      <c r="H4567" s="7"/>
      <c r="J4567" s="7"/>
      <c r="M4567" s="32"/>
      <c r="O4567" s="71" t="str">
        <f t="shared" si="167"/>
        <v/>
      </c>
      <c r="P4567" s="204">
        <f t="shared" si="165"/>
        <v>0</v>
      </c>
      <c r="S4567" s="156"/>
    </row>
    <row r="4568" spans="3:19" ht="30" hidden="1" customHeight="1" x14ac:dyDescent="0.35">
      <c r="C4568" s="148"/>
      <c r="D4568" s="7"/>
      <c r="F4568" s="71" t="str">
        <f t="shared" si="166"/>
        <v/>
      </c>
      <c r="G4568" s="7"/>
      <c r="H4568" s="7"/>
      <c r="J4568" s="7"/>
      <c r="M4568" s="32"/>
      <c r="O4568" s="71" t="str">
        <f t="shared" si="167"/>
        <v/>
      </c>
      <c r="P4568" s="204">
        <f t="shared" si="165"/>
        <v>0</v>
      </c>
      <c r="S4568" s="156"/>
    </row>
    <row r="4569" spans="3:19" ht="30" hidden="1" customHeight="1" x14ac:dyDescent="0.35">
      <c r="C4569" s="148"/>
      <c r="D4569" s="7"/>
      <c r="F4569" s="71" t="str">
        <f t="shared" si="166"/>
        <v/>
      </c>
      <c r="G4569" s="7"/>
      <c r="H4569" s="7"/>
      <c r="J4569" s="7"/>
      <c r="M4569" s="32"/>
      <c r="O4569" s="71" t="str">
        <f t="shared" si="167"/>
        <v/>
      </c>
      <c r="P4569" s="204">
        <f t="shared" si="165"/>
        <v>0</v>
      </c>
      <c r="S4569" s="156"/>
    </row>
    <row r="4570" spans="3:19" ht="30" hidden="1" customHeight="1" x14ac:dyDescent="0.35">
      <c r="C4570" s="148"/>
      <c r="D4570" s="7"/>
      <c r="F4570" s="71" t="str">
        <f t="shared" si="166"/>
        <v/>
      </c>
      <c r="G4570" s="7"/>
      <c r="H4570" s="7"/>
      <c r="J4570" s="7"/>
      <c r="M4570" s="32"/>
      <c r="O4570" s="71" t="str">
        <f t="shared" si="167"/>
        <v/>
      </c>
      <c r="P4570" s="204">
        <f t="shared" si="165"/>
        <v>0</v>
      </c>
      <c r="S4570" s="156"/>
    </row>
    <row r="4571" spans="3:19" ht="30" hidden="1" customHeight="1" x14ac:dyDescent="0.35">
      <c r="C4571" s="148"/>
      <c r="D4571" s="7"/>
      <c r="F4571" s="71" t="str">
        <f t="shared" si="166"/>
        <v/>
      </c>
      <c r="G4571" s="7"/>
      <c r="H4571" s="7"/>
      <c r="J4571" s="7"/>
      <c r="M4571" s="32"/>
      <c r="O4571" s="71" t="str">
        <f t="shared" si="167"/>
        <v/>
      </c>
      <c r="P4571" s="204">
        <f t="shared" si="165"/>
        <v>0</v>
      </c>
      <c r="S4571" s="156"/>
    </row>
    <row r="4572" spans="3:19" ht="30" hidden="1" customHeight="1" x14ac:dyDescent="0.35">
      <c r="C4572" s="148"/>
      <c r="D4572" s="7"/>
      <c r="F4572" s="71" t="str">
        <f t="shared" si="166"/>
        <v/>
      </c>
      <c r="G4572" s="7"/>
      <c r="H4572" s="7"/>
      <c r="J4572" s="7"/>
      <c r="M4572" s="32"/>
      <c r="O4572" s="71" t="str">
        <f t="shared" si="167"/>
        <v/>
      </c>
      <c r="P4572" s="204">
        <f t="shared" si="165"/>
        <v>0</v>
      </c>
      <c r="S4572" s="156"/>
    </row>
    <row r="4573" spans="3:19" ht="30" hidden="1" customHeight="1" x14ac:dyDescent="0.35">
      <c r="C4573" s="148"/>
      <c r="D4573" s="7"/>
      <c r="F4573" s="71" t="str">
        <f t="shared" si="166"/>
        <v/>
      </c>
      <c r="G4573" s="7"/>
      <c r="H4573" s="7"/>
      <c r="J4573" s="7"/>
      <c r="M4573" s="32"/>
      <c r="O4573" s="71" t="str">
        <f t="shared" si="167"/>
        <v/>
      </c>
      <c r="P4573" s="204">
        <f t="shared" si="165"/>
        <v>0</v>
      </c>
      <c r="S4573" s="156"/>
    </row>
    <row r="4574" spans="3:19" ht="30" hidden="1" customHeight="1" x14ac:dyDescent="0.35">
      <c r="C4574" s="148"/>
      <c r="D4574" s="7"/>
      <c r="F4574" s="71" t="str">
        <f t="shared" si="166"/>
        <v/>
      </c>
      <c r="G4574" s="7"/>
      <c r="H4574" s="7"/>
      <c r="J4574" s="7"/>
      <c r="M4574" s="32"/>
      <c r="O4574" s="71" t="str">
        <f t="shared" si="167"/>
        <v/>
      </c>
      <c r="P4574" s="204">
        <f t="shared" si="165"/>
        <v>0</v>
      </c>
      <c r="S4574" s="156"/>
    </row>
    <row r="4575" spans="3:19" ht="30" hidden="1" customHeight="1" x14ac:dyDescent="0.35">
      <c r="C4575" s="148"/>
      <c r="D4575" s="7"/>
      <c r="F4575" s="71" t="str">
        <f t="shared" si="166"/>
        <v/>
      </c>
      <c r="G4575" s="7"/>
      <c r="H4575" s="7"/>
      <c r="J4575" s="7"/>
      <c r="M4575" s="32"/>
      <c r="O4575" s="71" t="str">
        <f t="shared" si="167"/>
        <v/>
      </c>
      <c r="P4575" s="204">
        <f t="shared" si="165"/>
        <v>0</v>
      </c>
      <c r="S4575" s="156"/>
    </row>
    <row r="4576" spans="3:19" ht="30" hidden="1" customHeight="1" x14ac:dyDescent="0.35">
      <c r="C4576" s="148"/>
      <c r="D4576" s="7"/>
      <c r="F4576" s="71" t="str">
        <f t="shared" si="166"/>
        <v/>
      </c>
      <c r="G4576" s="7"/>
      <c r="H4576" s="7"/>
      <c r="J4576" s="7"/>
      <c r="M4576" s="32"/>
      <c r="O4576" s="71" t="str">
        <f t="shared" si="167"/>
        <v/>
      </c>
      <c r="P4576" s="204">
        <f t="shared" si="165"/>
        <v>0</v>
      </c>
      <c r="S4576" s="156"/>
    </row>
    <row r="4577" spans="3:19" ht="30" hidden="1" customHeight="1" x14ac:dyDescent="0.35">
      <c r="C4577" s="148"/>
      <c r="D4577" s="7"/>
      <c r="F4577" s="71" t="str">
        <f t="shared" si="166"/>
        <v/>
      </c>
      <c r="G4577" s="7"/>
      <c r="H4577" s="7"/>
      <c r="J4577" s="7"/>
      <c r="M4577" s="32"/>
      <c r="O4577" s="71" t="str">
        <f t="shared" si="167"/>
        <v/>
      </c>
      <c r="P4577" s="204">
        <f t="shared" si="165"/>
        <v>0</v>
      </c>
      <c r="S4577" s="156"/>
    </row>
    <row r="4578" spans="3:19" ht="30" hidden="1" customHeight="1" x14ac:dyDescent="0.35">
      <c r="C4578" s="148"/>
      <c r="D4578" s="7"/>
      <c r="F4578" s="71" t="str">
        <f t="shared" si="166"/>
        <v/>
      </c>
      <c r="G4578" s="7"/>
      <c r="H4578" s="7"/>
      <c r="J4578" s="7"/>
      <c r="M4578" s="32"/>
      <c r="O4578" s="71" t="str">
        <f t="shared" si="167"/>
        <v/>
      </c>
      <c r="P4578" s="204">
        <f t="shared" si="165"/>
        <v>0</v>
      </c>
      <c r="S4578" s="156"/>
    </row>
    <row r="4579" spans="3:19" ht="30" hidden="1" customHeight="1" x14ac:dyDescent="0.35">
      <c r="C4579" s="148"/>
      <c r="D4579" s="7"/>
      <c r="F4579" s="71" t="str">
        <f t="shared" si="166"/>
        <v/>
      </c>
      <c r="G4579" s="7"/>
      <c r="H4579" s="7"/>
      <c r="J4579" s="7"/>
      <c r="M4579" s="32"/>
      <c r="O4579" s="71" t="str">
        <f t="shared" si="167"/>
        <v/>
      </c>
      <c r="P4579" s="204">
        <f t="shared" si="165"/>
        <v>0</v>
      </c>
      <c r="S4579" s="156"/>
    </row>
    <row r="4580" spans="3:19" ht="30" hidden="1" customHeight="1" x14ac:dyDescent="0.35">
      <c r="C4580" s="148"/>
      <c r="D4580" s="7"/>
      <c r="F4580" s="71" t="str">
        <f t="shared" si="166"/>
        <v/>
      </c>
      <c r="G4580" s="7"/>
      <c r="H4580" s="7"/>
      <c r="J4580" s="7"/>
      <c r="M4580" s="32"/>
      <c r="O4580" s="71" t="str">
        <f t="shared" si="167"/>
        <v/>
      </c>
      <c r="P4580" s="204">
        <f t="shared" si="165"/>
        <v>0</v>
      </c>
      <c r="S4580" s="156"/>
    </row>
    <row r="4581" spans="3:19" ht="30" hidden="1" customHeight="1" x14ac:dyDescent="0.35">
      <c r="C4581" s="148"/>
      <c r="D4581" s="7"/>
      <c r="F4581" s="71" t="str">
        <f t="shared" si="166"/>
        <v/>
      </c>
      <c r="G4581" s="7"/>
      <c r="H4581" s="7"/>
      <c r="J4581" s="7"/>
      <c r="M4581" s="32"/>
      <c r="O4581" s="71" t="str">
        <f t="shared" si="167"/>
        <v/>
      </c>
      <c r="P4581" s="204">
        <f t="shared" si="165"/>
        <v>0</v>
      </c>
      <c r="S4581" s="156"/>
    </row>
    <row r="4582" spans="3:19" ht="30" hidden="1" customHeight="1" x14ac:dyDescent="0.35">
      <c r="C4582" s="148"/>
      <c r="D4582" s="7"/>
      <c r="F4582" s="71" t="str">
        <f t="shared" si="166"/>
        <v/>
      </c>
      <c r="G4582" s="7"/>
      <c r="H4582" s="7"/>
      <c r="J4582" s="7"/>
      <c r="M4582" s="32"/>
      <c r="O4582" s="71" t="str">
        <f t="shared" si="167"/>
        <v/>
      </c>
      <c r="P4582" s="204">
        <f t="shared" si="165"/>
        <v>0</v>
      </c>
      <c r="S4582" s="156"/>
    </row>
    <row r="4583" spans="3:19" ht="30" hidden="1" customHeight="1" x14ac:dyDescent="0.35">
      <c r="C4583" s="148"/>
      <c r="D4583" s="7"/>
      <c r="F4583" s="71" t="str">
        <f t="shared" si="166"/>
        <v/>
      </c>
      <c r="G4583" s="7"/>
      <c r="H4583" s="7"/>
      <c r="J4583" s="7"/>
      <c r="M4583" s="32"/>
      <c r="O4583" s="71" t="str">
        <f t="shared" si="167"/>
        <v/>
      </c>
      <c r="P4583" s="204">
        <f t="shared" si="165"/>
        <v>0</v>
      </c>
      <c r="S4583" s="156"/>
    </row>
    <row r="4584" spans="3:19" ht="30" hidden="1" customHeight="1" x14ac:dyDescent="0.35">
      <c r="C4584" s="148"/>
      <c r="D4584" s="7"/>
      <c r="F4584" s="71" t="str">
        <f t="shared" si="166"/>
        <v/>
      </c>
      <c r="G4584" s="7"/>
      <c r="H4584" s="7"/>
      <c r="J4584" s="7"/>
      <c r="M4584" s="32"/>
      <c r="O4584" s="71" t="str">
        <f t="shared" si="167"/>
        <v/>
      </c>
      <c r="P4584" s="204">
        <f t="shared" si="165"/>
        <v>0</v>
      </c>
      <c r="S4584" s="156"/>
    </row>
    <row r="4585" spans="3:19" ht="30" hidden="1" customHeight="1" x14ac:dyDescent="0.35">
      <c r="C4585" s="148"/>
      <c r="D4585" s="7"/>
      <c r="F4585" s="71" t="str">
        <f t="shared" si="166"/>
        <v/>
      </c>
      <c r="G4585" s="7"/>
      <c r="H4585" s="7"/>
      <c r="J4585" s="7"/>
      <c r="M4585" s="32"/>
      <c r="O4585" s="71" t="str">
        <f t="shared" si="167"/>
        <v/>
      </c>
      <c r="P4585" s="204">
        <f t="shared" si="165"/>
        <v>0</v>
      </c>
      <c r="S4585" s="156"/>
    </row>
    <row r="4586" spans="3:19" ht="30" hidden="1" customHeight="1" x14ac:dyDescent="0.35">
      <c r="C4586" s="148"/>
      <c r="D4586" s="7"/>
      <c r="F4586" s="71" t="str">
        <f t="shared" si="166"/>
        <v/>
      </c>
      <c r="G4586" s="7"/>
      <c r="H4586" s="7"/>
      <c r="J4586" s="7"/>
      <c r="M4586" s="32"/>
      <c r="O4586" s="71" t="str">
        <f t="shared" si="167"/>
        <v/>
      </c>
      <c r="P4586" s="204">
        <f t="shared" si="165"/>
        <v>0</v>
      </c>
      <c r="S4586" s="156"/>
    </row>
    <row r="4587" spans="3:19" ht="30" hidden="1" customHeight="1" x14ac:dyDescent="0.35">
      <c r="C4587" s="148"/>
      <c r="D4587" s="7"/>
      <c r="F4587" s="71" t="str">
        <f t="shared" si="166"/>
        <v/>
      </c>
      <c r="G4587" s="7"/>
      <c r="H4587" s="7"/>
      <c r="J4587" s="7"/>
      <c r="M4587" s="32"/>
      <c r="O4587" s="71" t="str">
        <f t="shared" si="167"/>
        <v/>
      </c>
      <c r="P4587" s="204">
        <f t="shared" si="165"/>
        <v>0</v>
      </c>
      <c r="S4587" s="156"/>
    </row>
    <row r="4588" spans="3:19" ht="30" hidden="1" customHeight="1" x14ac:dyDescent="0.35">
      <c r="C4588" s="148"/>
      <c r="D4588" s="7"/>
      <c r="F4588" s="71" t="str">
        <f t="shared" si="166"/>
        <v/>
      </c>
      <c r="G4588" s="7"/>
      <c r="H4588" s="7"/>
      <c r="J4588" s="7"/>
      <c r="M4588" s="32"/>
      <c r="O4588" s="71" t="str">
        <f t="shared" si="167"/>
        <v/>
      </c>
      <c r="P4588" s="204">
        <f t="shared" si="165"/>
        <v>0</v>
      </c>
      <c r="S4588" s="156"/>
    </row>
    <row r="4589" spans="3:19" ht="30" hidden="1" customHeight="1" x14ac:dyDescent="0.35">
      <c r="C4589" s="148"/>
      <c r="D4589" s="7"/>
      <c r="F4589" s="71" t="str">
        <f t="shared" si="166"/>
        <v/>
      </c>
      <c r="G4589" s="7"/>
      <c r="H4589" s="7"/>
      <c r="J4589" s="7"/>
      <c r="M4589" s="32"/>
      <c r="O4589" s="71" t="str">
        <f t="shared" si="167"/>
        <v/>
      </c>
      <c r="P4589" s="204">
        <f t="shared" si="165"/>
        <v>0</v>
      </c>
      <c r="S4589" s="156"/>
    </row>
    <row r="4590" spans="3:19" ht="30" hidden="1" customHeight="1" x14ac:dyDescent="0.35">
      <c r="C4590" s="148"/>
      <c r="D4590" s="7"/>
      <c r="F4590" s="71" t="str">
        <f t="shared" si="166"/>
        <v/>
      </c>
      <c r="G4590" s="7"/>
      <c r="H4590" s="7"/>
      <c r="J4590" s="7"/>
      <c r="M4590" s="32"/>
      <c r="O4590" s="71" t="str">
        <f t="shared" si="167"/>
        <v/>
      </c>
      <c r="P4590" s="204">
        <f t="shared" si="165"/>
        <v>0</v>
      </c>
      <c r="S4590" s="156"/>
    </row>
    <row r="4591" spans="3:19" ht="30" hidden="1" customHeight="1" x14ac:dyDescent="0.35">
      <c r="C4591" s="148"/>
      <c r="D4591" s="7"/>
      <c r="F4591" s="71" t="str">
        <f t="shared" si="166"/>
        <v/>
      </c>
      <c r="G4591" s="7"/>
      <c r="H4591" s="7"/>
      <c r="J4591" s="7"/>
      <c r="M4591" s="32"/>
      <c r="O4591" s="71" t="str">
        <f t="shared" si="167"/>
        <v/>
      </c>
      <c r="P4591" s="204">
        <f t="shared" si="165"/>
        <v>0</v>
      </c>
      <c r="S4591" s="156"/>
    </row>
    <row r="4592" spans="3:19" ht="30" hidden="1" customHeight="1" x14ac:dyDescent="0.35">
      <c r="C4592" s="148"/>
      <c r="D4592" s="7"/>
      <c r="F4592" s="71" t="str">
        <f t="shared" si="166"/>
        <v/>
      </c>
      <c r="G4592" s="7"/>
      <c r="H4592" s="7"/>
      <c r="J4592" s="7"/>
      <c r="M4592" s="32"/>
      <c r="O4592" s="71" t="str">
        <f t="shared" si="167"/>
        <v/>
      </c>
      <c r="P4592" s="204">
        <f t="shared" si="165"/>
        <v>0</v>
      </c>
      <c r="S4592" s="156"/>
    </row>
    <row r="4593" spans="3:19" ht="30" hidden="1" customHeight="1" x14ac:dyDescent="0.35">
      <c r="C4593" s="148"/>
      <c r="D4593" s="7"/>
      <c r="F4593" s="71" t="str">
        <f t="shared" si="166"/>
        <v/>
      </c>
      <c r="G4593" s="7"/>
      <c r="H4593" s="7"/>
      <c r="J4593" s="7"/>
      <c r="M4593" s="32"/>
      <c r="O4593" s="71" t="str">
        <f t="shared" si="167"/>
        <v/>
      </c>
      <c r="P4593" s="204">
        <f t="shared" si="165"/>
        <v>0</v>
      </c>
      <c r="S4593" s="156"/>
    </row>
    <row r="4594" spans="3:19" ht="30" hidden="1" customHeight="1" x14ac:dyDescent="0.35">
      <c r="C4594" s="148"/>
      <c r="D4594" s="7"/>
      <c r="F4594" s="71" t="str">
        <f t="shared" si="166"/>
        <v/>
      </c>
      <c r="G4594" s="7"/>
      <c r="H4594" s="7"/>
      <c r="J4594" s="7"/>
      <c r="M4594" s="32"/>
      <c r="O4594" s="71" t="str">
        <f t="shared" si="167"/>
        <v/>
      </c>
      <c r="P4594" s="204">
        <f t="shared" si="165"/>
        <v>0</v>
      </c>
      <c r="S4594" s="156"/>
    </row>
    <row r="4595" spans="3:19" ht="30" hidden="1" customHeight="1" x14ac:dyDescent="0.35">
      <c r="C4595" s="148"/>
      <c r="D4595" s="7"/>
      <c r="F4595" s="71" t="str">
        <f t="shared" si="166"/>
        <v/>
      </c>
      <c r="G4595" s="7"/>
      <c r="H4595" s="7"/>
      <c r="J4595" s="7"/>
      <c r="M4595" s="32"/>
      <c r="O4595" s="71" t="str">
        <f t="shared" si="167"/>
        <v/>
      </c>
      <c r="P4595" s="204">
        <f t="shared" si="165"/>
        <v>0</v>
      </c>
      <c r="S4595" s="156"/>
    </row>
    <row r="4596" spans="3:19" ht="30" hidden="1" customHeight="1" x14ac:dyDescent="0.35">
      <c r="C4596" s="148"/>
      <c r="D4596" s="7"/>
      <c r="F4596" s="71" t="str">
        <f t="shared" si="166"/>
        <v/>
      </c>
      <c r="G4596" s="7"/>
      <c r="H4596" s="7"/>
      <c r="J4596" s="7"/>
      <c r="M4596" s="32"/>
      <c r="O4596" s="71" t="str">
        <f t="shared" si="167"/>
        <v/>
      </c>
      <c r="P4596" s="204">
        <f t="shared" si="165"/>
        <v>0</v>
      </c>
      <c r="S4596" s="156"/>
    </row>
    <row r="4597" spans="3:19" ht="30" hidden="1" customHeight="1" x14ac:dyDescent="0.35">
      <c r="C4597" s="148"/>
      <c r="D4597" s="7"/>
      <c r="F4597" s="71" t="str">
        <f t="shared" si="166"/>
        <v/>
      </c>
      <c r="G4597" s="7"/>
      <c r="H4597" s="7"/>
      <c r="J4597" s="7"/>
      <c r="M4597" s="32"/>
      <c r="O4597" s="71" t="str">
        <f t="shared" si="167"/>
        <v/>
      </c>
      <c r="P4597" s="204">
        <f t="shared" si="165"/>
        <v>0</v>
      </c>
      <c r="S4597" s="156"/>
    </row>
    <row r="4598" spans="3:19" ht="30" hidden="1" customHeight="1" x14ac:dyDescent="0.35">
      <c r="C4598" s="148"/>
      <c r="D4598" s="7"/>
      <c r="F4598" s="71" t="str">
        <f t="shared" si="166"/>
        <v/>
      </c>
      <c r="G4598" s="7"/>
      <c r="H4598" s="7"/>
      <c r="J4598" s="7"/>
      <c r="M4598" s="32"/>
      <c r="O4598" s="71" t="str">
        <f t="shared" si="167"/>
        <v/>
      </c>
      <c r="P4598" s="204">
        <f t="shared" si="165"/>
        <v>0</v>
      </c>
      <c r="S4598" s="156"/>
    </row>
    <row r="4599" spans="3:19" ht="30" hidden="1" customHeight="1" x14ac:dyDescent="0.35">
      <c r="C4599" s="148"/>
      <c r="D4599" s="7"/>
      <c r="F4599" s="71" t="str">
        <f t="shared" si="166"/>
        <v/>
      </c>
      <c r="G4599" s="7"/>
      <c r="H4599" s="7"/>
      <c r="J4599" s="7"/>
      <c r="M4599" s="32"/>
      <c r="O4599" s="71" t="str">
        <f t="shared" si="167"/>
        <v/>
      </c>
      <c r="P4599" s="204">
        <f t="shared" si="165"/>
        <v>0</v>
      </c>
      <c r="S4599" s="156"/>
    </row>
    <row r="4600" spans="3:19" ht="30" hidden="1" customHeight="1" x14ac:dyDescent="0.35">
      <c r="C4600" s="148"/>
      <c r="D4600" s="7"/>
      <c r="F4600" s="71" t="str">
        <f t="shared" si="166"/>
        <v/>
      </c>
      <c r="G4600" s="7"/>
      <c r="H4600" s="7"/>
      <c r="J4600" s="7"/>
      <c r="M4600" s="32"/>
      <c r="O4600" s="71" t="str">
        <f t="shared" si="167"/>
        <v/>
      </c>
      <c r="P4600" s="204">
        <f t="shared" si="165"/>
        <v>0</v>
      </c>
      <c r="S4600" s="156"/>
    </row>
    <row r="4601" spans="3:19" ht="30" hidden="1" customHeight="1" x14ac:dyDescent="0.35">
      <c r="C4601" s="148"/>
      <c r="D4601" s="7"/>
      <c r="F4601" s="71" t="str">
        <f t="shared" si="166"/>
        <v/>
      </c>
      <c r="G4601" s="7"/>
      <c r="H4601" s="7"/>
      <c r="J4601" s="7"/>
      <c r="M4601" s="32"/>
      <c r="O4601" s="71" t="str">
        <f t="shared" si="167"/>
        <v/>
      </c>
      <c r="P4601" s="204">
        <f t="shared" si="165"/>
        <v>0</v>
      </c>
      <c r="S4601" s="156"/>
    </row>
    <row r="4602" spans="3:19" ht="30" hidden="1" customHeight="1" x14ac:dyDescent="0.35">
      <c r="C4602" s="148"/>
      <c r="D4602" s="7"/>
      <c r="F4602" s="71" t="str">
        <f t="shared" si="166"/>
        <v/>
      </c>
      <c r="G4602" s="7"/>
      <c r="H4602" s="7"/>
      <c r="J4602" s="7"/>
      <c r="M4602" s="32"/>
      <c r="O4602" s="71" t="str">
        <f t="shared" si="167"/>
        <v/>
      </c>
      <c r="P4602" s="204">
        <f t="shared" si="165"/>
        <v>0</v>
      </c>
      <c r="S4602" s="156"/>
    </row>
    <row r="4603" spans="3:19" ht="30" hidden="1" customHeight="1" x14ac:dyDescent="0.35">
      <c r="C4603" s="148"/>
      <c r="D4603" s="7"/>
      <c r="F4603" s="71" t="str">
        <f t="shared" si="166"/>
        <v/>
      </c>
      <c r="G4603" s="7"/>
      <c r="H4603" s="7"/>
      <c r="J4603" s="7"/>
      <c r="M4603" s="32"/>
      <c r="O4603" s="71" t="str">
        <f t="shared" si="167"/>
        <v/>
      </c>
      <c r="P4603" s="204">
        <f t="shared" ref="P4603:P4666" si="168">IFERROR(T4603/S4603,0)</f>
        <v>0</v>
      </c>
      <c r="S4603" s="156"/>
    </row>
    <row r="4604" spans="3:19" ht="30" hidden="1" customHeight="1" x14ac:dyDescent="0.35">
      <c r="C4604" s="148"/>
      <c r="D4604" s="7"/>
      <c r="F4604" s="71" t="str">
        <f t="shared" si="166"/>
        <v/>
      </c>
      <c r="G4604" s="7"/>
      <c r="H4604" s="7"/>
      <c r="J4604" s="7"/>
      <c r="M4604" s="32"/>
      <c r="O4604" s="71" t="str">
        <f t="shared" si="167"/>
        <v/>
      </c>
      <c r="P4604" s="204">
        <f t="shared" si="168"/>
        <v>0</v>
      </c>
      <c r="S4604" s="156"/>
    </row>
    <row r="4605" spans="3:19" ht="30" hidden="1" customHeight="1" x14ac:dyDescent="0.35">
      <c r="C4605" s="148"/>
      <c r="D4605" s="7"/>
      <c r="F4605" s="71" t="str">
        <f t="shared" si="166"/>
        <v/>
      </c>
      <c r="G4605" s="7"/>
      <c r="H4605" s="7"/>
      <c r="J4605" s="7"/>
      <c r="M4605" s="32"/>
      <c r="O4605" s="71" t="str">
        <f t="shared" si="167"/>
        <v/>
      </c>
      <c r="P4605" s="204">
        <f t="shared" si="168"/>
        <v>0</v>
      </c>
      <c r="S4605" s="156"/>
    </row>
    <row r="4606" spans="3:19" ht="30" hidden="1" customHeight="1" x14ac:dyDescent="0.35">
      <c r="C4606" s="148"/>
      <c r="D4606" s="7"/>
      <c r="F4606" s="71" t="str">
        <f t="shared" si="166"/>
        <v/>
      </c>
      <c r="G4606" s="7"/>
      <c r="H4606" s="7"/>
      <c r="J4606" s="7"/>
      <c r="M4606" s="32"/>
      <c r="O4606" s="71" t="str">
        <f t="shared" si="167"/>
        <v/>
      </c>
      <c r="P4606" s="204">
        <f t="shared" si="168"/>
        <v>0</v>
      </c>
      <c r="S4606" s="156"/>
    </row>
    <row r="4607" spans="3:19" ht="30" hidden="1" customHeight="1" x14ac:dyDescent="0.35">
      <c r="C4607" s="148"/>
      <c r="D4607" s="7"/>
      <c r="F4607" s="71" t="str">
        <f t="shared" si="166"/>
        <v/>
      </c>
      <c r="G4607" s="7"/>
      <c r="H4607" s="7"/>
      <c r="J4607" s="7"/>
      <c r="M4607" s="32"/>
      <c r="O4607" s="71" t="str">
        <f t="shared" si="167"/>
        <v/>
      </c>
      <c r="P4607" s="204">
        <f t="shared" si="168"/>
        <v>0</v>
      </c>
      <c r="S4607" s="156"/>
    </row>
    <row r="4608" spans="3:19" ht="30" hidden="1" customHeight="1" x14ac:dyDescent="0.35">
      <c r="C4608" s="148"/>
      <c r="D4608" s="7"/>
      <c r="F4608" s="71" t="str">
        <f t="shared" si="166"/>
        <v/>
      </c>
      <c r="G4608" s="7"/>
      <c r="H4608" s="7"/>
      <c r="J4608" s="7"/>
      <c r="M4608" s="32"/>
      <c r="O4608" s="71" t="str">
        <f t="shared" si="167"/>
        <v/>
      </c>
      <c r="P4608" s="204">
        <f t="shared" si="168"/>
        <v>0</v>
      </c>
      <c r="S4608" s="156"/>
    </row>
    <row r="4609" spans="3:19" ht="30" hidden="1" customHeight="1" x14ac:dyDescent="0.35">
      <c r="C4609" s="148"/>
      <c r="D4609" s="7"/>
      <c r="F4609" s="71" t="str">
        <f t="shared" si="166"/>
        <v/>
      </c>
      <c r="G4609" s="7"/>
      <c r="H4609" s="7"/>
      <c r="J4609" s="7"/>
      <c r="M4609" s="32"/>
      <c r="O4609" s="71" t="str">
        <f t="shared" si="167"/>
        <v/>
      </c>
      <c r="P4609" s="204">
        <f t="shared" si="168"/>
        <v>0</v>
      </c>
      <c r="S4609" s="156"/>
    </row>
    <row r="4610" spans="3:19" ht="30" hidden="1" customHeight="1" x14ac:dyDescent="0.35">
      <c r="C4610" s="148"/>
      <c r="D4610" s="7"/>
      <c r="F4610" s="71" t="str">
        <f t="shared" si="166"/>
        <v/>
      </c>
      <c r="G4610" s="7"/>
      <c r="H4610" s="7"/>
      <c r="J4610" s="7"/>
      <c r="M4610" s="32"/>
      <c r="O4610" s="71" t="str">
        <f t="shared" si="167"/>
        <v/>
      </c>
      <c r="P4610" s="204">
        <f t="shared" si="168"/>
        <v>0</v>
      </c>
      <c r="S4610" s="156"/>
    </row>
    <row r="4611" spans="3:19" ht="30" hidden="1" customHeight="1" x14ac:dyDescent="0.35">
      <c r="C4611" s="148"/>
      <c r="D4611" s="7"/>
      <c r="F4611" s="71" t="str">
        <f t="shared" si="166"/>
        <v/>
      </c>
      <c r="G4611" s="7"/>
      <c r="H4611" s="7"/>
      <c r="J4611" s="7"/>
      <c r="M4611" s="32"/>
      <c r="O4611" s="71" t="str">
        <f t="shared" si="167"/>
        <v/>
      </c>
      <c r="P4611" s="204">
        <f t="shared" si="168"/>
        <v>0</v>
      </c>
      <c r="S4611" s="156"/>
    </row>
    <row r="4612" spans="3:19" ht="30" hidden="1" customHeight="1" x14ac:dyDescent="0.35">
      <c r="C4612" s="148"/>
      <c r="D4612" s="7"/>
      <c r="F4612" s="71" t="str">
        <f t="shared" si="166"/>
        <v/>
      </c>
      <c r="G4612" s="7"/>
      <c r="H4612" s="7"/>
      <c r="J4612" s="7"/>
      <c r="M4612" s="32"/>
      <c r="O4612" s="71" t="str">
        <f t="shared" si="167"/>
        <v/>
      </c>
      <c r="P4612" s="204">
        <f t="shared" si="168"/>
        <v>0</v>
      </c>
      <c r="S4612" s="156"/>
    </row>
    <row r="4613" spans="3:19" ht="30" hidden="1" customHeight="1" x14ac:dyDescent="0.35">
      <c r="C4613" s="148"/>
      <c r="D4613" s="7"/>
      <c r="F4613" s="71" t="str">
        <f t="shared" si="166"/>
        <v/>
      </c>
      <c r="G4613" s="7"/>
      <c r="H4613" s="7"/>
      <c r="J4613" s="7"/>
      <c r="M4613" s="32"/>
      <c r="O4613" s="71" t="str">
        <f t="shared" si="167"/>
        <v/>
      </c>
      <c r="P4613" s="204">
        <f t="shared" si="168"/>
        <v>0</v>
      </c>
      <c r="S4613" s="156"/>
    </row>
    <row r="4614" spans="3:19" ht="30" hidden="1" customHeight="1" x14ac:dyDescent="0.35">
      <c r="C4614" s="148"/>
      <c r="D4614" s="7"/>
      <c r="F4614" s="71" t="str">
        <f t="shared" si="166"/>
        <v/>
      </c>
      <c r="G4614" s="7"/>
      <c r="H4614" s="7"/>
      <c r="J4614" s="7"/>
      <c r="M4614" s="32"/>
      <c r="O4614" s="71" t="str">
        <f t="shared" si="167"/>
        <v/>
      </c>
      <c r="P4614" s="204">
        <f t="shared" si="168"/>
        <v>0</v>
      </c>
      <c r="S4614" s="156"/>
    </row>
    <row r="4615" spans="3:19" ht="30" hidden="1" customHeight="1" x14ac:dyDescent="0.35">
      <c r="C4615" s="148"/>
      <c r="D4615" s="7"/>
      <c r="F4615" s="71" t="str">
        <f t="shared" si="166"/>
        <v/>
      </c>
      <c r="G4615" s="7"/>
      <c r="H4615" s="7"/>
      <c r="J4615" s="7"/>
      <c r="M4615" s="32"/>
      <c r="O4615" s="71" t="str">
        <f t="shared" si="167"/>
        <v/>
      </c>
      <c r="P4615" s="204">
        <f t="shared" si="168"/>
        <v>0</v>
      </c>
      <c r="S4615" s="156"/>
    </row>
    <row r="4616" spans="3:19" ht="30" hidden="1" customHeight="1" x14ac:dyDescent="0.35">
      <c r="C4616" s="148"/>
      <c r="D4616" s="7"/>
      <c r="F4616" s="71" t="str">
        <f t="shared" ref="F4616:F4679" si="169">B4616&amp;C4616&amp;D4616&amp;E4616</f>
        <v/>
      </c>
      <c r="G4616" s="7"/>
      <c r="H4616" s="7"/>
      <c r="J4616" s="7"/>
      <c r="M4616" s="32"/>
      <c r="O4616" s="71" t="str">
        <f t="shared" si="167"/>
        <v/>
      </c>
      <c r="P4616" s="204">
        <f t="shared" si="168"/>
        <v>0</v>
      </c>
      <c r="S4616" s="156"/>
    </row>
    <row r="4617" spans="3:19" ht="30" hidden="1" customHeight="1" x14ac:dyDescent="0.35">
      <c r="C4617" s="148"/>
      <c r="D4617" s="7"/>
      <c r="F4617" s="71" t="str">
        <f t="shared" si="169"/>
        <v/>
      </c>
      <c r="G4617" s="7"/>
      <c r="H4617" s="7"/>
      <c r="J4617" s="7"/>
      <c r="M4617" s="32"/>
      <c r="O4617" s="71" t="str">
        <f t="shared" si="167"/>
        <v/>
      </c>
      <c r="P4617" s="204">
        <f t="shared" si="168"/>
        <v>0</v>
      </c>
      <c r="S4617" s="156"/>
    </row>
    <row r="4618" spans="3:19" ht="30" hidden="1" customHeight="1" x14ac:dyDescent="0.35">
      <c r="C4618" s="148"/>
      <c r="D4618" s="7"/>
      <c r="F4618" s="71" t="str">
        <f t="shared" si="169"/>
        <v/>
      </c>
      <c r="G4618" s="7"/>
      <c r="H4618" s="7"/>
      <c r="J4618" s="7"/>
      <c r="M4618" s="32"/>
      <c r="O4618" s="71" t="str">
        <f t="shared" ref="O4618:O4681" si="170">+F4618&amp;M4618&amp;N4618</f>
        <v/>
      </c>
      <c r="P4618" s="204">
        <f t="shared" si="168"/>
        <v>0</v>
      </c>
      <c r="S4618" s="156"/>
    </row>
    <row r="4619" spans="3:19" ht="30" hidden="1" customHeight="1" x14ac:dyDescent="0.35">
      <c r="C4619" s="148"/>
      <c r="D4619" s="7"/>
      <c r="F4619" s="71" t="str">
        <f t="shared" si="169"/>
        <v/>
      </c>
      <c r="G4619" s="7"/>
      <c r="H4619" s="7"/>
      <c r="J4619" s="7"/>
      <c r="M4619" s="32"/>
      <c r="O4619" s="71" t="str">
        <f t="shared" si="170"/>
        <v/>
      </c>
      <c r="P4619" s="204">
        <f t="shared" si="168"/>
        <v>0</v>
      </c>
      <c r="S4619" s="156"/>
    </row>
    <row r="4620" spans="3:19" ht="30" hidden="1" customHeight="1" x14ac:dyDescent="0.35">
      <c r="C4620" s="148"/>
      <c r="D4620" s="7"/>
      <c r="F4620" s="71" t="str">
        <f t="shared" si="169"/>
        <v/>
      </c>
      <c r="G4620" s="7"/>
      <c r="H4620" s="7"/>
      <c r="J4620" s="7"/>
      <c r="M4620" s="32"/>
      <c r="O4620" s="71" t="str">
        <f t="shared" si="170"/>
        <v/>
      </c>
      <c r="P4620" s="204">
        <f t="shared" si="168"/>
        <v>0</v>
      </c>
      <c r="S4620" s="156"/>
    </row>
    <row r="4621" spans="3:19" ht="30" hidden="1" customHeight="1" x14ac:dyDescent="0.35">
      <c r="C4621" s="148"/>
      <c r="D4621" s="7"/>
      <c r="F4621" s="71" t="str">
        <f t="shared" si="169"/>
        <v/>
      </c>
      <c r="G4621" s="7"/>
      <c r="H4621" s="7"/>
      <c r="J4621" s="7"/>
      <c r="M4621" s="32"/>
      <c r="O4621" s="71" t="str">
        <f t="shared" si="170"/>
        <v/>
      </c>
      <c r="P4621" s="204">
        <f t="shared" si="168"/>
        <v>0</v>
      </c>
      <c r="S4621" s="156"/>
    </row>
    <row r="4622" spans="3:19" ht="30" hidden="1" customHeight="1" x14ac:dyDescent="0.35">
      <c r="C4622" s="148"/>
      <c r="D4622" s="7"/>
      <c r="F4622" s="71" t="str">
        <f t="shared" si="169"/>
        <v/>
      </c>
      <c r="G4622" s="7"/>
      <c r="H4622" s="7"/>
      <c r="J4622" s="7"/>
      <c r="M4622" s="32"/>
      <c r="O4622" s="71" t="str">
        <f t="shared" si="170"/>
        <v/>
      </c>
      <c r="P4622" s="204">
        <f t="shared" si="168"/>
        <v>0</v>
      </c>
      <c r="S4622" s="156"/>
    </row>
    <row r="4623" spans="3:19" ht="30" hidden="1" customHeight="1" x14ac:dyDescent="0.35">
      <c r="C4623" s="148"/>
      <c r="D4623" s="7"/>
      <c r="F4623" s="71" t="str">
        <f t="shared" si="169"/>
        <v/>
      </c>
      <c r="G4623" s="7"/>
      <c r="H4623" s="7"/>
      <c r="J4623" s="7"/>
      <c r="M4623" s="32"/>
      <c r="O4623" s="71" t="str">
        <f t="shared" si="170"/>
        <v/>
      </c>
      <c r="P4623" s="204">
        <f t="shared" si="168"/>
        <v>0</v>
      </c>
      <c r="S4623" s="156"/>
    </row>
    <row r="4624" spans="3:19" ht="30" hidden="1" customHeight="1" x14ac:dyDescent="0.35">
      <c r="C4624" s="148"/>
      <c r="D4624" s="7"/>
      <c r="F4624" s="71" t="str">
        <f t="shared" si="169"/>
        <v/>
      </c>
      <c r="G4624" s="7"/>
      <c r="H4624" s="7"/>
      <c r="J4624" s="7"/>
      <c r="M4624" s="32"/>
      <c r="O4624" s="71" t="str">
        <f t="shared" si="170"/>
        <v/>
      </c>
      <c r="P4624" s="204">
        <f t="shared" si="168"/>
        <v>0</v>
      </c>
      <c r="S4624" s="156"/>
    </row>
    <row r="4625" spans="3:19" ht="30" hidden="1" customHeight="1" x14ac:dyDescent="0.35">
      <c r="C4625" s="148"/>
      <c r="D4625" s="7"/>
      <c r="F4625" s="71" t="str">
        <f t="shared" si="169"/>
        <v/>
      </c>
      <c r="G4625" s="7"/>
      <c r="H4625" s="7"/>
      <c r="J4625" s="7"/>
      <c r="M4625" s="32"/>
      <c r="O4625" s="71" t="str">
        <f t="shared" si="170"/>
        <v/>
      </c>
      <c r="P4625" s="204">
        <f t="shared" si="168"/>
        <v>0</v>
      </c>
      <c r="S4625" s="156"/>
    </row>
    <row r="4626" spans="3:19" ht="30" hidden="1" customHeight="1" x14ac:dyDescent="0.35">
      <c r="C4626" s="148"/>
      <c r="D4626" s="7"/>
      <c r="F4626" s="71" t="str">
        <f t="shared" si="169"/>
        <v/>
      </c>
      <c r="G4626" s="7"/>
      <c r="H4626" s="7"/>
      <c r="J4626" s="7"/>
      <c r="M4626" s="32"/>
      <c r="O4626" s="71" t="str">
        <f t="shared" si="170"/>
        <v/>
      </c>
      <c r="P4626" s="204">
        <f t="shared" si="168"/>
        <v>0</v>
      </c>
      <c r="S4626" s="156"/>
    </row>
    <row r="4627" spans="3:19" ht="30" hidden="1" customHeight="1" x14ac:dyDescent="0.35">
      <c r="C4627" s="148"/>
      <c r="D4627" s="7"/>
      <c r="F4627" s="71" t="str">
        <f t="shared" si="169"/>
        <v/>
      </c>
      <c r="G4627" s="7"/>
      <c r="H4627" s="7"/>
      <c r="J4627" s="7"/>
      <c r="M4627" s="32"/>
      <c r="O4627" s="71" t="str">
        <f t="shared" si="170"/>
        <v/>
      </c>
      <c r="P4627" s="204">
        <f t="shared" si="168"/>
        <v>0</v>
      </c>
      <c r="S4627" s="156"/>
    </row>
    <row r="4628" spans="3:19" ht="30" hidden="1" customHeight="1" x14ac:dyDescent="0.35">
      <c r="C4628" s="148"/>
      <c r="D4628" s="7"/>
      <c r="F4628" s="71" t="str">
        <f t="shared" si="169"/>
        <v/>
      </c>
      <c r="G4628" s="7"/>
      <c r="H4628" s="7"/>
      <c r="J4628" s="7"/>
      <c r="M4628" s="32"/>
      <c r="O4628" s="71" t="str">
        <f t="shared" si="170"/>
        <v/>
      </c>
      <c r="P4628" s="204">
        <f t="shared" si="168"/>
        <v>0</v>
      </c>
      <c r="S4628" s="156"/>
    </row>
    <row r="4629" spans="3:19" ht="30" hidden="1" customHeight="1" x14ac:dyDescent="0.35">
      <c r="C4629" s="148"/>
      <c r="D4629" s="7"/>
      <c r="F4629" s="71" t="str">
        <f t="shared" si="169"/>
        <v/>
      </c>
      <c r="G4629" s="7"/>
      <c r="H4629" s="7"/>
      <c r="J4629" s="7"/>
      <c r="M4629" s="32"/>
      <c r="O4629" s="71" t="str">
        <f t="shared" si="170"/>
        <v/>
      </c>
      <c r="P4629" s="204">
        <f t="shared" si="168"/>
        <v>0</v>
      </c>
      <c r="S4629" s="156"/>
    </row>
    <row r="4630" spans="3:19" ht="30" hidden="1" customHeight="1" x14ac:dyDescent="0.35">
      <c r="C4630" s="148"/>
      <c r="D4630" s="7"/>
      <c r="F4630" s="71" t="str">
        <f t="shared" si="169"/>
        <v/>
      </c>
      <c r="G4630" s="7"/>
      <c r="H4630" s="7"/>
      <c r="J4630" s="7"/>
      <c r="M4630" s="32"/>
      <c r="O4630" s="71" t="str">
        <f t="shared" si="170"/>
        <v/>
      </c>
      <c r="P4630" s="204">
        <f t="shared" si="168"/>
        <v>0</v>
      </c>
      <c r="S4630" s="156"/>
    </row>
    <row r="4631" spans="3:19" ht="30" hidden="1" customHeight="1" x14ac:dyDescent="0.35">
      <c r="C4631" s="148"/>
      <c r="D4631" s="7"/>
      <c r="F4631" s="71" t="str">
        <f t="shared" si="169"/>
        <v/>
      </c>
      <c r="G4631" s="7"/>
      <c r="H4631" s="7"/>
      <c r="J4631" s="7"/>
      <c r="M4631" s="32"/>
      <c r="O4631" s="71" t="str">
        <f t="shared" si="170"/>
        <v/>
      </c>
      <c r="P4631" s="204">
        <f t="shared" si="168"/>
        <v>0</v>
      </c>
      <c r="S4631" s="156"/>
    </row>
    <row r="4632" spans="3:19" ht="30" hidden="1" customHeight="1" x14ac:dyDescent="0.35">
      <c r="C4632" s="148"/>
      <c r="D4632" s="7"/>
      <c r="F4632" s="71" t="str">
        <f t="shared" si="169"/>
        <v/>
      </c>
      <c r="G4632" s="7"/>
      <c r="H4632" s="7"/>
      <c r="J4632" s="7"/>
      <c r="M4632" s="32"/>
      <c r="O4632" s="71" t="str">
        <f t="shared" si="170"/>
        <v/>
      </c>
      <c r="P4632" s="204">
        <f t="shared" si="168"/>
        <v>0</v>
      </c>
      <c r="S4632" s="156"/>
    </row>
    <row r="4633" spans="3:19" ht="30" hidden="1" customHeight="1" x14ac:dyDescent="0.35">
      <c r="C4633" s="148"/>
      <c r="D4633" s="7"/>
      <c r="F4633" s="71" t="str">
        <f t="shared" si="169"/>
        <v/>
      </c>
      <c r="G4633" s="7"/>
      <c r="H4633" s="7"/>
      <c r="J4633" s="7"/>
      <c r="M4633" s="32"/>
      <c r="O4633" s="71" t="str">
        <f t="shared" si="170"/>
        <v/>
      </c>
      <c r="P4633" s="204">
        <f t="shared" si="168"/>
        <v>0</v>
      </c>
      <c r="S4633" s="156"/>
    </row>
    <row r="4634" spans="3:19" ht="30" hidden="1" customHeight="1" x14ac:dyDescent="0.35">
      <c r="C4634" s="148"/>
      <c r="D4634" s="7"/>
      <c r="F4634" s="71" t="str">
        <f t="shared" si="169"/>
        <v/>
      </c>
      <c r="G4634" s="7"/>
      <c r="H4634" s="7"/>
      <c r="J4634" s="7"/>
      <c r="M4634" s="32"/>
      <c r="O4634" s="71" t="str">
        <f t="shared" si="170"/>
        <v/>
      </c>
      <c r="P4634" s="204">
        <f t="shared" si="168"/>
        <v>0</v>
      </c>
      <c r="S4634" s="156"/>
    </row>
    <row r="4635" spans="3:19" ht="30" hidden="1" customHeight="1" x14ac:dyDescent="0.35">
      <c r="C4635" s="148"/>
      <c r="D4635" s="7"/>
      <c r="F4635" s="71" t="str">
        <f t="shared" si="169"/>
        <v/>
      </c>
      <c r="G4635" s="7"/>
      <c r="H4635" s="7"/>
      <c r="J4635" s="7"/>
      <c r="M4635" s="32"/>
      <c r="O4635" s="71" t="str">
        <f t="shared" si="170"/>
        <v/>
      </c>
      <c r="P4635" s="204">
        <f t="shared" si="168"/>
        <v>0</v>
      </c>
      <c r="S4635" s="156"/>
    </row>
    <row r="4636" spans="3:19" ht="30" hidden="1" customHeight="1" x14ac:dyDescent="0.35">
      <c r="C4636" s="148"/>
      <c r="D4636" s="7"/>
      <c r="F4636" s="71" t="str">
        <f t="shared" si="169"/>
        <v/>
      </c>
      <c r="G4636" s="7"/>
      <c r="H4636" s="7"/>
      <c r="J4636" s="7"/>
      <c r="M4636" s="32"/>
      <c r="O4636" s="71" t="str">
        <f t="shared" si="170"/>
        <v/>
      </c>
      <c r="P4636" s="204">
        <f t="shared" si="168"/>
        <v>0</v>
      </c>
      <c r="S4636" s="156"/>
    </row>
    <row r="4637" spans="3:19" ht="30" hidden="1" customHeight="1" x14ac:dyDescent="0.35">
      <c r="C4637" s="148"/>
      <c r="D4637" s="7"/>
      <c r="F4637" s="71" t="str">
        <f t="shared" si="169"/>
        <v/>
      </c>
      <c r="G4637" s="7"/>
      <c r="H4637" s="7"/>
      <c r="J4637" s="7"/>
      <c r="M4637" s="32"/>
      <c r="O4637" s="71" t="str">
        <f t="shared" si="170"/>
        <v/>
      </c>
      <c r="P4637" s="204">
        <f t="shared" si="168"/>
        <v>0</v>
      </c>
      <c r="S4637" s="156"/>
    </row>
    <row r="4638" spans="3:19" ht="30" hidden="1" customHeight="1" x14ac:dyDescent="0.35">
      <c r="C4638" s="148"/>
      <c r="D4638" s="7"/>
      <c r="F4638" s="71" t="str">
        <f t="shared" si="169"/>
        <v/>
      </c>
      <c r="G4638" s="7"/>
      <c r="H4638" s="7"/>
      <c r="J4638" s="7"/>
      <c r="M4638" s="32"/>
      <c r="O4638" s="71" t="str">
        <f t="shared" si="170"/>
        <v/>
      </c>
      <c r="P4638" s="204">
        <f t="shared" si="168"/>
        <v>0</v>
      </c>
      <c r="S4638" s="156"/>
    </row>
    <row r="4639" spans="3:19" ht="30" hidden="1" customHeight="1" x14ac:dyDescent="0.35">
      <c r="C4639" s="148"/>
      <c r="D4639" s="7"/>
      <c r="F4639" s="71" t="str">
        <f t="shared" si="169"/>
        <v/>
      </c>
      <c r="G4639" s="7"/>
      <c r="H4639" s="7"/>
      <c r="J4639" s="7"/>
      <c r="M4639" s="32"/>
      <c r="O4639" s="71" t="str">
        <f t="shared" si="170"/>
        <v/>
      </c>
      <c r="P4639" s="204">
        <f t="shared" si="168"/>
        <v>0</v>
      </c>
      <c r="S4639" s="156"/>
    </row>
    <row r="4640" spans="3:19" ht="30" hidden="1" customHeight="1" x14ac:dyDescent="0.35">
      <c r="C4640" s="148"/>
      <c r="D4640" s="7"/>
      <c r="F4640" s="71" t="str">
        <f t="shared" si="169"/>
        <v/>
      </c>
      <c r="G4640" s="7"/>
      <c r="H4640" s="7"/>
      <c r="J4640" s="7"/>
      <c r="M4640" s="32"/>
      <c r="O4640" s="71" t="str">
        <f t="shared" si="170"/>
        <v/>
      </c>
      <c r="P4640" s="204">
        <f t="shared" si="168"/>
        <v>0</v>
      </c>
      <c r="S4640" s="156"/>
    </row>
    <row r="4641" spans="3:19" ht="30" hidden="1" customHeight="1" x14ac:dyDescent="0.35">
      <c r="C4641" s="148"/>
      <c r="D4641" s="7"/>
      <c r="F4641" s="71" t="str">
        <f t="shared" si="169"/>
        <v/>
      </c>
      <c r="G4641" s="7"/>
      <c r="H4641" s="7"/>
      <c r="J4641" s="7"/>
      <c r="M4641" s="32"/>
      <c r="O4641" s="71" t="str">
        <f t="shared" si="170"/>
        <v/>
      </c>
      <c r="P4641" s="204">
        <f t="shared" si="168"/>
        <v>0</v>
      </c>
      <c r="S4641" s="156"/>
    </row>
    <row r="4642" spans="3:19" ht="30" hidden="1" customHeight="1" x14ac:dyDescent="0.35">
      <c r="C4642" s="148"/>
      <c r="D4642" s="7"/>
      <c r="F4642" s="71" t="str">
        <f t="shared" si="169"/>
        <v/>
      </c>
      <c r="G4642" s="7"/>
      <c r="H4642" s="7"/>
      <c r="J4642" s="7"/>
      <c r="M4642" s="32"/>
      <c r="O4642" s="71" t="str">
        <f t="shared" si="170"/>
        <v/>
      </c>
      <c r="P4642" s="204">
        <f t="shared" si="168"/>
        <v>0</v>
      </c>
      <c r="S4642" s="156"/>
    </row>
    <row r="4643" spans="3:19" ht="30" hidden="1" customHeight="1" x14ac:dyDescent="0.35">
      <c r="C4643" s="148"/>
      <c r="D4643" s="7"/>
      <c r="F4643" s="71" t="str">
        <f t="shared" si="169"/>
        <v/>
      </c>
      <c r="G4643" s="7"/>
      <c r="H4643" s="7"/>
      <c r="J4643" s="7"/>
      <c r="M4643" s="32"/>
      <c r="O4643" s="71" t="str">
        <f t="shared" si="170"/>
        <v/>
      </c>
      <c r="P4643" s="204">
        <f t="shared" si="168"/>
        <v>0</v>
      </c>
      <c r="S4643" s="156"/>
    </row>
    <row r="4644" spans="3:19" ht="30" hidden="1" customHeight="1" x14ac:dyDescent="0.35">
      <c r="C4644" s="148"/>
      <c r="D4644" s="7"/>
      <c r="F4644" s="71" t="str">
        <f t="shared" si="169"/>
        <v/>
      </c>
      <c r="G4644" s="7"/>
      <c r="H4644" s="7"/>
      <c r="J4644" s="7"/>
      <c r="M4644" s="32"/>
      <c r="O4644" s="71" t="str">
        <f t="shared" si="170"/>
        <v/>
      </c>
      <c r="P4644" s="204">
        <f t="shared" si="168"/>
        <v>0</v>
      </c>
      <c r="S4644" s="156"/>
    </row>
    <row r="4645" spans="3:19" ht="30" hidden="1" customHeight="1" x14ac:dyDescent="0.35">
      <c r="C4645" s="148"/>
      <c r="D4645" s="7"/>
      <c r="F4645" s="71" t="str">
        <f t="shared" si="169"/>
        <v/>
      </c>
      <c r="G4645" s="7"/>
      <c r="H4645" s="7"/>
      <c r="J4645" s="7"/>
      <c r="M4645" s="32"/>
      <c r="O4645" s="71" t="str">
        <f t="shared" si="170"/>
        <v/>
      </c>
      <c r="P4645" s="204">
        <f t="shared" si="168"/>
        <v>0</v>
      </c>
      <c r="S4645" s="156"/>
    </row>
    <row r="4646" spans="3:19" ht="30" hidden="1" customHeight="1" x14ac:dyDescent="0.35">
      <c r="C4646" s="148"/>
      <c r="D4646" s="7"/>
      <c r="F4646" s="71" t="str">
        <f t="shared" si="169"/>
        <v/>
      </c>
      <c r="G4646" s="7"/>
      <c r="H4646" s="7"/>
      <c r="J4646" s="7"/>
      <c r="M4646" s="32"/>
      <c r="O4646" s="71" t="str">
        <f t="shared" si="170"/>
        <v/>
      </c>
      <c r="P4646" s="204">
        <f t="shared" si="168"/>
        <v>0</v>
      </c>
      <c r="S4646" s="156"/>
    </row>
    <row r="4647" spans="3:19" ht="30" hidden="1" customHeight="1" x14ac:dyDescent="0.35">
      <c r="C4647" s="148"/>
      <c r="D4647" s="7"/>
      <c r="F4647" s="71" t="str">
        <f t="shared" si="169"/>
        <v/>
      </c>
      <c r="G4647" s="7"/>
      <c r="H4647" s="7"/>
      <c r="J4647" s="7"/>
      <c r="M4647" s="32"/>
      <c r="O4647" s="71" t="str">
        <f t="shared" si="170"/>
        <v/>
      </c>
      <c r="P4647" s="204">
        <f t="shared" si="168"/>
        <v>0</v>
      </c>
      <c r="S4647" s="156"/>
    </row>
    <row r="4648" spans="3:19" ht="30" hidden="1" customHeight="1" x14ac:dyDescent="0.35">
      <c r="C4648" s="148"/>
      <c r="D4648" s="7"/>
      <c r="F4648" s="71" t="str">
        <f t="shared" si="169"/>
        <v/>
      </c>
      <c r="G4648" s="7"/>
      <c r="H4648" s="7"/>
      <c r="J4648" s="7"/>
      <c r="M4648" s="32"/>
      <c r="O4648" s="71" t="str">
        <f t="shared" si="170"/>
        <v/>
      </c>
      <c r="P4648" s="204">
        <f t="shared" si="168"/>
        <v>0</v>
      </c>
      <c r="S4648" s="156"/>
    </row>
    <row r="4649" spans="3:19" ht="30" hidden="1" customHeight="1" x14ac:dyDescent="0.35">
      <c r="C4649" s="148"/>
      <c r="D4649" s="7"/>
      <c r="F4649" s="71" t="str">
        <f t="shared" si="169"/>
        <v/>
      </c>
      <c r="G4649" s="7"/>
      <c r="H4649" s="7"/>
      <c r="J4649" s="7"/>
      <c r="M4649" s="32"/>
      <c r="O4649" s="71" t="str">
        <f t="shared" si="170"/>
        <v/>
      </c>
      <c r="P4649" s="204">
        <f t="shared" si="168"/>
        <v>0</v>
      </c>
      <c r="S4649" s="156"/>
    </row>
    <row r="4650" spans="3:19" ht="30" hidden="1" customHeight="1" x14ac:dyDescent="0.35">
      <c r="C4650" s="148"/>
      <c r="D4650" s="7"/>
      <c r="F4650" s="71" t="str">
        <f t="shared" si="169"/>
        <v/>
      </c>
      <c r="G4650" s="7"/>
      <c r="H4650" s="7"/>
      <c r="J4650" s="7"/>
      <c r="M4650" s="32"/>
      <c r="O4650" s="71" t="str">
        <f t="shared" si="170"/>
        <v/>
      </c>
      <c r="P4650" s="204">
        <f t="shared" si="168"/>
        <v>0</v>
      </c>
      <c r="S4650" s="156"/>
    </row>
    <row r="4651" spans="3:19" ht="30" hidden="1" customHeight="1" x14ac:dyDescent="0.35">
      <c r="C4651" s="148"/>
      <c r="D4651" s="7"/>
      <c r="F4651" s="71" t="str">
        <f t="shared" si="169"/>
        <v/>
      </c>
      <c r="G4651" s="7"/>
      <c r="H4651" s="7"/>
      <c r="J4651" s="7"/>
      <c r="M4651" s="32"/>
      <c r="N4651" s="73"/>
      <c r="O4651" s="71" t="str">
        <f t="shared" si="170"/>
        <v/>
      </c>
      <c r="P4651" s="204">
        <f t="shared" si="168"/>
        <v>0</v>
      </c>
      <c r="S4651" s="156"/>
    </row>
    <row r="4652" spans="3:19" ht="30" hidden="1" customHeight="1" x14ac:dyDescent="0.35">
      <c r="C4652" s="148"/>
      <c r="D4652" s="7"/>
      <c r="F4652" s="71" t="str">
        <f t="shared" si="169"/>
        <v/>
      </c>
      <c r="G4652" s="7"/>
      <c r="H4652" s="7"/>
      <c r="J4652" s="7"/>
      <c r="M4652" s="32"/>
      <c r="N4652" s="73"/>
      <c r="O4652" s="71" t="str">
        <f t="shared" si="170"/>
        <v/>
      </c>
      <c r="P4652" s="204">
        <f t="shared" si="168"/>
        <v>0</v>
      </c>
      <c r="S4652" s="156"/>
    </row>
    <row r="4653" spans="3:19" ht="30" hidden="1" customHeight="1" x14ac:dyDescent="0.35">
      <c r="C4653" s="148"/>
      <c r="D4653" s="7"/>
      <c r="F4653" s="71" t="str">
        <f t="shared" si="169"/>
        <v/>
      </c>
      <c r="G4653" s="7"/>
      <c r="H4653" s="7"/>
      <c r="J4653" s="7"/>
      <c r="M4653" s="32"/>
      <c r="N4653" s="73"/>
      <c r="O4653" s="71" t="str">
        <f t="shared" si="170"/>
        <v/>
      </c>
      <c r="P4653" s="204">
        <f t="shared" si="168"/>
        <v>0</v>
      </c>
      <c r="S4653" s="156"/>
    </row>
    <row r="4654" spans="3:19" ht="30" hidden="1" customHeight="1" x14ac:dyDescent="0.35">
      <c r="C4654" s="148"/>
      <c r="D4654" s="7"/>
      <c r="F4654" s="71" t="str">
        <f t="shared" si="169"/>
        <v/>
      </c>
      <c r="G4654" s="7"/>
      <c r="H4654" s="7"/>
      <c r="J4654" s="7"/>
      <c r="M4654" s="32"/>
      <c r="N4654" s="73"/>
      <c r="O4654" s="71" t="str">
        <f t="shared" si="170"/>
        <v/>
      </c>
      <c r="P4654" s="204">
        <f t="shared" si="168"/>
        <v>0</v>
      </c>
      <c r="S4654" s="156"/>
    </row>
    <row r="4655" spans="3:19" ht="30" hidden="1" customHeight="1" x14ac:dyDescent="0.35">
      <c r="C4655" s="148"/>
      <c r="D4655" s="7"/>
      <c r="F4655" s="71" t="str">
        <f t="shared" si="169"/>
        <v/>
      </c>
      <c r="G4655" s="7"/>
      <c r="H4655" s="7"/>
      <c r="J4655" s="7"/>
      <c r="M4655" s="32"/>
      <c r="N4655" s="73"/>
      <c r="O4655" s="71" t="str">
        <f t="shared" si="170"/>
        <v/>
      </c>
      <c r="P4655" s="204">
        <f t="shared" si="168"/>
        <v>0</v>
      </c>
      <c r="S4655" s="156"/>
    </row>
    <row r="4656" spans="3:19" ht="30" hidden="1" customHeight="1" x14ac:dyDescent="0.35">
      <c r="C4656" s="148"/>
      <c r="D4656" s="7"/>
      <c r="F4656" s="71" t="str">
        <f t="shared" si="169"/>
        <v/>
      </c>
      <c r="G4656" s="7"/>
      <c r="H4656" s="7"/>
      <c r="J4656" s="7"/>
      <c r="M4656" s="32"/>
      <c r="N4656" s="73"/>
      <c r="O4656" s="71" t="str">
        <f t="shared" si="170"/>
        <v/>
      </c>
      <c r="P4656" s="204">
        <f t="shared" si="168"/>
        <v>0</v>
      </c>
      <c r="S4656" s="156"/>
    </row>
    <row r="4657" spans="3:19" ht="30" hidden="1" customHeight="1" x14ac:dyDescent="0.35">
      <c r="C4657" s="148"/>
      <c r="D4657" s="7"/>
      <c r="F4657" s="71" t="str">
        <f t="shared" si="169"/>
        <v/>
      </c>
      <c r="G4657" s="7"/>
      <c r="H4657" s="7"/>
      <c r="J4657" s="7"/>
      <c r="M4657" s="32"/>
      <c r="N4657" s="73"/>
      <c r="O4657" s="71" t="str">
        <f t="shared" si="170"/>
        <v/>
      </c>
      <c r="P4657" s="204">
        <f t="shared" si="168"/>
        <v>0</v>
      </c>
      <c r="S4657" s="156"/>
    </row>
    <row r="4658" spans="3:19" ht="30" hidden="1" customHeight="1" x14ac:dyDescent="0.35">
      <c r="C4658" s="148"/>
      <c r="D4658" s="7"/>
      <c r="F4658" s="71" t="str">
        <f t="shared" si="169"/>
        <v/>
      </c>
      <c r="G4658" s="7"/>
      <c r="H4658" s="7"/>
      <c r="J4658" s="7"/>
      <c r="M4658" s="32"/>
      <c r="N4658" s="73"/>
      <c r="O4658" s="71" t="str">
        <f t="shared" si="170"/>
        <v/>
      </c>
      <c r="P4658" s="204">
        <f t="shared" si="168"/>
        <v>0</v>
      </c>
      <c r="S4658" s="156"/>
    </row>
    <row r="4659" spans="3:19" ht="30" hidden="1" customHeight="1" x14ac:dyDescent="0.35">
      <c r="C4659" s="148"/>
      <c r="D4659" s="7"/>
      <c r="F4659" s="71" t="str">
        <f t="shared" si="169"/>
        <v/>
      </c>
      <c r="G4659" s="7"/>
      <c r="H4659" s="7"/>
      <c r="J4659" s="7"/>
      <c r="M4659" s="32"/>
      <c r="N4659" s="73"/>
      <c r="O4659" s="71" t="str">
        <f t="shared" si="170"/>
        <v/>
      </c>
      <c r="P4659" s="204">
        <f t="shared" si="168"/>
        <v>0</v>
      </c>
      <c r="S4659" s="156"/>
    </row>
    <row r="4660" spans="3:19" ht="30" hidden="1" customHeight="1" x14ac:dyDescent="0.35">
      <c r="C4660" s="148"/>
      <c r="D4660" s="7"/>
      <c r="F4660" s="71" t="str">
        <f t="shared" si="169"/>
        <v/>
      </c>
      <c r="G4660" s="7"/>
      <c r="H4660" s="7"/>
      <c r="J4660" s="7"/>
      <c r="M4660" s="32"/>
      <c r="N4660" s="73"/>
      <c r="O4660" s="71" t="str">
        <f t="shared" si="170"/>
        <v/>
      </c>
      <c r="P4660" s="204">
        <f t="shared" si="168"/>
        <v>0</v>
      </c>
      <c r="S4660" s="156"/>
    </row>
    <row r="4661" spans="3:19" ht="30" hidden="1" customHeight="1" x14ac:dyDescent="0.35">
      <c r="C4661" s="148"/>
      <c r="D4661" s="7"/>
      <c r="F4661" s="71" t="str">
        <f t="shared" si="169"/>
        <v/>
      </c>
      <c r="G4661" s="7"/>
      <c r="H4661" s="7"/>
      <c r="J4661" s="7"/>
      <c r="M4661" s="32"/>
      <c r="N4661" s="73"/>
      <c r="O4661" s="71" t="str">
        <f t="shared" si="170"/>
        <v/>
      </c>
      <c r="P4661" s="204">
        <f t="shared" si="168"/>
        <v>0</v>
      </c>
      <c r="S4661" s="156"/>
    </row>
    <row r="4662" spans="3:19" ht="30" hidden="1" customHeight="1" x14ac:dyDescent="0.35">
      <c r="C4662" s="148"/>
      <c r="D4662" s="7"/>
      <c r="F4662" s="71" t="str">
        <f t="shared" si="169"/>
        <v/>
      </c>
      <c r="G4662" s="7"/>
      <c r="H4662" s="7"/>
      <c r="J4662" s="7"/>
      <c r="M4662" s="32"/>
      <c r="N4662" s="73"/>
      <c r="O4662" s="71" t="str">
        <f t="shared" si="170"/>
        <v/>
      </c>
      <c r="P4662" s="204">
        <f t="shared" si="168"/>
        <v>0</v>
      </c>
      <c r="S4662" s="156"/>
    </row>
    <row r="4663" spans="3:19" ht="30" hidden="1" customHeight="1" x14ac:dyDescent="0.35">
      <c r="C4663" s="148"/>
      <c r="D4663" s="7"/>
      <c r="F4663" s="71" t="str">
        <f t="shared" si="169"/>
        <v/>
      </c>
      <c r="G4663" s="7"/>
      <c r="H4663" s="7"/>
      <c r="J4663" s="7"/>
      <c r="M4663" s="32"/>
      <c r="N4663" s="73"/>
      <c r="O4663" s="71" t="str">
        <f t="shared" si="170"/>
        <v/>
      </c>
      <c r="P4663" s="204">
        <f t="shared" si="168"/>
        <v>0</v>
      </c>
      <c r="S4663" s="156"/>
    </row>
    <row r="4664" spans="3:19" ht="30" hidden="1" customHeight="1" x14ac:dyDescent="0.35">
      <c r="C4664" s="148"/>
      <c r="D4664" s="7"/>
      <c r="F4664" s="71" t="str">
        <f t="shared" si="169"/>
        <v/>
      </c>
      <c r="G4664" s="7"/>
      <c r="H4664" s="7"/>
      <c r="J4664" s="7"/>
      <c r="M4664" s="32"/>
      <c r="N4664" s="73"/>
      <c r="O4664" s="71" t="str">
        <f t="shared" si="170"/>
        <v/>
      </c>
      <c r="P4664" s="204">
        <f t="shared" si="168"/>
        <v>0</v>
      </c>
      <c r="S4664" s="156"/>
    </row>
    <row r="4665" spans="3:19" ht="30" hidden="1" customHeight="1" x14ac:dyDescent="0.35">
      <c r="C4665" s="148"/>
      <c r="D4665" s="7"/>
      <c r="F4665" s="71" t="str">
        <f t="shared" si="169"/>
        <v/>
      </c>
      <c r="G4665" s="7"/>
      <c r="H4665" s="7"/>
      <c r="J4665" s="7"/>
      <c r="M4665" s="32"/>
      <c r="N4665" s="73"/>
      <c r="O4665" s="71" t="str">
        <f t="shared" si="170"/>
        <v/>
      </c>
      <c r="P4665" s="204">
        <f t="shared" si="168"/>
        <v>0</v>
      </c>
      <c r="S4665" s="156"/>
    </row>
    <row r="4666" spans="3:19" ht="30" hidden="1" customHeight="1" x14ac:dyDescent="0.35">
      <c r="C4666" s="148"/>
      <c r="D4666" s="7"/>
      <c r="F4666" s="71" t="str">
        <f t="shared" si="169"/>
        <v/>
      </c>
      <c r="G4666" s="7"/>
      <c r="H4666" s="7"/>
      <c r="J4666" s="7"/>
      <c r="M4666" s="32"/>
      <c r="N4666" s="73"/>
      <c r="O4666" s="71" t="str">
        <f t="shared" si="170"/>
        <v/>
      </c>
      <c r="P4666" s="204">
        <f t="shared" si="168"/>
        <v>0</v>
      </c>
      <c r="S4666" s="156"/>
    </row>
    <row r="4667" spans="3:19" ht="30" hidden="1" customHeight="1" x14ac:dyDescent="0.35">
      <c r="C4667" s="148"/>
      <c r="D4667" s="7"/>
      <c r="F4667" s="71" t="str">
        <f t="shared" si="169"/>
        <v/>
      </c>
      <c r="G4667" s="7"/>
      <c r="H4667" s="7"/>
      <c r="J4667" s="7"/>
      <c r="M4667" s="32"/>
      <c r="N4667" s="73"/>
      <c r="O4667" s="71" t="str">
        <f t="shared" si="170"/>
        <v/>
      </c>
      <c r="P4667" s="204">
        <f t="shared" ref="P4667:P4730" si="171">IFERROR(T4667/S4667,0)</f>
        <v>0</v>
      </c>
      <c r="S4667" s="156"/>
    </row>
    <row r="4668" spans="3:19" ht="30" hidden="1" customHeight="1" x14ac:dyDescent="0.35">
      <c r="C4668" s="148"/>
      <c r="D4668" s="7"/>
      <c r="F4668" s="71" t="str">
        <f t="shared" si="169"/>
        <v/>
      </c>
      <c r="G4668" s="7"/>
      <c r="H4668" s="7"/>
      <c r="J4668" s="7"/>
      <c r="M4668" s="32"/>
      <c r="N4668" s="73"/>
      <c r="O4668" s="71" t="str">
        <f t="shared" si="170"/>
        <v/>
      </c>
      <c r="P4668" s="204">
        <f t="shared" si="171"/>
        <v>0</v>
      </c>
      <c r="S4668" s="156"/>
    </row>
    <row r="4669" spans="3:19" ht="30" hidden="1" customHeight="1" x14ac:dyDescent="0.35">
      <c r="C4669" s="148"/>
      <c r="D4669" s="7"/>
      <c r="F4669" s="71" t="str">
        <f t="shared" si="169"/>
        <v/>
      </c>
      <c r="G4669" s="7"/>
      <c r="H4669" s="7"/>
      <c r="J4669" s="7"/>
      <c r="M4669" s="32"/>
      <c r="N4669" s="73"/>
      <c r="O4669" s="71" t="str">
        <f t="shared" si="170"/>
        <v/>
      </c>
      <c r="P4669" s="204">
        <f t="shared" si="171"/>
        <v>0</v>
      </c>
      <c r="S4669" s="156"/>
    </row>
    <row r="4670" spans="3:19" ht="30" hidden="1" customHeight="1" x14ac:dyDescent="0.35">
      <c r="C4670" s="148"/>
      <c r="D4670" s="7"/>
      <c r="F4670" s="71" t="str">
        <f t="shared" si="169"/>
        <v/>
      </c>
      <c r="G4670" s="7"/>
      <c r="H4670" s="7"/>
      <c r="J4670" s="7"/>
      <c r="M4670" s="32"/>
      <c r="N4670" s="73"/>
      <c r="O4670" s="71" t="str">
        <f t="shared" si="170"/>
        <v/>
      </c>
      <c r="P4670" s="204">
        <f t="shared" si="171"/>
        <v>0</v>
      </c>
      <c r="S4670" s="156"/>
    </row>
    <row r="4671" spans="3:19" ht="30" hidden="1" customHeight="1" x14ac:dyDescent="0.35">
      <c r="C4671" s="148"/>
      <c r="D4671" s="7"/>
      <c r="F4671" s="71" t="str">
        <f t="shared" si="169"/>
        <v/>
      </c>
      <c r="G4671" s="7"/>
      <c r="H4671" s="7"/>
      <c r="J4671" s="7"/>
      <c r="M4671" s="32"/>
      <c r="N4671" s="73"/>
      <c r="O4671" s="71" t="str">
        <f t="shared" si="170"/>
        <v/>
      </c>
      <c r="P4671" s="204">
        <f t="shared" si="171"/>
        <v>0</v>
      </c>
      <c r="S4671" s="156"/>
    </row>
    <row r="4672" spans="3:19" ht="30" hidden="1" customHeight="1" x14ac:dyDescent="0.35">
      <c r="C4672" s="148"/>
      <c r="D4672" s="7"/>
      <c r="F4672" s="71" t="str">
        <f t="shared" si="169"/>
        <v/>
      </c>
      <c r="G4672" s="7"/>
      <c r="H4672" s="7"/>
      <c r="J4672" s="7"/>
      <c r="M4672" s="32"/>
      <c r="N4672" s="73"/>
      <c r="O4672" s="71" t="str">
        <f t="shared" si="170"/>
        <v/>
      </c>
      <c r="P4672" s="204">
        <f t="shared" si="171"/>
        <v>0</v>
      </c>
      <c r="S4672" s="156"/>
    </row>
    <row r="4673" spans="3:19" ht="30" hidden="1" customHeight="1" x14ac:dyDescent="0.35">
      <c r="C4673" s="148"/>
      <c r="D4673" s="7"/>
      <c r="F4673" s="71" t="str">
        <f t="shared" si="169"/>
        <v/>
      </c>
      <c r="G4673" s="7"/>
      <c r="H4673" s="7"/>
      <c r="J4673" s="7"/>
      <c r="M4673" s="32"/>
      <c r="N4673" s="73"/>
      <c r="O4673" s="71" t="str">
        <f t="shared" si="170"/>
        <v/>
      </c>
      <c r="P4673" s="204">
        <f t="shared" si="171"/>
        <v>0</v>
      </c>
      <c r="S4673" s="156"/>
    </row>
    <row r="4674" spans="3:19" ht="30" hidden="1" customHeight="1" x14ac:dyDescent="0.35">
      <c r="C4674" s="148"/>
      <c r="D4674" s="7"/>
      <c r="F4674" s="71" t="str">
        <f t="shared" si="169"/>
        <v/>
      </c>
      <c r="G4674" s="7"/>
      <c r="H4674" s="7"/>
      <c r="J4674" s="7"/>
      <c r="M4674" s="32"/>
      <c r="N4674" s="73"/>
      <c r="O4674" s="71" t="str">
        <f t="shared" si="170"/>
        <v/>
      </c>
      <c r="P4674" s="204">
        <f t="shared" si="171"/>
        <v>0</v>
      </c>
      <c r="S4674" s="156"/>
    </row>
    <row r="4675" spans="3:19" ht="30" hidden="1" customHeight="1" x14ac:dyDescent="0.35">
      <c r="C4675" s="148"/>
      <c r="D4675" s="7"/>
      <c r="F4675" s="71" t="str">
        <f t="shared" si="169"/>
        <v/>
      </c>
      <c r="G4675" s="7"/>
      <c r="H4675" s="7"/>
      <c r="J4675" s="7"/>
      <c r="M4675" s="32"/>
      <c r="N4675" s="73"/>
      <c r="O4675" s="71" t="str">
        <f t="shared" si="170"/>
        <v/>
      </c>
      <c r="P4675" s="204">
        <f t="shared" si="171"/>
        <v>0</v>
      </c>
      <c r="S4675" s="156"/>
    </row>
    <row r="4676" spans="3:19" ht="30" hidden="1" customHeight="1" x14ac:dyDescent="0.35">
      <c r="C4676" s="148"/>
      <c r="D4676" s="7"/>
      <c r="F4676" s="71" t="str">
        <f t="shared" si="169"/>
        <v/>
      </c>
      <c r="G4676" s="7"/>
      <c r="H4676" s="7"/>
      <c r="J4676" s="7"/>
      <c r="M4676" s="32"/>
      <c r="N4676" s="73"/>
      <c r="O4676" s="71" t="str">
        <f t="shared" si="170"/>
        <v/>
      </c>
      <c r="P4676" s="204">
        <f t="shared" si="171"/>
        <v>0</v>
      </c>
      <c r="S4676" s="156"/>
    </row>
    <row r="4677" spans="3:19" ht="30" hidden="1" customHeight="1" x14ac:dyDescent="0.35">
      <c r="C4677" s="148"/>
      <c r="D4677" s="7"/>
      <c r="F4677" s="71" t="str">
        <f t="shared" si="169"/>
        <v/>
      </c>
      <c r="G4677" s="7"/>
      <c r="H4677" s="7"/>
      <c r="J4677" s="7"/>
      <c r="M4677" s="32"/>
      <c r="N4677" s="73"/>
      <c r="O4677" s="71" t="str">
        <f t="shared" si="170"/>
        <v/>
      </c>
      <c r="P4677" s="204">
        <f t="shared" si="171"/>
        <v>0</v>
      </c>
      <c r="S4677" s="156"/>
    </row>
    <row r="4678" spans="3:19" ht="30" hidden="1" customHeight="1" x14ac:dyDescent="0.35">
      <c r="C4678" s="148"/>
      <c r="D4678" s="7"/>
      <c r="F4678" s="71" t="str">
        <f t="shared" si="169"/>
        <v/>
      </c>
      <c r="G4678" s="7"/>
      <c r="H4678" s="7"/>
      <c r="J4678" s="7"/>
      <c r="M4678" s="32"/>
      <c r="N4678" s="73"/>
      <c r="O4678" s="71" t="str">
        <f t="shared" si="170"/>
        <v/>
      </c>
      <c r="P4678" s="204">
        <f t="shared" si="171"/>
        <v>0</v>
      </c>
      <c r="S4678" s="156"/>
    </row>
    <row r="4679" spans="3:19" ht="30" hidden="1" customHeight="1" x14ac:dyDescent="0.35">
      <c r="C4679" s="148"/>
      <c r="D4679" s="7"/>
      <c r="F4679" s="71" t="str">
        <f t="shared" si="169"/>
        <v/>
      </c>
      <c r="G4679" s="7"/>
      <c r="H4679" s="7"/>
      <c r="J4679" s="7"/>
      <c r="M4679" s="32"/>
      <c r="N4679" s="73"/>
      <c r="O4679" s="71" t="str">
        <f t="shared" si="170"/>
        <v/>
      </c>
      <c r="P4679" s="204">
        <f t="shared" si="171"/>
        <v>0</v>
      </c>
      <c r="S4679" s="156"/>
    </row>
    <row r="4680" spans="3:19" ht="30" hidden="1" customHeight="1" x14ac:dyDescent="0.35">
      <c r="C4680" s="148"/>
      <c r="D4680" s="7"/>
      <c r="F4680" s="71" t="str">
        <f t="shared" ref="F4680:F4743" si="172">B4680&amp;C4680&amp;D4680&amp;E4680</f>
        <v/>
      </c>
      <c r="G4680" s="7"/>
      <c r="H4680" s="7"/>
      <c r="J4680" s="7"/>
      <c r="M4680" s="32"/>
      <c r="N4680" s="73"/>
      <c r="O4680" s="71" t="str">
        <f t="shared" si="170"/>
        <v/>
      </c>
      <c r="P4680" s="204">
        <f t="shared" si="171"/>
        <v>0</v>
      </c>
      <c r="S4680" s="156"/>
    </row>
    <row r="4681" spans="3:19" ht="30" hidden="1" customHeight="1" x14ac:dyDescent="0.35">
      <c r="C4681" s="148"/>
      <c r="D4681" s="7"/>
      <c r="F4681" s="71" t="str">
        <f t="shared" si="172"/>
        <v/>
      </c>
      <c r="G4681" s="7"/>
      <c r="H4681" s="7"/>
      <c r="J4681" s="7"/>
      <c r="M4681" s="32"/>
      <c r="N4681" s="73"/>
      <c r="O4681" s="71" t="str">
        <f t="shared" si="170"/>
        <v/>
      </c>
      <c r="P4681" s="204">
        <f t="shared" si="171"/>
        <v>0</v>
      </c>
      <c r="S4681" s="156"/>
    </row>
    <row r="4682" spans="3:19" ht="30" hidden="1" customHeight="1" x14ac:dyDescent="0.35">
      <c r="C4682" s="148"/>
      <c r="D4682" s="7"/>
      <c r="F4682" s="71" t="str">
        <f t="shared" si="172"/>
        <v/>
      </c>
      <c r="G4682" s="7"/>
      <c r="H4682" s="7"/>
      <c r="J4682" s="7"/>
      <c r="M4682" s="32"/>
      <c r="N4682" s="73"/>
      <c r="O4682" s="71" t="str">
        <f t="shared" ref="O4682:O4745" si="173">+F4682&amp;M4682&amp;N4682</f>
        <v/>
      </c>
      <c r="P4682" s="204">
        <f t="shared" si="171"/>
        <v>0</v>
      </c>
      <c r="S4682" s="156"/>
    </row>
    <row r="4683" spans="3:19" ht="30" hidden="1" customHeight="1" x14ac:dyDescent="0.35">
      <c r="C4683" s="148"/>
      <c r="D4683" s="7"/>
      <c r="F4683" s="71" t="str">
        <f t="shared" si="172"/>
        <v/>
      </c>
      <c r="G4683" s="7"/>
      <c r="H4683" s="7"/>
      <c r="J4683" s="7"/>
      <c r="M4683" s="32"/>
      <c r="N4683" s="73"/>
      <c r="O4683" s="71" t="str">
        <f t="shared" si="173"/>
        <v/>
      </c>
      <c r="P4683" s="204">
        <f t="shared" si="171"/>
        <v>0</v>
      </c>
      <c r="S4683" s="156"/>
    </row>
    <row r="4684" spans="3:19" ht="30" hidden="1" customHeight="1" x14ac:dyDescent="0.35">
      <c r="C4684" s="148"/>
      <c r="D4684" s="7"/>
      <c r="F4684" s="71" t="str">
        <f t="shared" si="172"/>
        <v/>
      </c>
      <c r="G4684" s="7"/>
      <c r="H4684" s="7"/>
      <c r="J4684" s="7"/>
      <c r="M4684" s="32"/>
      <c r="N4684" s="73"/>
      <c r="O4684" s="71" t="str">
        <f t="shared" si="173"/>
        <v/>
      </c>
      <c r="P4684" s="204">
        <f t="shared" si="171"/>
        <v>0</v>
      </c>
      <c r="S4684" s="156"/>
    </row>
    <row r="4685" spans="3:19" ht="30" hidden="1" customHeight="1" x14ac:dyDescent="0.35">
      <c r="C4685" s="148"/>
      <c r="D4685" s="7"/>
      <c r="F4685" s="71" t="str">
        <f t="shared" si="172"/>
        <v/>
      </c>
      <c r="G4685" s="7"/>
      <c r="H4685" s="7"/>
      <c r="J4685" s="7"/>
      <c r="M4685" s="32"/>
      <c r="N4685" s="73"/>
      <c r="O4685" s="71" t="str">
        <f t="shared" si="173"/>
        <v/>
      </c>
      <c r="P4685" s="204">
        <f t="shared" si="171"/>
        <v>0</v>
      </c>
      <c r="S4685" s="156"/>
    </row>
    <row r="4686" spans="3:19" ht="30" hidden="1" customHeight="1" x14ac:dyDescent="0.35">
      <c r="C4686" s="148"/>
      <c r="D4686" s="7"/>
      <c r="F4686" s="71" t="str">
        <f t="shared" si="172"/>
        <v/>
      </c>
      <c r="G4686" s="7"/>
      <c r="H4686" s="7"/>
      <c r="J4686" s="7"/>
      <c r="M4686" s="32"/>
      <c r="N4686" s="73"/>
      <c r="O4686" s="71" t="str">
        <f t="shared" si="173"/>
        <v/>
      </c>
      <c r="P4686" s="204">
        <f t="shared" si="171"/>
        <v>0</v>
      </c>
      <c r="S4686" s="156"/>
    </row>
    <row r="4687" spans="3:19" ht="30" hidden="1" customHeight="1" x14ac:dyDescent="0.35">
      <c r="C4687" s="148"/>
      <c r="D4687" s="7"/>
      <c r="F4687" s="71" t="str">
        <f t="shared" si="172"/>
        <v/>
      </c>
      <c r="G4687" s="7"/>
      <c r="H4687" s="7"/>
      <c r="J4687" s="7"/>
      <c r="M4687" s="32"/>
      <c r="N4687" s="73"/>
      <c r="O4687" s="71" t="str">
        <f t="shared" si="173"/>
        <v/>
      </c>
      <c r="P4687" s="204">
        <f t="shared" si="171"/>
        <v>0</v>
      </c>
      <c r="S4687" s="156"/>
    </row>
    <row r="4688" spans="3:19" ht="30" hidden="1" customHeight="1" x14ac:dyDescent="0.35">
      <c r="C4688" s="148"/>
      <c r="D4688" s="7"/>
      <c r="F4688" s="71" t="str">
        <f t="shared" si="172"/>
        <v/>
      </c>
      <c r="G4688" s="7"/>
      <c r="H4688" s="7"/>
      <c r="J4688" s="7"/>
      <c r="M4688" s="32"/>
      <c r="N4688" s="73"/>
      <c r="O4688" s="71" t="str">
        <f t="shared" si="173"/>
        <v/>
      </c>
      <c r="P4688" s="204">
        <f t="shared" si="171"/>
        <v>0</v>
      </c>
      <c r="S4688" s="156"/>
    </row>
    <row r="4689" spans="3:19" ht="30" hidden="1" customHeight="1" x14ac:dyDescent="0.35">
      <c r="C4689" s="148"/>
      <c r="D4689" s="7"/>
      <c r="F4689" s="71" t="str">
        <f t="shared" si="172"/>
        <v/>
      </c>
      <c r="G4689" s="7"/>
      <c r="H4689" s="7"/>
      <c r="J4689" s="7"/>
      <c r="M4689" s="32"/>
      <c r="N4689" s="73"/>
      <c r="O4689" s="71" t="str">
        <f t="shared" si="173"/>
        <v/>
      </c>
      <c r="P4689" s="204">
        <f t="shared" si="171"/>
        <v>0</v>
      </c>
      <c r="S4689" s="156"/>
    </row>
    <row r="4690" spans="3:19" ht="30" hidden="1" customHeight="1" x14ac:dyDescent="0.35">
      <c r="C4690" s="148"/>
      <c r="D4690" s="7"/>
      <c r="F4690" s="71" t="str">
        <f t="shared" si="172"/>
        <v/>
      </c>
      <c r="G4690" s="7"/>
      <c r="H4690" s="7"/>
      <c r="J4690" s="7"/>
      <c r="M4690" s="32"/>
      <c r="N4690" s="73"/>
      <c r="O4690" s="71" t="str">
        <f t="shared" si="173"/>
        <v/>
      </c>
      <c r="P4690" s="204">
        <f t="shared" si="171"/>
        <v>0</v>
      </c>
      <c r="S4690" s="156"/>
    </row>
    <row r="4691" spans="3:19" ht="30" hidden="1" customHeight="1" x14ac:dyDescent="0.35">
      <c r="C4691" s="148"/>
      <c r="D4691" s="7"/>
      <c r="F4691" s="71" t="str">
        <f t="shared" si="172"/>
        <v/>
      </c>
      <c r="G4691" s="7"/>
      <c r="H4691" s="7"/>
      <c r="J4691" s="7"/>
      <c r="M4691" s="32"/>
      <c r="N4691" s="73"/>
      <c r="O4691" s="71" t="str">
        <f t="shared" si="173"/>
        <v/>
      </c>
      <c r="P4691" s="204">
        <f t="shared" si="171"/>
        <v>0</v>
      </c>
      <c r="S4691" s="156"/>
    </row>
    <row r="4692" spans="3:19" ht="30" hidden="1" customHeight="1" x14ac:dyDescent="0.35">
      <c r="C4692" s="148"/>
      <c r="D4692" s="7"/>
      <c r="F4692" s="71" t="str">
        <f t="shared" si="172"/>
        <v/>
      </c>
      <c r="G4692" s="7"/>
      <c r="H4692" s="7"/>
      <c r="J4692" s="7"/>
      <c r="M4692" s="32"/>
      <c r="N4692" s="73"/>
      <c r="O4692" s="71" t="str">
        <f t="shared" si="173"/>
        <v/>
      </c>
      <c r="P4692" s="204">
        <f t="shared" si="171"/>
        <v>0</v>
      </c>
      <c r="S4692" s="156"/>
    </row>
    <row r="4693" spans="3:19" ht="30" hidden="1" customHeight="1" x14ac:dyDescent="0.35">
      <c r="C4693" s="148"/>
      <c r="D4693" s="7"/>
      <c r="F4693" s="71" t="str">
        <f t="shared" si="172"/>
        <v/>
      </c>
      <c r="G4693" s="7"/>
      <c r="H4693" s="7"/>
      <c r="J4693" s="7"/>
      <c r="M4693" s="32"/>
      <c r="N4693" s="73"/>
      <c r="O4693" s="71" t="str">
        <f t="shared" si="173"/>
        <v/>
      </c>
      <c r="P4693" s="204">
        <f t="shared" si="171"/>
        <v>0</v>
      </c>
      <c r="S4693" s="156"/>
    </row>
    <row r="4694" spans="3:19" ht="30" hidden="1" customHeight="1" x14ac:dyDescent="0.35">
      <c r="C4694" s="148"/>
      <c r="D4694" s="7"/>
      <c r="F4694" s="71" t="str">
        <f t="shared" si="172"/>
        <v/>
      </c>
      <c r="G4694" s="7"/>
      <c r="H4694" s="7"/>
      <c r="J4694" s="7"/>
      <c r="M4694" s="32"/>
      <c r="N4694" s="73"/>
      <c r="O4694" s="71" t="str">
        <f t="shared" si="173"/>
        <v/>
      </c>
      <c r="P4694" s="204">
        <f t="shared" si="171"/>
        <v>0</v>
      </c>
      <c r="S4694" s="156"/>
    </row>
    <row r="4695" spans="3:19" ht="30" hidden="1" customHeight="1" x14ac:dyDescent="0.35">
      <c r="C4695" s="148"/>
      <c r="D4695" s="7"/>
      <c r="F4695" s="71" t="str">
        <f t="shared" si="172"/>
        <v/>
      </c>
      <c r="G4695" s="7"/>
      <c r="H4695" s="7"/>
      <c r="J4695" s="7"/>
      <c r="M4695" s="32"/>
      <c r="N4695" s="73"/>
      <c r="O4695" s="71" t="str">
        <f t="shared" si="173"/>
        <v/>
      </c>
      <c r="P4695" s="204">
        <f t="shared" si="171"/>
        <v>0</v>
      </c>
      <c r="S4695" s="156"/>
    </row>
    <row r="4696" spans="3:19" ht="30" hidden="1" customHeight="1" x14ac:dyDescent="0.35">
      <c r="C4696" s="148"/>
      <c r="D4696" s="7"/>
      <c r="F4696" s="71" t="str">
        <f t="shared" si="172"/>
        <v/>
      </c>
      <c r="G4696" s="7"/>
      <c r="H4696" s="7"/>
      <c r="J4696" s="7"/>
      <c r="M4696" s="32"/>
      <c r="N4696" s="73"/>
      <c r="O4696" s="71" t="str">
        <f t="shared" si="173"/>
        <v/>
      </c>
      <c r="P4696" s="204">
        <f t="shared" si="171"/>
        <v>0</v>
      </c>
      <c r="S4696" s="156"/>
    </row>
    <row r="4697" spans="3:19" ht="30" hidden="1" customHeight="1" x14ac:dyDescent="0.35">
      <c r="C4697" s="148"/>
      <c r="D4697" s="7"/>
      <c r="F4697" s="71" t="str">
        <f t="shared" si="172"/>
        <v/>
      </c>
      <c r="G4697" s="7"/>
      <c r="H4697" s="7"/>
      <c r="J4697" s="7"/>
      <c r="M4697" s="32"/>
      <c r="N4697" s="73"/>
      <c r="O4697" s="71" t="str">
        <f t="shared" si="173"/>
        <v/>
      </c>
      <c r="P4697" s="204">
        <f t="shared" si="171"/>
        <v>0</v>
      </c>
      <c r="S4697" s="156"/>
    </row>
    <row r="4698" spans="3:19" ht="30" hidden="1" customHeight="1" x14ac:dyDescent="0.35">
      <c r="C4698" s="148"/>
      <c r="D4698" s="7"/>
      <c r="F4698" s="71" t="str">
        <f t="shared" si="172"/>
        <v/>
      </c>
      <c r="G4698" s="7"/>
      <c r="H4698" s="7"/>
      <c r="J4698" s="7"/>
      <c r="M4698" s="32"/>
      <c r="N4698" s="73"/>
      <c r="O4698" s="71" t="str">
        <f t="shared" si="173"/>
        <v/>
      </c>
      <c r="P4698" s="204">
        <f t="shared" si="171"/>
        <v>0</v>
      </c>
      <c r="S4698" s="156"/>
    </row>
    <row r="4699" spans="3:19" ht="30" hidden="1" customHeight="1" x14ac:dyDescent="0.35">
      <c r="C4699" s="148"/>
      <c r="D4699" s="7"/>
      <c r="F4699" s="71" t="str">
        <f t="shared" si="172"/>
        <v/>
      </c>
      <c r="G4699" s="7"/>
      <c r="H4699" s="7"/>
      <c r="J4699" s="7"/>
      <c r="M4699" s="32"/>
      <c r="N4699" s="73"/>
      <c r="O4699" s="71" t="str">
        <f t="shared" si="173"/>
        <v/>
      </c>
      <c r="P4699" s="204">
        <f t="shared" si="171"/>
        <v>0</v>
      </c>
      <c r="S4699" s="156"/>
    </row>
    <row r="4700" spans="3:19" ht="30" hidden="1" customHeight="1" x14ac:dyDescent="0.35">
      <c r="C4700" s="148"/>
      <c r="D4700" s="7"/>
      <c r="F4700" s="71" t="str">
        <f t="shared" si="172"/>
        <v/>
      </c>
      <c r="G4700" s="7"/>
      <c r="H4700" s="7"/>
      <c r="J4700" s="7"/>
      <c r="M4700" s="32"/>
      <c r="N4700" s="73"/>
      <c r="O4700" s="71" t="str">
        <f t="shared" si="173"/>
        <v/>
      </c>
      <c r="P4700" s="204">
        <f t="shared" si="171"/>
        <v>0</v>
      </c>
      <c r="S4700" s="156"/>
    </row>
    <row r="4701" spans="3:19" ht="30" hidden="1" customHeight="1" x14ac:dyDescent="0.35">
      <c r="C4701" s="148"/>
      <c r="D4701" s="7"/>
      <c r="F4701" s="71" t="str">
        <f t="shared" si="172"/>
        <v/>
      </c>
      <c r="G4701" s="7"/>
      <c r="H4701" s="7"/>
      <c r="J4701" s="7"/>
      <c r="M4701" s="32"/>
      <c r="N4701" s="73"/>
      <c r="O4701" s="71" t="str">
        <f t="shared" si="173"/>
        <v/>
      </c>
      <c r="P4701" s="204">
        <f t="shared" si="171"/>
        <v>0</v>
      </c>
      <c r="S4701" s="156"/>
    </row>
    <row r="4702" spans="3:19" ht="30" hidden="1" customHeight="1" x14ac:dyDescent="0.35">
      <c r="C4702" s="148"/>
      <c r="D4702" s="7"/>
      <c r="F4702" s="71" t="str">
        <f t="shared" si="172"/>
        <v/>
      </c>
      <c r="G4702" s="7"/>
      <c r="H4702" s="7"/>
      <c r="J4702" s="7"/>
      <c r="M4702" s="32"/>
      <c r="N4702" s="73"/>
      <c r="O4702" s="71" t="str">
        <f t="shared" si="173"/>
        <v/>
      </c>
      <c r="P4702" s="204">
        <f t="shared" si="171"/>
        <v>0</v>
      </c>
      <c r="S4702" s="156"/>
    </row>
    <row r="4703" spans="3:19" ht="30" hidden="1" customHeight="1" x14ac:dyDescent="0.35">
      <c r="C4703" s="148"/>
      <c r="D4703" s="7"/>
      <c r="F4703" s="71" t="str">
        <f t="shared" si="172"/>
        <v/>
      </c>
      <c r="G4703" s="7"/>
      <c r="H4703" s="7"/>
      <c r="J4703" s="7"/>
      <c r="M4703" s="32"/>
      <c r="N4703" s="73"/>
      <c r="O4703" s="71" t="str">
        <f t="shared" si="173"/>
        <v/>
      </c>
      <c r="P4703" s="204">
        <f t="shared" si="171"/>
        <v>0</v>
      </c>
      <c r="S4703" s="156"/>
    </row>
    <row r="4704" spans="3:19" ht="30" hidden="1" customHeight="1" x14ac:dyDescent="0.35">
      <c r="C4704" s="148"/>
      <c r="D4704" s="7"/>
      <c r="F4704" s="71" t="str">
        <f t="shared" si="172"/>
        <v/>
      </c>
      <c r="G4704" s="7"/>
      <c r="H4704" s="7"/>
      <c r="J4704" s="7"/>
      <c r="M4704" s="32"/>
      <c r="N4704" s="73"/>
      <c r="O4704" s="71" t="str">
        <f t="shared" si="173"/>
        <v/>
      </c>
      <c r="P4704" s="204">
        <f t="shared" si="171"/>
        <v>0</v>
      </c>
      <c r="S4704" s="156"/>
    </row>
    <row r="4705" spans="3:19" ht="30" hidden="1" customHeight="1" x14ac:dyDescent="0.35">
      <c r="C4705" s="148"/>
      <c r="D4705" s="7"/>
      <c r="F4705" s="71" t="str">
        <f t="shared" si="172"/>
        <v/>
      </c>
      <c r="G4705" s="7"/>
      <c r="H4705" s="7"/>
      <c r="J4705" s="7"/>
      <c r="M4705" s="32"/>
      <c r="N4705" s="73"/>
      <c r="O4705" s="71" t="str">
        <f t="shared" si="173"/>
        <v/>
      </c>
      <c r="P4705" s="204">
        <f t="shared" si="171"/>
        <v>0</v>
      </c>
      <c r="S4705" s="156"/>
    </row>
    <row r="4706" spans="3:19" ht="30" hidden="1" customHeight="1" x14ac:dyDescent="0.35">
      <c r="C4706" s="148"/>
      <c r="D4706" s="7"/>
      <c r="F4706" s="71" t="str">
        <f t="shared" si="172"/>
        <v/>
      </c>
      <c r="G4706" s="7"/>
      <c r="H4706" s="7"/>
      <c r="J4706" s="7"/>
      <c r="M4706" s="32"/>
      <c r="N4706" s="73"/>
      <c r="O4706" s="71" t="str">
        <f t="shared" si="173"/>
        <v/>
      </c>
      <c r="P4706" s="204">
        <f t="shared" si="171"/>
        <v>0</v>
      </c>
      <c r="S4706" s="156"/>
    </row>
    <row r="4707" spans="3:19" ht="30" hidden="1" customHeight="1" x14ac:dyDescent="0.35">
      <c r="C4707" s="148"/>
      <c r="D4707" s="7"/>
      <c r="F4707" s="71" t="str">
        <f t="shared" si="172"/>
        <v/>
      </c>
      <c r="G4707" s="7"/>
      <c r="H4707" s="7"/>
      <c r="J4707" s="7"/>
      <c r="M4707" s="32"/>
      <c r="N4707" s="73"/>
      <c r="O4707" s="71" t="str">
        <f t="shared" si="173"/>
        <v/>
      </c>
      <c r="P4707" s="204">
        <f t="shared" si="171"/>
        <v>0</v>
      </c>
      <c r="S4707" s="156"/>
    </row>
    <row r="4708" spans="3:19" ht="30" hidden="1" customHeight="1" x14ac:dyDescent="0.35">
      <c r="C4708" s="148"/>
      <c r="D4708" s="7"/>
      <c r="F4708" s="71" t="str">
        <f t="shared" si="172"/>
        <v/>
      </c>
      <c r="G4708" s="7"/>
      <c r="H4708" s="7"/>
      <c r="J4708" s="7"/>
      <c r="M4708" s="32"/>
      <c r="N4708" s="73"/>
      <c r="O4708" s="71" t="str">
        <f t="shared" si="173"/>
        <v/>
      </c>
      <c r="P4708" s="204">
        <f t="shared" si="171"/>
        <v>0</v>
      </c>
      <c r="S4708" s="156"/>
    </row>
    <row r="4709" spans="3:19" ht="30" hidden="1" customHeight="1" x14ac:dyDescent="0.35">
      <c r="C4709" s="148"/>
      <c r="D4709" s="7"/>
      <c r="F4709" s="71" t="str">
        <f t="shared" si="172"/>
        <v/>
      </c>
      <c r="G4709" s="7"/>
      <c r="H4709" s="7"/>
      <c r="J4709" s="7"/>
      <c r="M4709" s="32"/>
      <c r="N4709" s="73"/>
      <c r="O4709" s="71" t="str">
        <f t="shared" si="173"/>
        <v/>
      </c>
      <c r="P4709" s="204">
        <f t="shared" si="171"/>
        <v>0</v>
      </c>
      <c r="S4709" s="156"/>
    </row>
    <row r="4710" spans="3:19" ht="30" hidden="1" customHeight="1" x14ac:dyDescent="0.35">
      <c r="C4710" s="148"/>
      <c r="D4710" s="7"/>
      <c r="F4710" s="71" t="str">
        <f t="shared" si="172"/>
        <v/>
      </c>
      <c r="G4710" s="7"/>
      <c r="H4710" s="7"/>
      <c r="J4710" s="7"/>
      <c r="M4710" s="32"/>
      <c r="N4710" s="73"/>
      <c r="O4710" s="71" t="str">
        <f t="shared" si="173"/>
        <v/>
      </c>
      <c r="P4710" s="204">
        <f t="shared" si="171"/>
        <v>0</v>
      </c>
      <c r="S4710" s="156"/>
    </row>
    <row r="4711" spans="3:19" ht="30" hidden="1" customHeight="1" x14ac:dyDescent="0.35">
      <c r="C4711" s="148"/>
      <c r="D4711" s="7"/>
      <c r="F4711" s="71" t="str">
        <f t="shared" si="172"/>
        <v/>
      </c>
      <c r="G4711" s="7"/>
      <c r="H4711" s="7"/>
      <c r="J4711" s="7"/>
      <c r="M4711" s="32"/>
      <c r="N4711" s="73"/>
      <c r="O4711" s="71" t="str">
        <f t="shared" si="173"/>
        <v/>
      </c>
      <c r="P4711" s="204">
        <f t="shared" si="171"/>
        <v>0</v>
      </c>
      <c r="S4711" s="156"/>
    </row>
    <row r="4712" spans="3:19" ht="30" hidden="1" customHeight="1" x14ac:dyDescent="0.35">
      <c r="C4712" s="148"/>
      <c r="D4712" s="7"/>
      <c r="F4712" s="71" t="str">
        <f t="shared" si="172"/>
        <v/>
      </c>
      <c r="G4712" s="7"/>
      <c r="H4712" s="7"/>
      <c r="J4712" s="7"/>
      <c r="M4712" s="32"/>
      <c r="N4712" s="73"/>
      <c r="O4712" s="71" t="str">
        <f t="shared" si="173"/>
        <v/>
      </c>
      <c r="P4712" s="204">
        <f t="shared" si="171"/>
        <v>0</v>
      </c>
      <c r="S4712" s="156"/>
    </row>
    <row r="4713" spans="3:19" ht="30" hidden="1" customHeight="1" x14ac:dyDescent="0.35">
      <c r="C4713" s="148"/>
      <c r="D4713" s="7"/>
      <c r="F4713" s="71" t="str">
        <f t="shared" si="172"/>
        <v/>
      </c>
      <c r="G4713" s="7"/>
      <c r="H4713" s="7"/>
      <c r="J4713" s="7"/>
      <c r="M4713" s="32"/>
      <c r="N4713" s="73"/>
      <c r="O4713" s="71" t="str">
        <f t="shared" si="173"/>
        <v/>
      </c>
      <c r="P4713" s="204">
        <f t="shared" si="171"/>
        <v>0</v>
      </c>
      <c r="S4713" s="156"/>
    </row>
    <row r="4714" spans="3:19" ht="30" hidden="1" customHeight="1" x14ac:dyDescent="0.35">
      <c r="C4714" s="148"/>
      <c r="D4714" s="7"/>
      <c r="F4714" s="71" t="str">
        <f t="shared" si="172"/>
        <v/>
      </c>
      <c r="G4714" s="7"/>
      <c r="H4714" s="7"/>
      <c r="J4714" s="7"/>
      <c r="M4714" s="32"/>
      <c r="N4714" s="73"/>
      <c r="O4714" s="71" t="str">
        <f t="shared" si="173"/>
        <v/>
      </c>
      <c r="P4714" s="204">
        <f t="shared" si="171"/>
        <v>0</v>
      </c>
      <c r="S4714" s="156"/>
    </row>
    <row r="4715" spans="3:19" ht="30" hidden="1" customHeight="1" x14ac:dyDescent="0.35">
      <c r="C4715" s="148"/>
      <c r="D4715" s="7"/>
      <c r="F4715" s="71" t="str">
        <f t="shared" si="172"/>
        <v/>
      </c>
      <c r="G4715" s="7"/>
      <c r="H4715" s="7"/>
      <c r="J4715" s="7"/>
      <c r="M4715" s="32"/>
      <c r="N4715" s="73"/>
      <c r="O4715" s="71" t="str">
        <f t="shared" si="173"/>
        <v/>
      </c>
      <c r="P4715" s="204">
        <f t="shared" si="171"/>
        <v>0</v>
      </c>
      <c r="S4715" s="156"/>
    </row>
    <row r="4716" spans="3:19" ht="30" hidden="1" customHeight="1" x14ac:dyDescent="0.35">
      <c r="C4716" s="148"/>
      <c r="D4716" s="7"/>
      <c r="F4716" s="71" t="str">
        <f t="shared" si="172"/>
        <v/>
      </c>
      <c r="G4716" s="7"/>
      <c r="H4716" s="7"/>
      <c r="J4716" s="7"/>
      <c r="M4716" s="32"/>
      <c r="N4716" s="73"/>
      <c r="O4716" s="71" t="str">
        <f t="shared" si="173"/>
        <v/>
      </c>
      <c r="P4716" s="204">
        <f t="shared" si="171"/>
        <v>0</v>
      </c>
      <c r="S4716" s="156"/>
    </row>
    <row r="4717" spans="3:19" ht="30" hidden="1" customHeight="1" x14ac:dyDescent="0.35">
      <c r="C4717" s="148"/>
      <c r="D4717" s="7"/>
      <c r="F4717" s="71" t="str">
        <f t="shared" si="172"/>
        <v/>
      </c>
      <c r="G4717" s="7"/>
      <c r="H4717" s="7"/>
      <c r="J4717" s="7"/>
      <c r="M4717" s="32"/>
      <c r="N4717" s="73"/>
      <c r="O4717" s="71" t="str">
        <f t="shared" si="173"/>
        <v/>
      </c>
      <c r="P4717" s="204">
        <f t="shared" si="171"/>
        <v>0</v>
      </c>
      <c r="S4717" s="156"/>
    </row>
    <row r="4718" spans="3:19" ht="30" hidden="1" customHeight="1" x14ac:dyDescent="0.35">
      <c r="C4718" s="148"/>
      <c r="D4718" s="7"/>
      <c r="F4718" s="71" t="str">
        <f t="shared" si="172"/>
        <v/>
      </c>
      <c r="G4718" s="7"/>
      <c r="H4718" s="7"/>
      <c r="J4718" s="7"/>
      <c r="M4718" s="32"/>
      <c r="N4718" s="73"/>
      <c r="O4718" s="71" t="str">
        <f t="shared" si="173"/>
        <v/>
      </c>
      <c r="P4718" s="204">
        <f t="shared" si="171"/>
        <v>0</v>
      </c>
      <c r="S4718" s="156"/>
    </row>
    <row r="4719" spans="3:19" ht="30" hidden="1" customHeight="1" x14ac:dyDescent="0.35">
      <c r="C4719" s="148"/>
      <c r="D4719" s="7"/>
      <c r="F4719" s="71" t="str">
        <f t="shared" si="172"/>
        <v/>
      </c>
      <c r="G4719" s="7"/>
      <c r="H4719" s="7"/>
      <c r="J4719" s="7"/>
      <c r="M4719" s="32"/>
      <c r="N4719" s="73"/>
      <c r="O4719" s="71" t="str">
        <f t="shared" si="173"/>
        <v/>
      </c>
      <c r="P4719" s="204">
        <f t="shared" si="171"/>
        <v>0</v>
      </c>
      <c r="S4719" s="156"/>
    </row>
    <row r="4720" spans="3:19" ht="30" hidden="1" customHeight="1" x14ac:dyDescent="0.35">
      <c r="C4720" s="148"/>
      <c r="D4720" s="7"/>
      <c r="F4720" s="71" t="str">
        <f t="shared" si="172"/>
        <v/>
      </c>
      <c r="G4720" s="7"/>
      <c r="H4720" s="7"/>
      <c r="J4720" s="7"/>
      <c r="M4720" s="32"/>
      <c r="N4720" s="73"/>
      <c r="O4720" s="71" t="str">
        <f t="shared" si="173"/>
        <v/>
      </c>
      <c r="P4720" s="204">
        <f t="shared" si="171"/>
        <v>0</v>
      </c>
      <c r="S4720" s="156"/>
    </row>
    <row r="4721" spans="3:19" ht="30" hidden="1" customHeight="1" x14ac:dyDescent="0.35">
      <c r="C4721" s="148"/>
      <c r="D4721" s="7"/>
      <c r="F4721" s="71" t="str">
        <f t="shared" si="172"/>
        <v/>
      </c>
      <c r="G4721" s="7"/>
      <c r="H4721" s="7"/>
      <c r="J4721" s="7"/>
      <c r="M4721" s="32"/>
      <c r="N4721" s="73"/>
      <c r="O4721" s="71" t="str">
        <f t="shared" si="173"/>
        <v/>
      </c>
      <c r="P4721" s="204">
        <f t="shared" si="171"/>
        <v>0</v>
      </c>
      <c r="S4721" s="156"/>
    </row>
    <row r="4722" spans="3:19" ht="30" hidden="1" customHeight="1" x14ac:dyDescent="0.35">
      <c r="C4722" s="148"/>
      <c r="D4722" s="7"/>
      <c r="F4722" s="71" t="str">
        <f t="shared" si="172"/>
        <v/>
      </c>
      <c r="G4722" s="7"/>
      <c r="H4722" s="7"/>
      <c r="J4722" s="7"/>
      <c r="M4722" s="32"/>
      <c r="N4722" s="73"/>
      <c r="O4722" s="71" t="str">
        <f t="shared" si="173"/>
        <v/>
      </c>
      <c r="P4722" s="204">
        <f t="shared" si="171"/>
        <v>0</v>
      </c>
      <c r="S4722" s="156"/>
    </row>
    <row r="4723" spans="3:19" ht="30" hidden="1" customHeight="1" x14ac:dyDescent="0.35">
      <c r="C4723" s="148"/>
      <c r="D4723" s="7"/>
      <c r="F4723" s="71" t="str">
        <f t="shared" si="172"/>
        <v/>
      </c>
      <c r="G4723" s="7"/>
      <c r="H4723" s="7"/>
      <c r="J4723" s="7"/>
      <c r="M4723" s="32"/>
      <c r="N4723" s="73"/>
      <c r="O4723" s="71" t="str">
        <f t="shared" si="173"/>
        <v/>
      </c>
      <c r="P4723" s="204">
        <f t="shared" si="171"/>
        <v>0</v>
      </c>
      <c r="S4723" s="156"/>
    </row>
    <row r="4724" spans="3:19" ht="30" hidden="1" customHeight="1" x14ac:dyDescent="0.35">
      <c r="C4724" s="148"/>
      <c r="D4724" s="7"/>
      <c r="F4724" s="71" t="str">
        <f t="shared" si="172"/>
        <v/>
      </c>
      <c r="G4724" s="7"/>
      <c r="H4724" s="7"/>
      <c r="J4724" s="7"/>
      <c r="M4724" s="32"/>
      <c r="N4724" s="73"/>
      <c r="O4724" s="71" t="str">
        <f t="shared" si="173"/>
        <v/>
      </c>
      <c r="P4724" s="204">
        <f t="shared" si="171"/>
        <v>0</v>
      </c>
      <c r="S4724" s="156"/>
    </row>
    <row r="4725" spans="3:19" ht="30" hidden="1" customHeight="1" x14ac:dyDescent="0.35">
      <c r="C4725" s="148"/>
      <c r="D4725" s="7"/>
      <c r="F4725" s="71" t="str">
        <f t="shared" si="172"/>
        <v/>
      </c>
      <c r="G4725" s="7"/>
      <c r="H4725" s="7"/>
      <c r="J4725" s="7"/>
      <c r="M4725" s="32"/>
      <c r="N4725" s="73"/>
      <c r="O4725" s="71" t="str">
        <f t="shared" si="173"/>
        <v/>
      </c>
      <c r="P4725" s="204">
        <f t="shared" si="171"/>
        <v>0</v>
      </c>
      <c r="S4725" s="156"/>
    </row>
    <row r="4726" spans="3:19" ht="30" hidden="1" customHeight="1" x14ac:dyDescent="0.35">
      <c r="C4726" s="148"/>
      <c r="D4726" s="7"/>
      <c r="F4726" s="71" t="str">
        <f t="shared" si="172"/>
        <v/>
      </c>
      <c r="G4726" s="7"/>
      <c r="H4726" s="7"/>
      <c r="J4726" s="7"/>
      <c r="M4726" s="32"/>
      <c r="N4726" s="73"/>
      <c r="O4726" s="71" t="str">
        <f t="shared" si="173"/>
        <v/>
      </c>
      <c r="P4726" s="204">
        <f t="shared" si="171"/>
        <v>0</v>
      </c>
      <c r="S4726" s="156"/>
    </row>
    <row r="4727" spans="3:19" ht="30" hidden="1" customHeight="1" x14ac:dyDescent="0.35">
      <c r="C4727" s="148"/>
      <c r="D4727" s="7"/>
      <c r="F4727" s="71" t="str">
        <f t="shared" si="172"/>
        <v/>
      </c>
      <c r="G4727" s="7"/>
      <c r="H4727" s="7"/>
      <c r="J4727" s="7"/>
      <c r="M4727" s="32"/>
      <c r="N4727" s="73"/>
      <c r="O4727" s="71" t="str">
        <f t="shared" si="173"/>
        <v/>
      </c>
      <c r="P4727" s="204">
        <f t="shared" si="171"/>
        <v>0</v>
      </c>
      <c r="S4727" s="156"/>
    </row>
    <row r="4728" spans="3:19" ht="30" hidden="1" customHeight="1" x14ac:dyDescent="0.35">
      <c r="C4728" s="148"/>
      <c r="D4728" s="7"/>
      <c r="F4728" s="71" t="str">
        <f t="shared" si="172"/>
        <v/>
      </c>
      <c r="G4728" s="7"/>
      <c r="H4728" s="7"/>
      <c r="J4728" s="7"/>
      <c r="M4728" s="32"/>
      <c r="N4728" s="73"/>
      <c r="O4728" s="71" t="str">
        <f t="shared" si="173"/>
        <v/>
      </c>
      <c r="P4728" s="204">
        <f t="shared" si="171"/>
        <v>0</v>
      </c>
      <c r="S4728" s="156"/>
    </row>
    <row r="4729" spans="3:19" ht="30" hidden="1" customHeight="1" x14ac:dyDescent="0.35">
      <c r="C4729" s="148"/>
      <c r="D4729" s="7"/>
      <c r="F4729" s="71" t="str">
        <f t="shared" si="172"/>
        <v/>
      </c>
      <c r="G4729" s="7"/>
      <c r="H4729" s="7"/>
      <c r="J4729" s="7"/>
      <c r="M4729" s="32"/>
      <c r="N4729" s="73"/>
      <c r="O4729" s="71" t="str">
        <f t="shared" si="173"/>
        <v/>
      </c>
      <c r="P4729" s="204">
        <f t="shared" si="171"/>
        <v>0</v>
      </c>
      <c r="S4729" s="156"/>
    </row>
    <row r="4730" spans="3:19" ht="30" hidden="1" customHeight="1" x14ac:dyDescent="0.35">
      <c r="C4730" s="148"/>
      <c r="D4730" s="7"/>
      <c r="F4730" s="71" t="str">
        <f t="shared" si="172"/>
        <v/>
      </c>
      <c r="G4730" s="7"/>
      <c r="H4730" s="7"/>
      <c r="J4730" s="7"/>
      <c r="M4730" s="32"/>
      <c r="N4730" s="73"/>
      <c r="O4730" s="71" t="str">
        <f t="shared" si="173"/>
        <v/>
      </c>
      <c r="P4730" s="204">
        <f t="shared" si="171"/>
        <v>0</v>
      </c>
      <c r="S4730" s="156"/>
    </row>
    <row r="4731" spans="3:19" ht="30" hidden="1" customHeight="1" x14ac:dyDescent="0.35">
      <c r="C4731" s="148"/>
      <c r="D4731" s="7"/>
      <c r="F4731" s="71" t="str">
        <f t="shared" si="172"/>
        <v/>
      </c>
      <c r="G4731" s="7"/>
      <c r="H4731" s="7"/>
      <c r="J4731" s="7"/>
      <c r="M4731" s="32"/>
      <c r="N4731" s="73"/>
      <c r="O4731" s="71" t="str">
        <f t="shared" si="173"/>
        <v/>
      </c>
      <c r="P4731" s="204">
        <f t="shared" ref="P4731:P4794" si="174">IFERROR(T4731/S4731,0)</f>
        <v>0</v>
      </c>
      <c r="S4731" s="156"/>
    </row>
    <row r="4732" spans="3:19" ht="30" hidden="1" customHeight="1" x14ac:dyDescent="0.35">
      <c r="C4732" s="148"/>
      <c r="D4732" s="7"/>
      <c r="F4732" s="71" t="str">
        <f t="shared" si="172"/>
        <v/>
      </c>
      <c r="G4732" s="7"/>
      <c r="H4732" s="7"/>
      <c r="J4732" s="7"/>
      <c r="M4732" s="32"/>
      <c r="N4732" s="73"/>
      <c r="O4732" s="71" t="str">
        <f t="shared" si="173"/>
        <v/>
      </c>
      <c r="P4732" s="204">
        <f t="shared" si="174"/>
        <v>0</v>
      </c>
      <c r="S4732" s="156"/>
    </row>
    <row r="4733" spans="3:19" ht="30" hidden="1" customHeight="1" x14ac:dyDescent="0.35">
      <c r="C4733" s="148"/>
      <c r="D4733" s="7"/>
      <c r="F4733" s="71" t="str">
        <f t="shared" si="172"/>
        <v/>
      </c>
      <c r="G4733" s="7"/>
      <c r="H4733" s="7"/>
      <c r="J4733" s="7"/>
      <c r="M4733" s="32"/>
      <c r="N4733" s="73"/>
      <c r="O4733" s="71" t="str">
        <f t="shared" si="173"/>
        <v/>
      </c>
      <c r="P4733" s="204">
        <f t="shared" si="174"/>
        <v>0</v>
      </c>
      <c r="S4733" s="156"/>
    </row>
    <row r="4734" spans="3:19" ht="30" hidden="1" customHeight="1" x14ac:dyDescent="0.35">
      <c r="C4734" s="148"/>
      <c r="D4734" s="7"/>
      <c r="F4734" s="71" t="str">
        <f t="shared" si="172"/>
        <v/>
      </c>
      <c r="G4734" s="7"/>
      <c r="H4734" s="7"/>
      <c r="J4734" s="7"/>
      <c r="M4734" s="32"/>
      <c r="N4734" s="73"/>
      <c r="O4734" s="71" t="str">
        <f t="shared" si="173"/>
        <v/>
      </c>
      <c r="P4734" s="204">
        <f t="shared" si="174"/>
        <v>0</v>
      </c>
      <c r="S4734" s="156"/>
    </row>
    <row r="4735" spans="3:19" ht="30" hidden="1" customHeight="1" x14ac:dyDescent="0.35">
      <c r="C4735" s="148"/>
      <c r="D4735" s="7"/>
      <c r="F4735" s="71" t="str">
        <f t="shared" si="172"/>
        <v/>
      </c>
      <c r="G4735" s="7"/>
      <c r="H4735" s="7"/>
      <c r="J4735" s="7"/>
      <c r="M4735" s="32"/>
      <c r="N4735" s="73"/>
      <c r="O4735" s="71" t="str">
        <f t="shared" si="173"/>
        <v/>
      </c>
      <c r="P4735" s="204">
        <f t="shared" si="174"/>
        <v>0</v>
      </c>
      <c r="S4735" s="156"/>
    </row>
    <row r="4736" spans="3:19" ht="30" hidden="1" customHeight="1" x14ac:dyDescent="0.35">
      <c r="C4736" s="148"/>
      <c r="D4736" s="7"/>
      <c r="F4736" s="71" t="str">
        <f t="shared" si="172"/>
        <v/>
      </c>
      <c r="G4736" s="7"/>
      <c r="H4736" s="7"/>
      <c r="J4736" s="7"/>
      <c r="M4736" s="32"/>
      <c r="N4736" s="73"/>
      <c r="O4736" s="71" t="str">
        <f t="shared" si="173"/>
        <v/>
      </c>
      <c r="P4736" s="204">
        <f t="shared" si="174"/>
        <v>0</v>
      </c>
      <c r="S4736" s="156"/>
    </row>
    <row r="4737" spans="3:19" ht="30" hidden="1" customHeight="1" x14ac:dyDescent="0.35">
      <c r="C4737" s="148"/>
      <c r="D4737" s="7"/>
      <c r="F4737" s="71" t="str">
        <f t="shared" si="172"/>
        <v/>
      </c>
      <c r="G4737" s="7"/>
      <c r="H4737" s="7"/>
      <c r="J4737" s="7"/>
      <c r="M4737" s="32"/>
      <c r="N4737" s="73"/>
      <c r="O4737" s="71" t="str">
        <f t="shared" si="173"/>
        <v/>
      </c>
      <c r="P4737" s="204">
        <f t="shared" si="174"/>
        <v>0</v>
      </c>
      <c r="S4737" s="156"/>
    </row>
    <row r="4738" spans="3:19" ht="30" hidden="1" customHeight="1" x14ac:dyDescent="0.35">
      <c r="C4738" s="148"/>
      <c r="D4738" s="7"/>
      <c r="F4738" s="71" t="str">
        <f t="shared" si="172"/>
        <v/>
      </c>
      <c r="G4738" s="7"/>
      <c r="H4738" s="7"/>
      <c r="J4738" s="7"/>
      <c r="M4738" s="32"/>
      <c r="N4738" s="73"/>
      <c r="O4738" s="71" t="str">
        <f t="shared" si="173"/>
        <v/>
      </c>
      <c r="P4738" s="204">
        <f t="shared" si="174"/>
        <v>0</v>
      </c>
      <c r="S4738" s="156"/>
    </row>
    <row r="4739" spans="3:19" ht="30" hidden="1" customHeight="1" x14ac:dyDescent="0.35">
      <c r="C4739" s="148"/>
      <c r="D4739" s="7"/>
      <c r="F4739" s="71" t="str">
        <f t="shared" si="172"/>
        <v/>
      </c>
      <c r="G4739" s="7"/>
      <c r="H4739" s="7"/>
      <c r="J4739" s="7"/>
      <c r="M4739" s="32"/>
      <c r="N4739" s="73"/>
      <c r="O4739" s="71" t="str">
        <f t="shared" si="173"/>
        <v/>
      </c>
      <c r="P4739" s="204">
        <f t="shared" si="174"/>
        <v>0</v>
      </c>
      <c r="S4739" s="156"/>
    </row>
    <row r="4740" spans="3:19" ht="30" hidden="1" customHeight="1" x14ac:dyDescent="0.35">
      <c r="C4740" s="148"/>
      <c r="D4740" s="7"/>
      <c r="F4740" s="71" t="str">
        <f t="shared" si="172"/>
        <v/>
      </c>
      <c r="G4740" s="7"/>
      <c r="H4740" s="7"/>
      <c r="J4740" s="7"/>
      <c r="M4740" s="32"/>
      <c r="N4740" s="73"/>
      <c r="O4740" s="71" t="str">
        <f t="shared" si="173"/>
        <v/>
      </c>
      <c r="P4740" s="204">
        <f t="shared" si="174"/>
        <v>0</v>
      </c>
      <c r="S4740" s="156"/>
    </row>
    <row r="4741" spans="3:19" ht="30" hidden="1" customHeight="1" x14ac:dyDescent="0.35">
      <c r="C4741" s="148"/>
      <c r="D4741" s="7"/>
      <c r="F4741" s="71" t="str">
        <f t="shared" si="172"/>
        <v/>
      </c>
      <c r="G4741" s="7"/>
      <c r="H4741" s="7"/>
      <c r="J4741" s="7"/>
      <c r="M4741" s="32"/>
      <c r="N4741" s="73"/>
      <c r="O4741" s="71" t="str">
        <f t="shared" si="173"/>
        <v/>
      </c>
      <c r="P4741" s="204">
        <f t="shared" si="174"/>
        <v>0</v>
      </c>
      <c r="S4741" s="156"/>
    </row>
    <row r="4742" spans="3:19" ht="30" hidden="1" customHeight="1" x14ac:dyDescent="0.35">
      <c r="C4742" s="148"/>
      <c r="D4742" s="7"/>
      <c r="F4742" s="71" t="str">
        <f t="shared" si="172"/>
        <v/>
      </c>
      <c r="G4742" s="7"/>
      <c r="H4742" s="7"/>
      <c r="J4742" s="7"/>
      <c r="M4742" s="32"/>
      <c r="N4742" s="73"/>
      <c r="O4742" s="71" t="str">
        <f t="shared" si="173"/>
        <v/>
      </c>
      <c r="P4742" s="204">
        <f t="shared" si="174"/>
        <v>0</v>
      </c>
      <c r="S4742" s="156"/>
    </row>
    <row r="4743" spans="3:19" ht="30" hidden="1" customHeight="1" x14ac:dyDescent="0.35">
      <c r="C4743" s="148"/>
      <c r="D4743" s="7"/>
      <c r="F4743" s="71" t="str">
        <f t="shared" si="172"/>
        <v/>
      </c>
      <c r="G4743" s="7"/>
      <c r="H4743" s="7"/>
      <c r="J4743" s="7"/>
      <c r="M4743" s="32"/>
      <c r="N4743" s="73"/>
      <c r="O4743" s="71" t="str">
        <f t="shared" si="173"/>
        <v/>
      </c>
      <c r="P4743" s="204">
        <f t="shared" si="174"/>
        <v>0</v>
      </c>
      <c r="S4743" s="156"/>
    </row>
    <row r="4744" spans="3:19" ht="30" hidden="1" customHeight="1" x14ac:dyDescent="0.35">
      <c r="C4744" s="148"/>
      <c r="D4744" s="7"/>
      <c r="F4744" s="71" t="str">
        <f t="shared" ref="F4744:F4807" si="175">B4744&amp;C4744&amp;D4744&amp;E4744</f>
        <v/>
      </c>
      <c r="G4744" s="7"/>
      <c r="H4744" s="7"/>
      <c r="J4744" s="7"/>
      <c r="M4744" s="32"/>
      <c r="N4744" s="73"/>
      <c r="O4744" s="71" t="str">
        <f t="shared" si="173"/>
        <v/>
      </c>
      <c r="P4744" s="204">
        <f t="shared" si="174"/>
        <v>0</v>
      </c>
      <c r="S4744" s="156"/>
    </row>
    <row r="4745" spans="3:19" ht="30" hidden="1" customHeight="1" x14ac:dyDescent="0.35">
      <c r="C4745" s="148"/>
      <c r="D4745" s="7"/>
      <c r="F4745" s="71" t="str">
        <f t="shared" si="175"/>
        <v/>
      </c>
      <c r="G4745" s="7"/>
      <c r="H4745" s="7"/>
      <c r="J4745" s="7"/>
      <c r="M4745" s="32"/>
      <c r="N4745" s="73"/>
      <c r="O4745" s="71" t="str">
        <f t="shared" si="173"/>
        <v/>
      </c>
      <c r="P4745" s="204">
        <f t="shared" si="174"/>
        <v>0</v>
      </c>
      <c r="S4745" s="156"/>
    </row>
    <row r="4746" spans="3:19" ht="30" hidden="1" customHeight="1" x14ac:dyDescent="0.35">
      <c r="C4746" s="148"/>
      <c r="D4746" s="7"/>
      <c r="F4746" s="71" t="str">
        <f t="shared" si="175"/>
        <v/>
      </c>
      <c r="G4746" s="7"/>
      <c r="H4746" s="7"/>
      <c r="J4746" s="7"/>
      <c r="M4746" s="32"/>
      <c r="N4746" s="73"/>
      <c r="O4746" s="71" t="str">
        <f t="shared" ref="O4746:O4809" si="176">+F4746&amp;M4746&amp;N4746</f>
        <v/>
      </c>
      <c r="P4746" s="204">
        <f t="shared" si="174"/>
        <v>0</v>
      </c>
      <c r="S4746" s="156"/>
    </row>
    <row r="4747" spans="3:19" ht="30" hidden="1" customHeight="1" x14ac:dyDescent="0.35">
      <c r="C4747" s="148"/>
      <c r="D4747" s="7"/>
      <c r="F4747" s="71" t="str">
        <f t="shared" si="175"/>
        <v/>
      </c>
      <c r="G4747" s="7"/>
      <c r="H4747" s="7"/>
      <c r="J4747" s="7"/>
      <c r="M4747" s="32"/>
      <c r="N4747" s="73"/>
      <c r="O4747" s="71" t="str">
        <f t="shared" si="176"/>
        <v/>
      </c>
      <c r="P4747" s="204">
        <f t="shared" si="174"/>
        <v>0</v>
      </c>
      <c r="S4747" s="156"/>
    </row>
    <row r="4748" spans="3:19" ht="30" hidden="1" customHeight="1" x14ac:dyDescent="0.35">
      <c r="C4748" s="148"/>
      <c r="D4748" s="7"/>
      <c r="F4748" s="71" t="str">
        <f t="shared" si="175"/>
        <v/>
      </c>
      <c r="G4748" s="7"/>
      <c r="H4748" s="7"/>
      <c r="J4748" s="7"/>
      <c r="M4748" s="32"/>
      <c r="N4748" s="73"/>
      <c r="O4748" s="71" t="str">
        <f t="shared" si="176"/>
        <v/>
      </c>
      <c r="P4748" s="204">
        <f t="shared" si="174"/>
        <v>0</v>
      </c>
      <c r="S4748" s="156"/>
    </row>
    <row r="4749" spans="3:19" ht="30" hidden="1" customHeight="1" x14ac:dyDescent="0.35">
      <c r="C4749" s="148"/>
      <c r="D4749" s="7"/>
      <c r="F4749" s="71" t="str">
        <f t="shared" si="175"/>
        <v/>
      </c>
      <c r="G4749" s="7"/>
      <c r="H4749" s="7"/>
      <c r="J4749" s="7"/>
      <c r="M4749" s="32"/>
      <c r="N4749" s="73"/>
      <c r="O4749" s="71" t="str">
        <f t="shared" si="176"/>
        <v/>
      </c>
      <c r="P4749" s="204">
        <f t="shared" si="174"/>
        <v>0</v>
      </c>
      <c r="S4749" s="156"/>
    </row>
    <row r="4750" spans="3:19" ht="30" hidden="1" customHeight="1" x14ac:dyDescent="0.35">
      <c r="C4750" s="148"/>
      <c r="D4750" s="7"/>
      <c r="F4750" s="71" t="str">
        <f t="shared" si="175"/>
        <v/>
      </c>
      <c r="G4750" s="7"/>
      <c r="H4750" s="7"/>
      <c r="J4750" s="7"/>
      <c r="M4750" s="32"/>
      <c r="N4750" s="73"/>
      <c r="O4750" s="71" t="str">
        <f t="shared" si="176"/>
        <v/>
      </c>
      <c r="P4750" s="204">
        <f t="shared" si="174"/>
        <v>0</v>
      </c>
      <c r="S4750" s="156"/>
    </row>
    <row r="4751" spans="3:19" ht="30" hidden="1" customHeight="1" x14ac:dyDescent="0.35">
      <c r="C4751" s="148"/>
      <c r="D4751" s="7"/>
      <c r="F4751" s="71" t="str">
        <f t="shared" si="175"/>
        <v/>
      </c>
      <c r="G4751" s="7"/>
      <c r="H4751" s="7"/>
      <c r="J4751" s="7"/>
      <c r="M4751" s="32"/>
      <c r="N4751" s="73"/>
      <c r="O4751" s="71" t="str">
        <f t="shared" si="176"/>
        <v/>
      </c>
      <c r="P4751" s="204">
        <f t="shared" si="174"/>
        <v>0</v>
      </c>
      <c r="S4751" s="156"/>
    </row>
    <row r="4752" spans="3:19" ht="30" hidden="1" customHeight="1" x14ac:dyDescent="0.35">
      <c r="C4752" s="148"/>
      <c r="D4752" s="7"/>
      <c r="F4752" s="71" t="str">
        <f t="shared" si="175"/>
        <v/>
      </c>
      <c r="G4752" s="7"/>
      <c r="H4752" s="7"/>
      <c r="J4752" s="7"/>
      <c r="M4752" s="32"/>
      <c r="N4752" s="73"/>
      <c r="O4752" s="71" t="str">
        <f t="shared" si="176"/>
        <v/>
      </c>
      <c r="P4752" s="204">
        <f t="shared" si="174"/>
        <v>0</v>
      </c>
      <c r="S4752" s="156"/>
    </row>
    <row r="4753" spans="3:19" ht="30" hidden="1" customHeight="1" x14ac:dyDescent="0.35">
      <c r="C4753" s="148"/>
      <c r="D4753" s="7"/>
      <c r="F4753" s="71" t="str">
        <f t="shared" si="175"/>
        <v/>
      </c>
      <c r="G4753" s="7"/>
      <c r="H4753" s="7"/>
      <c r="J4753" s="7"/>
      <c r="M4753" s="32"/>
      <c r="N4753" s="73"/>
      <c r="O4753" s="71" t="str">
        <f t="shared" si="176"/>
        <v/>
      </c>
      <c r="P4753" s="204">
        <f t="shared" si="174"/>
        <v>0</v>
      </c>
      <c r="S4753" s="156"/>
    </row>
    <row r="4754" spans="3:19" ht="30" hidden="1" customHeight="1" x14ac:dyDescent="0.35">
      <c r="C4754" s="148"/>
      <c r="D4754" s="7"/>
      <c r="F4754" s="71" t="str">
        <f t="shared" si="175"/>
        <v/>
      </c>
      <c r="G4754" s="7"/>
      <c r="H4754" s="7"/>
      <c r="J4754" s="7"/>
      <c r="M4754" s="32"/>
      <c r="N4754" s="73"/>
      <c r="O4754" s="71" t="str">
        <f t="shared" si="176"/>
        <v/>
      </c>
      <c r="P4754" s="204">
        <f t="shared" si="174"/>
        <v>0</v>
      </c>
      <c r="S4754" s="156"/>
    </row>
    <row r="4755" spans="3:19" ht="30" hidden="1" customHeight="1" x14ac:dyDescent="0.35">
      <c r="C4755" s="148"/>
      <c r="D4755" s="7"/>
      <c r="F4755" s="71" t="str">
        <f t="shared" si="175"/>
        <v/>
      </c>
      <c r="G4755" s="7"/>
      <c r="H4755" s="7"/>
      <c r="J4755" s="7"/>
      <c r="M4755" s="32"/>
      <c r="N4755" s="73"/>
      <c r="O4755" s="71" t="str">
        <f t="shared" si="176"/>
        <v/>
      </c>
      <c r="P4755" s="204">
        <f t="shared" si="174"/>
        <v>0</v>
      </c>
      <c r="S4755" s="156"/>
    </row>
    <row r="4756" spans="3:19" ht="30" hidden="1" customHeight="1" x14ac:dyDescent="0.35">
      <c r="C4756" s="148"/>
      <c r="D4756" s="7"/>
      <c r="F4756" s="71" t="str">
        <f t="shared" si="175"/>
        <v/>
      </c>
      <c r="G4756" s="7"/>
      <c r="H4756" s="7"/>
      <c r="J4756" s="7"/>
      <c r="M4756" s="32"/>
      <c r="N4756" s="73"/>
      <c r="O4756" s="71" t="str">
        <f t="shared" si="176"/>
        <v/>
      </c>
      <c r="P4756" s="204">
        <f t="shared" si="174"/>
        <v>0</v>
      </c>
      <c r="S4756" s="156"/>
    </row>
    <row r="4757" spans="3:19" ht="30" hidden="1" customHeight="1" x14ac:dyDescent="0.35">
      <c r="C4757" s="148"/>
      <c r="D4757" s="7"/>
      <c r="F4757" s="71" t="str">
        <f t="shared" si="175"/>
        <v/>
      </c>
      <c r="G4757" s="7"/>
      <c r="H4757" s="7"/>
      <c r="J4757" s="7"/>
      <c r="M4757" s="32"/>
      <c r="N4757" s="73"/>
      <c r="O4757" s="71" t="str">
        <f t="shared" si="176"/>
        <v/>
      </c>
      <c r="P4757" s="204">
        <f t="shared" si="174"/>
        <v>0</v>
      </c>
      <c r="S4757" s="156"/>
    </row>
    <row r="4758" spans="3:19" ht="30" hidden="1" customHeight="1" x14ac:dyDescent="0.35">
      <c r="C4758" s="148"/>
      <c r="D4758" s="7"/>
      <c r="F4758" s="71" t="str">
        <f t="shared" si="175"/>
        <v/>
      </c>
      <c r="G4758" s="7"/>
      <c r="H4758" s="7"/>
      <c r="J4758" s="7"/>
      <c r="M4758" s="32"/>
      <c r="N4758" s="73"/>
      <c r="O4758" s="71" t="str">
        <f t="shared" si="176"/>
        <v/>
      </c>
      <c r="P4758" s="204">
        <f t="shared" si="174"/>
        <v>0</v>
      </c>
      <c r="S4758" s="156"/>
    </row>
    <row r="4759" spans="3:19" ht="30" hidden="1" customHeight="1" x14ac:dyDescent="0.35">
      <c r="C4759" s="148"/>
      <c r="D4759" s="7"/>
      <c r="F4759" s="71" t="str">
        <f t="shared" si="175"/>
        <v/>
      </c>
      <c r="G4759" s="7"/>
      <c r="H4759" s="7"/>
      <c r="J4759" s="7"/>
      <c r="M4759" s="32"/>
      <c r="N4759" s="73"/>
      <c r="O4759" s="71" t="str">
        <f t="shared" si="176"/>
        <v/>
      </c>
      <c r="P4759" s="204">
        <f t="shared" si="174"/>
        <v>0</v>
      </c>
      <c r="S4759" s="156"/>
    </row>
    <row r="4760" spans="3:19" ht="30" hidden="1" customHeight="1" x14ac:dyDescent="0.35">
      <c r="C4760" s="148"/>
      <c r="D4760" s="7"/>
      <c r="F4760" s="71" t="str">
        <f t="shared" si="175"/>
        <v/>
      </c>
      <c r="G4760" s="7"/>
      <c r="H4760" s="7"/>
      <c r="J4760" s="7"/>
      <c r="M4760" s="32"/>
      <c r="N4760" s="73"/>
      <c r="O4760" s="71" t="str">
        <f t="shared" si="176"/>
        <v/>
      </c>
      <c r="P4760" s="204">
        <f t="shared" si="174"/>
        <v>0</v>
      </c>
      <c r="S4760" s="156"/>
    </row>
    <row r="4761" spans="3:19" ht="30" hidden="1" customHeight="1" x14ac:dyDescent="0.35">
      <c r="C4761" s="148"/>
      <c r="D4761" s="7"/>
      <c r="F4761" s="71" t="str">
        <f t="shared" si="175"/>
        <v/>
      </c>
      <c r="G4761" s="7"/>
      <c r="H4761" s="7"/>
      <c r="J4761" s="7"/>
      <c r="M4761" s="32"/>
      <c r="N4761" s="73"/>
      <c r="O4761" s="71" t="str">
        <f t="shared" si="176"/>
        <v/>
      </c>
      <c r="P4761" s="204">
        <f t="shared" si="174"/>
        <v>0</v>
      </c>
      <c r="S4761" s="156"/>
    </row>
    <row r="4762" spans="3:19" ht="30" hidden="1" customHeight="1" x14ac:dyDescent="0.35">
      <c r="C4762" s="148"/>
      <c r="D4762" s="7"/>
      <c r="F4762" s="71" t="str">
        <f t="shared" si="175"/>
        <v/>
      </c>
      <c r="G4762" s="7"/>
      <c r="H4762" s="7"/>
      <c r="J4762" s="7"/>
      <c r="M4762" s="32"/>
      <c r="N4762" s="73"/>
      <c r="O4762" s="71" t="str">
        <f t="shared" si="176"/>
        <v/>
      </c>
      <c r="P4762" s="204">
        <f t="shared" si="174"/>
        <v>0</v>
      </c>
      <c r="S4762" s="156"/>
    </row>
    <row r="4763" spans="3:19" ht="30" hidden="1" customHeight="1" x14ac:dyDescent="0.35">
      <c r="C4763" s="148"/>
      <c r="D4763" s="7"/>
      <c r="F4763" s="71" t="str">
        <f t="shared" si="175"/>
        <v/>
      </c>
      <c r="G4763" s="7"/>
      <c r="H4763" s="7"/>
      <c r="J4763" s="7"/>
      <c r="M4763" s="32"/>
      <c r="N4763" s="73"/>
      <c r="O4763" s="71" t="str">
        <f t="shared" si="176"/>
        <v/>
      </c>
      <c r="P4763" s="204">
        <f t="shared" si="174"/>
        <v>0</v>
      </c>
      <c r="S4763" s="156"/>
    </row>
    <row r="4764" spans="3:19" ht="30" hidden="1" customHeight="1" x14ac:dyDescent="0.35">
      <c r="C4764" s="148"/>
      <c r="D4764" s="7"/>
      <c r="F4764" s="71" t="str">
        <f t="shared" si="175"/>
        <v/>
      </c>
      <c r="G4764" s="7"/>
      <c r="H4764" s="7"/>
      <c r="J4764" s="7"/>
      <c r="M4764" s="32"/>
      <c r="N4764" s="73"/>
      <c r="O4764" s="71" t="str">
        <f t="shared" si="176"/>
        <v/>
      </c>
      <c r="P4764" s="204">
        <f t="shared" si="174"/>
        <v>0</v>
      </c>
      <c r="S4764" s="156"/>
    </row>
    <row r="4765" spans="3:19" ht="30" hidden="1" customHeight="1" x14ac:dyDescent="0.35">
      <c r="C4765" s="148"/>
      <c r="D4765" s="7"/>
      <c r="F4765" s="71" t="str">
        <f t="shared" si="175"/>
        <v/>
      </c>
      <c r="G4765" s="7"/>
      <c r="H4765" s="7"/>
      <c r="J4765" s="7"/>
      <c r="M4765" s="32"/>
      <c r="N4765" s="73"/>
      <c r="O4765" s="71" t="str">
        <f t="shared" si="176"/>
        <v/>
      </c>
      <c r="P4765" s="204">
        <f t="shared" si="174"/>
        <v>0</v>
      </c>
      <c r="S4765" s="156"/>
    </row>
    <row r="4766" spans="3:19" ht="30" hidden="1" customHeight="1" x14ac:dyDescent="0.35">
      <c r="C4766" s="148"/>
      <c r="D4766" s="7"/>
      <c r="F4766" s="71" t="str">
        <f t="shared" si="175"/>
        <v/>
      </c>
      <c r="G4766" s="7"/>
      <c r="H4766" s="7"/>
      <c r="J4766" s="7"/>
      <c r="M4766" s="32"/>
      <c r="N4766" s="73"/>
      <c r="O4766" s="71" t="str">
        <f t="shared" si="176"/>
        <v/>
      </c>
      <c r="P4766" s="204">
        <f t="shared" si="174"/>
        <v>0</v>
      </c>
      <c r="S4766" s="156"/>
    </row>
    <row r="4767" spans="3:19" ht="30" hidden="1" customHeight="1" x14ac:dyDescent="0.35">
      <c r="C4767" s="148"/>
      <c r="D4767" s="7"/>
      <c r="F4767" s="71" t="str">
        <f t="shared" si="175"/>
        <v/>
      </c>
      <c r="G4767" s="7"/>
      <c r="H4767" s="7"/>
      <c r="J4767" s="7"/>
      <c r="M4767" s="32"/>
      <c r="N4767" s="73"/>
      <c r="O4767" s="71" t="str">
        <f t="shared" si="176"/>
        <v/>
      </c>
      <c r="P4767" s="204">
        <f t="shared" si="174"/>
        <v>0</v>
      </c>
      <c r="S4767" s="156"/>
    </row>
    <row r="4768" spans="3:19" ht="30" hidden="1" customHeight="1" x14ac:dyDescent="0.35">
      <c r="C4768" s="148"/>
      <c r="D4768" s="7"/>
      <c r="F4768" s="71" t="str">
        <f t="shared" si="175"/>
        <v/>
      </c>
      <c r="G4768" s="7"/>
      <c r="H4768" s="7"/>
      <c r="J4768" s="7"/>
      <c r="M4768" s="32"/>
      <c r="N4768" s="73"/>
      <c r="O4768" s="71" t="str">
        <f t="shared" si="176"/>
        <v/>
      </c>
      <c r="P4768" s="204">
        <f t="shared" si="174"/>
        <v>0</v>
      </c>
      <c r="S4768" s="156"/>
    </row>
    <row r="4769" spans="3:19" ht="30" hidden="1" customHeight="1" x14ac:dyDescent="0.35">
      <c r="C4769" s="148"/>
      <c r="D4769" s="7"/>
      <c r="F4769" s="71" t="str">
        <f t="shared" si="175"/>
        <v/>
      </c>
      <c r="G4769" s="7"/>
      <c r="H4769" s="7"/>
      <c r="J4769" s="7"/>
      <c r="M4769" s="32"/>
      <c r="N4769" s="73"/>
      <c r="O4769" s="71" t="str">
        <f t="shared" si="176"/>
        <v/>
      </c>
      <c r="P4769" s="204">
        <f t="shared" si="174"/>
        <v>0</v>
      </c>
      <c r="S4769" s="156"/>
    </row>
    <row r="4770" spans="3:19" ht="30" hidden="1" customHeight="1" x14ac:dyDescent="0.35">
      <c r="C4770" s="148"/>
      <c r="D4770" s="7"/>
      <c r="F4770" s="71" t="str">
        <f t="shared" si="175"/>
        <v/>
      </c>
      <c r="G4770" s="7"/>
      <c r="H4770" s="7"/>
      <c r="J4770" s="7"/>
      <c r="M4770" s="32"/>
      <c r="N4770" s="73"/>
      <c r="O4770" s="71" t="str">
        <f t="shared" si="176"/>
        <v/>
      </c>
      <c r="P4770" s="204">
        <f t="shared" si="174"/>
        <v>0</v>
      </c>
      <c r="S4770" s="156"/>
    </row>
    <row r="4771" spans="3:19" ht="30" hidden="1" customHeight="1" x14ac:dyDescent="0.35">
      <c r="C4771" s="148"/>
      <c r="D4771" s="7"/>
      <c r="F4771" s="71" t="str">
        <f t="shared" si="175"/>
        <v/>
      </c>
      <c r="G4771" s="7"/>
      <c r="H4771" s="7"/>
      <c r="J4771" s="7"/>
      <c r="M4771" s="32"/>
      <c r="N4771" s="73"/>
      <c r="O4771" s="71" t="str">
        <f t="shared" si="176"/>
        <v/>
      </c>
      <c r="P4771" s="204">
        <f t="shared" si="174"/>
        <v>0</v>
      </c>
      <c r="S4771" s="156"/>
    </row>
    <row r="4772" spans="3:19" ht="30" hidden="1" customHeight="1" x14ac:dyDescent="0.35">
      <c r="C4772" s="148"/>
      <c r="D4772" s="7"/>
      <c r="F4772" s="71" t="str">
        <f t="shared" si="175"/>
        <v/>
      </c>
      <c r="G4772" s="7"/>
      <c r="H4772" s="7"/>
      <c r="J4772" s="7"/>
      <c r="M4772" s="32"/>
      <c r="N4772" s="73"/>
      <c r="O4772" s="71" t="str">
        <f t="shared" si="176"/>
        <v/>
      </c>
      <c r="P4772" s="204">
        <f t="shared" si="174"/>
        <v>0</v>
      </c>
      <c r="S4772" s="156"/>
    </row>
    <row r="4773" spans="3:19" ht="30" hidden="1" customHeight="1" x14ac:dyDescent="0.35">
      <c r="C4773" s="148"/>
      <c r="D4773" s="7"/>
      <c r="F4773" s="71" t="str">
        <f t="shared" si="175"/>
        <v/>
      </c>
      <c r="G4773" s="7"/>
      <c r="H4773" s="7"/>
      <c r="J4773" s="7"/>
      <c r="M4773" s="32"/>
      <c r="N4773" s="73"/>
      <c r="O4773" s="71" t="str">
        <f t="shared" si="176"/>
        <v/>
      </c>
      <c r="P4773" s="204">
        <f t="shared" si="174"/>
        <v>0</v>
      </c>
      <c r="S4773" s="156"/>
    </row>
    <row r="4774" spans="3:19" ht="30" hidden="1" customHeight="1" x14ac:dyDescent="0.35">
      <c r="C4774" s="148"/>
      <c r="D4774" s="7"/>
      <c r="F4774" s="71" t="str">
        <f t="shared" si="175"/>
        <v/>
      </c>
      <c r="G4774" s="7"/>
      <c r="H4774" s="7"/>
      <c r="J4774" s="7"/>
      <c r="M4774" s="32"/>
      <c r="N4774" s="73"/>
      <c r="O4774" s="71" t="str">
        <f t="shared" si="176"/>
        <v/>
      </c>
      <c r="P4774" s="204">
        <f t="shared" si="174"/>
        <v>0</v>
      </c>
      <c r="S4774" s="156"/>
    </row>
    <row r="4775" spans="3:19" ht="30" hidden="1" customHeight="1" x14ac:dyDescent="0.35">
      <c r="C4775" s="148"/>
      <c r="D4775" s="7"/>
      <c r="F4775" s="71" t="str">
        <f t="shared" si="175"/>
        <v/>
      </c>
      <c r="G4775" s="7"/>
      <c r="H4775" s="7"/>
      <c r="J4775" s="7"/>
      <c r="M4775" s="32"/>
      <c r="N4775" s="73"/>
      <c r="O4775" s="71" t="str">
        <f t="shared" si="176"/>
        <v/>
      </c>
      <c r="P4775" s="204">
        <f t="shared" si="174"/>
        <v>0</v>
      </c>
      <c r="S4775" s="156"/>
    </row>
    <row r="4776" spans="3:19" ht="30" hidden="1" customHeight="1" x14ac:dyDescent="0.35">
      <c r="C4776" s="148"/>
      <c r="D4776" s="7"/>
      <c r="F4776" s="71" t="str">
        <f t="shared" si="175"/>
        <v/>
      </c>
      <c r="G4776" s="7"/>
      <c r="H4776" s="7"/>
      <c r="J4776" s="7"/>
      <c r="M4776" s="32"/>
      <c r="N4776" s="73"/>
      <c r="O4776" s="71" t="str">
        <f t="shared" si="176"/>
        <v/>
      </c>
      <c r="P4776" s="204">
        <f t="shared" si="174"/>
        <v>0</v>
      </c>
      <c r="S4776" s="156"/>
    </row>
    <row r="4777" spans="3:19" ht="30" hidden="1" customHeight="1" x14ac:dyDescent="0.35">
      <c r="C4777" s="148"/>
      <c r="D4777" s="7"/>
      <c r="F4777" s="71" t="str">
        <f t="shared" si="175"/>
        <v/>
      </c>
      <c r="G4777" s="7"/>
      <c r="H4777" s="7"/>
      <c r="J4777" s="7"/>
      <c r="M4777" s="32"/>
      <c r="N4777" s="73"/>
      <c r="O4777" s="71" t="str">
        <f t="shared" si="176"/>
        <v/>
      </c>
      <c r="P4777" s="204">
        <f t="shared" si="174"/>
        <v>0</v>
      </c>
      <c r="S4777" s="156"/>
    </row>
    <row r="4778" spans="3:19" ht="30" hidden="1" customHeight="1" x14ac:dyDescent="0.35">
      <c r="C4778" s="148"/>
      <c r="D4778" s="7"/>
      <c r="F4778" s="71" t="str">
        <f t="shared" si="175"/>
        <v/>
      </c>
      <c r="G4778" s="7"/>
      <c r="H4778" s="7"/>
      <c r="J4778" s="7"/>
      <c r="M4778" s="32"/>
      <c r="N4778" s="73"/>
      <c r="O4778" s="71" t="str">
        <f t="shared" si="176"/>
        <v/>
      </c>
      <c r="P4778" s="204">
        <f t="shared" si="174"/>
        <v>0</v>
      </c>
      <c r="S4778" s="156"/>
    </row>
    <row r="4779" spans="3:19" ht="30" hidden="1" customHeight="1" x14ac:dyDescent="0.35">
      <c r="C4779" s="148"/>
      <c r="D4779" s="7"/>
      <c r="F4779" s="71" t="str">
        <f t="shared" si="175"/>
        <v/>
      </c>
      <c r="G4779" s="7"/>
      <c r="H4779" s="7"/>
      <c r="J4779" s="7"/>
      <c r="M4779" s="32"/>
      <c r="N4779" s="73"/>
      <c r="O4779" s="71" t="str">
        <f t="shared" si="176"/>
        <v/>
      </c>
      <c r="P4779" s="204">
        <f t="shared" si="174"/>
        <v>0</v>
      </c>
      <c r="S4779" s="156"/>
    </row>
    <row r="4780" spans="3:19" ht="30" hidden="1" customHeight="1" x14ac:dyDescent="0.35">
      <c r="C4780" s="148"/>
      <c r="D4780" s="7"/>
      <c r="F4780" s="71" t="str">
        <f t="shared" si="175"/>
        <v/>
      </c>
      <c r="G4780" s="7"/>
      <c r="H4780" s="7"/>
      <c r="J4780" s="7"/>
      <c r="M4780" s="32"/>
      <c r="N4780" s="73"/>
      <c r="O4780" s="71" t="str">
        <f t="shared" si="176"/>
        <v/>
      </c>
      <c r="P4780" s="204">
        <f t="shared" si="174"/>
        <v>0</v>
      </c>
      <c r="S4780" s="156"/>
    </row>
    <row r="4781" spans="3:19" ht="30" hidden="1" customHeight="1" x14ac:dyDescent="0.35">
      <c r="C4781" s="148"/>
      <c r="D4781" s="7"/>
      <c r="F4781" s="71" t="str">
        <f t="shared" si="175"/>
        <v/>
      </c>
      <c r="G4781" s="7"/>
      <c r="H4781" s="7"/>
      <c r="J4781" s="7"/>
      <c r="M4781" s="32"/>
      <c r="N4781" s="73"/>
      <c r="O4781" s="71" t="str">
        <f t="shared" si="176"/>
        <v/>
      </c>
      <c r="P4781" s="204">
        <f t="shared" si="174"/>
        <v>0</v>
      </c>
      <c r="S4781" s="156"/>
    </row>
    <row r="4782" spans="3:19" ht="30" hidden="1" customHeight="1" x14ac:dyDescent="0.35">
      <c r="C4782" s="148"/>
      <c r="D4782" s="7"/>
      <c r="F4782" s="71" t="str">
        <f t="shared" si="175"/>
        <v/>
      </c>
      <c r="G4782" s="7"/>
      <c r="H4782" s="7"/>
      <c r="J4782" s="7"/>
      <c r="M4782" s="32"/>
      <c r="N4782" s="73"/>
      <c r="O4782" s="71" t="str">
        <f t="shared" si="176"/>
        <v/>
      </c>
      <c r="P4782" s="204">
        <f t="shared" si="174"/>
        <v>0</v>
      </c>
      <c r="S4782" s="156"/>
    </row>
    <row r="4783" spans="3:19" ht="30" hidden="1" customHeight="1" x14ac:dyDescent="0.35">
      <c r="C4783" s="148"/>
      <c r="D4783" s="7"/>
      <c r="F4783" s="71" t="str">
        <f t="shared" si="175"/>
        <v/>
      </c>
      <c r="G4783" s="7"/>
      <c r="H4783" s="7"/>
      <c r="J4783" s="7"/>
      <c r="M4783" s="32"/>
      <c r="N4783" s="73"/>
      <c r="O4783" s="71" t="str">
        <f t="shared" si="176"/>
        <v/>
      </c>
      <c r="P4783" s="204">
        <f t="shared" si="174"/>
        <v>0</v>
      </c>
      <c r="S4783" s="156"/>
    </row>
    <row r="4784" spans="3:19" ht="30" hidden="1" customHeight="1" x14ac:dyDescent="0.35">
      <c r="C4784" s="148"/>
      <c r="D4784" s="7"/>
      <c r="F4784" s="71" t="str">
        <f t="shared" si="175"/>
        <v/>
      </c>
      <c r="G4784" s="7"/>
      <c r="H4784" s="7"/>
      <c r="J4784" s="7"/>
      <c r="M4784" s="32"/>
      <c r="N4784" s="73"/>
      <c r="O4784" s="71" t="str">
        <f t="shared" si="176"/>
        <v/>
      </c>
      <c r="P4784" s="204">
        <f t="shared" si="174"/>
        <v>0</v>
      </c>
      <c r="S4784" s="156"/>
    </row>
    <row r="4785" spans="3:19" ht="30" hidden="1" customHeight="1" x14ac:dyDescent="0.35">
      <c r="C4785" s="148"/>
      <c r="D4785" s="7"/>
      <c r="F4785" s="71" t="str">
        <f t="shared" si="175"/>
        <v/>
      </c>
      <c r="G4785" s="7"/>
      <c r="H4785" s="7"/>
      <c r="J4785" s="7"/>
      <c r="M4785" s="32"/>
      <c r="N4785" s="73"/>
      <c r="O4785" s="71" t="str">
        <f t="shared" si="176"/>
        <v/>
      </c>
      <c r="P4785" s="204">
        <f t="shared" si="174"/>
        <v>0</v>
      </c>
      <c r="S4785" s="156"/>
    </row>
    <row r="4786" spans="3:19" ht="30" hidden="1" customHeight="1" x14ac:dyDescent="0.35">
      <c r="C4786" s="148"/>
      <c r="D4786" s="7"/>
      <c r="F4786" s="71" t="str">
        <f t="shared" si="175"/>
        <v/>
      </c>
      <c r="G4786" s="7"/>
      <c r="H4786" s="7"/>
      <c r="J4786" s="7"/>
      <c r="M4786" s="32"/>
      <c r="N4786" s="73"/>
      <c r="O4786" s="71" t="str">
        <f t="shared" si="176"/>
        <v/>
      </c>
      <c r="P4786" s="204">
        <f t="shared" si="174"/>
        <v>0</v>
      </c>
      <c r="S4786" s="156"/>
    </row>
    <row r="4787" spans="3:19" ht="30" hidden="1" customHeight="1" x14ac:dyDescent="0.35">
      <c r="C4787" s="148"/>
      <c r="D4787" s="7"/>
      <c r="F4787" s="71" t="str">
        <f t="shared" si="175"/>
        <v/>
      </c>
      <c r="G4787" s="7"/>
      <c r="H4787" s="7"/>
      <c r="J4787" s="7"/>
      <c r="M4787" s="32"/>
      <c r="N4787" s="73"/>
      <c r="O4787" s="71" t="str">
        <f t="shared" si="176"/>
        <v/>
      </c>
      <c r="P4787" s="204">
        <f t="shared" si="174"/>
        <v>0</v>
      </c>
      <c r="S4787" s="156"/>
    </row>
    <row r="4788" spans="3:19" ht="30" hidden="1" customHeight="1" x14ac:dyDescent="0.35">
      <c r="C4788" s="148"/>
      <c r="D4788" s="7"/>
      <c r="F4788" s="71" t="str">
        <f t="shared" si="175"/>
        <v/>
      </c>
      <c r="G4788" s="7"/>
      <c r="H4788" s="7"/>
      <c r="J4788" s="7"/>
      <c r="M4788" s="32"/>
      <c r="N4788" s="73"/>
      <c r="O4788" s="71" t="str">
        <f t="shared" si="176"/>
        <v/>
      </c>
      <c r="P4788" s="204">
        <f t="shared" si="174"/>
        <v>0</v>
      </c>
      <c r="S4788" s="156"/>
    </row>
    <row r="4789" spans="3:19" ht="30" hidden="1" customHeight="1" x14ac:dyDescent="0.35">
      <c r="C4789" s="148"/>
      <c r="D4789" s="7"/>
      <c r="F4789" s="71" t="str">
        <f t="shared" si="175"/>
        <v/>
      </c>
      <c r="G4789" s="7"/>
      <c r="H4789" s="7"/>
      <c r="J4789" s="7"/>
      <c r="M4789" s="32"/>
      <c r="N4789" s="73"/>
      <c r="O4789" s="71" t="str">
        <f t="shared" si="176"/>
        <v/>
      </c>
      <c r="P4789" s="204">
        <f t="shared" si="174"/>
        <v>0</v>
      </c>
      <c r="S4789" s="156"/>
    </row>
    <row r="4790" spans="3:19" ht="30" hidden="1" customHeight="1" x14ac:dyDescent="0.35">
      <c r="C4790" s="148"/>
      <c r="D4790" s="7"/>
      <c r="F4790" s="71" t="str">
        <f t="shared" si="175"/>
        <v/>
      </c>
      <c r="G4790" s="7"/>
      <c r="H4790" s="7"/>
      <c r="J4790" s="7"/>
      <c r="M4790" s="32"/>
      <c r="N4790" s="73"/>
      <c r="O4790" s="71" t="str">
        <f t="shared" si="176"/>
        <v/>
      </c>
      <c r="P4790" s="204">
        <f t="shared" si="174"/>
        <v>0</v>
      </c>
      <c r="S4790" s="156"/>
    </row>
    <row r="4791" spans="3:19" ht="30" hidden="1" customHeight="1" x14ac:dyDescent="0.35">
      <c r="C4791" s="148"/>
      <c r="D4791" s="7"/>
      <c r="F4791" s="71" t="str">
        <f t="shared" si="175"/>
        <v/>
      </c>
      <c r="G4791" s="7"/>
      <c r="H4791" s="7"/>
      <c r="J4791" s="7"/>
      <c r="M4791" s="32"/>
      <c r="N4791" s="73"/>
      <c r="O4791" s="71" t="str">
        <f t="shared" si="176"/>
        <v/>
      </c>
      <c r="P4791" s="204">
        <f t="shared" si="174"/>
        <v>0</v>
      </c>
      <c r="S4791" s="156"/>
    </row>
    <row r="4792" spans="3:19" ht="30" hidden="1" customHeight="1" x14ac:dyDescent="0.35">
      <c r="C4792" s="148"/>
      <c r="D4792" s="7"/>
      <c r="F4792" s="71" t="str">
        <f t="shared" si="175"/>
        <v/>
      </c>
      <c r="G4792" s="7"/>
      <c r="H4792" s="7"/>
      <c r="J4792" s="7"/>
      <c r="M4792" s="32"/>
      <c r="N4792" s="73"/>
      <c r="O4792" s="71" t="str">
        <f t="shared" si="176"/>
        <v/>
      </c>
      <c r="P4792" s="204">
        <f t="shared" si="174"/>
        <v>0</v>
      </c>
      <c r="S4792" s="156"/>
    </row>
    <row r="4793" spans="3:19" ht="30" hidden="1" customHeight="1" x14ac:dyDescent="0.35">
      <c r="C4793" s="148"/>
      <c r="D4793" s="7"/>
      <c r="F4793" s="71" t="str">
        <f t="shared" si="175"/>
        <v/>
      </c>
      <c r="G4793" s="7"/>
      <c r="H4793" s="7"/>
      <c r="J4793" s="7"/>
      <c r="M4793" s="32"/>
      <c r="N4793" s="73"/>
      <c r="O4793" s="71" t="str">
        <f t="shared" si="176"/>
        <v/>
      </c>
      <c r="P4793" s="204">
        <f t="shared" si="174"/>
        <v>0</v>
      </c>
      <c r="S4793" s="156"/>
    </row>
    <row r="4794" spans="3:19" ht="30" hidden="1" customHeight="1" x14ac:dyDescent="0.35">
      <c r="C4794" s="148"/>
      <c r="D4794" s="7"/>
      <c r="F4794" s="71" t="str">
        <f t="shared" si="175"/>
        <v/>
      </c>
      <c r="G4794" s="7"/>
      <c r="H4794" s="7"/>
      <c r="J4794" s="7"/>
      <c r="M4794" s="32"/>
      <c r="N4794" s="73"/>
      <c r="O4794" s="71" t="str">
        <f t="shared" si="176"/>
        <v/>
      </c>
      <c r="P4794" s="204">
        <f t="shared" si="174"/>
        <v>0</v>
      </c>
      <c r="S4794" s="156"/>
    </row>
    <row r="4795" spans="3:19" ht="30" hidden="1" customHeight="1" x14ac:dyDescent="0.35">
      <c r="C4795" s="148"/>
      <c r="D4795" s="7"/>
      <c r="F4795" s="71" t="str">
        <f t="shared" si="175"/>
        <v/>
      </c>
      <c r="G4795" s="7"/>
      <c r="H4795" s="7"/>
      <c r="J4795" s="7"/>
      <c r="M4795" s="32"/>
      <c r="N4795" s="73"/>
      <c r="O4795" s="71" t="str">
        <f t="shared" si="176"/>
        <v/>
      </c>
      <c r="P4795" s="204">
        <f t="shared" ref="P4795:P4858" si="177">IFERROR(T4795/S4795,0)</f>
        <v>0</v>
      </c>
      <c r="S4795" s="156"/>
    </row>
    <row r="4796" spans="3:19" ht="30" hidden="1" customHeight="1" x14ac:dyDescent="0.35">
      <c r="C4796" s="148"/>
      <c r="D4796" s="7"/>
      <c r="F4796" s="71" t="str">
        <f t="shared" si="175"/>
        <v/>
      </c>
      <c r="G4796" s="7"/>
      <c r="H4796" s="7"/>
      <c r="J4796" s="7"/>
      <c r="M4796" s="32"/>
      <c r="N4796" s="73"/>
      <c r="O4796" s="71" t="str">
        <f t="shared" si="176"/>
        <v/>
      </c>
      <c r="P4796" s="204">
        <f t="shared" si="177"/>
        <v>0</v>
      </c>
      <c r="S4796" s="156"/>
    </row>
    <row r="4797" spans="3:19" ht="30" hidden="1" customHeight="1" x14ac:dyDescent="0.35">
      <c r="C4797" s="148"/>
      <c r="D4797" s="7"/>
      <c r="F4797" s="71" t="str">
        <f t="shared" si="175"/>
        <v/>
      </c>
      <c r="G4797" s="7"/>
      <c r="H4797" s="7"/>
      <c r="J4797" s="7"/>
      <c r="M4797" s="32"/>
      <c r="N4797" s="73"/>
      <c r="O4797" s="71" t="str">
        <f t="shared" si="176"/>
        <v/>
      </c>
      <c r="P4797" s="204">
        <f t="shared" si="177"/>
        <v>0</v>
      </c>
      <c r="S4797" s="156"/>
    </row>
    <row r="4798" spans="3:19" ht="30" hidden="1" customHeight="1" x14ac:dyDescent="0.35">
      <c r="C4798" s="148"/>
      <c r="D4798" s="7"/>
      <c r="F4798" s="71" t="str">
        <f t="shared" si="175"/>
        <v/>
      </c>
      <c r="G4798" s="7"/>
      <c r="H4798" s="7"/>
      <c r="J4798" s="7"/>
      <c r="M4798" s="32"/>
      <c r="N4798" s="73"/>
      <c r="O4798" s="71" t="str">
        <f t="shared" si="176"/>
        <v/>
      </c>
      <c r="P4798" s="204">
        <f t="shared" si="177"/>
        <v>0</v>
      </c>
      <c r="S4798" s="156"/>
    </row>
    <row r="4799" spans="3:19" ht="30" hidden="1" customHeight="1" x14ac:dyDescent="0.35">
      <c r="C4799" s="148"/>
      <c r="D4799" s="7"/>
      <c r="F4799" s="71" t="str">
        <f t="shared" si="175"/>
        <v/>
      </c>
      <c r="G4799" s="7"/>
      <c r="H4799" s="7"/>
      <c r="J4799" s="7"/>
      <c r="M4799" s="32"/>
      <c r="N4799" s="73"/>
      <c r="O4799" s="71" t="str">
        <f t="shared" si="176"/>
        <v/>
      </c>
      <c r="P4799" s="204">
        <f t="shared" si="177"/>
        <v>0</v>
      </c>
      <c r="S4799" s="156"/>
    </row>
    <row r="4800" spans="3:19" ht="30" hidden="1" customHeight="1" x14ac:dyDescent="0.35">
      <c r="C4800" s="148"/>
      <c r="D4800" s="7"/>
      <c r="F4800" s="71" t="str">
        <f t="shared" si="175"/>
        <v/>
      </c>
      <c r="G4800" s="7"/>
      <c r="H4800" s="7"/>
      <c r="J4800" s="7"/>
      <c r="M4800" s="32"/>
      <c r="N4800" s="73"/>
      <c r="O4800" s="71" t="str">
        <f t="shared" si="176"/>
        <v/>
      </c>
      <c r="P4800" s="204">
        <f t="shared" si="177"/>
        <v>0</v>
      </c>
      <c r="S4800" s="156"/>
    </row>
    <row r="4801" spans="3:19" ht="30" hidden="1" customHeight="1" x14ac:dyDescent="0.35">
      <c r="C4801" s="148"/>
      <c r="D4801" s="7"/>
      <c r="F4801" s="71" t="str">
        <f t="shared" si="175"/>
        <v/>
      </c>
      <c r="G4801" s="7"/>
      <c r="H4801" s="7"/>
      <c r="J4801" s="7"/>
      <c r="M4801" s="32"/>
      <c r="N4801" s="73"/>
      <c r="O4801" s="71" t="str">
        <f t="shared" si="176"/>
        <v/>
      </c>
      <c r="P4801" s="204">
        <f t="shared" si="177"/>
        <v>0</v>
      </c>
      <c r="S4801" s="156"/>
    </row>
    <row r="4802" spans="3:19" ht="30" hidden="1" customHeight="1" x14ac:dyDescent="0.35">
      <c r="C4802" s="148"/>
      <c r="D4802" s="7"/>
      <c r="F4802" s="71" t="str">
        <f t="shared" si="175"/>
        <v/>
      </c>
      <c r="G4802" s="7"/>
      <c r="H4802" s="7"/>
      <c r="J4802" s="7"/>
      <c r="M4802" s="32"/>
      <c r="N4802" s="73"/>
      <c r="O4802" s="71" t="str">
        <f t="shared" si="176"/>
        <v/>
      </c>
      <c r="P4802" s="204">
        <f t="shared" si="177"/>
        <v>0</v>
      </c>
      <c r="S4802" s="156"/>
    </row>
    <row r="4803" spans="3:19" ht="30" hidden="1" customHeight="1" x14ac:dyDescent="0.35">
      <c r="C4803" s="148"/>
      <c r="D4803" s="7"/>
      <c r="F4803" s="71" t="str">
        <f t="shared" si="175"/>
        <v/>
      </c>
      <c r="G4803" s="7"/>
      <c r="H4803" s="7"/>
      <c r="J4803" s="7"/>
      <c r="M4803" s="32"/>
      <c r="N4803" s="73"/>
      <c r="O4803" s="71" t="str">
        <f t="shared" si="176"/>
        <v/>
      </c>
      <c r="P4803" s="204">
        <f t="shared" si="177"/>
        <v>0</v>
      </c>
      <c r="S4803" s="156"/>
    </row>
    <row r="4804" spans="3:19" ht="30" hidden="1" customHeight="1" x14ac:dyDescent="0.35">
      <c r="C4804" s="148"/>
      <c r="D4804" s="7"/>
      <c r="F4804" s="71" t="str">
        <f t="shared" si="175"/>
        <v/>
      </c>
      <c r="G4804" s="7"/>
      <c r="H4804" s="7"/>
      <c r="J4804" s="7"/>
      <c r="M4804" s="32"/>
      <c r="N4804" s="73"/>
      <c r="O4804" s="71" t="str">
        <f t="shared" si="176"/>
        <v/>
      </c>
      <c r="P4804" s="204">
        <f t="shared" si="177"/>
        <v>0</v>
      </c>
      <c r="S4804" s="156"/>
    </row>
    <row r="4805" spans="3:19" ht="30" hidden="1" customHeight="1" x14ac:dyDescent="0.35">
      <c r="C4805" s="148"/>
      <c r="D4805" s="7"/>
      <c r="F4805" s="71" t="str">
        <f t="shared" si="175"/>
        <v/>
      </c>
      <c r="G4805" s="7"/>
      <c r="H4805" s="7"/>
      <c r="J4805" s="7"/>
      <c r="M4805" s="32"/>
      <c r="N4805" s="73"/>
      <c r="O4805" s="71" t="str">
        <f t="shared" si="176"/>
        <v/>
      </c>
      <c r="P4805" s="204">
        <f t="shared" si="177"/>
        <v>0</v>
      </c>
      <c r="S4805" s="156"/>
    </row>
    <row r="4806" spans="3:19" ht="30" hidden="1" customHeight="1" x14ac:dyDescent="0.35">
      <c r="C4806" s="148"/>
      <c r="D4806" s="7"/>
      <c r="F4806" s="71" t="str">
        <f t="shared" si="175"/>
        <v/>
      </c>
      <c r="G4806" s="7"/>
      <c r="H4806" s="7"/>
      <c r="J4806" s="7"/>
      <c r="M4806" s="32"/>
      <c r="N4806" s="73"/>
      <c r="O4806" s="71" t="str">
        <f t="shared" si="176"/>
        <v/>
      </c>
      <c r="P4806" s="204">
        <f t="shared" si="177"/>
        <v>0</v>
      </c>
      <c r="S4806" s="156"/>
    </row>
    <row r="4807" spans="3:19" ht="30" hidden="1" customHeight="1" x14ac:dyDescent="0.35">
      <c r="C4807" s="148"/>
      <c r="D4807" s="7"/>
      <c r="F4807" s="71" t="str">
        <f t="shared" si="175"/>
        <v/>
      </c>
      <c r="G4807" s="7"/>
      <c r="H4807" s="7"/>
      <c r="J4807" s="7"/>
      <c r="M4807" s="32"/>
      <c r="N4807" s="73"/>
      <c r="O4807" s="71" t="str">
        <f t="shared" si="176"/>
        <v/>
      </c>
      <c r="P4807" s="204">
        <f t="shared" si="177"/>
        <v>0</v>
      </c>
      <c r="S4807" s="156"/>
    </row>
    <row r="4808" spans="3:19" ht="30" hidden="1" customHeight="1" x14ac:dyDescent="0.35">
      <c r="C4808" s="148"/>
      <c r="D4808" s="7"/>
      <c r="F4808" s="71" t="str">
        <f t="shared" ref="F4808:F4871" si="178">B4808&amp;C4808&amp;D4808&amp;E4808</f>
        <v/>
      </c>
      <c r="G4808" s="7"/>
      <c r="H4808" s="7"/>
      <c r="J4808" s="7"/>
      <c r="M4808" s="32"/>
      <c r="N4808" s="73"/>
      <c r="O4808" s="71" t="str">
        <f t="shared" si="176"/>
        <v/>
      </c>
      <c r="P4808" s="204">
        <f t="shared" si="177"/>
        <v>0</v>
      </c>
      <c r="S4808" s="156"/>
    </row>
    <row r="4809" spans="3:19" ht="30" hidden="1" customHeight="1" x14ac:dyDescent="0.35">
      <c r="C4809" s="148"/>
      <c r="D4809" s="7"/>
      <c r="F4809" s="71" t="str">
        <f t="shared" si="178"/>
        <v/>
      </c>
      <c r="G4809" s="7"/>
      <c r="H4809" s="7"/>
      <c r="J4809" s="7"/>
      <c r="M4809" s="32"/>
      <c r="N4809" s="73"/>
      <c r="O4809" s="71" t="str">
        <f t="shared" si="176"/>
        <v/>
      </c>
      <c r="P4809" s="204">
        <f t="shared" si="177"/>
        <v>0</v>
      </c>
      <c r="S4809" s="156"/>
    </row>
    <row r="4810" spans="3:19" ht="30" hidden="1" customHeight="1" x14ac:dyDescent="0.35">
      <c r="C4810" s="148"/>
      <c r="D4810" s="7"/>
      <c r="F4810" s="71" t="str">
        <f t="shared" si="178"/>
        <v/>
      </c>
      <c r="G4810" s="7"/>
      <c r="H4810" s="7"/>
      <c r="J4810" s="7"/>
      <c r="M4810" s="32"/>
      <c r="N4810" s="73"/>
      <c r="O4810" s="71" t="str">
        <f t="shared" ref="O4810:O4873" si="179">+F4810&amp;M4810&amp;N4810</f>
        <v/>
      </c>
      <c r="P4810" s="204">
        <f t="shared" si="177"/>
        <v>0</v>
      </c>
      <c r="S4810" s="156"/>
    </row>
    <row r="4811" spans="3:19" ht="30" hidden="1" customHeight="1" x14ac:dyDescent="0.35">
      <c r="C4811" s="148"/>
      <c r="D4811" s="7"/>
      <c r="F4811" s="71" t="str">
        <f t="shared" si="178"/>
        <v/>
      </c>
      <c r="G4811" s="7"/>
      <c r="H4811" s="7"/>
      <c r="J4811" s="7"/>
      <c r="M4811" s="32"/>
      <c r="N4811" s="73"/>
      <c r="O4811" s="71" t="str">
        <f t="shared" si="179"/>
        <v/>
      </c>
      <c r="P4811" s="204">
        <f t="shared" si="177"/>
        <v>0</v>
      </c>
      <c r="S4811" s="156"/>
    </row>
    <row r="4812" spans="3:19" ht="30" hidden="1" customHeight="1" x14ac:dyDescent="0.35">
      <c r="C4812" s="148"/>
      <c r="D4812" s="7"/>
      <c r="F4812" s="71" t="str">
        <f t="shared" si="178"/>
        <v/>
      </c>
      <c r="G4812" s="7"/>
      <c r="H4812" s="7"/>
      <c r="J4812" s="7"/>
      <c r="M4812" s="32"/>
      <c r="N4812" s="73"/>
      <c r="O4812" s="71" t="str">
        <f t="shared" si="179"/>
        <v/>
      </c>
      <c r="P4812" s="204">
        <f t="shared" si="177"/>
        <v>0</v>
      </c>
      <c r="S4812" s="156"/>
    </row>
    <row r="4813" spans="3:19" ht="30" hidden="1" customHeight="1" x14ac:dyDescent="0.35">
      <c r="C4813" s="148"/>
      <c r="D4813" s="7"/>
      <c r="F4813" s="71" t="str">
        <f t="shared" si="178"/>
        <v/>
      </c>
      <c r="G4813" s="7"/>
      <c r="H4813" s="7"/>
      <c r="J4813" s="7"/>
      <c r="M4813" s="32"/>
      <c r="N4813" s="73"/>
      <c r="O4813" s="71" t="str">
        <f t="shared" si="179"/>
        <v/>
      </c>
      <c r="P4813" s="204">
        <f t="shared" si="177"/>
        <v>0</v>
      </c>
      <c r="S4813" s="156"/>
    </row>
    <row r="4814" spans="3:19" ht="30" hidden="1" customHeight="1" x14ac:dyDescent="0.35">
      <c r="C4814" s="148"/>
      <c r="D4814" s="7"/>
      <c r="F4814" s="71" t="str">
        <f t="shared" si="178"/>
        <v/>
      </c>
      <c r="G4814" s="7"/>
      <c r="H4814" s="7"/>
      <c r="J4814" s="7"/>
      <c r="M4814" s="32"/>
      <c r="N4814" s="73"/>
      <c r="O4814" s="71" t="str">
        <f t="shared" si="179"/>
        <v/>
      </c>
      <c r="P4814" s="204">
        <f t="shared" si="177"/>
        <v>0</v>
      </c>
      <c r="S4814" s="156"/>
    </row>
    <row r="4815" spans="3:19" ht="30" hidden="1" customHeight="1" x14ac:dyDescent="0.35">
      <c r="C4815" s="148"/>
      <c r="D4815" s="7"/>
      <c r="F4815" s="71" t="str">
        <f t="shared" si="178"/>
        <v/>
      </c>
      <c r="G4815" s="7"/>
      <c r="H4815" s="7"/>
      <c r="J4815" s="7"/>
      <c r="M4815" s="32"/>
      <c r="N4815" s="73"/>
      <c r="O4815" s="71" t="str">
        <f t="shared" si="179"/>
        <v/>
      </c>
      <c r="P4815" s="204">
        <f t="shared" si="177"/>
        <v>0</v>
      </c>
      <c r="S4815" s="156"/>
    </row>
    <row r="4816" spans="3:19" ht="30" hidden="1" customHeight="1" x14ac:dyDescent="0.35">
      <c r="C4816" s="148"/>
      <c r="D4816" s="7"/>
      <c r="F4816" s="71" t="str">
        <f t="shared" si="178"/>
        <v/>
      </c>
      <c r="G4816" s="7"/>
      <c r="H4816" s="7"/>
      <c r="J4816" s="7"/>
      <c r="M4816" s="32"/>
      <c r="N4816" s="73"/>
      <c r="O4816" s="71" t="str">
        <f t="shared" si="179"/>
        <v/>
      </c>
      <c r="P4816" s="204">
        <f t="shared" si="177"/>
        <v>0</v>
      </c>
      <c r="S4816" s="156"/>
    </row>
    <row r="4817" spans="3:19" ht="30" hidden="1" customHeight="1" x14ac:dyDescent="0.35">
      <c r="C4817" s="148"/>
      <c r="D4817" s="7"/>
      <c r="F4817" s="71" t="str">
        <f t="shared" si="178"/>
        <v/>
      </c>
      <c r="G4817" s="7"/>
      <c r="H4817" s="7"/>
      <c r="J4817" s="7"/>
      <c r="M4817" s="32"/>
      <c r="N4817" s="73"/>
      <c r="O4817" s="71" t="str">
        <f t="shared" si="179"/>
        <v/>
      </c>
      <c r="P4817" s="204">
        <f t="shared" si="177"/>
        <v>0</v>
      </c>
      <c r="S4817" s="156"/>
    </row>
    <row r="4818" spans="3:19" ht="30" hidden="1" customHeight="1" x14ac:dyDescent="0.35">
      <c r="C4818" s="148"/>
      <c r="D4818" s="7"/>
      <c r="F4818" s="71" t="str">
        <f t="shared" si="178"/>
        <v/>
      </c>
      <c r="G4818" s="7"/>
      <c r="H4818" s="7"/>
      <c r="J4818" s="7"/>
      <c r="M4818" s="32"/>
      <c r="N4818" s="73"/>
      <c r="O4818" s="71" t="str">
        <f t="shared" si="179"/>
        <v/>
      </c>
      <c r="P4818" s="204">
        <f t="shared" si="177"/>
        <v>0</v>
      </c>
      <c r="S4818" s="156"/>
    </row>
    <row r="4819" spans="3:19" ht="30" hidden="1" customHeight="1" x14ac:dyDescent="0.35">
      <c r="C4819" s="148"/>
      <c r="D4819" s="7"/>
      <c r="F4819" s="71" t="str">
        <f t="shared" si="178"/>
        <v/>
      </c>
      <c r="G4819" s="7"/>
      <c r="H4819" s="7"/>
      <c r="J4819" s="7"/>
      <c r="M4819" s="32"/>
      <c r="N4819" s="73"/>
      <c r="O4819" s="71" t="str">
        <f t="shared" si="179"/>
        <v/>
      </c>
      <c r="P4819" s="204">
        <f t="shared" si="177"/>
        <v>0</v>
      </c>
      <c r="S4819" s="156"/>
    </row>
    <row r="4820" spans="3:19" ht="30" hidden="1" customHeight="1" x14ac:dyDescent="0.35">
      <c r="C4820" s="148"/>
      <c r="D4820" s="7"/>
      <c r="F4820" s="71" t="str">
        <f t="shared" si="178"/>
        <v/>
      </c>
      <c r="G4820" s="7"/>
      <c r="H4820" s="7"/>
      <c r="J4820" s="7"/>
      <c r="M4820" s="32"/>
      <c r="N4820" s="73"/>
      <c r="O4820" s="71" t="str">
        <f t="shared" si="179"/>
        <v/>
      </c>
      <c r="P4820" s="204">
        <f t="shared" si="177"/>
        <v>0</v>
      </c>
      <c r="S4820" s="156"/>
    </row>
    <row r="4821" spans="3:19" ht="30" hidden="1" customHeight="1" x14ac:dyDescent="0.35">
      <c r="C4821" s="148"/>
      <c r="D4821" s="7"/>
      <c r="F4821" s="71" t="str">
        <f t="shared" si="178"/>
        <v/>
      </c>
      <c r="G4821" s="7"/>
      <c r="H4821" s="7"/>
      <c r="J4821" s="7"/>
      <c r="M4821" s="32"/>
      <c r="N4821" s="73"/>
      <c r="O4821" s="71" t="str">
        <f t="shared" si="179"/>
        <v/>
      </c>
      <c r="P4821" s="204">
        <f t="shared" si="177"/>
        <v>0</v>
      </c>
      <c r="S4821" s="156"/>
    </row>
    <row r="4822" spans="3:19" ht="30" hidden="1" customHeight="1" x14ac:dyDescent="0.35">
      <c r="C4822" s="148"/>
      <c r="D4822" s="7"/>
      <c r="F4822" s="71" t="str">
        <f t="shared" si="178"/>
        <v/>
      </c>
      <c r="G4822" s="7"/>
      <c r="H4822" s="7"/>
      <c r="J4822" s="7"/>
      <c r="M4822" s="32"/>
      <c r="N4822" s="73"/>
      <c r="O4822" s="71" t="str">
        <f t="shared" si="179"/>
        <v/>
      </c>
      <c r="P4822" s="204">
        <f t="shared" si="177"/>
        <v>0</v>
      </c>
      <c r="S4822" s="156"/>
    </row>
    <row r="4823" spans="3:19" ht="30" hidden="1" customHeight="1" x14ac:dyDescent="0.35">
      <c r="C4823" s="148"/>
      <c r="D4823" s="7"/>
      <c r="F4823" s="71" t="str">
        <f t="shared" si="178"/>
        <v/>
      </c>
      <c r="G4823" s="7"/>
      <c r="H4823" s="7"/>
      <c r="J4823" s="7"/>
      <c r="M4823" s="32"/>
      <c r="N4823" s="73"/>
      <c r="O4823" s="71" t="str">
        <f t="shared" si="179"/>
        <v/>
      </c>
      <c r="P4823" s="204">
        <f t="shared" si="177"/>
        <v>0</v>
      </c>
      <c r="S4823" s="156"/>
    </row>
    <row r="4824" spans="3:19" ht="30" hidden="1" customHeight="1" x14ac:dyDescent="0.35">
      <c r="C4824" s="148"/>
      <c r="D4824" s="7"/>
      <c r="F4824" s="71" t="str">
        <f t="shared" si="178"/>
        <v/>
      </c>
      <c r="G4824" s="7"/>
      <c r="H4824" s="7"/>
      <c r="J4824" s="7"/>
      <c r="M4824" s="32"/>
      <c r="N4824" s="73"/>
      <c r="O4824" s="71" t="str">
        <f t="shared" si="179"/>
        <v/>
      </c>
      <c r="P4824" s="204">
        <f t="shared" si="177"/>
        <v>0</v>
      </c>
      <c r="S4824" s="156"/>
    </row>
    <row r="4825" spans="3:19" ht="30" hidden="1" customHeight="1" x14ac:dyDescent="0.35">
      <c r="C4825" s="148"/>
      <c r="D4825" s="7"/>
      <c r="F4825" s="71" t="str">
        <f t="shared" si="178"/>
        <v/>
      </c>
      <c r="G4825" s="7"/>
      <c r="H4825" s="7"/>
      <c r="J4825" s="7"/>
      <c r="M4825" s="32"/>
      <c r="N4825" s="73"/>
      <c r="O4825" s="71" t="str">
        <f t="shared" si="179"/>
        <v/>
      </c>
      <c r="P4825" s="204">
        <f t="shared" si="177"/>
        <v>0</v>
      </c>
      <c r="S4825" s="156"/>
    </row>
    <row r="4826" spans="3:19" ht="30" hidden="1" customHeight="1" x14ac:dyDescent="0.35">
      <c r="C4826" s="148"/>
      <c r="D4826" s="7"/>
      <c r="F4826" s="71" t="str">
        <f t="shared" si="178"/>
        <v/>
      </c>
      <c r="G4826" s="7"/>
      <c r="H4826" s="7"/>
      <c r="J4826" s="7"/>
      <c r="M4826" s="32"/>
      <c r="N4826" s="73"/>
      <c r="O4826" s="71" t="str">
        <f t="shared" si="179"/>
        <v/>
      </c>
      <c r="P4826" s="204">
        <f t="shared" si="177"/>
        <v>0</v>
      </c>
      <c r="S4826" s="156"/>
    </row>
    <row r="4827" spans="3:19" ht="30" hidden="1" customHeight="1" x14ac:dyDescent="0.35">
      <c r="C4827" s="148"/>
      <c r="D4827" s="7"/>
      <c r="F4827" s="71" t="str">
        <f t="shared" si="178"/>
        <v/>
      </c>
      <c r="G4827" s="7"/>
      <c r="H4827" s="7"/>
      <c r="J4827" s="7"/>
      <c r="M4827" s="32"/>
      <c r="N4827" s="73"/>
      <c r="O4827" s="71" t="str">
        <f t="shared" si="179"/>
        <v/>
      </c>
      <c r="P4827" s="204">
        <f t="shared" si="177"/>
        <v>0</v>
      </c>
      <c r="S4827" s="156"/>
    </row>
    <row r="4828" spans="3:19" ht="30" hidden="1" customHeight="1" x14ac:dyDescent="0.35">
      <c r="C4828" s="148"/>
      <c r="D4828" s="7"/>
      <c r="F4828" s="71" t="str">
        <f t="shared" si="178"/>
        <v/>
      </c>
      <c r="G4828" s="7"/>
      <c r="H4828" s="7"/>
      <c r="J4828" s="7"/>
      <c r="M4828" s="32"/>
      <c r="N4828" s="73"/>
      <c r="O4828" s="71" t="str">
        <f t="shared" si="179"/>
        <v/>
      </c>
      <c r="P4828" s="204">
        <f t="shared" si="177"/>
        <v>0</v>
      </c>
      <c r="S4828" s="156"/>
    </row>
    <row r="4829" spans="3:19" ht="30" hidden="1" customHeight="1" x14ac:dyDescent="0.35">
      <c r="C4829" s="148"/>
      <c r="D4829" s="7"/>
      <c r="F4829" s="71" t="str">
        <f t="shared" si="178"/>
        <v/>
      </c>
      <c r="G4829" s="7"/>
      <c r="H4829" s="7"/>
      <c r="J4829" s="7"/>
      <c r="M4829" s="32"/>
      <c r="N4829" s="73"/>
      <c r="O4829" s="71" t="str">
        <f t="shared" si="179"/>
        <v/>
      </c>
      <c r="P4829" s="204">
        <f t="shared" si="177"/>
        <v>0</v>
      </c>
      <c r="S4829" s="156"/>
    </row>
    <row r="4830" spans="3:19" ht="30" hidden="1" customHeight="1" x14ac:dyDescent="0.35">
      <c r="C4830" s="148"/>
      <c r="D4830" s="7"/>
      <c r="F4830" s="71" t="str">
        <f t="shared" si="178"/>
        <v/>
      </c>
      <c r="G4830" s="7"/>
      <c r="H4830" s="7"/>
      <c r="J4830" s="7"/>
      <c r="M4830" s="32"/>
      <c r="N4830" s="73"/>
      <c r="O4830" s="71" t="str">
        <f t="shared" si="179"/>
        <v/>
      </c>
      <c r="P4830" s="204">
        <f t="shared" si="177"/>
        <v>0</v>
      </c>
      <c r="S4830" s="156"/>
    </row>
    <row r="4831" spans="3:19" ht="30" hidden="1" customHeight="1" x14ac:dyDescent="0.35">
      <c r="C4831" s="148"/>
      <c r="D4831" s="7"/>
      <c r="F4831" s="71" t="str">
        <f t="shared" si="178"/>
        <v/>
      </c>
      <c r="G4831" s="7"/>
      <c r="H4831" s="7"/>
      <c r="J4831" s="7"/>
      <c r="M4831" s="32"/>
      <c r="N4831" s="73"/>
      <c r="O4831" s="71" t="str">
        <f t="shared" si="179"/>
        <v/>
      </c>
      <c r="P4831" s="204">
        <f t="shared" si="177"/>
        <v>0</v>
      </c>
      <c r="S4831" s="156"/>
    </row>
    <row r="4832" spans="3:19" ht="30" hidden="1" customHeight="1" x14ac:dyDescent="0.35">
      <c r="C4832" s="148"/>
      <c r="D4832" s="7"/>
      <c r="F4832" s="71" t="str">
        <f t="shared" si="178"/>
        <v/>
      </c>
      <c r="G4832" s="7"/>
      <c r="H4832" s="7"/>
      <c r="J4832" s="7"/>
      <c r="M4832" s="32"/>
      <c r="N4832" s="73"/>
      <c r="O4832" s="71" t="str">
        <f t="shared" si="179"/>
        <v/>
      </c>
      <c r="P4832" s="204">
        <f t="shared" si="177"/>
        <v>0</v>
      </c>
      <c r="S4832" s="156"/>
    </row>
    <row r="4833" spans="3:19" ht="30" hidden="1" customHeight="1" x14ac:dyDescent="0.35">
      <c r="C4833" s="148"/>
      <c r="D4833" s="7"/>
      <c r="F4833" s="71" t="str">
        <f t="shared" si="178"/>
        <v/>
      </c>
      <c r="G4833" s="7"/>
      <c r="H4833" s="7"/>
      <c r="J4833" s="7"/>
      <c r="M4833" s="32"/>
      <c r="N4833" s="73"/>
      <c r="O4833" s="71" t="str">
        <f t="shared" si="179"/>
        <v/>
      </c>
      <c r="P4833" s="204">
        <f t="shared" si="177"/>
        <v>0</v>
      </c>
      <c r="S4833" s="156"/>
    </row>
    <row r="4834" spans="3:19" ht="30" hidden="1" customHeight="1" x14ac:dyDescent="0.35">
      <c r="C4834" s="148"/>
      <c r="D4834" s="7"/>
      <c r="F4834" s="71" t="str">
        <f t="shared" si="178"/>
        <v/>
      </c>
      <c r="G4834" s="7"/>
      <c r="H4834" s="7"/>
      <c r="J4834" s="7"/>
      <c r="M4834" s="32"/>
      <c r="N4834" s="73"/>
      <c r="O4834" s="71" t="str">
        <f t="shared" si="179"/>
        <v/>
      </c>
      <c r="P4834" s="204">
        <f t="shared" si="177"/>
        <v>0</v>
      </c>
      <c r="S4834" s="156"/>
    </row>
    <row r="4835" spans="3:19" ht="30" hidden="1" customHeight="1" x14ac:dyDescent="0.35">
      <c r="C4835" s="148"/>
      <c r="D4835" s="7"/>
      <c r="F4835" s="71" t="str">
        <f t="shared" si="178"/>
        <v/>
      </c>
      <c r="G4835" s="7"/>
      <c r="H4835" s="7"/>
      <c r="J4835" s="7"/>
      <c r="M4835" s="32"/>
      <c r="N4835" s="73"/>
      <c r="O4835" s="71" t="str">
        <f t="shared" si="179"/>
        <v/>
      </c>
      <c r="P4835" s="204">
        <f t="shared" si="177"/>
        <v>0</v>
      </c>
      <c r="S4835" s="156"/>
    </row>
    <row r="4836" spans="3:19" ht="30" hidden="1" customHeight="1" x14ac:dyDescent="0.35">
      <c r="C4836" s="148"/>
      <c r="D4836" s="7"/>
      <c r="F4836" s="71" t="str">
        <f t="shared" si="178"/>
        <v/>
      </c>
      <c r="G4836" s="7"/>
      <c r="H4836" s="7"/>
      <c r="J4836" s="7"/>
      <c r="M4836" s="32"/>
      <c r="N4836" s="73"/>
      <c r="O4836" s="71" t="str">
        <f t="shared" si="179"/>
        <v/>
      </c>
      <c r="P4836" s="204">
        <f t="shared" si="177"/>
        <v>0</v>
      </c>
      <c r="S4836" s="156"/>
    </row>
    <row r="4837" spans="3:19" ht="30" hidden="1" customHeight="1" x14ac:dyDescent="0.35">
      <c r="C4837" s="148"/>
      <c r="D4837" s="7"/>
      <c r="F4837" s="71" t="str">
        <f t="shared" si="178"/>
        <v/>
      </c>
      <c r="G4837" s="7"/>
      <c r="H4837" s="7"/>
      <c r="J4837" s="7"/>
      <c r="M4837" s="32"/>
      <c r="N4837" s="73"/>
      <c r="O4837" s="71" t="str">
        <f t="shared" si="179"/>
        <v/>
      </c>
      <c r="P4837" s="204">
        <f t="shared" si="177"/>
        <v>0</v>
      </c>
      <c r="S4837" s="156"/>
    </row>
    <row r="4838" spans="3:19" ht="30" hidden="1" customHeight="1" x14ac:dyDescent="0.35">
      <c r="C4838" s="148"/>
      <c r="D4838" s="7"/>
      <c r="F4838" s="71" t="str">
        <f t="shared" si="178"/>
        <v/>
      </c>
      <c r="G4838" s="7"/>
      <c r="H4838" s="7"/>
      <c r="J4838" s="7"/>
      <c r="M4838" s="32"/>
      <c r="N4838" s="73"/>
      <c r="O4838" s="71" t="str">
        <f t="shared" si="179"/>
        <v/>
      </c>
      <c r="P4838" s="204">
        <f t="shared" si="177"/>
        <v>0</v>
      </c>
      <c r="S4838" s="156"/>
    </row>
    <row r="4839" spans="3:19" ht="30" hidden="1" customHeight="1" x14ac:dyDescent="0.35">
      <c r="C4839" s="148"/>
      <c r="D4839" s="7"/>
      <c r="F4839" s="71" t="str">
        <f t="shared" si="178"/>
        <v/>
      </c>
      <c r="G4839" s="7"/>
      <c r="H4839" s="7"/>
      <c r="J4839" s="7"/>
      <c r="M4839" s="32"/>
      <c r="N4839" s="73"/>
      <c r="O4839" s="71" t="str">
        <f t="shared" si="179"/>
        <v/>
      </c>
      <c r="P4839" s="204">
        <f t="shared" si="177"/>
        <v>0</v>
      </c>
      <c r="S4839" s="156"/>
    </row>
    <row r="4840" spans="3:19" ht="30" hidden="1" customHeight="1" x14ac:dyDescent="0.35">
      <c r="C4840" s="148"/>
      <c r="D4840" s="7"/>
      <c r="F4840" s="71" t="str">
        <f t="shared" si="178"/>
        <v/>
      </c>
      <c r="G4840" s="7"/>
      <c r="H4840" s="7"/>
      <c r="J4840" s="7"/>
      <c r="M4840" s="32"/>
      <c r="N4840" s="73"/>
      <c r="O4840" s="71" t="str">
        <f t="shared" si="179"/>
        <v/>
      </c>
      <c r="P4840" s="204">
        <f t="shared" si="177"/>
        <v>0</v>
      </c>
      <c r="S4840" s="156"/>
    </row>
    <row r="4841" spans="3:19" ht="30" hidden="1" customHeight="1" x14ac:dyDescent="0.35">
      <c r="C4841" s="148"/>
      <c r="D4841" s="7"/>
      <c r="F4841" s="71" t="str">
        <f t="shared" si="178"/>
        <v/>
      </c>
      <c r="G4841" s="7"/>
      <c r="H4841" s="7"/>
      <c r="J4841" s="7"/>
      <c r="M4841" s="32"/>
      <c r="N4841" s="73"/>
      <c r="O4841" s="71" t="str">
        <f t="shared" si="179"/>
        <v/>
      </c>
      <c r="P4841" s="204">
        <f t="shared" si="177"/>
        <v>0</v>
      </c>
      <c r="S4841" s="156"/>
    </row>
    <row r="4842" spans="3:19" ht="30" hidden="1" customHeight="1" x14ac:dyDescent="0.35">
      <c r="C4842" s="148"/>
      <c r="D4842" s="7"/>
      <c r="F4842" s="71" t="str">
        <f t="shared" si="178"/>
        <v/>
      </c>
      <c r="G4842" s="7"/>
      <c r="H4842" s="7"/>
      <c r="J4842" s="7"/>
      <c r="M4842" s="32"/>
      <c r="N4842" s="73"/>
      <c r="O4842" s="71" t="str">
        <f t="shared" si="179"/>
        <v/>
      </c>
      <c r="P4842" s="204">
        <f t="shared" si="177"/>
        <v>0</v>
      </c>
      <c r="S4842" s="156"/>
    </row>
    <row r="4843" spans="3:19" ht="30" hidden="1" customHeight="1" x14ac:dyDescent="0.35">
      <c r="C4843" s="148"/>
      <c r="D4843" s="7"/>
      <c r="F4843" s="71" t="str">
        <f t="shared" si="178"/>
        <v/>
      </c>
      <c r="G4843" s="7"/>
      <c r="H4843" s="7"/>
      <c r="J4843" s="7"/>
      <c r="M4843" s="32"/>
      <c r="N4843" s="73"/>
      <c r="O4843" s="71" t="str">
        <f t="shared" si="179"/>
        <v/>
      </c>
      <c r="P4843" s="204">
        <f t="shared" si="177"/>
        <v>0</v>
      </c>
      <c r="S4843" s="156"/>
    </row>
    <row r="4844" spans="3:19" ht="30" hidden="1" customHeight="1" x14ac:dyDescent="0.35">
      <c r="C4844" s="148"/>
      <c r="D4844" s="7"/>
      <c r="F4844" s="71" t="str">
        <f t="shared" si="178"/>
        <v/>
      </c>
      <c r="G4844" s="7"/>
      <c r="H4844" s="7"/>
      <c r="J4844" s="7"/>
      <c r="M4844" s="32"/>
      <c r="N4844" s="73"/>
      <c r="O4844" s="71" t="str">
        <f t="shared" si="179"/>
        <v/>
      </c>
      <c r="P4844" s="204">
        <f t="shared" si="177"/>
        <v>0</v>
      </c>
      <c r="S4844" s="156"/>
    </row>
    <row r="4845" spans="3:19" ht="30" hidden="1" customHeight="1" x14ac:dyDescent="0.35">
      <c r="C4845" s="148"/>
      <c r="D4845" s="7"/>
      <c r="F4845" s="71" t="str">
        <f t="shared" si="178"/>
        <v/>
      </c>
      <c r="G4845" s="7"/>
      <c r="H4845" s="7"/>
      <c r="J4845" s="7"/>
      <c r="M4845" s="32"/>
      <c r="N4845" s="73"/>
      <c r="O4845" s="71" t="str">
        <f t="shared" si="179"/>
        <v/>
      </c>
      <c r="P4845" s="204">
        <f t="shared" si="177"/>
        <v>0</v>
      </c>
      <c r="S4845" s="156"/>
    </row>
    <row r="4846" spans="3:19" ht="30" hidden="1" customHeight="1" x14ac:dyDescent="0.35">
      <c r="C4846" s="148"/>
      <c r="D4846" s="7"/>
      <c r="F4846" s="71" t="str">
        <f t="shared" si="178"/>
        <v/>
      </c>
      <c r="G4846" s="7"/>
      <c r="H4846" s="7"/>
      <c r="J4846" s="7"/>
      <c r="M4846" s="32"/>
      <c r="N4846" s="73"/>
      <c r="O4846" s="71" t="str">
        <f t="shared" si="179"/>
        <v/>
      </c>
      <c r="P4846" s="204">
        <f t="shared" si="177"/>
        <v>0</v>
      </c>
      <c r="S4846" s="156"/>
    </row>
    <row r="4847" spans="3:19" ht="30" hidden="1" customHeight="1" x14ac:dyDescent="0.35">
      <c r="C4847" s="148"/>
      <c r="D4847" s="7"/>
      <c r="F4847" s="71" t="str">
        <f t="shared" si="178"/>
        <v/>
      </c>
      <c r="G4847" s="7"/>
      <c r="H4847" s="7"/>
      <c r="J4847" s="7"/>
      <c r="M4847" s="32"/>
      <c r="N4847" s="73"/>
      <c r="O4847" s="71" t="str">
        <f t="shared" si="179"/>
        <v/>
      </c>
      <c r="P4847" s="204">
        <f t="shared" si="177"/>
        <v>0</v>
      </c>
      <c r="S4847" s="156"/>
    </row>
    <row r="4848" spans="3:19" ht="30" hidden="1" customHeight="1" x14ac:dyDescent="0.35">
      <c r="C4848" s="148"/>
      <c r="D4848" s="7"/>
      <c r="F4848" s="71" t="str">
        <f t="shared" si="178"/>
        <v/>
      </c>
      <c r="G4848" s="7"/>
      <c r="H4848" s="7"/>
      <c r="J4848" s="7"/>
      <c r="M4848" s="32"/>
      <c r="N4848" s="73"/>
      <c r="O4848" s="71" t="str">
        <f t="shared" si="179"/>
        <v/>
      </c>
      <c r="P4848" s="204">
        <f t="shared" si="177"/>
        <v>0</v>
      </c>
      <c r="S4848" s="156"/>
    </row>
    <row r="4849" spans="3:19" ht="30" hidden="1" customHeight="1" x14ac:dyDescent="0.35">
      <c r="C4849" s="148"/>
      <c r="D4849" s="7"/>
      <c r="F4849" s="71" t="str">
        <f t="shared" si="178"/>
        <v/>
      </c>
      <c r="G4849" s="7"/>
      <c r="H4849" s="7"/>
      <c r="J4849" s="7"/>
      <c r="M4849" s="32"/>
      <c r="N4849" s="73"/>
      <c r="O4849" s="71" t="str">
        <f t="shared" si="179"/>
        <v/>
      </c>
      <c r="P4849" s="204">
        <f t="shared" si="177"/>
        <v>0</v>
      </c>
      <c r="S4849" s="156"/>
    </row>
    <row r="4850" spans="3:19" ht="30" hidden="1" customHeight="1" x14ac:dyDescent="0.35">
      <c r="C4850" s="148"/>
      <c r="D4850" s="7"/>
      <c r="F4850" s="71" t="str">
        <f t="shared" si="178"/>
        <v/>
      </c>
      <c r="G4850" s="7"/>
      <c r="H4850" s="7"/>
      <c r="J4850" s="7"/>
      <c r="M4850" s="32"/>
      <c r="N4850" s="73"/>
      <c r="O4850" s="71" t="str">
        <f t="shared" si="179"/>
        <v/>
      </c>
      <c r="P4850" s="204">
        <f t="shared" si="177"/>
        <v>0</v>
      </c>
      <c r="S4850" s="156"/>
    </row>
    <row r="4851" spans="3:19" ht="30" hidden="1" customHeight="1" x14ac:dyDescent="0.35">
      <c r="C4851" s="148"/>
      <c r="D4851" s="7"/>
      <c r="F4851" s="71" t="str">
        <f t="shared" si="178"/>
        <v/>
      </c>
      <c r="G4851" s="7"/>
      <c r="H4851" s="7"/>
      <c r="J4851" s="7"/>
      <c r="M4851" s="32"/>
      <c r="N4851" s="73"/>
      <c r="O4851" s="71" t="str">
        <f t="shared" si="179"/>
        <v/>
      </c>
      <c r="P4851" s="204">
        <f t="shared" si="177"/>
        <v>0</v>
      </c>
      <c r="S4851" s="156"/>
    </row>
    <row r="4852" spans="3:19" ht="30" hidden="1" customHeight="1" x14ac:dyDescent="0.35">
      <c r="C4852" s="148"/>
      <c r="D4852" s="7"/>
      <c r="F4852" s="71" t="str">
        <f t="shared" si="178"/>
        <v/>
      </c>
      <c r="G4852" s="7"/>
      <c r="H4852" s="7"/>
      <c r="J4852" s="7"/>
      <c r="M4852" s="32"/>
      <c r="N4852" s="73"/>
      <c r="O4852" s="71" t="str">
        <f t="shared" si="179"/>
        <v/>
      </c>
      <c r="P4852" s="204">
        <f t="shared" si="177"/>
        <v>0</v>
      </c>
      <c r="S4852" s="156"/>
    </row>
    <row r="4853" spans="3:19" ht="30" hidden="1" customHeight="1" x14ac:dyDescent="0.35">
      <c r="C4853" s="148"/>
      <c r="D4853" s="7"/>
      <c r="F4853" s="71" t="str">
        <f t="shared" si="178"/>
        <v/>
      </c>
      <c r="G4853" s="7"/>
      <c r="H4853" s="7"/>
      <c r="J4853" s="7"/>
      <c r="M4853" s="32"/>
      <c r="N4853" s="73"/>
      <c r="O4853" s="71" t="str">
        <f t="shared" si="179"/>
        <v/>
      </c>
      <c r="P4853" s="204">
        <f t="shared" si="177"/>
        <v>0</v>
      </c>
      <c r="S4853" s="156"/>
    </row>
    <row r="4854" spans="3:19" ht="30" hidden="1" customHeight="1" x14ac:dyDescent="0.35">
      <c r="C4854" s="148"/>
      <c r="D4854" s="7"/>
      <c r="F4854" s="71" t="str">
        <f t="shared" si="178"/>
        <v/>
      </c>
      <c r="G4854" s="7"/>
      <c r="H4854" s="7"/>
      <c r="J4854" s="7"/>
      <c r="M4854" s="32"/>
      <c r="N4854" s="73"/>
      <c r="O4854" s="71" t="str">
        <f t="shared" si="179"/>
        <v/>
      </c>
      <c r="P4854" s="204">
        <f t="shared" si="177"/>
        <v>0</v>
      </c>
      <c r="S4854" s="156"/>
    </row>
    <row r="4855" spans="3:19" ht="30" hidden="1" customHeight="1" x14ac:dyDescent="0.35">
      <c r="C4855" s="148"/>
      <c r="D4855" s="7"/>
      <c r="F4855" s="71" t="str">
        <f t="shared" si="178"/>
        <v/>
      </c>
      <c r="G4855" s="7"/>
      <c r="H4855" s="7"/>
      <c r="J4855" s="7"/>
      <c r="M4855" s="32"/>
      <c r="N4855" s="73"/>
      <c r="O4855" s="71" t="str">
        <f t="shared" si="179"/>
        <v/>
      </c>
      <c r="P4855" s="204">
        <f t="shared" si="177"/>
        <v>0</v>
      </c>
      <c r="S4855" s="156"/>
    </row>
    <row r="4856" spans="3:19" ht="30" hidden="1" customHeight="1" x14ac:dyDescent="0.35">
      <c r="C4856" s="148"/>
      <c r="D4856" s="7"/>
      <c r="F4856" s="71" t="str">
        <f t="shared" si="178"/>
        <v/>
      </c>
      <c r="G4856" s="7"/>
      <c r="H4856" s="7"/>
      <c r="J4856" s="7"/>
      <c r="M4856" s="32"/>
      <c r="N4856" s="73"/>
      <c r="O4856" s="71" t="str">
        <f t="shared" si="179"/>
        <v/>
      </c>
      <c r="P4856" s="204">
        <f t="shared" si="177"/>
        <v>0</v>
      </c>
      <c r="S4856" s="156"/>
    </row>
    <row r="4857" spans="3:19" ht="30" hidden="1" customHeight="1" x14ac:dyDescent="0.35">
      <c r="C4857" s="148"/>
      <c r="D4857" s="7"/>
      <c r="F4857" s="71" t="str">
        <f t="shared" si="178"/>
        <v/>
      </c>
      <c r="G4857" s="7"/>
      <c r="H4857" s="7"/>
      <c r="J4857" s="7"/>
      <c r="M4857" s="32"/>
      <c r="N4857" s="73"/>
      <c r="O4857" s="71" t="str">
        <f t="shared" si="179"/>
        <v/>
      </c>
      <c r="P4857" s="204">
        <f t="shared" si="177"/>
        <v>0</v>
      </c>
      <c r="S4857" s="156"/>
    </row>
    <row r="4858" spans="3:19" ht="30" hidden="1" customHeight="1" x14ac:dyDescent="0.35">
      <c r="C4858" s="148"/>
      <c r="D4858" s="7"/>
      <c r="F4858" s="71" t="str">
        <f t="shared" si="178"/>
        <v/>
      </c>
      <c r="G4858" s="7"/>
      <c r="H4858" s="7"/>
      <c r="J4858" s="7"/>
      <c r="M4858" s="32"/>
      <c r="N4858" s="73"/>
      <c r="O4858" s="71" t="str">
        <f t="shared" si="179"/>
        <v/>
      </c>
      <c r="P4858" s="204">
        <f t="shared" si="177"/>
        <v>0</v>
      </c>
      <c r="S4858" s="156"/>
    </row>
    <row r="4859" spans="3:19" ht="30" hidden="1" customHeight="1" x14ac:dyDescent="0.35">
      <c r="C4859" s="148"/>
      <c r="D4859" s="7"/>
      <c r="F4859" s="71" t="str">
        <f t="shared" si="178"/>
        <v/>
      </c>
      <c r="G4859" s="7"/>
      <c r="H4859" s="7"/>
      <c r="J4859" s="7"/>
      <c r="M4859" s="32"/>
      <c r="N4859" s="73"/>
      <c r="O4859" s="71" t="str">
        <f t="shared" si="179"/>
        <v/>
      </c>
      <c r="P4859" s="204">
        <f t="shared" ref="P4859:P4922" si="180">IFERROR(T4859/S4859,0)</f>
        <v>0</v>
      </c>
      <c r="S4859" s="156"/>
    </row>
    <row r="4860" spans="3:19" ht="30" hidden="1" customHeight="1" x14ac:dyDescent="0.35">
      <c r="C4860" s="148"/>
      <c r="D4860" s="7"/>
      <c r="F4860" s="71" t="str">
        <f t="shared" si="178"/>
        <v/>
      </c>
      <c r="G4860" s="7"/>
      <c r="H4860" s="7"/>
      <c r="J4860" s="7"/>
      <c r="M4860" s="32"/>
      <c r="N4860" s="73"/>
      <c r="O4860" s="71" t="str">
        <f t="shared" si="179"/>
        <v/>
      </c>
      <c r="P4860" s="204">
        <f t="shared" si="180"/>
        <v>0</v>
      </c>
      <c r="S4860" s="156"/>
    </row>
    <row r="4861" spans="3:19" ht="30" hidden="1" customHeight="1" x14ac:dyDescent="0.35">
      <c r="C4861" s="148"/>
      <c r="D4861" s="7"/>
      <c r="F4861" s="71" t="str">
        <f t="shared" si="178"/>
        <v/>
      </c>
      <c r="G4861" s="7"/>
      <c r="H4861" s="7"/>
      <c r="J4861" s="7"/>
      <c r="M4861" s="32"/>
      <c r="N4861" s="73"/>
      <c r="O4861" s="71" t="str">
        <f t="shared" si="179"/>
        <v/>
      </c>
      <c r="P4861" s="204">
        <f t="shared" si="180"/>
        <v>0</v>
      </c>
      <c r="S4861" s="156"/>
    </row>
    <row r="4862" spans="3:19" ht="30" hidden="1" customHeight="1" x14ac:dyDescent="0.35">
      <c r="C4862" s="148"/>
      <c r="D4862" s="7"/>
      <c r="F4862" s="71" t="str">
        <f t="shared" si="178"/>
        <v/>
      </c>
      <c r="G4862" s="7"/>
      <c r="H4862" s="7"/>
      <c r="J4862" s="7"/>
      <c r="M4862" s="32"/>
      <c r="N4862" s="73"/>
      <c r="O4862" s="71" t="str">
        <f t="shared" si="179"/>
        <v/>
      </c>
      <c r="P4862" s="204">
        <f t="shared" si="180"/>
        <v>0</v>
      </c>
      <c r="S4862" s="156"/>
    </row>
    <row r="4863" spans="3:19" ht="30" hidden="1" customHeight="1" x14ac:dyDescent="0.35">
      <c r="C4863" s="148"/>
      <c r="D4863" s="7"/>
      <c r="F4863" s="71" t="str">
        <f t="shared" si="178"/>
        <v/>
      </c>
      <c r="G4863" s="7"/>
      <c r="H4863" s="7"/>
      <c r="J4863" s="7"/>
      <c r="M4863" s="32"/>
      <c r="N4863" s="73"/>
      <c r="O4863" s="71" t="str">
        <f t="shared" si="179"/>
        <v/>
      </c>
      <c r="P4863" s="204">
        <f t="shared" si="180"/>
        <v>0</v>
      </c>
      <c r="S4863" s="156"/>
    </row>
    <row r="4864" spans="3:19" ht="30" hidden="1" customHeight="1" x14ac:dyDescent="0.35">
      <c r="C4864" s="148"/>
      <c r="D4864" s="7"/>
      <c r="F4864" s="71" t="str">
        <f t="shared" si="178"/>
        <v/>
      </c>
      <c r="G4864" s="7"/>
      <c r="H4864" s="7"/>
      <c r="J4864" s="7"/>
      <c r="M4864" s="32"/>
      <c r="N4864" s="73"/>
      <c r="O4864" s="71" t="str">
        <f t="shared" si="179"/>
        <v/>
      </c>
      <c r="P4864" s="204">
        <f t="shared" si="180"/>
        <v>0</v>
      </c>
      <c r="S4864" s="156"/>
    </row>
    <row r="4865" spans="3:19" ht="30" hidden="1" customHeight="1" x14ac:dyDescent="0.35">
      <c r="C4865" s="148"/>
      <c r="D4865" s="7"/>
      <c r="F4865" s="71" t="str">
        <f t="shared" si="178"/>
        <v/>
      </c>
      <c r="G4865" s="7"/>
      <c r="H4865" s="7"/>
      <c r="J4865" s="7"/>
      <c r="M4865" s="32"/>
      <c r="N4865" s="73"/>
      <c r="O4865" s="71" t="str">
        <f t="shared" si="179"/>
        <v/>
      </c>
      <c r="P4865" s="204">
        <f t="shared" si="180"/>
        <v>0</v>
      </c>
      <c r="S4865" s="156"/>
    </row>
    <row r="4866" spans="3:19" ht="30" hidden="1" customHeight="1" x14ac:dyDescent="0.35">
      <c r="C4866" s="148"/>
      <c r="D4866" s="7"/>
      <c r="F4866" s="71" t="str">
        <f t="shared" si="178"/>
        <v/>
      </c>
      <c r="G4866" s="7"/>
      <c r="H4866" s="7"/>
      <c r="J4866" s="7"/>
      <c r="M4866" s="32"/>
      <c r="N4866" s="73"/>
      <c r="O4866" s="71" t="str">
        <f t="shared" si="179"/>
        <v/>
      </c>
      <c r="P4866" s="204">
        <f t="shared" si="180"/>
        <v>0</v>
      </c>
      <c r="S4866" s="156"/>
    </row>
    <row r="4867" spans="3:19" ht="30" hidden="1" customHeight="1" x14ac:dyDescent="0.35">
      <c r="C4867" s="148"/>
      <c r="D4867" s="7"/>
      <c r="F4867" s="71" t="str">
        <f t="shared" si="178"/>
        <v/>
      </c>
      <c r="G4867" s="7"/>
      <c r="H4867" s="7"/>
      <c r="J4867" s="7"/>
      <c r="M4867" s="32"/>
      <c r="N4867" s="73"/>
      <c r="O4867" s="71" t="str">
        <f t="shared" si="179"/>
        <v/>
      </c>
      <c r="P4867" s="204">
        <f t="shared" si="180"/>
        <v>0</v>
      </c>
      <c r="S4867" s="156"/>
    </row>
    <row r="4868" spans="3:19" ht="30" hidden="1" customHeight="1" x14ac:dyDescent="0.35">
      <c r="C4868" s="148"/>
      <c r="D4868" s="7"/>
      <c r="F4868" s="71" t="str">
        <f t="shared" si="178"/>
        <v/>
      </c>
      <c r="G4868" s="7"/>
      <c r="H4868" s="7"/>
      <c r="J4868" s="7"/>
      <c r="M4868" s="32"/>
      <c r="N4868" s="73"/>
      <c r="O4868" s="71" t="str">
        <f t="shared" si="179"/>
        <v/>
      </c>
      <c r="P4868" s="204">
        <f t="shared" si="180"/>
        <v>0</v>
      </c>
      <c r="S4868" s="156"/>
    </row>
    <row r="4869" spans="3:19" ht="30" hidden="1" customHeight="1" x14ac:dyDescent="0.35">
      <c r="C4869" s="148"/>
      <c r="D4869" s="7"/>
      <c r="F4869" s="71" t="str">
        <f t="shared" si="178"/>
        <v/>
      </c>
      <c r="G4869" s="7"/>
      <c r="H4869" s="7"/>
      <c r="J4869" s="7"/>
      <c r="M4869" s="32"/>
      <c r="N4869" s="73"/>
      <c r="O4869" s="71" t="str">
        <f t="shared" si="179"/>
        <v/>
      </c>
      <c r="P4869" s="204">
        <f t="shared" si="180"/>
        <v>0</v>
      </c>
      <c r="S4869" s="156"/>
    </row>
    <row r="4870" spans="3:19" ht="30" hidden="1" customHeight="1" x14ac:dyDescent="0.35">
      <c r="C4870" s="148"/>
      <c r="D4870" s="7"/>
      <c r="F4870" s="71" t="str">
        <f t="shared" si="178"/>
        <v/>
      </c>
      <c r="G4870" s="7"/>
      <c r="H4870" s="7"/>
      <c r="J4870" s="7"/>
      <c r="M4870" s="32"/>
      <c r="N4870" s="73"/>
      <c r="O4870" s="71" t="str">
        <f t="shared" si="179"/>
        <v/>
      </c>
      <c r="P4870" s="204">
        <f t="shared" si="180"/>
        <v>0</v>
      </c>
      <c r="S4870" s="156"/>
    </row>
    <row r="4871" spans="3:19" ht="30" hidden="1" customHeight="1" x14ac:dyDescent="0.35">
      <c r="C4871" s="148"/>
      <c r="D4871" s="7"/>
      <c r="F4871" s="71" t="str">
        <f t="shared" si="178"/>
        <v/>
      </c>
      <c r="G4871" s="7"/>
      <c r="H4871" s="7"/>
      <c r="J4871" s="7"/>
      <c r="M4871" s="32"/>
      <c r="N4871" s="73"/>
      <c r="O4871" s="71" t="str">
        <f t="shared" si="179"/>
        <v/>
      </c>
      <c r="P4871" s="204">
        <f t="shared" si="180"/>
        <v>0</v>
      </c>
      <c r="S4871" s="156"/>
    </row>
    <row r="4872" spans="3:19" ht="30" hidden="1" customHeight="1" x14ac:dyDescent="0.35">
      <c r="C4872" s="148"/>
      <c r="D4872" s="7"/>
      <c r="F4872" s="71" t="str">
        <f t="shared" ref="F4872:F4935" si="181">B4872&amp;C4872&amp;D4872&amp;E4872</f>
        <v/>
      </c>
      <c r="G4872" s="7"/>
      <c r="H4872" s="7"/>
      <c r="J4872" s="7"/>
      <c r="M4872" s="32"/>
      <c r="N4872" s="73"/>
      <c r="O4872" s="71" t="str">
        <f t="shared" si="179"/>
        <v/>
      </c>
      <c r="P4872" s="204">
        <f t="shared" si="180"/>
        <v>0</v>
      </c>
      <c r="S4872" s="156"/>
    </row>
    <row r="4873" spans="3:19" ht="30" hidden="1" customHeight="1" x14ac:dyDescent="0.35">
      <c r="C4873" s="148"/>
      <c r="D4873" s="7"/>
      <c r="F4873" s="71" t="str">
        <f t="shared" si="181"/>
        <v/>
      </c>
      <c r="G4873" s="7"/>
      <c r="H4873" s="7"/>
      <c r="J4873" s="7"/>
      <c r="M4873" s="32"/>
      <c r="N4873" s="73"/>
      <c r="O4873" s="71" t="str">
        <f t="shared" si="179"/>
        <v/>
      </c>
      <c r="P4873" s="204">
        <f t="shared" si="180"/>
        <v>0</v>
      </c>
      <c r="S4873" s="156"/>
    </row>
    <row r="4874" spans="3:19" ht="30" hidden="1" customHeight="1" x14ac:dyDescent="0.35">
      <c r="C4874" s="148"/>
      <c r="D4874" s="7"/>
      <c r="F4874" s="71" t="str">
        <f t="shared" si="181"/>
        <v/>
      </c>
      <c r="G4874" s="7"/>
      <c r="H4874" s="7"/>
      <c r="J4874" s="7"/>
      <c r="M4874" s="32"/>
      <c r="N4874" s="73"/>
      <c r="O4874" s="71" t="str">
        <f t="shared" ref="O4874:O4937" si="182">+F4874&amp;M4874&amp;N4874</f>
        <v/>
      </c>
      <c r="P4874" s="204">
        <f t="shared" si="180"/>
        <v>0</v>
      </c>
      <c r="S4874" s="156"/>
    </row>
    <row r="4875" spans="3:19" ht="30" hidden="1" customHeight="1" x14ac:dyDescent="0.35">
      <c r="C4875" s="148"/>
      <c r="D4875" s="7"/>
      <c r="F4875" s="71" t="str">
        <f t="shared" si="181"/>
        <v/>
      </c>
      <c r="G4875" s="7"/>
      <c r="H4875" s="7"/>
      <c r="J4875" s="7"/>
      <c r="M4875" s="32"/>
      <c r="N4875" s="73"/>
      <c r="O4875" s="71" t="str">
        <f t="shared" si="182"/>
        <v/>
      </c>
      <c r="P4875" s="204">
        <f t="shared" si="180"/>
        <v>0</v>
      </c>
      <c r="S4875" s="156"/>
    </row>
    <row r="4876" spans="3:19" ht="30" hidden="1" customHeight="1" x14ac:dyDescent="0.35">
      <c r="C4876" s="148"/>
      <c r="D4876" s="7"/>
      <c r="F4876" s="71" t="str">
        <f t="shared" si="181"/>
        <v/>
      </c>
      <c r="G4876" s="7"/>
      <c r="H4876" s="7"/>
      <c r="J4876" s="7"/>
      <c r="M4876" s="32"/>
      <c r="N4876" s="73"/>
      <c r="O4876" s="71" t="str">
        <f t="shared" si="182"/>
        <v/>
      </c>
      <c r="P4876" s="204">
        <f t="shared" si="180"/>
        <v>0</v>
      </c>
      <c r="S4876" s="156"/>
    </row>
    <row r="4877" spans="3:19" ht="30" hidden="1" customHeight="1" x14ac:dyDescent="0.35">
      <c r="C4877" s="148"/>
      <c r="D4877" s="7"/>
      <c r="F4877" s="71" t="str">
        <f t="shared" si="181"/>
        <v/>
      </c>
      <c r="G4877" s="7"/>
      <c r="H4877" s="7"/>
      <c r="J4877" s="7"/>
      <c r="M4877" s="32"/>
      <c r="N4877" s="73"/>
      <c r="O4877" s="71" t="str">
        <f t="shared" si="182"/>
        <v/>
      </c>
      <c r="P4877" s="204">
        <f t="shared" si="180"/>
        <v>0</v>
      </c>
      <c r="S4877" s="156"/>
    </row>
    <row r="4878" spans="3:19" ht="30" hidden="1" customHeight="1" x14ac:dyDescent="0.35">
      <c r="C4878" s="148"/>
      <c r="D4878" s="7"/>
      <c r="F4878" s="71" t="str">
        <f t="shared" si="181"/>
        <v/>
      </c>
      <c r="G4878" s="7"/>
      <c r="H4878" s="7"/>
      <c r="J4878" s="7"/>
      <c r="M4878" s="32"/>
      <c r="N4878" s="73"/>
      <c r="O4878" s="71" t="str">
        <f t="shared" si="182"/>
        <v/>
      </c>
      <c r="P4878" s="204">
        <f t="shared" si="180"/>
        <v>0</v>
      </c>
      <c r="S4878" s="156"/>
    </row>
    <row r="4879" spans="3:19" ht="30" hidden="1" customHeight="1" x14ac:dyDescent="0.35">
      <c r="C4879" s="148"/>
      <c r="D4879" s="7"/>
      <c r="F4879" s="71" t="str">
        <f t="shared" si="181"/>
        <v/>
      </c>
      <c r="G4879" s="7"/>
      <c r="H4879" s="7"/>
      <c r="J4879" s="7"/>
      <c r="M4879" s="32"/>
      <c r="N4879" s="73"/>
      <c r="O4879" s="71" t="str">
        <f t="shared" si="182"/>
        <v/>
      </c>
      <c r="P4879" s="204">
        <f t="shared" si="180"/>
        <v>0</v>
      </c>
      <c r="S4879" s="156"/>
    </row>
    <row r="4880" spans="3:19" ht="30" hidden="1" customHeight="1" x14ac:dyDescent="0.35">
      <c r="C4880" s="148"/>
      <c r="D4880" s="7"/>
      <c r="F4880" s="71" t="str">
        <f t="shared" si="181"/>
        <v/>
      </c>
      <c r="G4880" s="7"/>
      <c r="H4880" s="7"/>
      <c r="J4880" s="7"/>
      <c r="M4880" s="32"/>
      <c r="N4880" s="73"/>
      <c r="O4880" s="71" t="str">
        <f t="shared" si="182"/>
        <v/>
      </c>
      <c r="P4880" s="204">
        <f t="shared" si="180"/>
        <v>0</v>
      </c>
      <c r="S4880" s="156"/>
    </row>
    <row r="4881" spans="3:19" ht="30" hidden="1" customHeight="1" x14ac:dyDescent="0.35">
      <c r="C4881" s="148"/>
      <c r="D4881" s="7"/>
      <c r="F4881" s="71" t="str">
        <f t="shared" si="181"/>
        <v/>
      </c>
      <c r="G4881" s="7"/>
      <c r="H4881" s="7"/>
      <c r="J4881" s="7"/>
      <c r="M4881" s="32"/>
      <c r="N4881" s="73"/>
      <c r="O4881" s="71" t="str">
        <f t="shared" si="182"/>
        <v/>
      </c>
      <c r="P4881" s="204">
        <f t="shared" si="180"/>
        <v>0</v>
      </c>
      <c r="S4881" s="156"/>
    </row>
    <row r="4882" spans="3:19" ht="30" hidden="1" customHeight="1" x14ac:dyDescent="0.35">
      <c r="C4882" s="148"/>
      <c r="D4882" s="7"/>
      <c r="F4882" s="71" t="str">
        <f t="shared" si="181"/>
        <v/>
      </c>
      <c r="G4882" s="7"/>
      <c r="H4882" s="7"/>
      <c r="J4882" s="7"/>
      <c r="M4882" s="32"/>
      <c r="N4882" s="73"/>
      <c r="O4882" s="71" t="str">
        <f t="shared" si="182"/>
        <v/>
      </c>
      <c r="P4882" s="204">
        <f t="shared" si="180"/>
        <v>0</v>
      </c>
      <c r="S4882" s="156"/>
    </row>
    <row r="4883" spans="3:19" ht="30" hidden="1" customHeight="1" x14ac:dyDescent="0.35">
      <c r="C4883" s="148"/>
      <c r="D4883" s="7"/>
      <c r="F4883" s="71" t="str">
        <f t="shared" si="181"/>
        <v/>
      </c>
      <c r="G4883" s="7"/>
      <c r="H4883" s="7"/>
      <c r="J4883" s="7"/>
      <c r="M4883" s="32"/>
      <c r="N4883" s="73"/>
      <c r="O4883" s="71" t="str">
        <f t="shared" si="182"/>
        <v/>
      </c>
      <c r="P4883" s="204">
        <f t="shared" si="180"/>
        <v>0</v>
      </c>
      <c r="S4883" s="156"/>
    </row>
    <row r="4884" spans="3:19" ht="30" hidden="1" customHeight="1" x14ac:dyDescent="0.35">
      <c r="C4884" s="148"/>
      <c r="D4884" s="7"/>
      <c r="F4884" s="71" t="str">
        <f t="shared" si="181"/>
        <v/>
      </c>
      <c r="G4884" s="7"/>
      <c r="H4884" s="7"/>
      <c r="J4884" s="7"/>
      <c r="M4884" s="32"/>
      <c r="N4884" s="73"/>
      <c r="O4884" s="71" t="str">
        <f t="shared" si="182"/>
        <v/>
      </c>
      <c r="P4884" s="204">
        <f t="shared" si="180"/>
        <v>0</v>
      </c>
      <c r="S4884" s="156"/>
    </row>
    <row r="4885" spans="3:19" ht="30" hidden="1" customHeight="1" x14ac:dyDescent="0.35">
      <c r="C4885" s="148"/>
      <c r="D4885" s="7"/>
      <c r="F4885" s="71" t="str">
        <f t="shared" si="181"/>
        <v/>
      </c>
      <c r="G4885" s="7"/>
      <c r="H4885" s="7"/>
      <c r="J4885" s="7"/>
      <c r="M4885" s="32"/>
      <c r="N4885" s="73"/>
      <c r="O4885" s="71" t="str">
        <f t="shared" si="182"/>
        <v/>
      </c>
      <c r="P4885" s="204">
        <f t="shared" si="180"/>
        <v>0</v>
      </c>
      <c r="S4885" s="156"/>
    </row>
    <row r="4886" spans="3:19" ht="30" hidden="1" customHeight="1" x14ac:dyDescent="0.35">
      <c r="C4886" s="148"/>
      <c r="D4886" s="7"/>
      <c r="F4886" s="71" t="str">
        <f t="shared" si="181"/>
        <v/>
      </c>
      <c r="G4886" s="7"/>
      <c r="H4886" s="7"/>
      <c r="J4886" s="7"/>
      <c r="M4886" s="32"/>
      <c r="N4886" s="73"/>
      <c r="O4886" s="71" t="str">
        <f t="shared" si="182"/>
        <v/>
      </c>
      <c r="P4886" s="204">
        <f t="shared" si="180"/>
        <v>0</v>
      </c>
      <c r="S4886" s="156"/>
    </row>
    <row r="4887" spans="3:19" ht="30" hidden="1" customHeight="1" x14ac:dyDescent="0.35">
      <c r="C4887" s="148"/>
      <c r="D4887" s="7"/>
      <c r="F4887" s="71" t="str">
        <f t="shared" si="181"/>
        <v/>
      </c>
      <c r="G4887" s="7"/>
      <c r="H4887" s="7"/>
      <c r="J4887" s="7"/>
      <c r="M4887" s="32"/>
      <c r="N4887" s="73"/>
      <c r="O4887" s="71" t="str">
        <f t="shared" si="182"/>
        <v/>
      </c>
      <c r="P4887" s="204">
        <f t="shared" si="180"/>
        <v>0</v>
      </c>
      <c r="S4887" s="156"/>
    </row>
    <row r="4888" spans="3:19" ht="30" hidden="1" customHeight="1" x14ac:dyDescent="0.35">
      <c r="C4888" s="148"/>
      <c r="D4888" s="7"/>
      <c r="F4888" s="71" t="str">
        <f t="shared" si="181"/>
        <v/>
      </c>
      <c r="G4888" s="7"/>
      <c r="H4888" s="7"/>
      <c r="J4888" s="7"/>
      <c r="M4888" s="32"/>
      <c r="N4888" s="73"/>
      <c r="O4888" s="71" t="str">
        <f t="shared" si="182"/>
        <v/>
      </c>
      <c r="P4888" s="204">
        <f t="shared" si="180"/>
        <v>0</v>
      </c>
      <c r="S4888" s="156"/>
    </row>
    <row r="4889" spans="3:19" ht="30" hidden="1" customHeight="1" x14ac:dyDescent="0.35">
      <c r="C4889" s="148"/>
      <c r="D4889" s="7"/>
      <c r="F4889" s="71" t="str">
        <f t="shared" si="181"/>
        <v/>
      </c>
      <c r="G4889" s="7"/>
      <c r="H4889" s="7"/>
      <c r="J4889" s="7"/>
      <c r="M4889" s="32"/>
      <c r="N4889" s="73"/>
      <c r="O4889" s="71" t="str">
        <f t="shared" si="182"/>
        <v/>
      </c>
      <c r="P4889" s="204">
        <f t="shared" si="180"/>
        <v>0</v>
      </c>
      <c r="S4889" s="156"/>
    </row>
    <row r="4890" spans="3:19" ht="30" hidden="1" customHeight="1" x14ac:dyDescent="0.35">
      <c r="C4890" s="148"/>
      <c r="D4890" s="7"/>
      <c r="F4890" s="71" t="str">
        <f t="shared" si="181"/>
        <v/>
      </c>
      <c r="G4890" s="7"/>
      <c r="H4890" s="7"/>
      <c r="J4890" s="7"/>
      <c r="M4890" s="32"/>
      <c r="N4890" s="73"/>
      <c r="O4890" s="71" t="str">
        <f t="shared" si="182"/>
        <v/>
      </c>
      <c r="P4890" s="204">
        <f t="shared" si="180"/>
        <v>0</v>
      </c>
      <c r="S4890" s="156"/>
    </row>
    <row r="4891" spans="3:19" ht="30" hidden="1" customHeight="1" x14ac:dyDescent="0.35">
      <c r="C4891" s="148"/>
      <c r="D4891" s="7"/>
      <c r="F4891" s="71" t="str">
        <f t="shared" si="181"/>
        <v/>
      </c>
      <c r="G4891" s="7"/>
      <c r="H4891" s="7"/>
      <c r="J4891" s="7"/>
      <c r="M4891" s="32"/>
      <c r="N4891" s="73"/>
      <c r="O4891" s="71" t="str">
        <f t="shared" si="182"/>
        <v/>
      </c>
      <c r="P4891" s="204">
        <f t="shared" si="180"/>
        <v>0</v>
      </c>
      <c r="S4891" s="156"/>
    </row>
    <row r="4892" spans="3:19" ht="30" hidden="1" customHeight="1" x14ac:dyDescent="0.35">
      <c r="C4892" s="148"/>
      <c r="D4892" s="7"/>
      <c r="F4892" s="71" t="str">
        <f t="shared" si="181"/>
        <v/>
      </c>
      <c r="G4892" s="7"/>
      <c r="H4892" s="7"/>
      <c r="J4892" s="7"/>
      <c r="M4892" s="32"/>
      <c r="N4892" s="73"/>
      <c r="O4892" s="71" t="str">
        <f t="shared" si="182"/>
        <v/>
      </c>
      <c r="P4892" s="204">
        <f t="shared" si="180"/>
        <v>0</v>
      </c>
      <c r="S4892" s="156"/>
    </row>
    <row r="4893" spans="3:19" ht="30" hidden="1" customHeight="1" x14ac:dyDescent="0.35">
      <c r="C4893" s="148"/>
      <c r="D4893" s="7"/>
      <c r="F4893" s="71" t="str">
        <f t="shared" si="181"/>
        <v/>
      </c>
      <c r="G4893" s="7"/>
      <c r="H4893" s="7"/>
      <c r="J4893" s="7"/>
      <c r="M4893" s="32"/>
      <c r="N4893" s="73"/>
      <c r="O4893" s="71" t="str">
        <f t="shared" si="182"/>
        <v/>
      </c>
      <c r="P4893" s="204">
        <f t="shared" si="180"/>
        <v>0</v>
      </c>
      <c r="S4893" s="156"/>
    </row>
    <row r="4894" spans="3:19" ht="30" hidden="1" customHeight="1" x14ac:dyDescent="0.35">
      <c r="C4894" s="148"/>
      <c r="D4894" s="7"/>
      <c r="F4894" s="71" t="str">
        <f t="shared" si="181"/>
        <v/>
      </c>
      <c r="G4894" s="7"/>
      <c r="H4894" s="7"/>
      <c r="J4894" s="7"/>
      <c r="M4894" s="32"/>
      <c r="N4894" s="73"/>
      <c r="O4894" s="71" t="str">
        <f t="shared" si="182"/>
        <v/>
      </c>
      <c r="P4894" s="204">
        <f t="shared" si="180"/>
        <v>0</v>
      </c>
      <c r="S4894" s="156"/>
    </row>
    <row r="4895" spans="3:19" ht="30" hidden="1" customHeight="1" x14ac:dyDescent="0.35">
      <c r="C4895" s="148"/>
      <c r="D4895" s="7"/>
      <c r="F4895" s="71" t="str">
        <f t="shared" si="181"/>
        <v/>
      </c>
      <c r="G4895" s="7"/>
      <c r="H4895" s="7"/>
      <c r="J4895" s="7"/>
      <c r="M4895" s="32"/>
      <c r="N4895" s="73"/>
      <c r="O4895" s="71" t="str">
        <f t="shared" si="182"/>
        <v/>
      </c>
      <c r="P4895" s="204">
        <f t="shared" si="180"/>
        <v>0</v>
      </c>
      <c r="S4895" s="156"/>
    </row>
    <row r="4896" spans="3:19" ht="30" hidden="1" customHeight="1" x14ac:dyDescent="0.35">
      <c r="C4896" s="148"/>
      <c r="D4896" s="7"/>
      <c r="F4896" s="71" t="str">
        <f t="shared" si="181"/>
        <v/>
      </c>
      <c r="G4896" s="7"/>
      <c r="H4896" s="7"/>
      <c r="J4896" s="7"/>
      <c r="M4896" s="32"/>
      <c r="N4896" s="73"/>
      <c r="O4896" s="71" t="str">
        <f t="shared" si="182"/>
        <v/>
      </c>
      <c r="P4896" s="204">
        <f t="shared" si="180"/>
        <v>0</v>
      </c>
      <c r="S4896" s="156"/>
    </row>
    <row r="4897" spans="3:19" ht="30" hidden="1" customHeight="1" x14ac:dyDescent="0.35">
      <c r="C4897" s="148"/>
      <c r="D4897" s="7"/>
      <c r="F4897" s="71" t="str">
        <f t="shared" si="181"/>
        <v/>
      </c>
      <c r="G4897" s="7"/>
      <c r="H4897" s="7"/>
      <c r="J4897" s="7"/>
      <c r="M4897" s="32"/>
      <c r="N4897" s="73"/>
      <c r="O4897" s="71" t="str">
        <f t="shared" si="182"/>
        <v/>
      </c>
      <c r="P4897" s="204">
        <f t="shared" si="180"/>
        <v>0</v>
      </c>
      <c r="S4897" s="156"/>
    </row>
    <row r="4898" spans="3:19" ht="30" hidden="1" customHeight="1" x14ac:dyDescent="0.35">
      <c r="C4898" s="148"/>
      <c r="D4898" s="7"/>
      <c r="F4898" s="71" t="str">
        <f t="shared" si="181"/>
        <v/>
      </c>
      <c r="G4898" s="7"/>
      <c r="H4898" s="7"/>
      <c r="J4898" s="7"/>
      <c r="M4898" s="32"/>
      <c r="N4898" s="73"/>
      <c r="O4898" s="71" t="str">
        <f t="shared" si="182"/>
        <v/>
      </c>
      <c r="P4898" s="204">
        <f t="shared" si="180"/>
        <v>0</v>
      </c>
      <c r="S4898" s="156"/>
    </row>
    <row r="4899" spans="3:19" ht="30" hidden="1" customHeight="1" x14ac:dyDescent="0.35">
      <c r="C4899" s="148"/>
      <c r="D4899" s="7"/>
      <c r="F4899" s="71" t="str">
        <f t="shared" si="181"/>
        <v/>
      </c>
      <c r="G4899" s="7"/>
      <c r="H4899" s="7"/>
      <c r="J4899" s="7"/>
      <c r="M4899" s="32"/>
      <c r="N4899" s="73"/>
      <c r="O4899" s="71" t="str">
        <f t="shared" si="182"/>
        <v/>
      </c>
      <c r="P4899" s="204">
        <f t="shared" si="180"/>
        <v>0</v>
      </c>
      <c r="S4899" s="156"/>
    </row>
    <row r="4900" spans="3:19" ht="30" hidden="1" customHeight="1" x14ac:dyDescent="0.35">
      <c r="C4900" s="148"/>
      <c r="D4900" s="7"/>
      <c r="F4900" s="71" t="str">
        <f t="shared" si="181"/>
        <v/>
      </c>
      <c r="G4900" s="7"/>
      <c r="H4900" s="7"/>
      <c r="J4900" s="7"/>
      <c r="M4900" s="32"/>
      <c r="N4900" s="73"/>
      <c r="O4900" s="71" t="str">
        <f t="shared" si="182"/>
        <v/>
      </c>
      <c r="P4900" s="204">
        <f t="shared" si="180"/>
        <v>0</v>
      </c>
      <c r="S4900" s="156"/>
    </row>
    <row r="4901" spans="3:19" ht="30" hidden="1" customHeight="1" x14ac:dyDescent="0.35">
      <c r="C4901" s="148"/>
      <c r="D4901" s="7"/>
      <c r="F4901" s="71" t="str">
        <f t="shared" si="181"/>
        <v/>
      </c>
      <c r="G4901" s="7"/>
      <c r="H4901" s="7"/>
      <c r="J4901" s="7"/>
      <c r="M4901" s="32"/>
      <c r="N4901" s="73"/>
      <c r="O4901" s="71" t="str">
        <f t="shared" si="182"/>
        <v/>
      </c>
      <c r="P4901" s="204">
        <f t="shared" si="180"/>
        <v>0</v>
      </c>
      <c r="S4901" s="156"/>
    </row>
    <row r="4902" spans="3:19" ht="30" hidden="1" customHeight="1" x14ac:dyDescent="0.35">
      <c r="C4902" s="148"/>
      <c r="D4902" s="7"/>
      <c r="F4902" s="71" t="str">
        <f t="shared" si="181"/>
        <v/>
      </c>
      <c r="G4902" s="7"/>
      <c r="H4902" s="7"/>
      <c r="J4902" s="7"/>
      <c r="M4902" s="32"/>
      <c r="N4902" s="73"/>
      <c r="O4902" s="71" t="str">
        <f t="shared" si="182"/>
        <v/>
      </c>
      <c r="P4902" s="204">
        <f t="shared" si="180"/>
        <v>0</v>
      </c>
      <c r="S4902" s="156"/>
    </row>
    <row r="4903" spans="3:19" ht="30" hidden="1" customHeight="1" x14ac:dyDescent="0.35">
      <c r="C4903" s="148"/>
      <c r="D4903" s="7"/>
      <c r="F4903" s="71" t="str">
        <f t="shared" si="181"/>
        <v/>
      </c>
      <c r="G4903" s="7"/>
      <c r="H4903" s="7"/>
      <c r="J4903" s="7"/>
      <c r="M4903" s="32"/>
      <c r="N4903" s="73"/>
      <c r="O4903" s="71" t="str">
        <f t="shared" si="182"/>
        <v/>
      </c>
      <c r="P4903" s="204">
        <f t="shared" si="180"/>
        <v>0</v>
      </c>
      <c r="S4903" s="156"/>
    </row>
    <row r="4904" spans="3:19" ht="30" hidden="1" customHeight="1" x14ac:dyDescent="0.35">
      <c r="C4904" s="148"/>
      <c r="D4904" s="7"/>
      <c r="F4904" s="71" t="str">
        <f t="shared" si="181"/>
        <v/>
      </c>
      <c r="G4904" s="7"/>
      <c r="H4904" s="7"/>
      <c r="J4904" s="7"/>
      <c r="M4904" s="32"/>
      <c r="N4904" s="73"/>
      <c r="O4904" s="71" t="str">
        <f t="shared" si="182"/>
        <v/>
      </c>
      <c r="P4904" s="204">
        <f t="shared" si="180"/>
        <v>0</v>
      </c>
      <c r="S4904" s="156"/>
    </row>
    <row r="4905" spans="3:19" ht="30" hidden="1" customHeight="1" x14ac:dyDescent="0.35">
      <c r="C4905" s="148"/>
      <c r="D4905" s="7"/>
      <c r="F4905" s="71" t="str">
        <f t="shared" si="181"/>
        <v/>
      </c>
      <c r="G4905" s="7"/>
      <c r="H4905" s="7"/>
      <c r="J4905" s="7"/>
      <c r="M4905" s="32"/>
      <c r="N4905" s="73"/>
      <c r="O4905" s="71" t="str">
        <f t="shared" si="182"/>
        <v/>
      </c>
      <c r="P4905" s="204">
        <f t="shared" si="180"/>
        <v>0</v>
      </c>
      <c r="S4905" s="156"/>
    </row>
    <row r="4906" spans="3:19" ht="30" hidden="1" customHeight="1" x14ac:dyDescent="0.35">
      <c r="C4906" s="148"/>
      <c r="D4906" s="7"/>
      <c r="F4906" s="71" t="str">
        <f t="shared" si="181"/>
        <v/>
      </c>
      <c r="G4906" s="7"/>
      <c r="H4906" s="7"/>
      <c r="J4906" s="7"/>
      <c r="M4906" s="32"/>
      <c r="N4906" s="73"/>
      <c r="O4906" s="71" t="str">
        <f t="shared" si="182"/>
        <v/>
      </c>
      <c r="P4906" s="204">
        <f t="shared" si="180"/>
        <v>0</v>
      </c>
      <c r="S4906" s="156"/>
    </row>
    <row r="4907" spans="3:19" ht="30" hidden="1" customHeight="1" x14ac:dyDescent="0.35">
      <c r="C4907" s="148"/>
      <c r="D4907" s="7"/>
      <c r="F4907" s="71" t="str">
        <f t="shared" si="181"/>
        <v/>
      </c>
      <c r="G4907" s="7"/>
      <c r="H4907" s="7"/>
      <c r="J4907" s="7"/>
      <c r="M4907" s="32"/>
      <c r="N4907" s="73"/>
      <c r="O4907" s="71" t="str">
        <f t="shared" si="182"/>
        <v/>
      </c>
      <c r="P4907" s="204">
        <f t="shared" si="180"/>
        <v>0</v>
      </c>
      <c r="S4907" s="156"/>
    </row>
    <row r="4908" spans="3:19" ht="30" hidden="1" customHeight="1" x14ac:dyDescent="0.35">
      <c r="C4908" s="148"/>
      <c r="D4908" s="7"/>
      <c r="F4908" s="71" t="str">
        <f t="shared" si="181"/>
        <v/>
      </c>
      <c r="G4908" s="7"/>
      <c r="H4908" s="7"/>
      <c r="J4908" s="7"/>
      <c r="M4908" s="32"/>
      <c r="N4908" s="73"/>
      <c r="O4908" s="71" t="str">
        <f t="shared" si="182"/>
        <v/>
      </c>
      <c r="P4908" s="204">
        <f t="shared" si="180"/>
        <v>0</v>
      </c>
      <c r="S4908" s="156"/>
    </row>
    <row r="4909" spans="3:19" ht="30" hidden="1" customHeight="1" x14ac:dyDescent="0.35">
      <c r="C4909" s="148"/>
      <c r="D4909" s="7"/>
      <c r="F4909" s="71" t="str">
        <f t="shared" si="181"/>
        <v/>
      </c>
      <c r="G4909" s="7"/>
      <c r="H4909" s="7"/>
      <c r="J4909" s="7"/>
      <c r="M4909" s="32"/>
      <c r="N4909" s="73"/>
      <c r="O4909" s="71" t="str">
        <f t="shared" si="182"/>
        <v/>
      </c>
      <c r="P4909" s="204">
        <f t="shared" si="180"/>
        <v>0</v>
      </c>
      <c r="S4909" s="156"/>
    </row>
    <row r="4910" spans="3:19" ht="30" hidden="1" customHeight="1" x14ac:dyDescent="0.35">
      <c r="C4910" s="148"/>
      <c r="D4910" s="7"/>
      <c r="F4910" s="71" t="str">
        <f t="shared" si="181"/>
        <v/>
      </c>
      <c r="G4910" s="7"/>
      <c r="H4910" s="7"/>
      <c r="J4910" s="7"/>
      <c r="M4910" s="32"/>
      <c r="N4910" s="73"/>
      <c r="O4910" s="71" t="str">
        <f t="shared" si="182"/>
        <v/>
      </c>
      <c r="P4910" s="204">
        <f t="shared" si="180"/>
        <v>0</v>
      </c>
      <c r="S4910" s="156"/>
    </row>
    <row r="4911" spans="3:19" ht="30" hidden="1" customHeight="1" x14ac:dyDescent="0.35">
      <c r="C4911" s="148"/>
      <c r="D4911" s="7"/>
      <c r="F4911" s="71" t="str">
        <f t="shared" si="181"/>
        <v/>
      </c>
      <c r="G4911" s="7"/>
      <c r="H4911" s="7"/>
      <c r="J4911" s="7"/>
      <c r="M4911" s="32"/>
      <c r="N4911" s="73"/>
      <c r="O4911" s="71" t="str">
        <f t="shared" si="182"/>
        <v/>
      </c>
      <c r="P4911" s="204">
        <f t="shared" si="180"/>
        <v>0</v>
      </c>
      <c r="S4911" s="156"/>
    </row>
    <row r="4912" spans="3:19" ht="30" hidden="1" customHeight="1" x14ac:dyDescent="0.35">
      <c r="C4912" s="148"/>
      <c r="D4912" s="7"/>
      <c r="F4912" s="71" t="str">
        <f t="shared" si="181"/>
        <v/>
      </c>
      <c r="G4912" s="7"/>
      <c r="H4912" s="7"/>
      <c r="J4912" s="7"/>
      <c r="M4912" s="32"/>
      <c r="N4912" s="73"/>
      <c r="O4912" s="71" t="str">
        <f t="shared" si="182"/>
        <v/>
      </c>
      <c r="P4912" s="204">
        <f t="shared" si="180"/>
        <v>0</v>
      </c>
      <c r="S4912" s="156"/>
    </row>
    <row r="4913" spans="3:19" ht="30" hidden="1" customHeight="1" x14ac:dyDescent="0.35">
      <c r="C4913" s="148"/>
      <c r="D4913" s="7"/>
      <c r="F4913" s="71" t="str">
        <f t="shared" si="181"/>
        <v/>
      </c>
      <c r="G4913" s="7"/>
      <c r="H4913" s="7"/>
      <c r="J4913" s="7"/>
      <c r="M4913" s="32"/>
      <c r="N4913" s="73"/>
      <c r="O4913" s="71" t="str">
        <f t="shared" si="182"/>
        <v/>
      </c>
      <c r="P4913" s="204">
        <f t="shared" si="180"/>
        <v>0</v>
      </c>
      <c r="S4913" s="156"/>
    </row>
    <row r="4914" spans="3:19" ht="30" hidden="1" customHeight="1" x14ac:dyDescent="0.35">
      <c r="C4914" s="148"/>
      <c r="D4914" s="7"/>
      <c r="F4914" s="71" t="str">
        <f t="shared" si="181"/>
        <v/>
      </c>
      <c r="G4914" s="7"/>
      <c r="H4914" s="7"/>
      <c r="J4914" s="7"/>
      <c r="M4914" s="32"/>
      <c r="N4914" s="73"/>
      <c r="O4914" s="71" t="str">
        <f t="shared" si="182"/>
        <v/>
      </c>
      <c r="P4914" s="204">
        <f t="shared" si="180"/>
        <v>0</v>
      </c>
      <c r="S4914" s="156"/>
    </row>
    <row r="4915" spans="3:19" ht="30" hidden="1" customHeight="1" x14ac:dyDescent="0.35">
      <c r="C4915" s="148"/>
      <c r="D4915" s="7"/>
      <c r="F4915" s="71" t="str">
        <f t="shared" si="181"/>
        <v/>
      </c>
      <c r="G4915" s="7"/>
      <c r="H4915" s="7"/>
      <c r="J4915" s="7"/>
      <c r="M4915" s="32"/>
      <c r="N4915" s="73"/>
      <c r="O4915" s="71" t="str">
        <f t="shared" si="182"/>
        <v/>
      </c>
      <c r="P4915" s="204">
        <f t="shared" si="180"/>
        <v>0</v>
      </c>
      <c r="S4915" s="156"/>
    </row>
    <row r="4916" spans="3:19" ht="30" hidden="1" customHeight="1" x14ac:dyDescent="0.35">
      <c r="C4916" s="148"/>
      <c r="D4916" s="7"/>
      <c r="F4916" s="71" t="str">
        <f t="shared" si="181"/>
        <v/>
      </c>
      <c r="G4916" s="7"/>
      <c r="H4916" s="7"/>
      <c r="J4916" s="7"/>
      <c r="M4916" s="32"/>
      <c r="N4916" s="73"/>
      <c r="O4916" s="71" t="str">
        <f t="shared" si="182"/>
        <v/>
      </c>
      <c r="P4916" s="204">
        <f t="shared" si="180"/>
        <v>0</v>
      </c>
      <c r="S4916" s="156"/>
    </row>
    <row r="4917" spans="3:19" ht="30" hidden="1" customHeight="1" x14ac:dyDescent="0.35">
      <c r="C4917" s="148"/>
      <c r="D4917" s="7"/>
      <c r="F4917" s="71" t="str">
        <f t="shared" si="181"/>
        <v/>
      </c>
      <c r="G4917" s="7"/>
      <c r="H4917" s="7"/>
      <c r="J4917" s="7"/>
      <c r="M4917" s="32"/>
      <c r="N4917" s="73"/>
      <c r="O4917" s="71" t="str">
        <f t="shared" si="182"/>
        <v/>
      </c>
      <c r="P4917" s="204">
        <f t="shared" si="180"/>
        <v>0</v>
      </c>
      <c r="S4917" s="156"/>
    </row>
    <row r="4918" spans="3:19" ht="30" hidden="1" customHeight="1" x14ac:dyDescent="0.35">
      <c r="C4918" s="148"/>
      <c r="D4918" s="7"/>
      <c r="F4918" s="71" t="str">
        <f t="shared" si="181"/>
        <v/>
      </c>
      <c r="G4918" s="7"/>
      <c r="H4918" s="7"/>
      <c r="J4918" s="7"/>
      <c r="M4918" s="32"/>
      <c r="N4918" s="73"/>
      <c r="O4918" s="71" t="str">
        <f t="shared" si="182"/>
        <v/>
      </c>
      <c r="P4918" s="204">
        <f t="shared" si="180"/>
        <v>0</v>
      </c>
      <c r="S4918" s="156"/>
    </row>
    <row r="4919" spans="3:19" ht="30" hidden="1" customHeight="1" x14ac:dyDescent="0.35">
      <c r="C4919" s="148"/>
      <c r="D4919" s="7"/>
      <c r="F4919" s="71" t="str">
        <f t="shared" si="181"/>
        <v/>
      </c>
      <c r="G4919" s="7"/>
      <c r="H4919" s="7"/>
      <c r="J4919" s="7"/>
      <c r="M4919" s="32"/>
      <c r="N4919" s="73"/>
      <c r="O4919" s="71" t="str">
        <f t="shared" si="182"/>
        <v/>
      </c>
      <c r="P4919" s="204">
        <f t="shared" si="180"/>
        <v>0</v>
      </c>
      <c r="S4919" s="156"/>
    </row>
    <row r="4920" spans="3:19" ht="30" hidden="1" customHeight="1" x14ac:dyDescent="0.35">
      <c r="C4920" s="148"/>
      <c r="D4920" s="7"/>
      <c r="F4920" s="71" t="str">
        <f t="shared" si="181"/>
        <v/>
      </c>
      <c r="G4920" s="7"/>
      <c r="H4920" s="7"/>
      <c r="J4920" s="7"/>
      <c r="M4920" s="32"/>
      <c r="N4920" s="73"/>
      <c r="O4920" s="71" t="str">
        <f t="shared" si="182"/>
        <v/>
      </c>
      <c r="P4920" s="204">
        <f t="shared" si="180"/>
        <v>0</v>
      </c>
      <c r="S4920" s="156"/>
    </row>
    <row r="4921" spans="3:19" ht="30" hidden="1" customHeight="1" x14ac:dyDescent="0.35">
      <c r="C4921" s="148"/>
      <c r="D4921" s="7"/>
      <c r="F4921" s="71" t="str">
        <f t="shared" si="181"/>
        <v/>
      </c>
      <c r="G4921" s="7"/>
      <c r="H4921" s="7"/>
      <c r="J4921" s="7"/>
      <c r="M4921" s="32"/>
      <c r="N4921" s="73"/>
      <c r="O4921" s="71" t="str">
        <f t="shared" si="182"/>
        <v/>
      </c>
      <c r="P4921" s="204">
        <f t="shared" si="180"/>
        <v>0</v>
      </c>
      <c r="S4921" s="156"/>
    </row>
    <row r="4922" spans="3:19" ht="30" hidden="1" customHeight="1" x14ac:dyDescent="0.35">
      <c r="C4922" s="148"/>
      <c r="D4922" s="7"/>
      <c r="F4922" s="71" t="str">
        <f t="shared" si="181"/>
        <v/>
      </c>
      <c r="G4922" s="7"/>
      <c r="H4922" s="7"/>
      <c r="J4922" s="7"/>
      <c r="M4922" s="32"/>
      <c r="N4922" s="73"/>
      <c r="O4922" s="71" t="str">
        <f t="shared" si="182"/>
        <v/>
      </c>
      <c r="P4922" s="204">
        <f t="shared" si="180"/>
        <v>0</v>
      </c>
      <c r="S4922" s="156"/>
    </row>
    <row r="4923" spans="3:19" ht="30" hidden="1" customHeight="1" x14ac:dyDescent="0.35">
      <c r="C4923" s="148"/>
      <c r="D4923" s="7"/>
      <c r="F4923" s="71" t="str">
        <f t="shared" si="181"/>
        <v/>
      </c>
      <c r="G4923" s="7"/>
      <c r="H4923" s="7"/>
      <c r="J4923" s="7"/>
      <c r="M4923" s="32"/>
      <c r="N4923" s="73"/>
      <c r="O4923" s="71" t="str">
        <f t="shared" si="182"/>
        <v/>
      </c>
      <c r="P4923" s="204">
        <f t="shared" ref="P4923:P4986" si="183">IFERROR(T4923/S4923,0)</f>
        <v>0</v>
      </c>
      <c r="S4923" s="156"/>
    </row>
    <row r="4924" spans="3:19" ht="30" hidden="1" customHeight="1" x14ac:dyDescent="0.35">
      <c r="C4924" s="148"/>
      <c r="D4924" s="7"/>
      <c r="F4924" s="71" t="str">
        <f t="shared" si="181"/>
        <v/>
      </c>
      <c r="G4924" s="7"/>
      <c r="H4924" s="7"/>
      <c r="J4924" s="7"/>
      <c r="M4924" s="32"/>
      <c r="N4924" s="73"/>
      <c r="O4924" s="71" t="str">
        <f t="shared" si="182"/>
        <v/>
      </c>
      <c r="P4924" s="204">
        <f t="shared" si="183"/>
        <v>0</v>
      </c>
      <c r="S4924" s="156"/>
    </row>
    <row r="4925" spans="3:19" ht="30" hidden="1" customHeight="1" x14ac:dyDescent="0.35">
      <c r="C4925" s="148"/>
      <c r="D4925" s="7"/>
      <c r="F4925" s="71" t="str">
        <f t="shared" si="181"/>
        <v/>
      </c>
      <c r="G4925" s="7"/>
      <c r="H4925" s="7"/>
      <c r="J4925" s="7"/>
      <c r="M4925" s="32"/>
      <c r="N4925" s="73"/>
      <c r="O4925" s="71" t="str">
        <f t="shared" si="182"/>
        <v/>
      </c>
      <c r="P4925" s="204">
        <f t="shared" si="183"/>
        <v>0</v>
      </c>
      <c r="S4925" s="156"/>
    </row>
    <row r="4926" spans="3:19" ht="30" hidden="1" customHeight="1" x14ac:dyDescent="0.35">
      <c r="C4926" s="148"/>
      <c r="D4926" s="7"/>
      <c r="F4926" s="71" t="str">
        <f t="shared" si="181"/>
        <v/>
      </c>
      <c r="G4926" s="7"/>
      <c r="H4926" s="7"/>
      <c r="J4926" s="7"/>
      <c r="M4926" s="32"/>
      <c r="N4926" s="73"/>
      <c r="O4926" s="71" t="str">
        <f t="shared" si="182"/>
        <v/>
      </c>
      <c r="P4926" s="204">
        <f t="shared" si="183"/>
        <v>0</v>
      </c>
      <c r="S4926" s="156"/>
    </row>
    <row r="4927" spans="3:19" ht="30" hidden="1" customHeight="1" x14ac:dyDescent="0.35">
      <c r="C4927" s="148"/>
      <c r="D4927" s="7"/>
      <c r="F4927" s="71" t="str">
        <f t="shared" si="181"/>
        <v/>
      </c>
      <c r="G4927" s="7"/>
      <c r="H4927" s="7"/>
      <c r="J4927" s="7"/>
      <c r="M4927" s="32"/>
      <c r="N4927" s="73"/>
      <c r="O4927" s="71" t="str">
        <f t="shared" si="182"/>
        <v/>
      </c>
      <c r="P4927" s="204">
        <f t="shared" si="183"/>
        <v>0</v>
      </c>
      <c r="S4927" s="156"/>
    </row>
    <row r="4928" spans="3:19" ht="30" hidden="1" customHeight="1" x14ac:dyDescent="0.35">
      <c r="C4928" s="148"/>
      <c r="D4928" s="7"/>
      <c r="F4928" s="71" t="str">
        <f t="shared" si="181"/>
        <v/>
      </c>
      <c r="G4928" s="7"/>
      <c r="H4928" s="7"/>
      <c r="J4928" s="7"/>
      <c r="M4928" s="32"/>
      <c r="N4928" s="73"/>
      <c r="O4928" s="71" t="str">
        <f t="shared" si="182"/>
        <v/>
      </c>
      <c r="P4928" s="204">
        <f t="shared" si="183"/>
        <v>0</v>
      </c>
      <c r="S4928" s="156"/>
    </row>
    <row r="4929" spans="3:19" ht="30" hidden="1" customHeight="1" x14ac:dyDescent="0.35">
      <c r="C4929" s="148"/>
      <c r="D4929" s="7"/>
      <c r="F4929" s="71" t="str">
        <f t="shared" si="181"/>
        <v/>
      </c>
      <c r="G4929" s="7"/>
      <c r="H4929" s="7"/>
      <c r="J4929" s="7"/>
      <c r="M4929" s="32"/>
      <c r="N4929" s="73"/>
      <c r="O4929" s="71" t="str">
        <f t="shared" si="182"/>
        <v/>
      </c>
      <c r="P4929" s="204">
        <f t="shared" si="183"/>
        <v>0</v>
      </c>
      <c r="S4929" s="156"/>
    </row>
    <row r="4930" spans="3:19" ht="30" hidden="1" customHeight="1" x14ac:dyDescent="0.35">
      <c r="C4930" s="148"/>
      <c r="D4930" s="7"/>
      <c r="F4930" s="71" t="str">
        <f t="shared" si="181"/>
        <v/>
      </c>
      <c r="G4930" s="7"/>
      <c r="H4930" s="7"/>
      <c r="J4930" s="7"/>
      <c r="M4930" s="32"/>
      <c r="N4930" s="73"/>
      <c r="O4930" s="71" t="str">
        <f t="shared" si="182"/>
        <v/>
      </c>
      <c r="P4930" s="204">
        <f t="shared" si="183"/>
        <v>0</v>
      </c>
      <c r="S4930" s="156"/>
    </row>
    <row r="4931" spans="3:19" ht="30" hidden="1" customHeight="1" x14ac:dyDescent="0.35">
      <c r="C4931" s="148"/>
      <c r="D4931" s="7"/>
      <c r="F4931" s="71" t="str">
        <f t="shared" si="181"/>
        <v/>
      </c>
      <c r="G4931" s="7"/>
      <c r="H4931" s="7"/>
      <c r="J4931" s="7"/>
      <c r="M4931" s="32"/>
      <c r="N4931" s="73"/>
      <c r="O4931" s="71" t="str">
        <f t="shared" si="182"/>
        <v/>
      </c>
      <c r="P4931" s="204">
        <f t="shared" si="183"/>
        <v>0</v>
      </c>
      <c r="S4931" s="156"/>
    </row>
    <row r="4932" spans="3:19" ht="30" hidden="1" customHeight="1" x14ac:dyDescent="0.35">
      <c r="C4932" s="148"/>
      <c r="D4932" s="7"/>
      <c r="F4932" s="71" t="str">
        <f t="shared" si="181"/>
        <v/>
      </c>
      <c r="G4932" s="7"/>
      <c r="H4932" s="7"/>
      <c r="J4932" s="7"/>
      <c r="M4932" s="32"/>
      <c r="N4932" s="73"/>
      <c r="O4932" s="71" t="str">
        <f t="shared" si="182"/>
        <v/>
      </c>
      <c r="P4932" s="204">
        <f t="shared" si="183"/>
        <v>0</v>
      </c>
      <c r="S4932" s="156"/>
    </row>
    <row r="4933" spans="3:19" ht="30" hidden="1" customHeight="1" x14ac:dyDescent="0.35">
      <c r="C4933" s="148"/>
      <c r="D4933" s="7"/>
      <c r="F4933" s="71" t="str">
        <f t="shared" si="181"/>
        <v/>
      </c>
      <c r="G4933" s="7"/>
      <c r="H4933" s="7"/>
      <c r="J4933" s="7"/>
      <c r="M4933" s="32"/>
      <c r="N4933" s="73"/>
      <c r="O4933" s="71" t="str">
        <f t="shared" si="182"/>
        <v/>
      </c>
      <c r="P4933" s="204">
        <f t="shared" si="183"/>
        <v>0</v>
      </c>
      <c r="S4933" s="156"/>
    </row>
    <row r="4934" spans="3:19" ht="30" hidden="1" customHeight="1" x14ac:dyDescent="0.35">
      <c r="C4934" s="148"/>
      <c r="D4934" s="7"/>
      <c r="F4934" s="71" t="str">
        <f t="shared" si="181"/>
        <v/>
      </c>
      <c r="G4934" s="7"/>
      <c r="H4934" s="7"/>
      <c r="J4934" s="7"/>
      <c r="M4934" s="32"/>
      <c r="N4934" s="73"/>
      <c r="O4934" s="71" t="str">
        <f t="shared" si="182"/>
        <v/>
      </c>
      <c r="P4934" s="204">
        <f t="shared" si="183"/>
        <v>0</v>
      </c>
      <c r="S4934" s="156"/>
    </row>
    <row r="4935" spans="3:19" ht="30" hidden="1" customHeight="1" x14ac:dyDescent="0.35">
      <c r="C4935" s="148"/>
      <c r="D4935" s="7"/>
      <c r="F4935" s="71" t="str">
        <f t="shared" si="181"/>
        <v/>
      </c>
      <c r="G4935" s="7"/>
      <c r="H4935" s="7"/>
      <c r="J4935" s="7"/>
      <c r="M4935" s="32"/>
      <c r="N4935" s="73"/>
      <c r="O4935" s="71" t="str">
        <f t="shared" si="182"/>
        <v/>
      </c>
      <c r="P4935" s="204">
        <f t="shared" si="183"/>
        <v>0</v>
      </c>
      <c r="S4935" s="156"/>
    </row>
    <row r="4936" spans="3:19" ht="30" hidden="1" customHeight="1" x14ac:dyDescent="0.35">
      <c r="C4936" s="148"/>
      <c r="D4936" s="7"/>
      <c r="F4936" s="71" t="str">
        <f t="shared" ref="F4936:F4999" si="184">B4936&amp;C4936&amp;D4936&amp;E4936</f>
        <v/>
      </c>
      <c r="G4936" s="7"/>
      <c r="H4936" s="7"/>
      <c r="J4936" s="7"/>
      <c r="M4936" s="32"/>
      <c r="N4936" s="73"/>
      <c r="O4936" s="71" t="str">
        <f t="shared" si="182"/>
        <v/>
      </c>
      <c r="P4936" s="204">
        <f t="shared" si="183"/>
        <v>0</v>
      </c>
      <c r="S4936" s="156"/>
    </row>
    <row r="4937" spans="3:19" ht="30" hidden="1" customHeight="1" x14ac:dyDescent="0.35">
      <c r="C4937" s="148"/>
      <c r="D4937" s="7"/>
      <c r="F4937" s="71" t="str">
        <f t="shared" si="184"/>
        <v/>
      </c>
      <c r="G4937" s="7"/>
      <c r="H4937" s="7"/>
      <c r="J4937" s="7"/>
      <c r="M4937" s="32"/>
      <c r="N4937" s="73"/>
      <c r="O4937" s="71" t="str">
        <f t="shared" si="182"/>
        <v/>
      </c>
      <c r="P4937" s="204">
        <f t="shared" si="183"/>
        <v>0</v>
      </c>
      <c r="S4937" s="156"/>
    </row>
    <row r="4938" spans="3:19" ht="30" hidden="1" customHeight="1" x14ac:dyDescent="0.35">
      <c r="C4938" s="148"/>
      <c r="D4938" s="7"/>
      <c r="F4938" s="71" t="str">
        <f t="shared" si="184"/>
        <v/>
      </c>
      <c r="G4938" s="7"/>
      <c r="H4938" s="7"/>
      <c r="J4938" s="7"/>
      <c r="M4938" s="32"/>
      <c r="N4938" s="73"/>
      <c r="O4938" s="71" t="str">
        <f t="shared" ref="O4938:O5001" si="185">+F4938&amp;M4938&amp;N4938</f>
        <v/>
      </c>
      <c r="P4938" s="204">
        <f t="shared" si="183"/>
        <v>0</v>
      </c>
      <c r="S4938" s="156"/>
    </row>
    <row r="4939" spans="3:19" ht="30" hidden="1" customHeight="1" x14ac:dyDescent="0.35">
      <c r="C4939" s="148"/>
      <c r="D4939" s="7"/>
      <c r="F4939" s="71" t="str">
        <f t="shared" si="184"/>
        <v/>
      </c>
      <c r="G4939" s="7"/>
      <c r="H4939" s="7"/>
      <c r="J4939" s="7"/>
      <c r="M4939" s="32"/>
      <c r="N4939" s="73"/>
      <c r="O4939" s="71" t="str">
        <f t="shared" si="185"/>
        <v/>
      </c>
      <c r="P4939" s="204">
        <f t="shared" si="183"/>
        <v>0</v>
      </c>
      <c r="S4939" s="156"/>
    </row>
    <row r="4940" spans="3:19" ht="30" hidden="1" customHeight="1" x14ac:dyDescent="0.35">
      <c r="C4940" s="148"/>
      <c r="D4940" s="7"/>
      <c r="F4940" s="71" t="str">
        <f t="shared" si="184"/>
        <v/>
      </c>
      <c r="G4940" s="7"/>
      <c r="H4940" s="7"/>
      <c r="J4940" s="7"/>
      <c r="M4940" s="32"/>
      <c r="N4940" s="73"/>
      <c r="O4940" s="71" t="str">
        <f t="shared" si="185"/>
        <v/>
      </c>
      <c r="P4940" s="204">
        <f t="shared" si="183"/>
        <v>0</v>
      </c>
      <c r="S4940" s="156"/>
    </row>
    <row r="4941" spans="3:19" ht="30" hidden="1" customHeight="1" x14ac:dyDescent="0.35">
      <c r="C4941" s="148"/>
      <c r="D4941" s="7"/>
      <c r="F4941" s="71" t="str">
        <f t="shared" si="184"/>
        <v/>
      </c>
      <c r="G4941" s="7"/>
      <c r="H4941" s="7"/>
      <c r="J4941" s="7"/>
      <c r="M4941" s="32"/>
      <c r="N4941" s="73"/>
      <c r="O4941" s="71" t="str">
        <f t="shared" si="185"/>
        <v/>
      </c>
      <c r="P4941" s="204">
        <f t="shared" si="183"/>
        <v>0</v>
      </c>
      <c r="S4941" s="156"/>
    </row>
    <row r="4942" spans="3:19" ht="30" hidden="1" customHeight="1" x14ac:dyDescent="0.35">
      <c r="C4942" s="148"/>
      <c r="D4942" s="7"/>
      <c r="F4942" s="71" t="str">
        <f t="shared" si="184"/>
        <v/>
      </c>
      <c r="G4942" s="7"/>
      <c r="H4942" s="7"/>
      <c r="J4942" s="7"/>
      <c r="M4942" s="32"/>
      <c r="N4942" s="73"/>
      <c r="O4942" s="71" t="str">
        <f t="shared" si="185"/>
        <v/>
      </c>
      <c r="P4942" s="204">
        <f t="shared" si="183"/>
        <v>0</v>
      </c>
      <c r="S4942" s="156"/>
    </row>
    <row r="4943" spans="3:19" ht="30" hidden="1" customHeight="1" x14ac:dyDescent="0.35">
      <c r="C4943" s="148"/>
      <c r="D4943" s="7"/>
      <c r="F4943" s="71" t="str">
        <f t="shared" si="184"/>
        <v/>
      </c>
      <c r="G4943" s="7"/>
      <c r="H4943" s="7"/>
      <c r="J4943" s="7"/>
      <c r="M4943" s="32"/>
      <c r="N4943" s="73"/>
      <c r="O4943" s="71" t="str">
        <f t="shared" si="185"/>
        <v/>
      </c>
      <c r="P4943" s="204">
        <f t="shared" si="183"/>
        <v>0</v>
      </c>
      <c r="S4943" s="156"/>
    </row>
    <row r="4944" spans="3:19" ht="30" hidden="1" customHeight="1" x14ac:dyDescent="0.35">
      <c r="C4944" s="148"/>
      <c r="D4944" s="7"/>
      <c r="F4944" s="71" t="str">
        <f t="shared" si="184"/>
        <v/>
      </c>
      <c r="G4944" s="7"/>
      <c r="H4944" s="7"/>
      <c r="J4944" s="7"/>
      <c r="M4944" s="32"/>
      <c r="N4944" s="73"/>
      <c r="O4944" s="71" t="str">
        <f t="shared" si="185"/>
        <v/>
      </c>
      <c r="P4944" s="204">
        <f t="shared" si="183"/>
        <v>0</v>
      </c>
      <c r="S4944" s="156"/>
    </row>
    <row r="4945" spans="3:19" ht="30" hidden="1" customHeight="1" x14ac:dyDescent="0.35">
      <c r="C4945" s="148"/>
      <c r="D4945" s="7"/>
      <c r="F4945" s="71" t="str">
        <f t="shared" si="184"/>
        <v/>
      </c>
      <c r="G4945" s="7"/>
      <c r="H4945" s="7"/>
      <c r="J4945" s="7"/>
      <c r="M4945" s="32"/>
      <c r="N4945" s="73"/>
      <c r="O4945" s="71" t="str">
        <f t="shared" si="185"/>
        <v/>
      </c>
      <c r="P4945" s="204">
        <f t="shared" si="183"/>
        <v>0</v>
      </c>
      <c r="S4945" s="156"/>
    </row>
    <row r="4946" spans="3:19" ht="30" hidden="1" customHeight="1" x14ac:dyDescent="0.35">
      <c r="C4946" s="148"/>
      <c r="D4946" s="7"/>
      <c r="F4946" s="71" t="str">
        <f t="shared" si="184"/>
        <v/>
      </c>
      <c r="G4946" s="7"/>
      <c r="H4946" s="7"/>
      <c r="J4946" s="7"/>
      <c r="M4946" s="32"/>
      <c r="N4946" s="73"/>
      <c r="O4946" s="71" t="str">
        <f t="shared" si="185"/>
        <v/>
      </c>
      <c r="P4946" s="204">
        <f t="shared" si="183"/>
        <v>0</v>
      </c>
      <c r="S4946" s="156"/>
    </row>
    <row r="4947" spans="3:19" ht="30" hidden="1" customHeight="1" x14ac:dyDescent="0.35">
      <c r="C4947" s="148"/>
      <c r="D4947" s="7"/>
      <c r="F4947" s="71" t="str">
        <f t="shared" si="184"/>
        <v/>
      </c>
      <c r="G4947" s="7"/>
      <c r="H4947" s="7"/>
      <c r="J4947" s="7"/>
      <c r="M4947" s="32"/>
      <c r="N4947" s="73"/>
      <c r="O4947" s="71" t="str">
        <f t="shared" si="185"/>
        <v/>
      </c>
      <c r="P4947" s="204">
        <f t="shared" si="183"/>
        <v>0</v>
      </c>
      <c r="S4947" s="156"/>
    </row>
    <row r="4948" spans="3:19" ht="30" hidden="1" customHeight="1" x14ac:dyDescent="0.35">
      <c r="C4948" s="148"/>
      <c r="D4948" s="7"/>
      <c r="F4948" s="71" t="str">
        <f t="shared" si="184"/>
        <v/>
      </c>
      <c r="G4948" s="7"/>
      <c r="H4948" s="7"/>
      <c r="J4948" s="7"/>
      <c r="M4948" s="32"/>
      <c r="N4948" s="73"/>
      <c r="O4948" s="71" t="str">
        <f t="shared" si="185"/>
        <v/>
      </c>
      <c r="P4948" s="204">
        <f t="shared" si="183"/>
        <v>0</v>
      </c>
      <c r="S4948" s="156"/>
    </row>
    <row r="4949" spans="3:19" ht="30" hidden="1" customHeight="1" x14ac:dyDescent="0.35">
      <c r="C4949" s="148"/>
      <c r="D4949" s="7"/>
      <c r="F4949" s="71" t="str">
        <f t="shared" si="184"/>
        <v/>
      </c>
      <c r="G4949" s="7"/>
      <c r="H4949" s="7"/>
      <c r="J4949" s="7"/>
      <c r="M4949" s="32"/>
      <c r="N4949" s="73"/>
      <c r="O4949" s="71" t="str">
        <f t="shared" si="185"/>
        <v/>
      </c>
      <c r="P4949" s="204">
        <f t="shared" si="183"/>
        <v>0</v>
      </c>
      <c r="S4949" s="156"/>
    </row>
    <row r="4950" spans="3:19" ht="30" hidden="1" customHeight="1" x14ac:dyDescent="0.35">
      <c r="C4950" s="148"/>
      <c r="D4950" s="7"/>
      <c r="F4950" s="71" t="str">
        <f t="shared" si="184"/>
        <v/>
      </c>
      <c r="G4950" s="7"/>
      <c r="H4950" s="7"/>
      <c r="J4950" s="7"/>
      <c r="M4950" s="32"/>
      <c r="N4950" s="73"/>
      <c r="O4950" s="71" t="str">
        <f t="shared" si="185"/>
        <v/>
      </c>
      <c r="P4950" s="204">
        <f t="shared" si="183"/>
        <v>0</v>
      </c>
      <c r="S4950" s="156"/>
    </row>
    <row r="4951" spans="3:19" ht="30" hidden="1" customHeight="1" x14ac:dyDescent="0.35">
      <c r="C4951" s="148"/>
      <c r="D4951" s="7"/>
      <c r="F4951" s="71" t="str">
        <f t="shared" si="184"/>
        <v/>
      </c>
      <c r="G4951" s="7"/>
      <c r="H4951" s="7"/>
      <c r="J4951" s="7"/>
      <c r="M4951" s="32"/>
      <c r="N4951" s="73"/>
      <c r="O4951" s="71" t="str">
        <f t="shared" si="185"/>
        <v/>
      </c>
      <c r="P4951" s="204">
        <f t="shared" si="183"/>
        <v>0</v>
      </c>
      <c r="S4951" s="156"/>
    </row>
    <row r="4952" spans="3:19" ht="30" hidden="1" customHeight="1" x14ac:dyDescent="0.35">
      <c r="C4952" s="148"/>
      <c r="D4952" s="7"/>
      <c r="F4952" s="71" t="str">
        <f t="shared" si="184"/>
        <v/>
      </c>
      <c r="G4952" s="7"/>
      <c r="H4952" s="7"/>
      <c r="J4952" s="7"/>
      <c r="M4952" s="32"/>
      <c r="N4952" s="73"/>
      <c r="O4952" s="71" t="str">
        <f t="shared" si="185"/>
        <v/>
      </c>
      <c r="P4952" s="204">
        <f t="shared" si="183"/>
        <v>0</v>
      </c>
      <c r="S4952" s="156"/>
    </row>
    <row r="4953" spans="3:19" ht="30" hidden="1" customHeight="1" x14ac:dyDescent="0.35">
      <c r="C4953" s="148"/>
      <c r="D4953" s="7"/>
      <c r="F4953" s="71" t="str">
        <f t="shared" si="184"/>
        <v/>
      </c>
      <c r="G4953" s="7"/>
      <c r="H4953" s="7"/>
      <c r="J4953" s="7"/>
      <c r="M4953" s="32"/>
      <c r="N4953" s="73"/>
      <c r="O4953" s="71" t="str">
        <f t="shared" si="185"/>
        <v/>
      </c>
      <c r="P4953" s="204">
        <f t="shared" si="183"/>
        <v>0</v>
      </c>
      <c r="S4953" s="156"/>
    </row>
    <row r="4954" spans="3:19" ht="30" hidden="1" customHeight="1" x14ac:dyDescent="0.35">
      <c r="C4954" s="148"/>
      <c r="D4954" s="7"/>
      <c r="F4954" s="71" t="str">
        <f t="shared" si="184"/>
        <v/>
      </c>
      <c r="G4954" s="7"/>
      <c r="H4954" s="7"/>
      <c r="J4954" s="7"/>
      <c r="M4954" s="32"/>
      <c r="N4954" s="73"/>
      <c r="O4954" s="71" t="str">
        <f t="shared" si="185"/>
        <v/>
      </c>
      <c r="P4954" s="204">
        <f t="shared" si="183"/>
        <v>0</v>
      </c>
      <c r="S4954" s="156"/>
    </row>
    <row r="4955" spans="3:19" ht="30" hidden="1" customHeight="1" x14ac:dyDescent="0.35">
      <c r="C4955" s="148"/>
      <c r="D4955" s="7"/>
      <c r="F4955" s="71" t="str">
        <f t="shared" si="184"/>
        <v/>
      </c>
      <c r="G4955" s="7"/>
      <c r="H4955" s="7"/>
      <c r="J4955" s="7"/>
      <c r="M4955" s="32"/>
      <c r="N4955" s="73"/>
      <c r="O4955" s="71" t="str">
        <f t="shared" si="185"/>
        <v/>
      </c>
      <c r="P4955" s="204">
        <f t="shared" si="183"/>
        <v>0</v>
      </c>
      <c r="S4955" s="156"/>
    </row>
    <row r="4956" spans="3:19" ht="30" hidden="1" customHeight="1" x14ac:dyDescent="0.35">
      <c r="C4956" s="148"/>
      <c r="D4956" s="7"/>
      <c r="F4956" s="71" t="str">
        <f t="shared" si="184"/>
        <v/>
      </c>
      <c r="G4956" s="7"/>
      <c r="H4956" s="7"/>
      <c r="J4956" s="7"/>
      <c r="M4956" s="32"/>
      <c r="N4956" s="73"/>
      <c r="O4956" s="71" t="str">
        <f t="shared" si="185"/>
        <v/>
      </c>
      <c r="P4956" s="204">
        <f t="shared" si="183"/>
        <v>0</v>
      </c>
      <c r="S4956" s="156"/>
    </row>
    <row r="4957" spans="3:19" ht="30" hidden="1" customHeight="1" x14ac:dyDescent="0.35">
      <c r="C4957" s="148"/>
      <c r="D4957" s="7"/>
      <c r="F4957" s="71" t="str">
        <f t="shared" si="184"/>
        <v/>
      </c>
      <c r="G4957" s="7"/>
      <c r="H4957" s="7"/>
      <c r="J4957" s="7"/>
      <c r="M4957" s="32"/>
      <c r="N4957" s="73"/>
      <c r="O4957" s="71" t="str">
        <f t="shared" si="185"/>
        <v/>
      </c>
      <c r="P4957" s="204">
        <f t="shared" si="183"/>
        <v>0</v>
      </c>
      <c r="S4957" s="156"/>
    </row>
    <row r="4958" spans="3:19" ht="30" hidden="1" customHeight="1" x14ac:dyDescent="0.35">
      <c r="C4958" s="148"/>
      <c r="D4958" s="7"/>
      <c r="F4958" s="71" t="str">
        <f t="shared" si="184"/>
        <v/>
      </c>
      <c r="G4958" s="7"/>
      <c r="H4958" s="7"/>
      <c r="J4958" s="7"/>
      <c r="M4958" s="32"/>
      <c r="N4958" s="73"/>
      <c r="O4958" s="71" t="str">
        <f t="shared" si="185"/>
        <v/>
      </c>
      <c r="P4958" s="204">
        <f t="shared" si="183"/>
        <v>0</v>
      </c>
      <c r="S4958" s="156"/>
    </row>
    <row r="4959" spans="3:19" ht="30" hidden="1" customHeight="1" x14ac:dyDescent="0.35">
      <c r="C4959" s="148"/>
      <c r="D4959" s="7"/>
      <c r="F4959" s="71" t="str">
        <f t="shared" si="184"/>
        <v/>
      </c>
      <c r="G4959" s="7"/>
      <c r="H4959" s="7"/>
      <c r="J4959" s="7"/>
      <c r="M4959" s="32"/>
      <c r="N4959" s="73"/>
      <c r="O4959" s="71" t="str">
        <f t="shared" si="185"/>
        <v/>
      </c>
      <c r="P4959" s="204">
        <f t="shared" si="183"/>
        <v>0</v>
      </c>
      <c r="S4959" s="156"/>
    </row>
    <row r="4960" spans="3:19" ht="30" hidden="1" customHeight="1" x14ac:dyDescent="0.35">
      <c r="C4960" s="148"/>
      <c r="D4960" s="7"/>
      <c r="F4960" s="71" t="str">
        <f t="shared" si="184"/>
        <v/>
      </c>
      <c r="G4960" s="7"/>
      <c r="H4960" s="7"/>
      <c r="J4960" s="7"/>
      <c r="M4960" s="32"/>
      <c r="N4960" s="73"/>
      <c r="O4960" s="71" t="str">
        <f t="shared" si="185"/>
        <v/>
      </c>
      <c r="P4960" s="204">
        <f t="shared" si="183"/>
        <v>0</v>
      </c>
      <c r="S4960" s="156"/>
    </row>
    <row r="4961" spans="3:19" ht="30" hidden="1" customHeight="1" x14ac:dyDescent="0.35">
      <c r="C4961" s="148"/>
      <c r="D4961" s="7"/>
      <c r="F4961" s="71" t="str">
        <f t="shared" si="184"/>
        <v/>
      </c>
      <c r="G4961" s="7"/>
      <c r="H4961" s="7"/>
      <c r="J4961" s="7"/>
      <c r="M4961" s="32"/>
      <c r="N4961" s="73"/>
      <c r="O4961" s="71" t="str">
        <f t="shared" si="185"/>
        <v/>
      </c>
      <c r="P4961" s="204">
        <f t="shared" si="183"/>
        <v>0</v>
      </c>
      <c r="S4961" s="156"/>
    </row>
    <row r="4962" spans="3:19" ht="30" hidden="1" customHeight="1" x14ac:dyDescent="0.35">
      <c r="C4962" s="148"/>
      <c r="D4962" s="7"/>
      <c r="F4962" s="71" t="str">
        <f t="shared" si="184"/>
        <v/>
      </c>
      <c r="G4962" s="7"/>
      <c r="H4962" s="7"/>
      <c r="J4962" s="7"/>
      <c r="M4962" s="32"/>
      <c r="N4962" s="73"/>
      <c r="O4962" s="71" t="str">
        <f t="shared" si="185"/>
        <v/>
      </c>
      <c r="P4962" s="204">
        <f t="shared" si="183"/>
        <v>0</v>
      </c>
      <c r="S4962" s="156"/>
    </row>
    <row r="4963" spans="3:19" ht="30" hidden="1" customHeight="1" x14ac:dyDescent="0.35">
      <c r="C4963" s="148"/>
      <c r="D4963" s="7"/>
      <c r="F4963" s="71" t="str">
        <f t="shared" si="184"/>
        <v/>
      </c>
      <c r="G4963" s="7"/>
      <c r="H4963" s="7"/>
      <c r="J4963" s="7"/>
      <c r="M4963" s="32"/>
      <c r="N4963" s="73"/>
      <c r="O4963" s="71" t="str">
        <f t="shared" si="185"/>
        <v/>
      </c>
      <c r="P4963" s="204">
        <f t="shared" si="183"/>
        <v>0</v>
      </c>
      <c r="S4963" s="156"/>
    </row>
    <row r="4964" spans="3:19" ht="30" hidden="1" customHeight="1" x14ac:dyDescent="0.35">
      <c r="C4964" s="148"/>
      <c r="D4964" s="7"/>
      <c r="F4964" s="71" t="str">
        <f t="shared" si="184"/>
        <v/>
      </c>
      <c r="G4964" s="7"/>
      <c r="H4964" s="7"/>
      <c r="J4964" s="7"/>
      <c r="M4964" s="32"/>
      <c r="N4964" s="73"/>
      <c r="O4964" s="71" t="str">
        <f t="shared" si="185"/>
        <v/>
      </c>
      <c r="P4964" s="204">
        <f t="shared" si="183"/>
        <v>0</v>
      </c>
      <c r="S4964" s="156"/>
    </row>
    <row r="4965" spans="3:19" ht="30" hidden="1" customHeight="1" x14ac:dyDescent="0.35">
      <c r="C4965" s="148"/>
      <c r="D4965" s="7"/>
      <c r="F4965" s="71" t="str">
        <f t="shared" si="184"/>
        <v/>
      </c>
      <c r="G4965" s="7"/>
      <c r="H4965" s="7"/>
      <c r="J4965" s="7"/>
      <c r="M4965" s="32"/>
      <c r="N4965" s="73"/>
      <c r="O4965" s="71" t="str">
        <f t="shared" si="185"/>
        <v/>
      </c>
      <c r="P4965" s="204">
        <f t="shared" si="183"/>
        <v>0</v>
      </c>
      <c r="S4965" s="156"/>
    </row>
    <row r="4966" spans="3:19" ht="30" hidden="1" customHeight="1" x14ac:dyDescent="0.35">
      <c r="C4966" s="148"/>
      <c r="D4966" s="7"/>
      <c r="F4966" s="71" t="str">
        <f t="shared" si="184"/>
        <v/>
      </c>
      <c r="G4966" s="7"/>
      <c r="H4966" s="7"/>
      <c r="J4966" s="7"/>
      <c r="M4966" s="32"/>
      <c r="N4966" s="73"/>
      <c r="O4966" s="71" t="str">
        <f t="shared" si="185"/>
        <v/>
      </c>
      <c r="P4966" s="204">
        <f t="shared" si="183"/>
        <v>0</v>
      </c>
      <c r="S4966" s="156"/>
    </row>
    <row r="4967" spans="3:19" ht="30" hidden="1" customHeight="1" x14ac:dyDescent="0.35">
      <c r="C4967" s="148"/>
      <c r="D4967" s="7"/>
      <c r="F4967" s="71" t="str">
        <f t="shared" si="184"/>
        <v/>
      </c>
      <c r="G4967" s="7"/>
      <c r="H4967" s="7"/>
      <c r="J4967" s="7"/>
      <c r="M4967" s="32"/>
      <c r="N4967" s="73"/>
      <c r="O4967" s="71" t="str">
        <f t="shared" si="185"/>
        <v/>
      </c>
      <c r="P4967" s="204">
        <f t="shared" si="183"/>
        <v>0</v>
      </c>
      <c r="S4967" s="156"/>
    </row>
    <row r="4968" spans="3:19" ht="30" hidden="1" customHeight="1" x14ac:dyDescent="0.35">
      <c r="C4968" s="148"/>
      <c r="D4968" s="7"/>
      <c r="F4968" s="71" t="str">
        <f t="shared" si="184"/>
        <v/>
      </c>
      <c r="G4968" s="7"/>
      <c r="H4968" s="7"/>
      <c r="J4968" s="7"/>
      <c r="M4968" s="32"/>
      <c r="N4968" s="73"/>
      <c r="O4968" s="71" t="str">
        <f t="shared" si="185"/>
        <v/>
      </c>
      <c r="P4968" s="204">
        <f t="shared" si="183"/>
        <v>0</v>
      </c>
      <c r="S4968" s="156"/>
    </row>
    <row r="4969" spans="3:19" ht="30" hidden="1" customHeight="1" x14ac:dyDescent="0.35">
      <c r="C4969" s="148"/>
      <c r="D4969" s="7"/>
      <c r="F4969" s="71" t="str">
        <f t="shared" si="184"/>
        <v/>
      </c>
      <c r="G4969" s="7"/>
      <c r="H4969" s="7"/>
      <c r="J4969" s="7"/>
      <c r="M4969" s="32"/>
      <c r="N4969" s="73"/>
      <c r="O4969" s="71" t="str">
        <f t="shared" si="185"/>
        <v/>
      </c>
      <c r="P4969" s="204">
        <f t="shared" si="183"/>
        <v>0</v>
      </c>
      <c r="S4969" s="156"/>
    </row>
    <row r="4970" spans="3:19" ht="30" hidden="1" customHeight="1" x14ac:dyDescent="0.35">
      <c r="C4970" s="148"/>
      <c r="D4970" s="7"/>
      <c r="F4970" s="71" t="str">
        <f t="shared" si="184"/>
        <v/>
      </c>
      <c r="G4970" s="7"/>
      <c r="H4970" s="7"/>
      <c r="J4970" s="7"/>
      <c r="M4970" s="32"/>
      <c r="N4970" s="73"/>
      <c r="O4970" s="71" t="str">
        <f t="shared" si="185"/>
        <v/>
      </c>
      <c r="P4970" s="204">
        <f t="shared" si="183"/>
        <v>0</v>
      </c>
      <c r="S4970" s="156"/>
    </row>
    <row r="4971" spans="3:19" ht="30" hidden="1" customHeight="1" x14ac:dyDescent="0.35">
      <c r="C4971" s="148"/>
      <c r="D4971" s="7"/>
      <c r="F4971" s="71" t="str">
        <f t="shared" si="184"/>
        <v/>
      </c>
      <c r="G4971" s="7"/>
      <c r="H4971" s="7"/>
      <c r="J4971" s="7"/>
      <c r="M4971" s="32"/>
      <c r="N4971" s="73"/>
      <c r="O4971" s="71" t="str">
        <f t="shared" si="185"/>
        <v/>
      </c>
      <c r="P4971" s="204">
        <f t="shared" si="183"/>
        <v>0</v>
      </c>
      <c r="S4971" s="156"/>
    </row>
    <row r="4972" spans="3:19" ht="30" hidden="1" customHeight="1" x14ac:dyDescent="0.35">
      <c r="C4972" s="148"/>
      <c r="D4972" s="7"/>
      <c r="F4972" s="71" t="str">
        <f t="shared" si="184"/>
        <v/>
      </c>
      <c r="G4972" s="7"/>
      <c r="H4972" s="7"/>
      <c r="J4972" s="7"/>
      <c r="M4972" s="32"/>
      <c r="N4972" s="73"/>
      <c r="O4972" s="71" t="str">
        <f t="shared" si="185"/>
        <v/>
      </c>
      <c r="P4972" s="204">
        <f t="shared" si="183"/>
        <v>0</v>
      </c>
      <c r="S4972" s="156"/>
    </row>
    <row r="4973" spans="3:19" ht="30" hidden="1" customHeight="1" x14ac:dyDescent="0.35">
      <c r="C4973" s="148"/>
      <c r="D4973" s="7"/>
      <c r="F4973" s="71" t="str">
        <f t="shared" si="184"/>
        <v/>
      </c>
      <c r="G4973" s="7"/>
      <c r="H4973" s="7"/>
      <c r="J4973" s="7"/>
      <c r="M4973" s="32"/>
      <c r="N4973" s="73"/>
      <c r="O4973" s="71" t="str">
        <f t="shared" si="185"/>
        <v/>
      </c>
      <c r="P4973" s="204">
        <f t="shared" si="183"/>
        <v>0</v>
      </c>
      <c r="S4973" s="156"/>
    </row>
    <row r="4974" spans="3:19" ht="30" hidden="1" customHeight="1" x14ac:dyDescent="0.35">
      <c r="C4974" s="148"/>
      <c r="D4974" s="7"/>
      <c r="F4974" s="71" t="str">
        <f t="shared" si="184"/>
        <v/>
      </c>
      <c r="G4974" s="7"/>
      <c r="H4974" s="7"/>
      <c r="J4974" s="7"/>
      <c r="M4974" s="32"/>
      <c r="N4974" s="73"/>
      <c r="O4974" s="71" t="str">
        <f t="shared" si="185"/>
        <v/>
      </c>
      <c r="P4974" s="204">
        <f t="shared" si="183"/>
        <v>0</v>
      </c>
      <c r="S4974" s="156"/>
    </row>
    <row r="4975" spans="3:19" ht="30" hidden="1" customHeight="1" x14ac:dyDescent="0.35">
      <c r="C4975" s="148"/>
      <c r="D4975" s="7"/>
      <c r="F4975" s="71" t="str">
        <f t="shared" si="184"/>
        <v/>
      </c>
      <c r="G4975" s="7"/>
      <c r="H4975" s="7"/>
      <c r="J4975" s="7"/>
      <c r="M4975" s="32"/>
      <c r="N4975" s="73"/>
      <c r="O4975" s="71" t="str">
        <f t="shared" si="185"/>
        <v/>
      </c>
      <c r="P4975" s="204">
        <f t="shared" si="183"/>
        <v>0</v>
      </c>
      <c r="S4975" s="156"/>
    </row>
    <row r="4976" spans="3:19" ht="30" hidden="1" customHeight="1" x14ac:dyDescent="0.35">
      <c r="C4976" s="148"/>
      <c r="D4976" s="7"/>
      <c r="F4976" s="71" t="str">
        <f t="shared" si="184"/>
        <v/>
      </c>
      <c r="G4976" s="7"/>
      <c r="H4976" s="7"/>
      <c r="J4976" s="7"/>
      <c r="M4976" s="32"/>
      <c r="N4976" s="73"/>
      <c r="O4976" s="71" t="str">
        <f t="shared" si="185"/>
        <v/>
      </c>
      <c r="P4976" s="204">
        <f t="shared" si="183"/>
        <v>0</v>
      </c>
      <c r="S4976" s="156"/>
    </row>
    <row r="4977" spans="3:19" ht="30" hidden="1" customHeight="1" x14ac:dyDescent="0.35">
      <c r="C4977" s="148"/>
      <c r="D4977" s="7"/>
      <c r="F4977" s="71" t="str">
        <f t="shared" si="184"/>
        <v/>
      </c>
      <c r="G4977" s="7"/>
      <c r="H4977" s="7"/>
      <c r="J4977" s="7"/>
      <c r="M4977" s="32"/>
      <c r="N4977" s="73"/>
      <c r="O4977" s="71" t="str">
        <f t="shared" si="185"/>
        <v/>
      </c>
      <c r="P4977" s="204">
        <f t="shared" si="183"/>
        <v>0</v>
      </c>
      <c r="S4977" s="156"/>
    </row>
    <row r="4978" spans="3:19" ht="30" hidden="1" customHeight="1" x14ac:dyDescent="0.35">
      <c r="C4978" s="148"/>
      <c r="D4978" s="7"/>
      <c r="F4978" s="71" t="str">
        <f t="shared" si="184"/>
        <v/>
      </c>
      <c r="G4978" s="7"/>
      <c r="H4978" s="7"/>
      <c r="J4978" s="7"/>
      <c r="M4978" s="32"/>
      <c r="N4978" s="73"/>
      <c r="O4978" s="71" t="str">
        <f t="shared" si="185"/>
        <v/>
      </c>
      <c r="P4978" s="204">
        <f t="shared" si="183"/>
        <v>0</v>
      </c>
      <c r="S4978" s="156"/>
    </row>
    <row r="4979" spans="3:19" ht="30" hidden="1" customHeight="1" x14ac:dyDescent="0.35">
      <c r="C4979" s="148"/>
      <c r="D4979" s="7"/>
      <c r="F4979" s="71" t="str">
        <f t="shared" si="184"/>
        <v/>
      </c>
      <c r="G4979" s="7"/>
      <c r="H4979" s="7"/>
      <c r="J4979" s="7"/>
      <c r="M4979" s="32"/>
      <c r="N4979" s="73"/>
      <c r="O4979" s="71" t="str">
        <f t="shared" si="185"/>
        <v/>
      </c>
      <c r="P4979" s="204">
        <f t="shared" si="183"/>
        <v>0</v>
      </c>
      <c r="S4979" s="156"/>
    </row>
    <row r="4980" spans="3:19" ht="30" hidden="1" customHeight="1" x14ac:dyDescent="0.35">
      <c r="C4980" s="148"/>
      <c r="D4980" s="7"/>
      <c r="F4980" s="71" t="str">
        <f t="shared" si="184"/>
        <v/>
      </c>
      <c r="G4980" s="7"/>
      <c r="H4980" s="7"/>
      <c r="J4980" s="7"/>
      <c r="M4980" s="32"/>
      <c r="N4980" s="73"/>
      <c r="O4980" s="71" t="str">
        <f t="shared" si="185"/>
        <v/>
      </c>
      <c r="P4980" s="204">
        <f t="shared" si="183"/>
        <v>0</v>
      </c>
      <c r="S4980" s="156"/>
    </row>
    <row r="4981" spans="3:19" ht="30" hidden="1" customHeight="1" x14ac:dyDescent="0.35">
      <c r="C4981" s="148"/>
      <c r="D4981" s="7"/>
      <c r="F4981" s="71" t="str">
        <f t="shared" si="184"/>
        <v/>
      </c>
      <c r="G4981" s="7"/>
      <c r="H4981" s="7"/>
      <c r="J4981" s="7"/>
      <c r="M4981" s="32"/>
      <c r="N4981" s="73"/>
      <c r="O4981" s="71" t="str">
        <f t="shared" si="185"/>
        <v/>
      </c>
      <c r="P4981" s="204">
        <f t="shared" si="183"/>
        <v>0</v>
      </c>
      <c r="S4981" s="156"/>
    </row>
    <row r="4982" spans="3:19" ht="30" hidden="1" customHeight="1" x14ac:dyDescent="0.35">
      <c r="C4982" s="148"/>
      <c r="D4982" s="7"/>
      <c r="F4982" s="71" t="str">
        <f t="shared" si="184"/>
        <v/>
      </c>
      <c r="G4982" s="7"/>
      <c r="H4982" s="7"/>
      <c r="J4982" s="7"/>
      <c r="M4982" s="32"/>
      <c r="N4982" s="73"/>
      <c r="O4982" s="71" t="str">
        <f t="shared" si="185"/>
        <v/>
      </c>
      <c r="P4982" s="204">
        <f t="shared" si="183"/>
        <v>0</v>
      </c>
      <c r="S4982" s="156"/>
    </row>
    <row r="4983" spans="3:19" ht="30" hidden="1" customHeight="1" x14ac:dyDescent="0.35">
      <c r="C4983" s="148"/>
      <c r="D4983" s="7"/>
      <c r="F4983" s="71" t="str">
        <f t="shared" si="184"/>
        <v/>
      </c>
      <c r="G4983" s="7"/>
      <c r="H4983" s="7"/>
      <c r="J4983" s="7"/>
      <c r="M4983" s="32"/>
      <c r="N4983" s="73"/>
      <c r="O4983" s="71" t="str">
        <f t="shared" si="185"/>
        <v/>
      </c>
      <c r="P4983" s="204">
        <f t="shared" si="183"/>
        <v>0</v>
      </c>
      <c r="S4983" s="156"/>
    </row>
    <row r="4984" spans="3:19" ht="30" hidden="1" customHeight="1" x14ac:dyDescent="0.35">
      <c r="C4984" s="148"/>
      <c r="D4984" s="7"/>
      <c r="F4984" s="71" t="str">
        <f t="shared" si="184"/>
        <v/>
      </c>
      <c r="G4984" s="7"/>
      <c r="H4984" s="7"/>
      <c r="J4984" s="7"/>
      <c r="M4984" s="32"/>
      <c r="N4984" s="73"/>
      <c r="O4984" s="71" t="str">
        <f t="shared" si="185"/>
        <v/>
      </c>
      <c r="P4984" s="204">
        <f t="shared" si="183"/>
        <v>0</v>
      </c>
      <c r="S4984" s="156"/>
    </row>
    <row r="4985" spans="3:19" ht="30" hidden="1" customHeight="1" x14ac:dyDescent="0.35">
      <c r="C4985" s="148"/>
      <c r="D4985" s="7"/>
      <c r="F4985" s="71" t="str">
        <f t="shared" si="184"/>
        <v/>
      </c>
      <c r="G4985" s="7"/>
      <c r="H4985" s="7"/>
      <c r="J4985" s="7"/>
      <c r="M4985" s="32"/>
      <c r="N4985" s="73"/>
      <c r="O4985" s="71" t="str">
        <f t="shared" si="185"/>
        <v/>
      </c>
      <c r="P4985" s="204">
        <f t="shared" si="183"/>
        <v>0</v>
      </c>
      <c r="S4985" s="156"/>
    </row>
    <row r="4986" spans="3:19" ht="30" hidden="1" customHeight="1" x14ac:dyDescent="0.35">
      <c r="C4986" s="148"/>
      <c r="D4986" s="7"/>
      <c r="F4986" s="71" t="str">
        <f t="shared" si="184"/>
        <v/>
      </c>
      <c r="G4986" s="7"/>
      <c r="H4986" s="7"/>
      <c r="J4986" s="7"/>
      <c r="M4986" s="32"/>
      <c r="N4986" s="73"/>
      <c r="O4986" s="71" t="str">
        <f t="shared" si="185"/>
        <v/>
      </c>
      <c r="P4986" s="204">
        <f t="shared" si="183"/>
        <v>0</v>
      </c>
      <c r="S4986" s="156"/>
    </row>
    <row r="4987" spans="3:19" ht="30" hidden="1" customHeight="1" x14ac:dyDescent="0.35">
      <c r="C4987" s="148"/>
      <c r="D4987" s="7"/>
      <c r="F4987" s="71" t="str">
        <f t="shared" si="184"/>
        <v/>
      </c>
      <c r="G4987" s="7"/>
      <c r="H4987" s="7"/>
      <c r="J4987" s="7"/>
      <c r="M4987" s="32"/>
      <c r="N4987" s="73"/>
      <c r="O4987" s="71" t="str">
        <f t="shared" si="185"/>
        <v/>
      </c>
      <c r="P4987" s="204">
        <f t="shared" ref="P4987:P5050" si="186">IFERROR(T4987/S4987,0)</f>
        <v>0</v>
      </c>
      <c r="S4987" s="156"/>
    </row>
    <row r="4988" spans="3:19" ht="30" hidden="1" customHeight="1" x14ac:dyDescent="0.35">
      <c r="C4988" s="148"/>
      <c r="D4988" s="7"/>
      <c r="F4988" s="71" t="str">
        <f t="shared" si="184"/>
        <v/>
      </c>
      <c r="G4988" s="7"/>
      <c r="H4988" s="7"/>
      <c r="J4988" s="7"/>
      <c r="M4988" s="32"/>
      <c r="N4988" s="73"/>
      <c r="O4988" s="71" t="str">
        <f t="shared" si="185"/>
        <v/>
      </c>
      <c r="P4988" s="204">
        <f t="shared" si="186"/>
        <v>0</v>
      </c>
      <c r="S4988" s="156"/>
    </row>
    <row r="4989" spans="3:19" ht="30" hidden="1" customHeight="1" x14ac:dyDescent="0.35">
      <c r="C4989" s="148"/>
      <c r="D4989" s="7"/>
      <c r="F4989" s="71" t="str">
        <f t="shared" si="184"/>
        <v/>
      </c>
      <c r="G4989" s="7"/>
      <c r="H4989" s="7"/>
      <c r="J4989" s="7"/>
      <c r="M4989" s="32"/>
      <c r="N4989" s="73"/>
      <c r="O4989" s="71" t="str">
        <f t="shared" si="185"/>
        <v/>
      </c>
      <c r="P4989" s="204">
        <f t="shared" si="186"/>
        <v>0</v>
      </c>
      <c r="S4989" s="156"/>
    </row>
    <row r="4990" spans="3:19" ht="30" hidden="1" customHeight="1" x14ac:dyDescent="0.35">
      <c r="C4990" s="148"/>
      <c r="D4990" s="7"/>
      <c r="F4990" s="71" t="str">
        <f t="shared" si="184"/>
        <v/>
      </c>
      <c r="G4990" s="7"/>
      <c r="H4990" s="7"/>
      <c r="J4990" s="7"/>
      <c r="M4990" s="32"/>
      <c r="N4990" s="73"/>
      <c r="O4990" s="71" t="str">
        <f t="shared" si="185"/>
        <v/>
      </c>
      <c r="P4990" s="204">
        <f t="shared" si="186"/>
        <v>0</v>
      </c>
      <c r="S4990" s="156"/>
    </row>
    <row r="4991" spans="3:19" ht="30" hidden="1" customHeight="1" x14ac:dyDescent="0.35">
      <c r="C4991" s="148"/>
      <c r="D4991" s="7"/>
      <c r="F4991" s="71" t="str">
        <f t="shared" si="184"/>
        <v/>
      </c>
      <c r="G4991" s="7"/>
      <c r="H4991" s="7"/>
      <c r="J4991" s="7"/>
      <c r="M4991" s="32"/>
      <c r="N4991" s="73"/>
      <c r="O4991" s="71" t="str">
        <f t="shared" si="185"/>
        <v/>
      </c>
      <c r="P4991" s="204">
        <f t="shared" si="186"/>
        <v>0</v>
      </c>
      <c r="S4991" s="156"/>
    </row>
    <row r="4992" spans="3:19" ht="30" hidden="1" customHeight="1" x14ac:dyDescent="0.35">
      <c r="C4992" s="148"/>
      <c r="D4992" s="7"/>
      <c r="F4992" s="71" t="str">
        <f t="shared" si="184"/>
        <v/>
      </c>
      <c r="G4992" s="7"/>
      <c r="H4992" s="7"/>
      <c r="J4992" s="7"/>
      <c r="M4992" s="32"/>
      <c r="N4992" s="73"/>
      <c r="O4992" s="71" t="str">
        <f t="shared" si="185"/>
        <v/>
      </c>
      <c r="P4992" s="204">
        <f t="shared" si="186"/>
        <v>0</v>
      </c>
      <c r="S4992" s="156"/>
    </row>
    <row r="4993" spans="3:19" ht="30" hidden="1" customHeight="1" x14ac:dyDescent="0.35">
      <c r="C4993" s="148"/>
      <c r="D4993" s="7"/>
      <c r="F4993" s="71" t="str">
        <f t="shared" si="184"/>
        <v/>
      </c>
      <c r="G4993" s="7"/>
      <c r="H4993" s="7"/>
      <c r="J4993" s="7"/>
      <c r="M4993" s="32"/>
      <c r="N4993" s="73"/>
      <c r="O4993" s="71" t="str">
        <f t="shared" si="185"/>
        <v/>
      </c>
      <c r="P4993" s="204">
        <f t="shared" si="186"/>
        <v>0</v>
      </c>
      <c r="S4993" s="156"/>
    </row>
    <row r="4994" spans="3:19" ht="30" hidden="1" customHeight="1" x14ac:dyDescent="0.35">
      <c r="C4994" s="148"/>
      <c r="D4994" s="7"/>
      <c r="F4994" s="71" t="str">
        <f t="shared" si="184"/>
        <v/>
      </c>
      <c r="G4994" s="7"/>
      <c r="H4994" s="7"/>
      <c r="J4994" s="7"/>
      <c r="M4994" s="32"/>
      <c r="N4994" s="73"/>
      <c r="O4994" s="71" t="str">
        <f t="shared" si="185"/>
        <v/>
      </c>
      <c r="P4994" s="204">
        <f t="shared" si="186"/>
        <v>0</v>
      </c>
      <c r="S4994" s="156"/>
    </row>
    <row r="4995" spans="3:19" ht="30" hidden="1" customHeight="1" x14ac:dyDescent="0.35">
      <c r="C4995" s="148"/>
      <c r="D4995" s="7"/>
      <c r="F4995" s="71" t="str">
        <f t="shared" si="184"/>
        <v/>
      </c>
      <c r="G4995" s="7"/>
      <c r="H4995" s="7"/>
      <c r="J4995" s="7"/>
      <c r="M4995" s="32"/>
      <c r="N4995" s="73"/>
      <c r="O4995" s="71" t="str">
        <f t="shared" si="185"/>
        <v/>
      </c>
      <c r="P4995" s="204">
        <f t="shared" si="186"/>
        <v>0</v>
      </c>
      <c r="S4995" s="156"/>
    </row>
    <row r="4996" spans="3:19" ht="30" hidden="1" customHeight="1" x14ac:dyDescent="0.35">
      <c r="C4996" s="148"/>
      <c r="D4996" s="7"/>
      <c r="F4996" s="71" t="str">
        <f t="shared" si="184"/>
        <v/>
      </c>
      <c r="G4996" s="7"/>
      <c r="H4996" s="7"/>
      <c r="J4996" s="7"/>
      <c r="M4996" s="32"/>
      <c r="N4996" s="73"/>
      <c r="O4996" s="71" t="str">
        <f t="shared" si="185"/>
        <v/>
      </c>
      <c r="P4996" s="204">
        <f t="shared" si="186"/>
        <v>0</v>
      </c>
      <c r="S4996" s="156"/>
    </row>
    <row r="4997" spans="3:19" ht="30" hidden="1" customHeight="1" x14ac:dyDescent="0.35">
      <c r="C4997" s="148"/>
      <c r="D4997" s="7"/>
      <c r="F4997" s="71" t="str">
        <f t="shared" si="184"/>
        <v/>
      </c>
      <c r="G4997" s="7"/>
      <c r="H4997" s="7"/>
      <c r="J4997" s="7"/>
      <c r="M4997" s="32"/>
      <c r="N4997" s="73"/>
      <c r="O4997" s="71" t="str">
        <f t="shared" si="185"/>
        <v/>
      </c>
      <c r="P4997" s="204">
        <f t="shared" si="186"/>
        <v>0</v>
      </c>
      <c r="S4997" s="156"/>
    </row>
    <row r="4998" spans="3:19" ht="30" hidden="1" customHeight="1" x14ac:dyDescent="0.35">
      <c r="C4998" s="148"/>
      <c r="D4998" s="7"/>
      <c r="F4998" s="71" t="str">
        <f t="shared" si="184"/>
        <v/>
      </c>
      <c r="G4998" s="7"/>
      <c r="H4998" s="7"/>
      <c r="J4998" s="7"/>
      <c r="M4998" s="32"/>
      <c r="N4998" s="73"/>
      <c r="O4998" s="71" t="str">
        <f t="shared" si="185"/>
        <v/>
      </c>
      <c r="P4998" s="204">
        <f t="shared" si="186"/>
        <v>0</v>
      </c>
      <c r="S4998" s="156"/>
    </row>
    <row r="4999" spans="3:19" ht="30" hidden="1" customHeight="1" x14ac:dyDescent="0.35">
      <c r="C4999" s="148"/>
      <c r="D4999" s="7"/>
      <c r="F4999" s="71" t="str">
        <f t="shared" si="184"/>
        <v/>
      </c>
      <c r="G4999" s="7"/>
      <c r="H4999" s="7"/>
      <c r="J4999" s="7"/>
      <c r="M4999" s="32"/>
      <c r="N4999" s="73"/>
      <c r="O4999" s="71" t="str">
        <f t="shared" si="185"/>
        <v/>
      </c>
      <c r="P4999" s="204">
        <f t="shared" si="186"/>
        <v>0</v>
      </c>
      <c r="S4999" s="156"/>
    </row>
    <row r="5000" spans="3:19" ht="30" hidden="1" customHeight="1" x14ac:dyDescent="0.35">
      <c r="C5000" s="148"/>
      <c r="D5000" s="7"/>
      <c r="F5000" s="71" t="str">
        <f t="shared" ref="F5000:F5063" si="187">B5000&amp;C5000&amp;D5000&amp;E5000</f>
        <v/>
      </c>
      <c r="G5000" s="7"/>
      <c r="H5000" s="7"/>
      <c r="J5000" s="7"/>
      <c r="M5000" s="32"/>
      <c r="N5000" s="73"/>
      <c r="O5000" s="71" t="str">
        <f t="shared" si="185"/>
        <v/>
      </c>
      <c r="P5000" s="204">
        <f t="shared" si="186"/>
        <v>0</v>
      </c>
      <c r="S5000" s="156"/>
    </row>
    <row r="5001" spans="3:19" ht="30" hidden="1" customHeight="1" x14ac:dyDescent="0.35">
      <c r="C5001" s="148"/>
      <c r="D5001" s="7"/>
      <c r="F5001" s="71" t="str">
        <f t="shared" si="187"/>
        <v/>
      </c>
      <c r="G5001" s="7"/>
      <c r="H5001" s="7"/>
      <c r="J5001" s="7"/>
      <c r="M5001" s="32"/>
      <c r="N5001" s="73"/>
      <c r="O5001" s="71" t="str">
        <f t="shared" si="185"/>
        <v/>
      </c>
      <c r="P5001" s="204">
        <f t="shared" si="186"/>
        <v>0</v>
      </c>
      <c r="S5001" s="156"/>
    </row>
    <row r="5002" spans="3:19" ht="30" hidden="1" customHeight="1" x14ac:dyDescent="0.35">
      <c r="C5002" s="148"/>
      <c r="D5002" s="7"/>
      <c r="F5002" s="71" t="str">
        <f t="shared" si="187"/>
        <v/>
      </c>
      <c r="G5002" s="7"/>
      <c r="H5002" s="7"/>
      <c r="J5002" s="7"/>
      <c r="M5002" s="32"/>
      <c r="N5002" s="73"/>
      <c r="O5002" s="71" t="str">
        <f t="shared" ref="O5002:O5065" si="188">+F5002&amp;M5002&amp;N5002</f>
        <v/>
      </c>
      <c r="P5002" s="204">
        <f t="shared" si="186"/>
        <v>0</v>
      </c>
      <c r="S5002" s="156"/>
    </row>
    <row r="5003" spans="3:19" ht="30" hidden="1" customHeight="1" x14ac:dyDescent="0.35">
      <c r="C5003" s="148"/>
      <c r="D5003" s="7"/>
      <c r="F5003" s="71" t="str">
        <f t="shared" si="187"/>
        <v/>
      </c>
      <c r="G5003" s="7"/>
      <c r="H5003" s="7"/>
      <c r="J5003" s="7"/>
      <c r="M5003" s="32"/>
      <c r="N5003" s="73"/>
      <c r="O5003" s="71" t="str">
        <f t="shared" si="188"/>
        <v/>
      </c>
      <c r="P5003" s="204">
        <f t="shared" si="186"/>
        <v>0</v>
      </c>
      <c r="S5003" s="156"/>
    </row>
    <row r="5004" spans="3:19" ht="30" hidden="1" customHeight="1" x14ac:dyDescent="0.35">
      <c r="C5004" s="148"/>
      <c r="D5004" s="7"/>
      <c r="F5004" s="71" t="str">
        <f t="shared" si="187"/>
        <v/>
      </c>
      <c r="G5004" s="7"/>
      <c r="H5004" s="7"/>
      <c r="J5004" s="7"/>
      <c r="M5004" s="32"/>
      <c r="N5004" s="73"/>
      <c r="O5004" s="71" t="str">
        <f t="shared" si="188"/>
        <v/>
      </c>
      <c r="P5004" s="204">
        <f t="shared" si="186"/>
        <v>0</v>
      </c>
      <c r="S5004" s="156"/>
    </row>
    <row r="5005" spans="3:19" ht="30" hidden="1" customHeight="1" x14ac:dyDescent="0.35">
      <c r="C5005" s="148"/>
      <c r="D5005" s="7"/>
      <c r="F5005" s="71" t="str">
        <f t="shared" si="187"/>
        <v/>
      </c>
      <c r="G5005" s="7"/>
      <c r="H5005" s="7"/>
      <c r="J5005" s="7"/>
      <c r="M5005" s="32"/>
      <c r="N5005" s="73"/>
      <c r="O5005" s="71" t="str">
        <f t="shared" si="188"/>
        <v/>
      </c>
      <c r="P5005" s="204">
        <f t="shared" si="186"/>
        <v>0</v>
      </c>
      <c r="S5005" s="156"/>
    </row>
    <row r="5006" spans="3:19" ht="30" hidden="1" customHeight="1" x14ac:dyDescent="0.35">
      <c r="C5006" s="148"/>
      <c r="D5006" s="7"/>
      <c r="F5006" s="71" t="str">
        <f t="shared" si="187"/>
        <v/>
      </c>
      <c r="G5006" s="7"/>
      <c r="H5006" s="7"/>
      <c r="J5006" s="7"/>
      <c r="M5006" s="32"/>
      <c r="N5006" s="73"/>
      <c r="O5006" s="71" t="str">
        <f t="shared" si="188"/>
        <v/>
      </c>
      <c r="P5006" s="204">
        <f t="shared" si="186"/>
        <v>0</v>
      </c>
      <c r="S5006" s="156"/>
    </row>
    <row r="5007" spans="3:19" ht="30" hidden="1" customHeight="1" x14ac:dyDescent="0.35">
      <c r="C5007" s="148"/>
      <c r="D5007" s="7"/>
      <c r="F5007" s="71" t="str">
        <f t="shared" si="187"/>
        <v/>
      </c>
      <c r="G5007" s="7"/>
      <c r="H5007" s="7"/>
      <c r="J5007" s="7"/>
      <c r="M5007" s="32"/>
      <c r="N5007" s="73"/>
      <c r="O5007" s="71" t="str">
        <f t="shared" si="188"/>
        <v/>
      </c>
      <c r="P5007" s="204">
        <f t="shared" si="186"/>
        <v>0</v>
      </c>
      <c r="S5007" s="156"/>
    </row>
    <row r="5008" spans="3:19" ht="30" hidden="1" customHeight="1" x14ac:dyDescent="0.35">
      <c r="C5008" s="148"/>
      <c r="D5008" s="7"/>
      <c r="F5008" s="71" t="str">
        <f t="shared" si="187"/>
        <v/>
      </c>
      <c r="G5008" s="7"/>
      <c r="H5008" s="7"/>
      <c r="J5008" s="7"/>
      <c r="M5008" s="32"/>
      <c r="N5008" s="73"/>
      <c r="O5008" s="71" t="str">
        <f t="shared" si="188"/>
        <v/>
      </c>
      <c r="P5008" s="204">
        <f t="shared" si="186"/>
        <v>0</v>
      </c>
      <c r="S5008" s="156"/>
    </row>
    <row r="5009" spans="3:19" ht="30" hidden="1" customHeight="1" x14ac:dyDescent="0.35">
      <c r="C5009" s="148"/>
      <c r="D5009" s="7"/>
      <c r="F5009" s="71" t="str">
        <f t="shared" si="187"/>
        <v/>
      </c>
      <c r="G5009" s="7"/>
      <c r="H5009" s="7"/>
      <c r="J5009" s="7"/>
      <c r="M5009" s="32"/>
      <c r="N5009" s="73"/>
      <c r="O5009" s="71" t="str">
        <f t="shared" si="188"/>
        <v/>
      </c>
      <c r="P5009" s="204">
        <f t="shared" si="186"/>
        <v>0</v>
      </c>
      <c r="S5009" s="156"/>
    </row>
    <row r="5010" spans="3:19" ht="30" hidden="1" customHeight="1" x14ac:dyDescent="0.35">
      <c r="C5010" s="148"/>
      <c r="D5010" s="7"/>
      <c r="F5010" s="71" t="str">
        <f t="shared" si="187"/>
        <v/>
      </c>
      <c r="G5010" s="7"/>
      <c r="H5010" s="7"/>
      <c r="J5010" s="7"/>
      <c r="M5010" s="32"/>
      <c r="N5010" s="73"/>
      <c r="O5010" s="71" t="str">
        <f t="shared" si="188"/>
        <v/>
      </c>
      <c r="P5010" s="204">
        <f t="shared" si="186"/>
        <v>0</v>
      </c>
      <c r="S5010" s="156"/>
    </row>
    <row r="5011" spans="3:19" ht="30" hidden="1" customHeight="1" x14ac:dyDescent="0.35">
      <c r="C5011" s="148"/>
      <c r="D5011" s="7"/>
      <c r="F5011" s="71" t="str">
        <f t="shared" si="187"/>
        <v/>
      </c>
      <c r="G5011" s="7"/>
      <c r="H5011" s="7"/>
      <c r="J5011" s="7"/>
      <c r="M5011" s="32"/>
      <c r="N5011" s="73"/>
      <c r="O5011" s="71" t="str">
        <f t="shared" si="188"/>
        <v/>
      </c>
      <c r="P5011" s="204">
        <f t="shared" si="186"/>
        <v>0</v>
      </c>
      <c r="S5011" s="156"/>
    </row>
    <row r="5012" spans="3:19" ht="30" hidden="1" customHeight="1" x14ac:dyDescent="0.35">
      <c r="C5012" s="148"/>
      <c r="D5012" s="7"/>
      <c r="F5012" s="71" t="str">
        <f t="shared" si="187"/>
        <v/>
      </c>
      <c r="G5012" s="7"/>
      <c r="H5012" s="7"/>
      <c r="J5012" s="7"/>
      <c r="M5012" s="32"/>
      <c r="N5012" s="73"/>
      <c r="O5012" s="71" t="str">
        <f t="shared" si="188"/>
        <v/>
      </c>
      <c r="P5012" s="204">
        <f t="shared" si="186"/>
        <v>0</v>
      </c>
      <c r="S5012" s="156"/>
    </row>
    <row r="5013" spans="3:19" ht="30" hidden="1" customHeight="1" x14ac:dyDescent="0.35">
      <c r="C5013" s="148"/>
      <c r="D5013" s="7"/>
      <c r="F5013" s="71" t="str">
        <f t="shared" si="187"/>
        <v/>
      </c>
      <c r="G5013" s="7"/>
      <c r="H5013" s="7"/>
      <c r="J5013" s="7"/>
      <c r="M5013" s="32"/>
      <c r="N5013" s="73"/>
      <c r="O5013" s="71" t="str">
        <f t="shared" si="188"/>
        <v/>
      </c>
      <c r="P5013" s="204">
        <f t="shared" si="186"/>
        <v>0</v>
      </c>
      <c r="S5013" s="156"/>
    </row>
    <row r="5014" spans="3:19" ht="30" hidden="1" customHeight="1" x14ac:dyDescent="0.35">
      <c r="C5014" s="148"/>
      <c r="D5014" s="7"/>
      <c r="F5014" s="71" t="str">
        <f t="shared" si="187"/>
        <v/>
      </c>
      <c r="G5014" s="7"/>
      <c r="H5014" s="7"/>
      <c r="J5014" s="7"/>
      <c r="M5014" s="32"/>
      <c r="N5014" s="73"/>
      <c r="O5014" s="71" t="str">
        <f t="shared" si="188"/>
        <v/>
      </c>
      <c r="P5014" s="204">
        <f t="shared" si="186"/>
        <v>0</v>
      </c>
      <c r="S5014" s="156"/>
    </row>
    <row r="5015" spans="3:19" ht="30" hidden="1" customHeight="1" x14ac:dyDescent="0.35">
      <c r="C5015" s="148"/>
      <c r="D5015" s="7"/>
      <c r="F5015" s="71" t="str">
        <f t="shared" si="187"/>
        <v/>
      </c>
      <c r="G5015" s="7"/>
      <c r="H5015" s="7"/>
      <c r="J5015" s="7"/>
      <c r="M5015" s="32"/>
      <c r="N5015" s="73"/>
      <c r="O5015" s="71" t="str">
        <f t="shared" si="188"/>
        <v/>
      </c>
      <c r="P5015" s="204">
        <f t="shared" si="186"/>
        <v>0</v>
      </c>
      <c r="S5015" s="156"/>
    </row>
    <row r="5016" spans="3:19" ht="30" hidden="1" customHeight="1" x14ac:dyDescent="0.35">
      <c r="C5016" s="148"/>
      <c r="D5016" s="7"/>
      <c r="F5016" s="71" t="str">
        <f t="shared" si="187"/>
        <v/>
      </c>
      <c r="G5016" s="7"/>
      <c r="H5016" s="7"/>
      <c r="J5016" s="7"/>
      <c r="M5016" s="32"/>
      <c r="N5016" s="73"/>
      <c r="O5016" s="71" t="str">
        <f t="shared" si="188"/>
        <v/>
      </c>
      <c r="P5016" s="204">
        <f t="shared" si="186"/>
        <v>0</v>
      </c>
      <c r="S5016" s="156"/>
    </row>
    <row r="5017" spans="3:19" ht="30" hidden="1" customHeight="1" x14ac:dyDescent="0.35">
      <c r="C5017" s="148"/>
      <c r="D5017" s="7"/>
      <c r="F5017" s="71" t="str">
        <f t="shared" si="187"/>
        <v/>
      </c>
      <c r="G5017" s="7"/>
      <c r="H5017" s="7"/>
      <c r="J5017" s="7"/>
      <c r="M5017" s="32"/>
      <c r="N5017" s="73"/>
      <c r="O5017" s="71" t="str">
        <f t="shared" si="188"/>
        <v/>
      </c>
      <c r="P5017" s="204">
        <f t="shared" si="186"/>
        <v>0</v>
      </c>
      <c r="S5017" s="156"/>
    </row>
    <row r="5018" spans="3:19" ht="30" hidden="1" customHeight="1" x14ac:dyDescent="0.35">
      <c r="C5018" s="148"/>
      <c r="D5018" s="7"/>
      <c r="F5018" s="71" t="str">
        <f t="shared" si="187"/>
        <v/>
      </c>
      <c r="G5018" s="7"/>
      <c r="H5018" s="7"/>
      <c r="J5018" s="7"/>
      <c r="M5018" s="32"/>
      <c r="N5018" s="73"/>
      <c r="O5018" s="71" t="str">
        <f t="shared" si="188"/>
        <v/>
      </c>
      <c r="P5018" s="204">
        <f t="shared" si="186"/>
        <v>0</v>
      </c>
      <c r="S5018" s="156"/>
    </row>
    <row r="5019" spans="3:19" ht="30" hidden="1" customHeight="1" x14ac:dyDescent="0.35">
      <c r="C5019" s="148"/>
      <c r="D5019" s="7"/>
      <c r="F5019" s="71" t="str">
        <f t="shared" si="187"/>
        <v/>
      </c>
      <c r="G5019" s="7"/>
      <c r="H5019" s="7"/>
      <c r="J5019" s="7"/>
      <c r="M5019" s="32"/>
      <c r="N5019" s="73"/>
      <c r="O5019" s="71" t="str">
        <f t="shared" si="188"/>
        <v/>
      </c>
      <c r="P5019" s="204">
        <f t="shared" si="186"/>
        <v>0</v>
      </c>
      <c r="S5019" s="156"/>
    </row>
    <row r="5020" spans="3:19" ht="30" hidden="1" customHeight="1" x14ac:dyDescent="0.35">
      <c r="C5020" s="148"/>
      <c r="D5020" s="7"/>
      <c r="F5020" s="71" t="str">
        <f t="shared" si="187"/>
        <v/>
      </c>
      <c r="G5020" s="7"/>
      <c r="H5020" s="7"/>
      <c r="J5020" s="7"/>
      <c r="M5020" s="32"/>
      <c r="N5020" s="73"/>
      <c r="O5020" s="71" t="str">
        <f t="shared" si="188"/>
        <v/>
      </c>
      <c r="P5020" s="204">
        <f t="shared" si="186"/>
        <v>0</v>
      </c>
      <c r="S5020" s="156"/>
    </row>
    <row r="5021" spans="3:19" ht="30" hidden="1" customHeight="1" x14ac:dyDescent="0.35">
      <c r="C5021" s="148"/>
      <c r="D5021" s="7"/>
      <c r="F5021" s="71" t="str">
        <f t="shared" si="187"/>
        <v/>
      </c>
      <c r="G5021" s="7"/>
      <c r="H5021" s="7"/>
      <c r="J5021" s="7"/>
      <c r="M5021" s="32"/>
      <c r="N5021" s="73"/>
      <c r="O5021" s="71" t="str">
        <f t="shared" si="188"/>
        <v/>
      </c>
      <c r="P5021" s="204">
        <f t="shared" si="186"/>
        <v>0</v>
      </c>
      <c r="S5021" s="156"/>
    </row>
    <row r="5022" spans="3:19" ht="30" hidden="1" customHeight="1" x14ac:dyDescent="0.35">
      <c r="C5022" s="148"/>
      <c r="D5022" s="7"/>
      <c r="F5022" s="71" t="str">
        <f t="shared" si="187"/>
        <v/>
      </c>
      <c r="G5022" s="7"/>
      <c r="H5022" s="7"/>
      <c r="J5022" s="7"/>
      <c r="M5022" s="32"/>
      <c r="N5022" s="73"/>
      <c r="O5022" s="71" t="str">
        <f t="shared" si="188"/>
        <v/>
      </c>
      <c r="P5022" s="204">
        <f t="shared" si="186"/>
        <v>0</v>
      </c>
      <c r="S5022" s="156"/>
    </row>
    <row r="5023" spans="3:19" ht="30" hidden="1" customHeight="1" x14ac:dyDescent="0.35">
      <c r="C5023" s="148"/>
      <c r="D5023" s="7"/>
      <c r="F5023" s="71" t="str">
        <f t="shared" si="187"/>
        <v/>
      </c>
      <c r="G5023" s="7"/>
      <c r="H5023" s="7"/>
      <c r="J5023" s="7"/>
      <c r="M5023" s="32"/>
      <c r="N5023" s="73"/>
      <c r="O5023" s="71" t="str">
        <f t="shared" si="188"/>
        <v/>
      </c>
      <c r="P5023" s="204">
        <f t="shared" si="186"/>
        <v>0</v>
      </c>
      <c r="S5023" s="156"/>
    </row>
    <row r="5024" spans="3:19" ht="30" hidden="1" customHeight="1" x14ac:dyDescent="0.35">
      <c r="C5024" s="148"/>
      <c r="D5024" s="7"/>
      <c r="F5024" s="71" t="str">
        <f t="shared" si="187"/>
        <v/>
      </c>
      <c r="G5024" s="7"/>
      <c r="H5024" s="7"/>
      <c r="J5024" s="7"/>
      <c r="M5024" s="32"/>
      <c r="N5024" s="73"/>
      <c r="O5024" s="71" t="str">
        <f t="shared" si="188"/>
        <v/>
      </c>
      <c r="P5024" s="204">
        <f t="shared" si="186"/>
        <v>0</v>
      </c>
      <c r="S5024" s="156"/>
    </row>
    <row r="5025" spans="3:19" ht="30" hidden="1" customHeight="1" x14ac:dyDescent="0.35">
      <c r="C5025" s="148"/>
      <c r="D5025" s="7"/>
      <c r="F5025" s="71" t="str">
        <f t="shared" si="187"/>
        <v/>
      </c>
      <c r="G5025" s="7"/>
      <c r="H5025" s="7"/>
      <c r="J5025" s="7"/>
      <c r="M5025" s="32"/>
      <c r="N5025" s="73"/>
      <c r="O5025" s="71" t="str">
        <f t="shared" si="188"/>
        <v/>
      </c>
      <c r="P5025" s="204">
        <f t="shared" si="186"/>
        <v>0</v>
      </c>
      <c r="S5025" s="156"/>
    </row>
    <row r="5026" spans="3:19" ht="30" hidden="1" customHeight="1" x14ac:dyDescent="0.35">
      <c r="C5026" s="148"/>
      <c r="D5026" s="7"/>
      <c r="F5026" s="71" t="str">
        <f t="shared" si="187"/>
        <v/>
      </c>
      <c r="G5026" s="7"/>
      <c r="H5026" s="7"/>
      <c r="J5026" s="7"/>
      <c r="M5026" s="32"/>
      <c r="N5026" s="73"/>
      <c r="O5026" s="71" t="str">
        <f t="shared" si="188"/>
        <v/>
      </c>
      <c r="P5026" s="204">
        <f t="shared" si="186"/>
        <v>0</v>
      </c>
      <c r="S5026" s="156"/>
    </row>
    <row r="5027" spans="3:19" ht="30" hidden="1" customHeight="1" x14ac:dyDescent="0.35">
      <c r="C5027" s="148"/>
      <c r="D5027" s="7"/>
      <c r="F5027" s="71" t="str">
        <f t="shared" si="187"/>
        <v/>
      </c>
      <c r="G5027" s="7"/>
      <c r="H5027" s="7"/>
      <c r="J5027" s="7"/>
      <c r="M5027" s="32"/>
      <c r="N5027" s="73"/>
      <c r="O5027" s="71" t="str">
        <f t="shared" si="188"/>
        <v/>
      </c>
      <c r="P5027" s="204">
        <f t="shared" si="186"/>
        <v>0</v>
      </c>
      <c r="S5027" s="156"/>
    </row>
    <row r="5028" spans="3:19" ht="30" hidden="1" customHeight="1" x14ac:dyDescent="0.35">
      <c r="C5028" s="148"/>
      <c r="D5028" s="7"/>
      <c r="F5028" s="71" t="str">
        <f t="shared" si="187"/>
        <v/>
      </c>
      <c r="G5028" s="7"/>
      <c r="H5028" s="7"/>
      <c r="J5028" s="7"/>
      <c r="M5028" s="32"/>
      <c r="N5028" s="73"/>
      <c r="O5028" s="71" t="str">
        <f t="shared" si="188"/>
        <v/>
      </c>
      <c r="P5028" s="204">
        <f t="shared" si="186"/>
        <v>0</v>
      </c>
      <c r="S5028" s="156"/>
    </row>
    <row r="5029" spans="3:19" ht="30" hidden="1" customHeight="1" x14ac:dyDescent="0.35">
      <c r="C5029" s="148"/>
      <c r="D5029" s="7"/>
      <c r="F5029" s="71" t="str">
        <f t="shared" si="187"/>
        <v/>
      </c>
      <c r="G5029" s="7"/>
      <c r="H5029" s="7"/>
      <c r="J5029" s="7"/>
      <c r="M5029" s="32"/>
      <c r="N5029" s="73"/>
      <c r="O5029" s="71" t="str">
        <f t="shared" si="188"/>
        <v/>
      </c>
      <c r="P5029" s="204">
        <f t="shared" si="186"/>
        <v>0</v>
      </c>
      <c r="S5029" s="156"/>
    </row>
    <row r="5030" spans="3:19" ht="30" hidden="1" customHeight="1" x14ac:dyDescent="0.35">
      <c r="C5030" s="148"/>
      <c r="D5030" s="7"/>
      <c r="F5030" s="71" t="str">
        <f t="shared" si="187"/>
        <v/>
      </c>
      <c r="G5030" s="7"/>
      <c r="H5030" s="7"/>
      <c r="J5030" s="7"/>
      <c r="M5030" s="32"/>
      <c r="N5030" s="73"/>
      <c r="O5030" s="71" t="str">
        <f t="shared" si="188"/>
        <v/>
      </c>
      <c r="P5030" s="204">
        <f t="shared" si="186"/>
        <v>0</v>
      </c>
      <c r="S5030" s="156"/>
    </row>
    <row r="5031" spans="3:19" ht="30" hidden="1" customHeight="1" x14ac:dyDescent="0.35">
      <c r="C5031" s="148"/>
      <c r="D5031" s="7"/>
      <c r="F5031" s="71" t="str">
        <f t="shared" si="187"/>
        <v/>
      </c>
      <c r="G5031" s="7"/>
      <c r="H5031" s="7"/>
      <c r="J5031" s="7"/>
      <c r="M5031" s="32"/>
      <c r="N5031" s="73"/>
      <c r="O5031" s="71" t="str">
        <f t="shared" si="188"/>
        <v/>
      </c>
      <c r="P5031" s="204">
        <f t="shared" si="186"/>
        <v>0</v>
      </c>
      <c r="S5031" s="156"/>
    </row>
    <row r="5032" spans="3:19" ht="30" hidden="1" customHeight="1" x14ac:dyDescent="0.35">
      <c r="C5032" s="148"/>
      <c r="D5032" s="7"/>
      <c r="F5032" s="71" t="str">
        <f t="shared" si="187"/>
        <v/>
      </c>
      <c r="G5032" s="7"/>
      <c r="H5032" s="7"/>
      <c r="J5032" s="7"/>
      <c r="M5032" s="32"/>
      <c r="N5032" s="73"/>
      <c r="O5032" s="71" t="str">
        <f t="shared" si="188"/>
        <v/>
      </c>
      <c r="P5032" s="204">
        <f t="shared" si="186"/>
        <v>0</v>
      </c>
      <c r="S5032" s="156"/>
    </row>
    <row r="5033" spans="3:19" ht="30" hidden="1" customHeight="1" x14ac:dyDescent="0.35">
      <c r="C5033" s="148"/>
      <c r="D5033" s="7"/>
      <c r="F5033" s="71" t="str">
        <f t="shared" si="187"/>
        <v/>
      </c>
      <c r="G5033" s="7"/>
      <c r="H5033" s="7"/>
      <c r="J5033" s="7"/>
      <c r="M5033" s="32"/>
      <c r="N5033" s="73"/>
      <c r="O5033" s="71" t="str">
        <f t="shared" si="188"/>
        <v/>
      </c>
      <c r="P5033" s="204">
        <f t="shared" si="186"/>
        <v>0</v>
      </c>
      <c r="S5033" s="156"/>
    </row>
    <row r="5034" spans="3:19" ht="30" hidden="1" customHeight="1" x14ac:dyDescent="0.35">
      <c r="C5034" s="148"/>
      <c r="D5034" s="7"/>
      <c r="F5034" s="71" t="str">
        <f t="shared" si="187"/>
        <v/>
      </c>
      <c r="G5034" s="7"/>
      <c r="H5034" s="7"/>
      <c r="J5034" s="7"/>
      <c r="M5034" s="32"/>
      <c r="N5034" s="73"/>
      <c r="O5034" s="71" t="str">
        <f t="shared" si="188"/>
        <v/>
      </c>
      <c r="P5034" s="204">
        <f t="shared" si="186"/>
        <v>0</v>
      </c>
      <c r="S5034" s="156"/>
    </row>
    <row r="5035" spans="3:19" ht="30" hidden="1" customHeight="1" x14ac:dyDescent="0.35">
      <c r="C5035" s="148"/>
      <c r="D5035" s="7"/>
      <c r="F5035" s="71" t="str">
        <f t="shared" si="187"/>
        <v/>
      </c>
      <c r="G5035" s="7"/>
      <c r="H5035" s="7"/>
      <c r="J5035" s="7"/>
      <c r="M5035" s="32"/>
      <c r="N5035" s="73"/>
      <c r="O5035" s="71" t="str">
        <f t="shared" si="188"/>
        <v/>
      </c>
      <c r="P5035" s="204">
        <f t="shared" si="186"/>
        <v>0</v>
      </c>
      <c r="S5035" s="156"/>
    </row>
    <row r="5036" spans="3:19" ht="30" hidden="1" customHeight="1" x14ac:dyDescent="0.35">
      <c r="C5036" s="148"/>
      <c r="D5036" s="7"/>
      <c r="F5036" s="71" t="str">
        <f t="shared" si="187"/>
        <v/>
      </c>
      <c r="G5036" s="7"/>
      <c r="H5036" s="7"/>
      <c r="J5036" s="7"/>
      <c r="M5036" s="32"/>
      <c r="N5036" s="73"/>
      <c r="O5036" s="71" t="str">
        <f t="shared" si="188"/>
        <v/>
      </c>
      <c r="P5036" s="204">
        <f t="shared" si="186"/>
        <v>0</v>
      </c>
      <c r="S5036" s="156"/>
    </row>
    <row r="5037" spans="3:19" ht="30" hidden="1" customHeight="1" x14ac:dyDescent="0.35">
      <c r="C5037" s="148"/>
      <c r="D5037" s="7"/>
      <c r="F5037" s="71" t="str">
        <f t="shared" si="187"/>
        <v/>
      </c>
      <c r="G5037" s="7"/>
      <c r="H5037" s="7"/>
      <c r="J5037" s="7"/>
      <c r="M5037" s="32"/>
      <c r="N5037" s="73"/>
      <c r="O5037" s="71" t="str">
        <f t="shared" si="188"/>
        <v/>
      </c>
      <c r="P5037" s="204">
        <f t="shared" si="186"/>
        <v>0</v>
      </c>
      <c r="S5037" s="156"/>
    </row>
    <row r="5038" spans="3:19" ht="30" hidden="1" customHeight="1" x14ac:dyDescent="0.35">
      <c r="C5038" s="148"/>
      <c r="D5038" s="7"/>
      <c r="F5038" s="71" t="str">
        <f t="shared" si="187"/>
        <v/>
      </c>
      <c r="G5038" s="7"/>
      <c r="H5038" s="7"/>
      <c r="J5038" s="7"/>
      <c r="M5038" s="32"/>
      <c r="N5038" s="73"/>
      <c r="O5038" s="71" t="str">
        <f t="shared" si="188"/>
        <v/>
      </c>
      <c r="P5038" s="204">
        <f t="shared" si="186"/>
        <v>0</v>
      </c>
      <c r="S5038" s="156"/>
    </row>
    <row r="5039" spans="3:19" ht="30" hidden="1" customHeight="1" x14ac:dyDescent="0.35">
      <c r="C5039" s="148"/>
      <c r="D5039" s="7"/>
      <c r="F5039" s="71" t="str">
        <f t="shared" si="187"/>
        <v/>
      </c>
      <c r="G5039" s="7"/>
      <c r="H5039" s="7"/>
      <c r="J5039" s="7"/>
      <c r="M5039" s="32"/>
      <c r="N5039" s="73"/>
      <c r="O5039" s="71" t="str">
        <f t="shared" si="188"/>
        <v/>
      </c>
      <c r="P5039" s="204">
        <f t="shared" si="186"/>
        <v>0</v>
      </c>
      <c r="S5039" s="156"/>
    </row>
    <row r="5040" spans="3:19" ht="30" hidden="1" customHeight="1" x14ac:dyDescent="0.35">
      <c r="C5040" s="148"/>
      <c r="D5040" s="7"/>
      <c r="F5040" s="71" t="str">
        <f t="shared" si="187"/>
        <v/>
      </c>
      <c r="G5040" s="7"/>
      <c r="H5040" s="7"/>
      <c r="J5040" s="7"/>
      <c r="M5040" s="32"/>
      <c r="N5040" s="73"/>
      <c r="O5040" s="71" t="str">
        <f t="shared" si="188"/>
        <v/>
      </c>
      <c r="P5040" s="204">
        <f t="shared" si="186"/>
        <v>0</v>
      </c>
      <c r="S5040" s="156"/>
    </row>
    <row r="5041" spans="3:20" ht="30" hidden="1" customHeight="1" x14ac:dyDescent="0.35">
      <c r="C5041" s="148"/>
      <c r="D5041" s="7"/>
      <c r="F5041" s="71" t="str">
        <f t="shared" si="187"/>
        <v/>
      </c>
      <c r="G5041" s="7"/>
      <c r="H5041" s="7"/>
      <c r="J5041" s="7"/>
      <c r="M5041" s="32"/>
      <c r="N5041" s="73"/>
      <c r="O5041" s="71" t="str">
        <f t="shared" si="188"/>
        <v/>
      </c>
      <c r="P5041" s="204">
        <f t="shared" si="186"/>
        <v>0</v>
      </c>
      <c r="S5041" s="156"/>
    </row>
    <row r="5042" spans="3:20" ht="30" hidden="1" customHeight="1" x14ac:dyDescent="0.35">
      <c r="C5042" s="148"/>
      <c r="D5042" s="7"/>
      <c r="F5042" s="71" t="str">
        <f t="shared" si="187"/>
        <v/>
      </c>
      <c r="G5042" s="7"/>
      <c r="H5042" s="7"/>
      <c r="J5042" s="7"/>
      <c r="M5042" s="32"/>
      <c r="N5042" s="73"/>
      <c r="O5042" s="71" t="str">
        <f t="shared" si="188"/>
        <v/>
      </c>
      <c r="P5042" s="204">
        <f t="shared" si="186"/>
        <v>0</v>
      </c>
      <c r="S5042" s="156"/>
    </row>
    <row r="5043" spans="3:20" ht="30" hidden="1" customHeight="1" x14ac:dyDescent="0.35">
      <c r="C5043" s="148"/>
      <c r="D5043" s="7"/>
      <c r="F5043" s="71" t="str">
        <f t="shared" si="187"/>
        <v/>
      </c>
      <c r="G5043" s="7"/>
      <c r="H5043" s="7"/>
      <c r="J5043" s="7"/>
      <c r="M5043" s="32"/>
      <c r="N5043" s="73"/>
      <c r="O5043" s="71" t="str">
        <f t="shared" si="188"/>
        <v/>
      </c>
      <c r="P5043" s="204">
        <f t="shared" si="186"/>
        <v>0</v>
      </c>
      <c r="S5043" s="156"/>
    </row>
    <row r="5044" spans="3:20" ht="30" hidden="1" customHeight="1" x14ac:dyDescent="0.35">
      <c r="C5044" s="148"/>
      <c r="D5044" s="7"/>
      <c r="F5044" s="71" t="str">
        <f t="shared" si="187"/>
        <v/>
      </c>
      <c r="G5044" s="7"/>
      <c r="H5044" s="7"/>
      <c r="J5044" s="7"/>
      <c r="M5044" s="32"/>
      <c r="N5044" s="73"/>
      <c r="O5044" s="71" t="str">
        <f t="shared" si="188"/>
        <v/>
      </c>
      <c r="P5044" s="204">
        <f t="shared" si="186"/>
        <v>0</v>
      </c>
      <c r="S5044" s="156"/>
    </row>
    <row r="5045" spans="3:20" ht="30" hidden="1" customHeight="1" x14ac:dyDescent="0.35">
      <c r="C5045" s="148"/>
      <c r="D5045" s="7"/>
      <c r="F5045" s="71" t="str">
        <f t="shared" si="187"/>
        <v/>
      </c>
      <c r="G5045" s="7"/>
      <c r="H5045" s="7"/>
      <c r="J5045" s="7"/>
      <c r="M5045" s="32"/>
      <c r="N5045" s="73"/>
      <c r="O5045" s="71" t="str">
        <f t="shared" si="188"/>
        <v/>
      </c>
      <c r="P5045" s="204">
        <f t="shared" si="186"/>
        <v>0</v>
      </c>
      <c r="S5045" s="156"/>
    </row>
    <row r="5046" spans="3:20" ht="30" hidden="1" customHeight="1" x14ac:dyDescent="0.35">
      <c r="C5046" s="148"/>
      <c r="D5046" s="7"/>
      <c r="F5046" s="71" t="str">
        <f t="shared" si="187"/>
        <v/>
      </c>
      <c r="G5046" s="7"/>
      <c r="H5046" s="7"/>
      <c r="J5046" s="7"/>
      <c r="M5046" s="32"/>
      <c r="N5046" s="73"/>
      <c r="O5046" s="71" t="str">
        <f t="shared" si="188"/>
        <v/>
      </c>
      <c r="P5046" s="204">
        <f t="shared" si="186"/>
        <v>0</v>
      </c>
      <c r="S5046" s="156"/>
    </row>
    <row r="5047" spans="3:20" ht="30" hidden="1" customHeight="1" x14ac:dyDescent="0.35">
      <c r="C5047" s="148"/>
      <c r="D5047" s="7"/>
      <c r="F5047" s="71" t="str">
        <f t="shared" si="187"/>
        <v/>
      </c>
      <c r="G5047" s="7"/>
      <c r="H5047" s="7"/>
      <c r="J5047" s="7"/>
      <c r="M5047" s="32"/>
      <c r="N5047" s="73"/>
      <c r="O5047" s="71" t="str">
        <f t="shared" si="188"/>
        <v/>
      </c>
      <c r="P5047" s="204">
        <f t="shared" si="186"/>
        <v>0</v>
      </c>
      <c r="S5047" s="156"/>
    </row>
    <row r="5048" spans="3:20" ht="30" hidden="1" customHeight="1" x14ac:dyDescent="0.35">
      <c r="C5048" s="148"/>
      <c r="D5048" s="7"/>
      <c r="F5048" s="71" t="str">
        <f t="shared" si="187"/>
        <v/>
      </c>
      <c r="G5048" s="7"/>
      <c r="H5048" s="7"/>
      <c r="J5048" s="7"/>
      <c r="M5048" s="32"/>
      <c r="N5048" s="73"/>
      <c r="O5048" s="71" t="str">
        <f t="shared" si="188"/>
        <v/>
      </c>
      <c r="P5048" s="204">
        <f t="shared" si="186"/>
        <v>0</v>
      </c>
      <c r="S5048" s="156"/>
    </row>
    <row r="5049" spans="3:20" ht="30" hidden="1" customHeight="1" x14ac:dyDescent="0.35">
      <c r="C5049" s="148"/>
      <c r="D5049" s="7"/>
      <c r="F5049" s="71" t="str">
        <f t="shared" si="187"/>
        <v/>
      </c>
      <c r="G5049" s="7"/>
      <c r="H5049" s="7"/>
      <c r="J5049" s="7"/>
      <c r="M5049" s="32"/>
      <c r="N5049" s="73"/>
      <c r="O5049" s="71" t="str">
        <f t="shared" si="188"/>
        <v/>
      </c>
      <c r="P5049" s="204">
        <f t="shared" si="186"/>
        <v>0</v>
      </c>
      <c r="S5049" s="156"/>
    </row>
    <row r="5050" spans="3:20" ht="30" hidden="1" customHeight="1" x14ac:dyDescent="0.35">
      <c r="C5050" s="148"/>
      <c r="D5050" s="7"/>
      <c r="F5050" s="71" t="str">
        <f t="shared" si="187"/>
        <v/>
      </c>
      <c r="G5050" s="7"/>
      <c r="H5050" s="7"/>
      <c r="J5050" s="7"/>
      <c r="M5050" s="32"/>
      <c r="N5050" s="73"/>
      <c r="O5050" s="71" t="str">
        <f t="shared" si="188"/>
        <v/>
      </c>
      <c r="P5050" s="204">
        <f t="shared" si="186"/>
        <v>0</v>
      </c>
      <c r="S5050" s="156"/>
    </row>
    <row r="5051" spans="3:20" ht="30" hidden="1" customHeight="1" x14ac:dyDescent="0.35">
      <c r="C5051" s="148"/>
      <c r="D5051" s="7"/>
      <c r="F5051" s="71" t="str">
        <f t="shared" si="187"/>
        <v/>
      </c>
      <c r="G5051" s="7"/>
      <c r="H5051" s="7"/>
      <c r="J5051" s="7"/>
      <c r="M5051" s="32"/>
      <c r="N5051" s="73"/>
      <c r="O5051" s="71" t="str">
        <f t="shared" si="188"/>
        <v/>
      </c>
      <c r="P5051" s="204">
        <f t="shared" ref="P5051:P5114" si="189">IFERROR(T5051/S5051,0)</f>
        <v>0</v>
      </c>
      <c r="S5051" s="156"/>
    </row>
    <row r="5052" spans="3:20" ht="30" hidden="1" customHeight="1" x14ac:dyDescent="0.35">
      <c r="C5052" s="148"/>
      <c r="D5052" s="7"/>
      <c r="F5052" s="71" t="str">
        <f t="shared" si="187"/>
        <v/>
      </c>
      <c r="G5052" s="7"/>
      <c r="H5052" s="7"/>
      <c r="J5052" s="7"/>
      <c r="M5052" s="32"/>
      <c r="N5052" s="73"/>
      <c r="O5052" s="71" t="str">
        <f t="shared" si="188"/>
        <v/>
      </c>
      <c r="P5052" s="204">
        <f t="shared" si="189"/>
        <v>0</v>
      </c>
      <c r="S5052" s="156"/>
    </row>
    <row r="5053" spans="3:20" ht="30" hidden="1" customHeight="1" x14ac:dyDescent="0.35">
      <c r="C5053" s="148"/>
      <c r="D5053" s="7"/>
      <c r="F5053" s="71" t="str">
        <f t="shared" si="187"/>
        <v/>
      </c>
      <c r="G5053" s="7"/>
      <c r="H5053" s="7"/>
      <c r="J5053" s="7"/>
      <c r="M5053" s="32"/>
      <c r="N5053" s="73"/>
      <c r="O5053" s="71" t="str">
        <f t="shared" si="188"/>
        <v/>
      </c>
      <c r="P5053" s="204">
        <f t="shared" si="189"/>
        <v>0</v>
      </c>
      <c r="S5053" s="156"/>
    </row>
    <row r="5054" spans="3:20" ht="30" hidden="1" customHeight="1" x14ac:dyDescent="0.35">
      <c r="C5054" s="148"/>
      <c r="D5054" s="7"/>
      <c r="F5054" s="71" t="str">
        <f t="shared" si="187"/>
        <v/>
      </c>
      <c r="G5054" s="7"/>
      <c r="H5054" s="7"/>
      <c r="J5054" s="7"/>
      <c r="M5054" s="32"/>
      <c r="N5054" s="73"/>
      <c r="O5054" s="71" t="str">
        <f t="shared" si="188"/>
        <v/>
      </c>
      <c r="P5054" s="204">
        <f t="shared" si="189"/>
        <v>0</v>
      </c>
      <c r="S5054" s="156"/>
    </row>
    <row r="5055" spans="3:20" s="89" customFormat="1" ht="30" hidden="1" customHeight="1" x14ac:dyDescent="0.35">
      <c r="C5055" s="148"/>
      <c r="D5055" s="7"/>
      <c r="F5055" s="71" t="str">
        <f t="shared" si="187"/>
        <v/>
      </c>
      <c r="G5055" s="90"/>
      <c r="H5055" s="90"/>
      <c r="I5055"/>
      <c r="J5055" s="90"/>
      <c r="K5055"/>
      <c r="L5055"/>
      <c r="M5055" s="91"/>
      <c r="N5055" s="73"/>
      <c r="O5055" s="92" t="str">
        <f t="shared" si="188"/>
        <v/>
      </c>
      <c r="P5055" s="204">
        <f t="shared" si="189"/>
        <v>0</v>
      </c>
      <c r="Q5055" s="93"/>
      <c r="R5055" s="93"/>
      <c r="S5055" s="159"/>
      <c r="T5055" s="94"/>
    </row>
    <row r="5056" spans="3:20" ht="30" hidden="1" customHeight="1" x14ac:dyDescent="0.35">
      <c r="C5056" s="148"/>
      <c r="D5056" s="7"/>
      <c r="F5056" s="71" t="str">
        <f t="shared" si="187"/>
        <v/>
      </c>
      <c r="G5056" s="7"/>
      <c r="H5056" s="7"/>
      <c r="J5056" s="7"/>
      <c r="M5056" s="32"/>
      <c r="N5056" s="73"/>
      <c r="O5056" s="71" t="str">
        <f t="shared" si="188"/>
        <v/>
      </c>
      <c r="P5056" s="204">
        <f t="shared" si="189"/>
        <v>0</v>
      </c>
      <c r="S5056" s="156"/>
    </row>
    <row r="5057" spans="3:19" ht="30" hidden="1" customHeight="1" x14ac:dyDescent="0.35">
      <c r="C5057" s="148"/>
      <c r="D5057" s="7"/>
      <c r="F5057" s="71" t="str">
        <f t="shared" si="187"/>
        <v/>
      </c>
      <c r="G5057" s="7"/>
      <c r="H5057" s="7"/>
      <c r="J5057" s="7"/>
      <c r="M5057" s="32"/>
      <c r="N5057" s="73"/>
      <c r="O5057" s="71" t="str">
        <f t="shared" si="188"/>
        <v/>
      </c>
      <c r="P5057" s="204">
        <f t="shared" si="189"/>
        <v>0</v>
      </c>
      <c r="S5057" s="156"/>
    </row>
    <row r="5058" spans="3:19" ht="30" hidden="1" customHeight="1" x14ac:dyDescent="0.35">
      <c r="C5058" s="148"/>
      <c r="D5058" s="7"/>
      <c r="F5058" s="71" t="str">
        <f t="shared" si="187"/>
        <v/>
      </c>
      <c r="G5058" s="7"/>
      <c r="H5058" s="7"/>
      <c r="J5058" s="7"/>
      <c r="M5058" s="32"/>
      <c r="N5058" s="73"/>
      <c r="O5058" s="71" t="str">
        <f t="shared" si="188"/>
        <v/>
      </c>
      <c r="P5058" s="204">
        <f t="shared" si="189"/>
        <v>0</v>
      </c>
      <c r="S5058" s="156"/>
    </row>
    <row r="5059" spans="3:19" ht="30" hidden="1" customHeight="1" x14ac:dyDescent="0.35">
      <c r="C5059" s="148"/>
      <c r="D5059" s="7"/>
      <c r="F5059" s="71" t="str">
        <f t="shared" si="187"/>
        <v/>
      </c>
      <c r="G5059" s="7"/>
      <c r="H5059" s="7"/>
      <c r="J5059" s="7"/>
      <c r="M5059" s="32"/>
      <c r="N5059" s="73"/>
      <c r="O5059" s="71" t="str">
        <f t="shared" si="188"/>
        <v/>
      </c>
      <c r="P5059" s="204">
        <f t="shared" si="189"/>
        <v>0</v>
      </c>
      <c r="S5059" s="156"/>
    </row>
    <row r="5060" spans="3:19" ht="30" hidden="1" customHeight="1" x14ac:dyDescent="0.35">
      <c r="C5060" s="148"/>
      <c r="D5060" s="7"/>
      <c r="F5060" s="71" t="str">
        <f t="shared" si="187"/>
        <v/>
      </c>
      <c r="G5060" s="7"/>
      <c r="H5060" s="7"/>
      <c r="J5060" s="7"/>
      <c r="M5060" s="32"/>
      <c r="N5060" s="73"/>
      <c r="O5060" s="71" t="str">
        <f t="shared" si="188"/>
        <v/>
      </c>
      <c r="P5060" s="204">
        <f t="shared" si="189"/>
        <v>0</v>
      </c>
      <c r="S5060" s="156"/>
    </row>
    <row r="5061" spans="3:19" ht="30" hidden="1" customHeight="1" x14ac:dyDescent="0.35">
      <c r="C5061" s="148"/>
      <c r="D5061" s="7"/>
      <c r="F5061" s="71" t="str">
        <f t="shared" si="187"/>
        <v/>
      </c>
      <c r="G5061" s="7"/>
      <c r="H5061" s="7"/>
      <c r="J5061" s="7"/>
      <c r="M5061" s="32"/>
      <c r="N5061" s="73"/>
      <c r="O5061" s="71" t="str">
        <f t="shared" si="188"/>
        <v/>
      </c>
      <c r="P5061" s="204">
        <f t="shared" si="189"/>
        <v>0</v>
      </c>
      <c r="S5061" s="156"/>
    </row>
    <row r="5062" spans="3:19" ht="30" hidden="1" customHeight="1" x14ac:dyDescent="0.35">
      <c r="C5062" s="148"/>
      <c r="D5062" s="7"/>
      <c r="F5062" s="71" t="str">
        <f t="shared" si="187"/>
        <v/>
      </c>
      <c r="G5062" s="7"/>
      <c r="H5062" s="7"/>
      <c r="J5062" s="7"/>
      <c r="M5062" s="32"/>
      <c r="N5062" s="73"/>
      <c r="O5062" s="71" t="str">
        <f t="shared" si="188"/>
        <v/>
      </c>
      <c r="P5062" s="204">
        <f t="shared" si="189"/>
        <v>0</v>
      </c>
      <c r="S5062" s="156"/>
    </row>
    <row r="5063" spans="3:19" ht="30" hidden="1" customHeight="1" x14ac:dyDescent="0.35">
      <c r="C5063" s="148"/>
      <c r="D5063" s="7"/>
      <c r="F5063" s="71" t="str">
        <f t="shared" si="187"/>
        <v/>
      </c>
      <c r="G5063" s="7"/>
      <c r="H5063" s="7"/>
      <c r="J5063" s="7"/>
      <c r="M5063" s="32"/>
      <c r="N5063" s="73"/>
      <c r="O5063" s="71" t="str">
        <f t="shared" si="188"/>
        <v/>
      </c>
      <c r="P5063" s="204">
        <f t="shared" si="189"/>
        <v>0</v>
      </c>
      <c r="S5063" s="156"/>
    </row>
    <row r="5064" spans="3:19" ht="30" hidden="1" customHeight="1" x14ac:dyDescent="0.35">
      <c r="C5064" s="148"/>
      <c r="D5064" s="7"/>
      <c r="F5064" s="71" t="str">
        <f t="shared" ref="F5064:F5127" si="190">B5064&amp;C5064&amp;D5064&amp;E5064</f>
        <v/>
      </c>
      <c r="G5064" s="7"/>
      <c r="H5064" s="7"/>
      <c r="J5064" s="7"/>
      <c r="M5064" s="32"/>
      <c r="N5064" s="73"/>
      <c r="O5064" s="71" t="str">
        <f t="shared" si="188"/>
        <v/>
      </c>
      <c r="P5064" s="204">
        <f t="shared" si="189"/>
        <v>0</v>
      </c>
      <c r="S5064" s="156"/>
    </row>
    <row r="5065" spans="3:19" ht="30" hidden="1" customHeight="1" x14ac:dyDescent="0.35">
      <c r="C5065" s="148"/>
      <c r="D5065" s="7"/>
      <c r="F5065" s="71" t="str">
        <f t="shared" si="190"/>
        <v/>
      </c>
      <c r="G5065" s="7"/>
      <c r="H5065" s="7"/>
      <c r="J5065" s="7"/>
      <c r="M5065" s="32"/>
      <c r="N5065" s="73"/>
      <c r="O5065" s="71" t="str">
        <f t="shared" si="188"/>
        <v/>
      </c>
      <c r="P5065" s="204">
        <f t="shared" si="189"/>
        <v>0</v>
      </c>
      <c r="S5065" s="156"/>
    </row>
    <row r="5066" spans="3:19" ht="30" hidden="1" customHeight="1" x14ac:dyDescent="0.35">
      <c r="C5066" s="148"/>
      <c r="D5066" s="7"/>
      <c r="F5066" s="71" t="str">
        <f t="shared" si="190"/>
        <v/>
      </c>
      <c r="G5066" s="7"/>
      <c r="H5066" s="7"/>
      <c r="J5066" s="7"/>
      <c r="M5066" s="32"/>
      <c r="N5066" s="73"/>
      <c r="O5066" s="71" t="str">
        <f t="shared" ref="O5066:O5129" si="191">+F5066&amp;M5066&amp;N5066</f>
        <v/>
      </c>
      <c r="P5066" s="204">
        <f t="shared" si="189"/>
        <v>0</v>
      </c>
      <c r="S5066" s="156"/>
    </row>
    <row r="5067" spans="3:19" ht="30" hidden="1" customHeight="1" x14ac:dyDescent="0.35">
      <c r="C5067" s="148"/>
      <c r="D5067" s="7"/>
      <c r="F5067" s="71" t="str">
        <f t="shared" si="190"/>
        <v/>
      </c>
      <c r="G5067" s="7"/>
      <c r="H5067" s="7"/>
      <c r="J5067" s="7"/>
      <c r="M5067" s="32"/>
      <c r="N5067" s="73"/>
      <c r="O5067" s="71" t="str">
        <f t="shared" si="191"/>
        <v/>
      </c>
      <c r="P5067" s="204">
        <f t="shared" si="189"/>
        <v>0</v>
      </c>
      <c r="S5067" s="156"/>
    </row>
    <row r="5068" spans="3:19" ht="30" hidden="1" customHeight="1" x14ac:dyDescent="0.35">
      <c r="C5068" s="148"/>
      <c r="D5068" s="7"/>
      <c r="F5068" s="71" t="str">
        <f t="shared" si="190"/>
        <v/>
      </c>
      <c r="G5068" s="7"/>
      <c r="H5068" s="7"/>
      <c r="J5068" s="7"/>
      <c r="M5068" s="32"/>
      <c r="N5068" s="73"/>
      <c r="O5068" s="71" t="str">
        <f t="shared" si="191"/>
        <v/>
      </c>
      <c r="P5068" s="204">
        <f t="shared" si="189"/>
        <v>0</v>
      </c>
      <c r="S5068" s="156"/>
    </row>
    <row r="5069" spans="3:19" ht="30" hidden="1" customHeight="1" x14ac:dyDescent="0.35">
      <c r="C5069" s="148"/>
      <c r="D5069" s="7"/>
      <c r="F5069" s="71" t="str">
        <f t="shared" si="190"/>
        <v/>
      </c>
      <c r="G5069" s="7"/>
      <c r="H5069" s="7"/>
      <c r="J5069" s="7"/>
      <c r="M5069" s="32"/>
      <c r="N5069" s="73"/>
      <c r="O5069" s="71" t="str">
        <f t="shared" si="191"/>
        <v/>
      </c>
      <c r="P5069" s="204">
        <f t="shared" si="189"/>
        <v>0</v>
      </c>
      <c r="S5069" s="156"/>
    </row>
    <row r="5070" spans="3:19" ht="30" hidden="1" customHeight="1" x14ac:dyDescent="0.35">
      <c r="C5070" s="148"/>
      <c r="D5070" s="7"/>
      <c r="F5070" s="71" t="str">
        <f t="shared" si="190"/>
        <v/>
      </c>
      <c r="G5070" s="7"/>
      <c r="H5070" s="7"/>
      <c r="J5070" s="7"/>
      <c r="M5070" s="32"/>
      <c r="N5070" s="73"/>
      <c r="O5070" s="71" t="str">
        <f t="shared" si="191"/>
        <v/>
      </c>
      <c r="P5070" s="204">
        <f t="shared" si="189"/>
        <v>0</v>
      </c>
      <c r="S5070" s="156"/>
    </row>
    <row r="5071" spans="3:19" ht="30" hidden="1" customHeight="1" x14ac:dyDescent="0.35">
      <c r="C5071" s="148"/>
      <c r="D5071" s="7"/>
      <c r="F5071" s="71" t="str">
        <f t="shared" si="190"/>
        <v/>
      </c>
      <c r="G5071" s="7"/>
      <c r="H5071" s="7"/>
      <c r="J5071" s="7"/>
      <c r="M5071" s="32"/>
      <c r="N5071" s="73"/>
      <c r="O5071" s="71" t="str">
        <f t="shared" si="191"/>
        <v/>
      </c>
      <c r="P5071" s="204">
        <f t="shared" si="189"/>
        <v>0</v>
      </c>
      <c r="S5071" s="156"/>
    </row>
    <row r="5072" spans="3:19" ht="30" hidden="1" customHeight="1" x14ac:dyDescent="0.35">
      <c r="C5072" s="148"/>
      <c r="D5072" s="7"/>
      <c r="F5072" s="71" t="str">
        <f t="shared" si="190"/>
        <v/>
      </c>
      <c r="G5072" s="7"/>
      <c r="H5072" s="7"/>
      <c r="J5072" s="7"/>
      <c r="M5072" s="32"/>
      <c r="N5072" s="73"/>
      <c r="O5072" s="71" t="str">
        <f t="shared" si="191"/>
        <v/>
      </c>
      <c r="P5072" s="204">
        <f t="shared" si="189"/>
        <v>0</v>
      </c>
      <c r="S5072" s="156"/>
    </row>
    <row r="5073" spans="3:19" ht="30" hidden="1" customHeight="1" x14ac:dyDescent="0.35">
      <c r="C5073" s="148"/>
      <c r="D5073" s="7"/>
      <c r="F5073" s="71" t="str">
        <f t="shared" si="190"/>
        <v/>
      </c>
      <c r="G5073" s="7"/>
      <c r="H5073" s="7"/>
      <c r="J5073" s="7"/>
      <c r="M5073" s="32"/>
      <c r="N5073" s="73"/>
      <c r="O5073" s="71" t="str">
        <f t="shared" si="191"/>
        <v/>
      </c>
      <c r="P5073" s="204">
        <f t="shared" si="189"/>
        <v>0</v>
      </c>
      <c r="S5073" s="156"/>
    </row>
    <row r="5074" spans="3:19" ht="30" hidden="1" customHeight="1" x14ac:dyDescent="0.35">
      <c r="C5074" s="148"/>
      <c r="D5074" s="7"/>
      <c r="F5074" s="71" t="str">
        <f t="shared" si="190"/>
        <v/>
      </c>
      <c r="G5074" s="7"/>
      <c r="H5074" s="7"/>
      <c r="J5074" s="7"/>
      <c r="M5074" s="32"/>
      <c r="N5074" s="73"/>
      <c r="O5074" s="71" t="str">
        <f t="shared" si="191"/>
        <v/>
      </c>
      <c r="P5074" s="204">
        <f t="shared" si="189"/>
        <v>0</v>
      </c>
      <c r="S5074" s="156"/>
    </row>
    <row r="5075" spans="3:19" ht="30" hidden="1" customHeight="1" x14ac:dyDescent="0.35">
      <c r="C5075" s="148"/>
      <c r="D5075" s="7"/>
      <c r="F5075" s="71" t="str">
        <f t="shared" si="190"/>
        <v/>
      </c>
      <c r="G5075" s="7"/>
      <c r="H5075" s="7"/>
      <c r="J5075" s="7"/>
      <c r="M5075" s="32"/>
      <c r="N5075" s="73"/>
      <c r="O5075" s="71" t="str">
        <f t="shared" si="191"/>
        <v/>
      </c>
      <c r="P5075" s="204">
        <f t="shared" si="189"/>
        <v>0</v>
      </c>
      <c r="S5075" s="156"/>
    </row>
    <row r="5076" spans="3:19" ht="30" hidden="1" customHeight="1" x14ac:dyDescent="0.35">
      <c r="C5076" s="148"/>
      <c r="D5076" s="7"/>
      <c r="F5076" s="71" t="str">
        <f t="shared" si="190"/>
        <v/>
      </c>
      <c r="G5076" s="7"/>
      <c r="H5076" s="7"/>
      <c r="J5076" s="7"/>
      <c r="M5076" s="32"/>
      <c r="N5076" s="73"/>
      <c r="O5076" s="71" t="str">
        <f t="shared" si="191"/>
        <v/>
      </c>
      <c r="P5076" s="204">
        <f t="shared" si="189"/>
        <v>0</v>
      </c>
      <c r="S5076" s="156"/>
    </row>
    <row r="5077" spans="3:19" ht="30" hidden="1" customHeight="1" x14ac:dyDescent="0.35">
      <c r="C5077" s="148"/>
      <c r="D5077" s="7"/>
      <c r="F5077" s="71" t="str">
        <f t="shared" si="190"/>
        <v/>
      </c>
      <c r="G5077" s="7"/>
      <c r="H5077" s="7"/>
      <c r="J5077" s="7"/>
      <c r="M5077" s="32"/>
      <c r="N5077" s="73"/>
      <c r="O5077" s="71" t="str">
        <f t="shared" si="191"/>
        <v/>
      </c>
      <c r="P5077" s="204">
        <f t="shared" si="189"/>
        <v>0</v>
      </c>
      <c r="S5077" s="156"/>
    </row>
    <row r="5078" spans="3:19" ht="30" hidden="1" customHeight="1" x14ac:dyDescent="0.35">
      <c r="C5078" s="148"/>
      <c r="D5078" s="7"/>
      <c r="F5078" s="71" t="str">
        <f t="shared" si="190"/>
        <v/>
      </c>
      <c r="G5078" s="7"/>
      <c r="H5078" s="7"/>
      <c r="J5078" s="7"/>
      <c r="M5078" s="32"/>
      <c r="N5078" s="73"/>
      <c r="O5078" s="71" t="str">
        <f t="shared" si="191"/>
        <v/>
      </c>
      <c r="P5078" s="204">
        <f t="shared" si="189"/>
        <v>0</v>
      </c>
      <c r="S5078" s="156"/>
    </row>
    <row r="5079" spans="3:19" ht="30" hidden="1" customHeight="1" x14ac:dyDescent="0.35">
      <c r="C5079" s="148"/>
      <c r="D5079" s="7"/>
      <c r="F5079" s="71" t="str">
        <f t="shared" si="190"/>
        <v/>
      </c>
      <c r="G5079" s="7"/>
      <c r="H5079" s="7"/>
      <c r="J5079" s="7"/>
      <c r="M5079" s="32"/>
      <c r="N5079" s="73"/>
      <c r="O5079" s="71" t="str">
        <f t="shared" si="191"/>
        <v/>
      </c>
      <c r="P5079" s="204">
        <f t="shared" si="189"/>
        <v>0</v>
      </c>
      <c r="S5079" s="156"/>
    </row>
    <row r="5080" spans="3:19" ht="30" hidden="1" customHeight="1" x14ac:dyDescent="0.35">
      <c r="C5080" s="148"/>
      <c r="D5080" s="7"/>
      <c r="F5080" s="71" t="str">
        <f t="shared" si="190"/>
        <v/>
      </c>
      <c r="G5080" s="7"/>
      <c r="H5080" s="7"/>
      <c r="J5080" s="7"/>
      <c r="M5080" s="32"/>
      <c r="N5080" s="73"/>
      <c r="O5080" s="71" t="str">
        <f t="shared" si="191"/>
        <v/>
      </c>
      <c r="P5080" s="204">
        <f t="shared" si="189"/>
        <v>0</v>
      </c>
      <c r="S5080" s="156"/>
    </row>
    <row r="5081" spans="3:19" ht="30" hidden="1" customHeight="1" x14ac:dyDescent="0.35">
      <c r="C5081" s="148"/>
      <c r="D5081" s="7"/>
      <c r="F5081" s="71" t="str">
        <f t="shared" si="190"/>
        <v/>
      </c>
      <c r="G5081" s="7"/>
      <c r="H5081" s="7"/>
      <c r="J5081" s="7"/>
      <c r="M5081" s="32"/>
      <c r="N5081" s="73"/>
      <c r="O5081" s="71" t="str">
        <f t="shared" si="191"/>
        <v/>
      </c>
      <c r="P5081" s="204">
        <f t="shared" si="189"/>
        <v>0</v>
      </c>
      <c r="S5081" s="156"/>
    </row>
    <row r="5082" spans="3:19" ht="30" hidden="1" customHeight="1" x14ac:dyDescent="0.35">
      <c r="C5082" s="148"/>
      <c r="D5082" s="7"/>
      <c r="F5082" s="71" t="str">
        <f t="shared" si="190"/>
        <v/>
      </c>
      <c r="G5082" s="7"/>
      <c r="H5082" s="7"/>
      <c r="J5082" s="7"/>
      <c r="M5082" s="32"/>
      <c r="N5082" s="73"/>
      <c r="O5082" s="71" t="str">
        <f t="shared" si="191"/>
        <v/>
      </c>
      <c r="P5082" s="204">
        <f t="shared" si="189"/>
        <v>0</v>
      </c>
      <c r="S5082" s="156"/>
    </row>
    <row r="5083" spans="3:19" ht="30" hidden="1" customHeight="1" x14ac:dyDescent="0.35">
      <c r="C5083" s="148"/>
      <c r="D5083" s="7"/>
      <c r="F5083" s="71" t="str">
        <f t="shared" si="190"/>
        <v/>
      </c>
      <c r="G5083" s="7"/>
      <c r="H5083" s="7"/>
      <c r="J5083" s="7"/>
      <c r="M5083" s="32"/>
      <c r="N5083" s="73"/>
      <c r="O5083" s="71" t="str">
        <f t="shared" si="191"/>
        <v/>
      </c>
      <c r="P5083" s="204">
        <f t="shared" si="189"/>
        <v>0</v>
      </c>
      <c r="S5083" s="156"/>
    </row>
    <row r="5084" spans="3:19" ht="30" hidden="1" customHeight="1" x14ac:dyDescent="0.35">
      <c r="C5084" s="148"/>
      <c r="D5084" s="7"/>
      <c r="F5084" s="71" t="str">
        <f t="shared" si="190"/>
        <v/>
      </c>
      <c r="G5084" s="7"/>
      <c r="H5084" s="7"/>
      <c r="J5084" s="7"/>
      <c r="M5084" s="32"/>
      <c r="N5084" s="73"/>
      <c r="O5084" s="71" t="str">
        <f t="shared" si="191"/>
        <v/>
      </c>
      <c r="P5084" s="204">
        <f t="shared" si="189"/>
        <v>0</v>
      </c>
      <c r="S5084" s="156"/>
    </row>
    <row r="5085" spans="3:19" ht="30" hidden="1" customHeight="1" x14ac:dyDescent="0.35">
      <c r="C5085" s="148"/>
      <c r="D5085" s="7"/>
      <c r="F5085" s="71" t="str">
        <f t="shared" si="190"/>
        <v/>
      </c>
      <c r="G5085" s="7"/>
      <c r="H5085" s="7"/>
      <c r="J5085" s="7"/>
      <c r="M5085" s="32"/>
      <c r="N5085" s="73"/>
      <c r="O5085" s="71" t="str">
        <f t="shared" si="191"/>
        <v/>
      </c>
      <c r="P5085" s="204">
        <f t="shared" si="189"/>
        <v>0</v>
      </c>
      <c r="S5085" s="156"/>
    </row>
    <row r="5086" spans="3:19" ht="30" hidden="1" customHeight="1" x14ac:dyDescent="0.35">
      <c r="C5086" s="148"/>
      <c r="D5086" s="7"/>
      <c r="F5086" s="71" t="str">
        <f t="shared" si="190"/>
        <v/>
      </c>
      <c r="G5086" s="7"/>
      <c r="H5086" s="7"/>
      <c r="J5086" s="7"/>
      <c r="M5086" s="32"/>
      <c r="N5086" s="73"/>
      <c r="O5086" s="71" t="str">
        <f t="shared" si="191"/>
        <v/>
      </c>
      <c r="P5086" s="204">
        <f t="shared" si="189"/>
        <v>0</v>
      </c>
      <c r="S5086" s="156"/>
    </row>
    <row r="5087" spans="3:19" ht="30" hidden="1" customHeight="1" x14ac:dyDescent="0.35">
      <c r="C5087" s="148"/>
      <c r="D5087" s="7"/>
      <c r="F5087" s="71" t="str">
        <f t="shared" si="190"/>
        <v/>
      </c>
      <c r="G5087" s="7"/>
      <c r="H5087" s="7"/>
      <c r="J5087" s="7"/>
      <c r="M5087" s="32"/>
      <c r="N5087" s="73"/>
      <c r="O5087" s="71" t="str">
        <f t="shared" si="191"/>
        <v/>
      </c>
      <c r="P5087" s="204">
        <f t="shared" si="189"/>
        <v>0</v>
      </c>
      <c r="S5087" s="156"/>
    </row>
    <row r="5088" spans="3:19" ht="30" hidden="1" customHeight="1" x14ac:dyDescent="0.35">
      <c r="C5088" s="148"/>
      <c r="D5088" s="7"/>
      <c r="F5088" s="71" t="str">
        <f t="shared" si="190"/>
        <v/>
      </c>
      <c r="G5088" s="7"/>
      <c r="H5088" s="7"/>
      <c r="J5088" s="7"/>
      <c r="M5088" s="32"/>
      <c r="N5088" s="73"/>
      <c r="O5088" s="71" t="str">
        <f t="shared" si="191"/>
        <v/>
      </c>
      <c r="P5088" s="204">
        <f t="shared" si="189"/>
        <v>0</v>
      </c>
      <c r="S5088" s="156"/>
    </row>
    <row r="5089" spans="3:19" ht="30" hidden="1" customHeight="1" x14ac:dyDescent="0.35">
      <c r="C5089" s="148"/>
      <c r="D5089" s="7"/>
      <c r="F5089" s="71" t="str">
        <f t="shared" si="190"/>
        <v/>
      </c>
      <c r="G5089" s="7"/>
      <c r="H5089" s="7"/>
      <c r="J5089" s="7"/>
      <c r="M5089" s="32"/>
      <c r="N5089" s="73"/>
      <c r="O5089" s="71" t="str">
        <f t="shared" si="191"/>
        <v/>
      </c>
      <c r="P5089" s="204">
        <f t="shared" si="189"/>
        <v>0</v>
      </c>
      <c r="S5089" s="156"/>
    </row>
    <row r="5090" spans="3:19" ht="30" hidden="1" customHeight="1" x14ac:dyDescent="0.35">
      <c r="C5090" s="148"/>
      <c r="D5090" s="7"/>
      <c r="F5090" s="71" t="str">
        <f t="shared" si="190"/>
        <v/>
      </c>
      <c r="G5090" s="7"/>
      <c r="H5090" s="7"/>
      <c r="J5090" s="7"/>
      <c r="M5090" s="32"/>
      <c r="N5090" s="73"/>
      <c r="O5090" s="71" t="str">
        <f t="shared" si="191"/>
        <v/>
      </c>
      <c r="P5090" s="204">
        <f t="shared" si="189"/>
        <v>0</v>
      </c>
      <c r="S5090" s="156"/>
    </row>
    <row r="5091" spans="3:19" ht="30" hidden="1" customHeight="1" x14ac:dyDescent="0.35">
      <c r="C5091" s="148"/>
      <c r="D5091" s="7"/>
      <c r="F5091" s="71" t="str">
        <f t="shared" si="190"/>
        <v/>
      </c>
      <c r="G5091" s="7"/>
      <c r="H5091" s="7"/>
      <c r="J5091" s="7"/>
      <c r="M5091" s="32"/>
      <c r="N5091" s="73"/>
      <c r="O5091" s="71" t="str">
        <f t="shared" si="191"/>
        <v/>
      </c>
      <c r="P5091" s="204">
        <f t="shared" si="189"/>
        <v>0</v>
      </c>
      <c r="S5091" s="156"/>
    </row>
    <row r="5092" spans="3:19" ht="30" hidden="1" customHeight="1" x14ac:dyDescent="0.35">
      <c r="C5092" s="148"/>
      <c r="D5092" s="7"/>
      <c r="F5092" s="71" t="str">
        <f t="shared" si="190"/>
        <v/>
      </c>
      <c r="G5092" s="7"/>
      <c r="H5092" s="7"/>
      <c r="J5092" s="7"/>
      <c r="M5092" s="32"/>
      <c r="N5092" s="73"/>
      <c r="O5092" s="71" t="str">
        <f t="shared" si="191"/>
        <v/>
      </c>
      <c r="P5092" s="204">
        <f t="shared" si="189"/>
        <v>0</v>
      </c>
      <c r="S5092" s="156"/>
    </row>
    <row r="5093" spans="3:19" ht="30" hidden="1" customHeight="1" x14ac:dyDescent="0.35">
      <c r="C5093" s="148"/>
      <c r="D5093" s="7"/>
      <c r="F5093" s="71" t="str">
        <f t="shared" si="190"/>
        <v/>
      </c>
      <c r="G5093" s="7"/>
      <c r="H5093" s="7"/>
      <c r="J5093" s="7"/>
      <c r="M5093" s="32"/>
      <c r="N5093" s="73"/>
      <c r="O5093" s="71" t="str">
        <f t="shared" si="191"/>
        <v/>
      </c>
      <c r="P5093" s="204">
        <f t="shared" si="189"/>
        <v>0</v>
      </c>
      <c r="S5093" s="156"/>
    </row>
    <row r="5094" spans="3:19" ht="30" hidden="1" customHeight="1" x14ac:dyDescent="0.35">
      <c r="C5094" s="148"/>
      <c r="D5094" s="7"/>
      <c r="F5094" s="71" t="str">
        <f t="shared" si="190"/>
        <v/>
      </c>
      <c r="G5094" s="7"/>
      <c r="H5094" s="7"/>
      <c r="J5094" s="7"/>
      <c r="M5094" s="32"/>
      <c r="N5094" s="73"/>
      <c r="O5094" s="71" t="str">
        <f t="shared" si="191"/>
        <v/>
      </c>
      <c r="P5094" s="204">
        <f t="shared" si="189"/>
        <v>0</v>
      </c>
      <c r="S5094" s="156"/>
    </row>
    <row r="5095" spans="3:19" ht="30" hidden="1" customHeight="1" x14ac:dyDescent="0.35">
      <c r="C5095" s="148"/>
      <c r="D5095" s="7"/>
      <c r="F5095" s="71" t="str">
        <f t="shared" si="190"/>
        <v/>
      </c>
      <c r="G5095" s="7"/>
      <c r="H5095" s="7"/>
      <c r="J5095" s="7"/>
      <c r="M5095" s="32"/>
      <c r="N5095" s="73"/>
      <c r="O5095" s="71" t="str">
        <f t="shared" si="191"/>
        <v/>
      </c>
      <c r="P5095" s="204">
        <f t="shared" si="189"/>
        <v>0</v>
      </c>
      <c r="S5095" s="156"/>
    </row>
    <row r="5096" spans="3:19" ht="30" hidden="1" customHeight="1" x14ac:dyDescent="0.35">
      <c r="C5096" s="148"/>
      <c r="D5096" s="7"/>
      <c r="F5096" s="71" t="str">
        <f t="shared" si="190"/>
        <v/>
      </c>
      <c r="G5096" s="7"/>
      <c r="H5096" s="7"/>
      <c r="J5096" s="7"/>
      <c r="M5096" s="32"/>
      <c r="N5096" s="73"/>
      <c r="O5096" s="71" t="str">
        <f t="shared" si="191"/>
        <v/>
      </c>
      <c r="P5096" s="204">
        <f t="shared" si="189"/>
        <v>0</v>
      </c>
      <c r="S5096" s="156"/>
    </row>
    <row r="5097" spans="3:19" ht="30" hidden="1" customHeight="1" x14ac:dyDescent="0.35">
      <c r="C5097" s="148"/>
      <c r="D5097" s="7"/>
      <c r="F5097" s="71" t="str">
        <f t="shared" si="190"/>
        <v/>
      </c>
      <c r="G5097" s="7"/>
      <c r="H5097" s="7"/>
      <c r="J5097" s="7"/>
      <c r="M5097" s="32"/>
      <c r="N5097" s="73"/>
      <c r="O5097" s="71" t="str">
        <f t="shared" si="191"/>
        <v/>
      </c>
      <c r="P5097" s="204">
        <f t="shared" si="189"/>
        <v>0</v>
      </c>
      <c r="S5097" s="156"/>
    </row>
    <row r="5098" spans="3:19" ht="30" hidden="1" customHeight="1" x14ac:dyDescent="0.35">
      <c r="C5098" s="148"/>
      <c r="D5098" s="7"/>
      <c r="F5098" s="71" t="str">
        <f t="shared" si="190"/>
        <v/>
      </c>
      <c r="G5098" s="7"/>
      <c r="H5098" s="7"/>
      <c r="J5098" s="7"/>
      <c r="M5098" s="32"/>
      <c r="N5098" s="73"/>
      <c r="O5098" s="71" t="str">
        <f t="shared" si="191"/>
        <v/>
      </c>
      <c r="P5098" s="204">
        <f t="shared" si="189"/>
        <v>0</v>
      </c>
      <c r="S5098" s="156"/>
    </row>
    <row r="5099" spans="3:19" ht="30" hidden="1" customHeight="1" x14ac:dyDescent="0.35">
      <c r="C5099" s="148"/>
      <c r="D5099" s="7"/>
      <c r="F5099" s="71" t="str">
        <f t="shared" si="190"/>
        <v/>
      </c>
      <c r="G5099" s="7"/>
      <c r="H5099" s="7"/>
      <c r="J5099" s="7"/>
      <c r="M5099" s="32"/>
      <c r="N5099" s="73"/>
      <c r="O5099" s="71" t="str">
        <f t="shared" si="191"/>
        <v/>
      </c>
      <c r="P5099" s="204">
        <f t="shared" si="189"/>
        <v>0</v>
      </c>
      <c r="S5099" s="156"/>
    </row>
    <row r="5100" spans="3:19" ht="30" hidden="1" customHeight="1" x14ac:dyDescent="0.35">
      <c r="C5100" s="148"/>
      <c r="D5100" s="7"/>
      <c r="F5100" s="71" t="str">
        <f t="shared" si="190"/>
        <v/>
      </c>
      <c r="G5100" s="7"/>
      <c r="H5100" s="7"/>
      <c r="J5100" s="7"/>
      <c r="M5100" s="32"/>
      <c r="N5100" s="73"/>
      <c r="O5100" s="71" t="str">
        <f t="shared" si="191"/>
        <v/>
      </c>
      <c r="P5100" s="204">
        <f t="shared" si="189"/>
        <v>0</v>
      </c>
      <c r="S5100" s="156"/>
    </row>
    <row r="5101" spans="3:19" ht="30" hidden="1" customHeight="1" x14ac:dyDescent="0.35">
      <c r="C5101" s="148"/>
      <c r="D5101" s="7"/>
      <c r="F5101" s="71" t="str">
        <f t="shared" si="190"/>
        <v/>
      </c>
      <c r="G5101" s="7"/>
      <c r="H5101" s="7"/>
      <c r="J5101" s="7"/>
      <c r="M5101" s="32"/>
      <c r="N5101" s="73"/>
      <c r="O5101" s="71" t="str">
        <f t="shared" si="191"/>
        <v/>
      </c>
      <c r="P5101" s="204">
        <f t="shared" si="189"/>
        <v>0</v>
      </c>
      <c r="S5101" s="156"/>
    </row>
    <row r="5102" spans="3:19" ht="30" hidden="1" customHeight="1" x14ac:dyDescent="0.35">
      <c r="C5102" s="148"/>
      <c r="D5102" s="7"/>
      <c r="F5102" s="71" t="str">
        <f t="shared" si="190"/>
        <v/>
      </c>
      <c r="G5102" s="7"/>
      <c r="H5102" s="7"/>
      <c r="J5102" s="7"/>
      <c r="M5102" s="32"/>
      <c r="N5102" s="73"/>
      <c r="O5102" s="71" t="str">
        <f t="shared" si="191"/>
        <v/>
      </c>
      <c r="P5102" s="204">
        <f t="shared" si="189"/>
        <v>0</v>
      </c>
      <c r="S5102" s="156"/>
    </row>
    <row r="5103" spans="3:19" ht="30" hidden="1" customHeight="1" x14ac:dyDescent="0.35">
      <c r="C5103" s="148"/>
      <c r="D5103" s="7"/>
      <c r="F5103" s="71" t="str">
        <f t="shared" si="190"/>
        <v/>
      </c>
      <c r="G5103" s="7"/>
      <c r="H5103" s="7"/>
      <c r="J5103" s="7"/>
      <c r="M5103" s="32"/>
      <c r="N5103" s="73"/>
      <c r="O5103" s="71" t="str">
        <f t="shared" si="191"/>
        <v/>
      </c>
      <c r="P5103" s="204">
        <f t="shared" si="189"/>
        <v>0</v>
      </c>
      <c r="S5103" s="156"/>
    </row>
    <row r="5104" spans="3:19" ht="30" hidden="1" customHeight="1" x14ac:dyDescent="0.35">
      <c r="C5104" s="148"/>
      <c r="D5104" s="7"/>
      <c r="F5104" s="71" t="str">
        <f t="shared" si="190"/>
        <v/>
      </c>
      <c r="G5104" s="7"/>
      <c r="H5104" s="7"/>
      <c r="J5104" s="7"/>
      <c r="M5104" s="32"/>
      <c r="N5104" s="73"/>
      <c r="O5104" s="71" t="str">
        <f t="shared" si="191"/>
        <v/>
      </c>
      <c r="P5104" s="204">
        <f t="shared" si="189"/>
        <v>0</v>
      </c>
      <c r="S5104" s="156"/>
    </row>
    <row r="5105" spans="3:19" ht="30" hidden="1" customHeight="1" x14ac:dyDescent="0.35">
      <c r="C5105" s="148"/>
      <c r="D5105" s="7"/>
      <c r="F5105" s="71" t="str">
        <f t="shared" si="190"/>
        <v/>
      </c>
      <c r="G5105" s="7"/>
      <c r="H5105" s="7"/>
      <c r="J5105" s="7"/>
      <c r="M5105" s="32"/>
      <c r="N5105" s="73"/>
      <c r="O5105" s="71" t="str">
        <f t="shared" si="191"/>
        <v/>
      </c>
      <c r="P5105" s="204">
        <f t="shared" si="189"/>
        <v>0</v>
      </c>
      <c r="S5105" s="156"/>
    </row>
    <row r="5106" spans="3:19" ht="30" hidden="1" customHeight="1" x14ac:dyDescent="0.35">
      <c r="C5106" s="148"/>
      <c r="D5106" s="7"/>
      <c r="F5106" s="71" t="str">
        <f t="shared" si="190"/>
        <v/>
      </c>
      <c r="G5106" s="7"/>
      <c r="H5106" s="7"/>
      <c r="J5106" s="7"/>
      <c r="M5106" s="32"/>
      <c r="N5106" s="73"/>
      <c r="O5106" s="71" t="str">
        <f t="shared" si="191"/>
        <v/>
      </c>
      <c r="P5106" s="204">
        <f t="shared" si="189"/>
        <v>0</v>
      </c>
      <c r="S5106" s="156"/>
    </row>
    <row r="5107" spans="3:19" ht="30" hidden="1" customHeight="1" x14ac:dyDescent="0.35">
      <c r="C5107" s="148"/>
      <c r="D5107" s="7"/>
      <c r="F5107" s="71" t="str">
        <f t="shared" si="190"/>
        <v/>
      </c>
      <c r="G5107" s="7"/>
      <c r="H5107" s="7"/>
      <c r="J5107" s="7"/>
      <c r="M5107" s="32"/>
      <c r="N5107" s="73"/>
      <c r="O5107" s="71" t="str">
        <f t="shared" si="191"/>
        <v/>
      </c>
      <c r="P5107" s="204">
        <f t="shared" si="189"/>
        <v>0</v>
      </c>
      <c r="S5107" s="156"/>
    </row>
    <row r="5108" spans="3:19" ht="30" hidden="1" customHeight="1" x14ac:dyDescent="0.35">
      <c r="C5108" s="148"/>
      <c r="D5108" s="7"/>
      <c r="F5108" s="71" t="str">
        <f t="shared" si="190"/>
        <v/>
      </c>
      <c r="G5108" s="7"/>
      <c r="H5108" s="7"/>
      <c r="J5108" s="7"/>
      <c r="M5108" s="32"/>
      <c r="N5108" s="73"/>
      <c r="O5108" s="71" t="str">
        <f t="shared" si="191"/>
        <v/>
      </c>
      <c r="P5108" s="204">
        <f t="shared" si="189"/>
        <v>0</v>
      </c>
      <c r="S5108" s="156"/>
    </row>
    <row r="5109" spans="3:19" ht="30" hidden="1" customHeight="1" x14ac:dyDescent="0.35">
      <c r="C5109" s="148"/>
      <c r="D5109" s="7"/>
      <c r="F5109" s="71" t="str">
        <f t="shared" si="190"/>
        <v/>
      </c>
      <c r="G5109" s="7"/>
      <c r="H5109" s="7"/>
      <c r="J5109" s="7"/>
      <c r="M5109" s="32"/>
      <c r="N5109" s="73"/>
      <c r="O5109" s="71" t="str">
        <f t="shared" si="191"/>
        <v/>
      </c>
      <c r="P5109" s="204">
        <f t="shared" si="189"/>
        <v>0</v>
      </c>
      <c r="S5109" s="156"/>
    </row>
    <row r="5110" spans="3:19" ht="30" hidden="1" customHeight="1" x14ac:dyDescent="0.35">
      <c r="C5110" s="148"/>
      <c r="D5110" s="7"/>
      <c r="F5110" s="71" t="str">
        <f t="shared" si="190"/>
        <v/>
      </c>
      <c r="G5110" s="7"/>
      <c r="H5110" s="7"/>
      <c r="J5110" s="7"/>
      <c r="M5110" s="32"/>
      <c r="N5110" s="73"/>
      <c r="O5110" s="71" t="str">
        <f t="shared" si="191"/>
        <v/>
      </c>
      <c r="P5110" s="204">
        <f t="shared" si="189"/>
        <v>0</v>
      </c>
      <c r="S5110" s="156"/>
    </row>
    <row r="5111" spans="3:19" ht="30" hidden="1" customHeight="1" x14ac:dyDescent="0.35">
      <c r="C5111" s="148"/>
      <c r="D5111" s="7"/>
      <c r="F5111" s="71" t="str">
        <f t="shared" si="190"/>
        <v/>
      </c>
      <c r="G5111" s="7"/>
      <c r="H5111" s="7"/>
      <c r="J5111" s="7"/>
      <c r="M5111" s="32"/>
      <c r="N5111" s="73"/>
      <c r="O5111" s="71" t="str">
        <f t="shared" si="191"/>
        <v/>
      </c>
      <c r="P5111" s="204">
        <f t="shared" si="189"/>
        <v>0</v>
      </c>
      <c r="S5111" s="156"/>
    </row>
    <row r="5112" spans="3:19" ht="30" hidden="1" customHeight="1" x14ac:dyDescent="0.35">
      <c r="C5112" s="148"/>
      <c r="D5112" s="7"/>
      <c r="F5112" s="71" t="str">
        <f t="shared" si="190"/>
        <v/>
      </c>
      <c r="G5112" s="7"/>
      <c r="H5112" s="7"/>
      <c r="J5112" s="7"/>
      <c r="M5112" s="32"/>
      <c r="N5112" s="73"/>
      <c r="O5112" s="71" t="str">
        <f t="shared" si="191"/>
        <v/>
      </c>
      <c r="P5112" s="204">
        <f t="shared" si="189"/>
        <v>0</v>
      </c>
      <c r="S5112" s="156"/>
    </row>
    <row r="5113" spans="3:19" ht="30" hidden="1" customHeight="1" x14ac:dyDescent="0.35">
      <c r="C5113" s="148"/>
      <c r="D5113" s="7"/>
      <c r="F5113" s="71" t="str">
        <f t="shared" si="190"/>
        <v/>
      </c>
      <c r="G5113" s="7"/>
      <c r="H5113" s="7"/>
      <c r="J5113" s="7"/>
      <c r="M5113" s="32"/>
      <c r="N5113" s="73"/>
      <c r="O5113" s="71" t="str">
        <f t="shared" si="191"/>
        <v/>
      </c>
      <c r="P5113" s="204">
        <f t="shared" si="189"/>
        <v>0</v>
      </c>
      <c r="S5113" s="156"/>
    </row>
    <row r="5114" spans="3:19" ht="30" hidden="1" customHeight="1" x14ac:dyDescent="0.35">
      <c r="C5114" s="148"/>
      <c r="D5114" s="7"/>
      <c r="F5114" s="71" t="str">
        <f t="shared" si="190"/>
        <v/>
      </c>
      <c r="G5114" s="7"/>
      <c r="H5114" s="7"/>
      <c r="J5114" s="7"/>
      <c r="M5114" s="32"/>
      <c r="N5114" s="73"/>
      <c r="O5114" s="71" t="str">
        <f t="shared" si="191"/>
        <v/>
      </c>
      <c r="P5114" s="204">
        <f t="shared" si="189"/>
        <v>0</v>
      </c>
      <c r="S5114" s="156"/>
    </row>
    <row r="5115" spans="3:19" ht="30" hidden="1" customHeight="1" x14ac:dyDescent="0.35">
      <c r="C5115" s="148"/>
      <c r="D5115" s="7"/>
      <c r="F5115" s="71" t="str">
        <f t="shared" si="190"/>
        <v/>
      </c>
      <c r="G5115" s="7"/>
      <c r="H5115" s="7"/>
      <c r="J5115" s="7"/>
      <c r="M5115" s="32"/>
      <c r="N5115" s="73"/>
      <c r="O5115" s="71" t="str">
        <f t="shared" si="191"/>
        <v/>
      </c>
      <c r="P5115" s="204">
        <f t="shared" ref="P5115:P5178" si="192">IFERROR(T5115/S5115,0)</f>
        <v>0</v>
      </c>
      <c r="S5115" s="156"/>
    </row>
    <row r="5116" spans="3:19" ht="30" hidden="1" customHeight="1" x14ac:dyDescent="0.35">
      <c r="C5116" s="148"/>
      <c r="D5116" s="7"/>
      <c r="F5116" s="71" t="str">
        <f t="shared" si="190"/>
        <v/>
      </c>
      <c r="G5116" s="7"/>
      <c r="H5116" s="7"/>
      <c r="J5116" s="7"/>
      <c r="M5116" s="32"/>
      <c r="N5116" s="73"/>
      <c r="O5116" s="71" t="str">
        <f t="shared" si="191"/>
        <v/>
      </c>
      <c r="P5116" s="204">
        <f t="shared" si="192"/>
        <v>0</v>
      </c>
      <c r="S5116" s="156"/>
    </row>
    <row r="5117" spans="3:19" ht="30" hidden="1" customHeight="1" x14ac:dyDescent="0.35">
      <c r="C5117" s="148"/>
      <c r="D5117" s="7"/>
      <c r="F5117" s="71" t="str">
        <f t="shared" si="190"/>
        <v/>
      </c>
      <c r="G5117" s="7"/>
      <c r="H5117" s="7"/>
      <c r="J5117" s="7"/>
      <c r="M5117" s="32"/>
      <c r="N5117" s="73"/>
      <c r="O5117" s="71" t="str">
        <f t="shared" si="191"/>
        <v/>
      </c>
      <c r="P5117" s="204">
        <f t="shared" si="192"/>
        <v>0</v>
      </c>
      <c r="S5117" s="156"/>
    </row>
    <row r="5118" spans="3:19" ht="30" hidden="1" customHeight="1" x14ac:dyDescent="0.35">
      <c r="C5118" s="148"/>
      <c r="D5118" s="7"/>
      <c r="F5118" s="71" t="str">
        <f t="shared" si="190"/>
        <v/>
      </c>
      <c r="G5118" s="7"/>
      <c r="H5118" s="7"/>
      <c r="J5118" s="7"/>
      <c r="M5118" s="32"/>
      <c r="N5118" s="73"/>
      <c r="O5118" s="71" t="str">
        <f t="shared" si="191"/>
        <v/>
      </c>
      <c r="P5118" s="204">
        <f t="shared" si="192"/>
        <v>0</v>
      </c>
      <c r="S5118" s="156"/>
    </row>
    <row r="5119" spans="3:19" ht="30" hidden="1" customHeight="1" x14ac:dyDescent="0.35">
      <c r="C5119" s="148"/>
      <c r="D5119" s="7"/>
      <c r="F5119" s="71" t="str">
        <f t="shared" si="190"/>
        <v/>
      </c>
      <c r="G5119" s="7"/>
      <c r="H5119" s="7"/>
      <c r="J5119" s="7"/>
      <c r="M5119" s="32"/>
      <c r="N5119" s="73"/>
      <c r="O5119" s="71" t="str">
        <f t="shared" si="191"/>
        <v/>
      </c>
      <c r="P5119" s="204">
        <f t="shared" si="192"/>
        <v>0</v>
      </c>
      <c r="S5119" s="156"/>
    </row>
    <row r="5120" spans="3:19" ht="30" hidden="1" customHeight="1" x14ac:dyDescent="0.35">
      <c r="C5120" s="148"/>
      <c r="D5120" s="7"/>
      <c r="F5120" s="71" t="str">
        <f t="shared" si="190"/>
        <v/>
      </c>
      <c r="G5120" s="7"/>
      <c r="H5120" s="7"/>
      <c r="J5120" s="7"/>
      <c r="M5120" s="32"/>
      <c r="N5120" s="73"/>
      <c r="O5120" s="71" t="str">
        <f t="shared" si="191"/>
        <v/>
      </c>
      <c r="P5120" s="204">
        <f t="shared" si="192"/>
        <v>0</v>
      </c>
      <c r="S5120" s="156"/>
    </row>
    <row r="5121" spans="3:19" ht="30" hidden="1" customHeight="1" x14ac:dyDescent="0.35">
      <c r="C5121" s="148"/>
      <c r="D5121" s="7"/>
      <c r="F5121" s="71" t="str">
        <f t="shared" si="190"/>
        <v/>
      </c>
      <c r="G5121" s="7"/>
      <c r="H5121" s="7"/>
      <c r="J5121" s="7"/>
      <c r="M5121" s="32"/>
      <c r="N5121" s="73"/>
      <c r="O5121" s="71" t="str">
        <f t="shared" si="191"/>
        <v/>
      </c>
      <c r="P5121" s="204">
        <f t="shared" si="192"/>
        <v>0</v>
      </c>
      <c r="S5121" s="156"/>
    </row>
    <row r="5122" spans="3:19" ht="30" hidden="1" customHeight="1" x14ac:dyDescent="0.35">
      <c r="C5122" s="148"/>
      <c r="D5122" s="7"/>
      <c r="F5122" s="71" t="str">
        <f t="shared" si="190"/>
        <v/>
      </c>
      <c r="G5122" s="7"/>
      <c r="H5122" s="7"/>
      <c r="J5122" s="7"/>
      <c r="M5122" s="32"/>
      <c r="N5122" s="73"/>
      <c r="O5122" s="71" t="str">
        <f t="shared" si="191"/>
        <v/>
      </c>
      <c r="P5122" s="204">
        <f t="shared" si="192"/>
        <v>0</v>
      </c>
      <c r="S5122" s="156"/>
    </row>
    <row r="5123" spans="3:19" ht="30" hidden="1" customHeight="1" x14ac:dyDescent="0.35">
      <c r="C5123" s="148"/>
      <c r="D5123" s="7"/>
      <c r="F5123" s="71" t="str">
        <f t="shared" si="190"/>
        <v/>
      </c>
      <c r="G5123" s="7"/>
      <c r="H5123" s="7"/>
      <c r="J5123" s="7"/>
      <c r="M5123" s="32"/>
      <c r="N5123" s="73"/>
      <c r="O5123" s="71" t="str">
        <f t="shared" si="191"/>
        <v/>
      </c>
      <c r="P5123" s="204">
        <f t="shared" si="192"/>
        <v>0</v>
      </c>
      <c r="S5123" s="156"/>
    </row>
    <row r="5124" spans="3:19" ht="30" hidden="1" customHeight="1" x14ac:dyDescent="0.35">
      <c r="C5124" s="148"/>
      <c r="D5124" s="7"/>
      <c r="F5124" s="71" t="str">
        <f t="shared" si="190"/>
        <v/>
      </c>
      <c r="G5124" s="7"/>
      <c r="H5124" s="7"/>
      <c r="J5124" s="7"/>
      <c r="M5124" s="32"/>
      <c r="N5124" s="73"/>
      <c r="O5124" s="71" t="str">
        <f t="shared" si="191"/>
        <v/>
      </c>
      <c r="P5124" s="204">
        <f t="shared" si="192"/>
        <v>0</v>
      </c>
      <c r="S5124" s="156"/>
    </row>
    <row r="5125" spans="3:19" ht="30" hidden="1" customHeight="1" x14ac:dyDescent="0.35">
      <c r="C5125" s="148"/>
      <c r="D5125" s="7"/>
      <c r="F5125" s="71" t="str">
        <f t="shared" si="190"/>
        <v/>
      </c>
      <c r="G5125" s="7"/>
      <c r="H5125" s="7"/>
      <c r="J5125" s="7"/>
      <c r="M5125" s="32"/>
      <c r="N5125" s="73"/>
      <c r="O5125" s="71" t="str">
        <f t="shared" si="191"/>
        <v/>
      </c>
      <c r="P5125" s="204">
        <f t="shared" si="192"/>
        <v>0</v>
      </c>
      <c r="S5125" s="156"/>
    </row>
    <row r="5126" spans="3:19" ht="30" hidden="1" customHeight="1" x14ac:dyDescent="0.35">
      <c r="C5126" s="148"/>
      <c r="D5126" s="7"/>
      <c r="F5126" s="71" t="str">
        <f t="shared" si="190"/>
        <v/>
      </c>
      <c r="G5126" s="7"/>
      <c r="H5126" s="7"/>
      <c r="J5126" s="7"/>
      <c r="M5126" s="32"/>
      <c r="N5126" s="73"/>
      <c r="O5126" s="71" t="str">
        <f t="shared" si="191"/>
        <v/>
      </c>
      <c r="P5126" s="204">
        <f t="shared" si="192"/>
        <v>0</v>
      </c>
      <c r="S5126" s="156"/>
    </row>
    <row r="5127" spans="3:19" ht="30" hidden="1" customHeight="1" x14ac:dyDescent="0.35">
      <c r="C5127" s="148"/>
      <c r="D5127" s="7"/>
      <c r="F5127" s="71" t="str">
        <f t="shared" si="190"/>
        <v/>
      </c>
      <c r="G5127" s="7"/>
      <c r="H5127" s="7"/>
      <c r="J5127" s="7"/>
      <c r="M5127" s="32"/>
      <c r="N5127" s="73"/>
      <c r="O5127" s="71" t="str">
        <f t="shared" si="191"/>
        <v/>
      </c>
      <c r="P5127" s="204">
        <f t="shared" si="192"/>
        <v>0</v>
      </c>
      <c r="S5127" s="156"/>
    </row>
    <row r="5128" spans="3:19" ht="30" hidden="1" customHeight="1" x14ac:dyDescent="0.35">
      <c r="C5128" s="148"/>
      <c r="D5128" s="7"/>
      <c r="F5128" s="71" t="str">
        <f t="shared" ref="F5128:F5191" si="193">B5128&amp;C5128&amp;D5128&amp;E5128</f>
        <v/>
      </c>
      <c r="G5128" s="7"/>
      <c r="H5128" s="7"/>
      <c r="J5128" s="7"/>
      <c r="M5128" s="32"/>
      <c r="N5128" s="73"/>
      <c r="O5128" s="71" t="str">
        <f t="shared" si="191"/>
        <v/>
      </c>
      <c r="P5128" s="204">
        <f t="shared" si="192"/>
        <v>0</v>
      </c>
      <c r="S5128" s="156"/>
    </row>
    <row r="5129" spans="3:19" ht="30" hidden="1" customHeight="1" x14ac:dyDescent="0.35">
      <c r="C5129" s="148"/>
      <c r="D5129" s="7"/>
      <c r="F5129" s="71" t="str">
        <f t="shared" si="193"/>
        <v/>
      </c>
      <c r="G5129" s="7"/>
      <c r="H5129" s="7"/>
      <c r="J5129" s="7"/>
      <c r="M5129" s="32"/>
      <c r="N5129" s="73"/>
      <c r="O5129" s="71" t="str">
        <f t="shared" si="191"/>
        <v/>
      </c>
      <c r="P5129" s="204">
        <f t="shared" si="192"/>
        <v>0</v>
      </c>
      <c r="S5129" s="156"/>
    </row>
    <row r="5130" spans="3:19" ht="30" hidden="1" customHeight="1" x14ac:dyDescent="0.35">
      <c r="C5130" s="148"/>
      <c r="D5130" s="7"/>
      <c r="F5130" s="71" t="str">
        <f t="shared" si="193"/>
        <v/>
      </c>
      <c r="G5130" s="7"/>
      <c r="H5130" s="7"/>
      <c r="J5130" s="7"/>
      <c r="M5130" s="32"/>
      <c r="N5130" s="73"/>
      <c r="O5130" s="71" t="str">
        <f t="shared" ref="O5130:O5193" si="194">+F5130&amp;M5130&amp;N5130</f>
        <v/>
      </c>
      <c r="P5130" s="204">
        <f t="shared" si="192"/>
        <v>0</v>
      </c>
      <c r="S5130" s="156"/>
    </row>
    <row r="5131" spans="3:19" ht="30" hidden="1" customHeight="1" x14ac:dyDescent="0.35">
      <c r="C5131" s="148"/>
      <c r="D5131" s="7"/>
      <c r="F5131" s="71" t="str">
        <f t="shared" si="193"/>
        <v/>
      </c>
      <c r="G5131" s="7"/>
      <c r="H5131" s="7"/>
      <c r="J5131" s="7"/>
      <c r="M5131" s="32"/>
      <c r="N5131" s="73"/>
      <c r="O5131" s="71" t="str">
        <f t="shared" si="194"/>
        <v/>
      </c>
      <c r="P5131" s="204">
        <f t="shared" si="192"/>
        <v>0</v>
      </c>
      <c r="S5131" s="156"/>
    </row>
    <row r="5132" spans="3:19" ht="30" hidden="1" customHeight="1" x14ac:dyDescent="0.35">
      <c r="C5132" s="148"/>
      <c r="D5132" s="7"/>
      <c r="F5132" s="71" t="str">
        <f t="shared" si="193"/>
        <v/>
      </c>
      <c r="G5132" s="7"/>
      <c r="H5132" s="7"/>
      <c r="J5132" s="7"/>
      <c r="M5132" s="32"/>
      <c r="N5132" s="73"/>
      <c r="O5132" s="71" t="str">
        <f t="shared" si="194"/>
        <v/>
      </c>
      <c r="P5132" s="204">
        <f t="shared" si="192"/>
        <v>0</v>
      </c>
      <c r="S5132" s="156"/>
    </row>
    <row r="5133" spans="3:19" ht="30" hidden="1" customHeight="1" x14ac:dyDescent="0.35">
      <c r="C5133" s="148"/>
      <c r="D5133" s="7"/>
      <c r="F5133" s="71" t="str">
        <f t="shared" si="193"/>
        <v/>
      </c>
      <c r="G5133" s="7"/>
      <c r="H5133" s="7"/>
      <c r="J5133" s="7"/>
      <c r="M5133" s="32"/>
      <c r="N5133" s="73"/>
      <c r="O5133" s="71" t="str">
        <f t="shared" si="194"/>
        <v/>
      </c>
      <c r="P5133" s="204">
        <f t="shared" si="192"/>
        <v>0</v>
      </c>
      <c r="S5133" s="156"/>
    </row>
    <row r="5134" spans="3:19" ht="30" hidden="1" customHeight="1" x14ac:dyDescent="0.35">
      <c r="C5134" s="148"/>
      <c r="D5134" s="7"/>
      <c r="F5134" s="71" t="str">
        <f t="shared" si="193"/>
        <v/>
      </c>
      <c r="G5134" s="7"/>
      <c r="H5134" s="7"/>
      <c r="J5134" s="7"/>
      <c r="M5134" s="32"/>
      <c r="N5134" s="73"/>
      <c r="O5134" s="71" t="str">
        <f t="shared" si="194"/>
        <v/>
      </c>
      <c r="P5134" s="204">
        <f t="shared" si="192"/>
        <v>0</v>
      </c>
      <c r="S5134" s="156"/>
    </row>
    <row r="5135" spans="3:19" ht="30" hidden="1" customHeight="1" x14ac:dyDescent="0.35">
      <c r="C5135" s="148"/>
      <c r="D5135" s="7"/>
      <c r="F5135" s="71" t="str">
        <f t="shared" si="193"/>
        <v/>
      </c>
      <c r="G5135" s="7"/>
      <c r="H5135" s="7"/>
      <c r="J5135" s="7"/>
      <c r="M5135" s="32"/>
      <c r="N5135" s="73"/>
      <c r="O5135" s="71" t="str">
        <f t="shared" si="194"/>
        <v/>
      </c>
      <c r="P5135" s="204">
        <f t="shared" si="192"/>
        <v>0</v>
      </c>
      <c r="S5135" s="156"/>
    </row>
    <row r="5136" spans="3:19" ht="30" hidden="1" customHeight="1" x14ac:dyDescent="0.35">
      <c r="C5136" s="148"/>
      <c r="D5136" s="7"/>
      <c r="F5136" s="71" t="str">
        <f t="shared" si="193"/>
        <v/>
      </c>
      <c r="G5136" s="7"/>
      <c r="H5136" s="7"/>
      <c r="J5136" s="7"/>
      <c r="M5136" s="32"/>
      <c r="N5136" s="73"/>
      <c r="O5136" s="71" t="str">
        <f t="shared" si="194"/>
        <v/>
      </c>
      <c r="P5136" s="204">
        <f t="shared" si="192"/>
        <v>0</v>
      </c>
      <c r="S5136" s="156"/>
    </row>
    <row r="5137" spans="3:19" ht="30" hidden="1" customHeight="1" x14ac:dyDescent="0.35">
      <c r="C5137" s="148"/>
      <c r="D5137" s="7"/>
      <c r="F5137" s="71" t="str">
        <f t="shared" si="193"/>
        <v/>
      </c>
      <c r="G5137" s="7"/>
      <c r="H5137" s="7"/>
      <c r="J5137" s="7"/>
      <c r="M5137" s="32"/>
      <c r="N5137" s="73"/>
      <c r="O5137" s="71" t="str">
        <f t="shared" si="194"/>
        <v/>
      </c>
      <c r="P5137" s="204">
        <f t="shared" si="192"/>
        <v>0</v>
      </c>
      <c r="S5137" s="156"/>
    </row>
    <row r="5138" spans="3:19" ht="30" hidden="1" customHeight="1" x14ac:dyDescent="0.35">
      <c r="C5138" s="148"/>
      <c r="D5138" s="7"/>
      <c r="F5138" s="71" t="str">
        <f t="shared" si="193"/>
        <v/>
      </c>
      <c r="G5138" s="7"/>
      <c r="H5138" s="7"/>
      <c r="J5138" s="7"/>
      <c r="M5138" s="32"/>
      <c r="N5138" s="73"/>
      <c r="O5138" s="71" t="str">
        <f t="shared" si="194"/>
        <v/>
      </c>
      <c r="P5138" s="204">
        <f t="shared" si="192"/>
        <v>0</v>
      </c>
      <c r="S5138" s="156"/>
    </row>
    <row r="5139" spans="3:19" ht="30" hidden="1" customHeight="1" x14ac:dyDescent="0.35">
      <c r="C5139" s="148"/>
      <c r="D5139" s="7"/>
      <c r="F5139" s="71" t="str">
        <f t="shared" si="193"/>
        <v/>
      </c>
      <c r="G5139" s="7"/>
      <c r="H5139" s="7"/>
      <c r="J5139" s="7"/>
      <c r="M5139" s="32"/>
      <c r="N5139" s="73"/>
      <c r="O5139" s="71" t="str">
        <f t="shared" si="194"/>
        <v/>
      </c>
      <c r="P5139" s="204">
        <f t="shared" si="192"/>
        <v>0</v>
      </c>
      <c r="S5139" s="156"/>
    </row>
    <row r="5140" spans="3:19" ht="30" hidden="1" customHeight="1" x14ac:dyDescent="0.35">
      <c r="C5140" s="148"/>
      <c r="D5140" s="7"/>
      <c r="F5140" s="71" t="str">
        <f t="shared" si="193"/>
        <v/>
      </c>
      <c r="G5140" s="7"/>
      <c r="H5140" s="7"/>
      <c r="J5140" s="7"/>
      <c r="M5140" s="32"/>
      <c r="N5140" s="73"/>
      <c r="O5140" s="71" t="str">
        <f t="shared" si="194"/>
        <v/>
      </c>
      <c r="P5140" s="204">
        <f t="shared" si="192"/>
        <v>0</v>
      </c>
      <c r="S5140" s="156"/>
    </row>
    <row r="5141" spans="3:19" ht="30" hidden="1" customHeight="1" x14ac:dyDescent="0.35">
      <c r="C5141" s="148"/>
      <c r="D5141" s="7"/>
      <c r="F5141" s="71" t="str">
        <f t="shared" si="193"/>
        <v/>
      </c>
      <c r="G5141" s="7"/>
      <c r="H5141" s="7"/>
      <c r="J5141" s="7"/>
      <c r="M5141" s="32"/>
      <c r="N5141" s="73"/>
      <c r="O5141" s="71" t="str">
        <f t="shared" si="194"/>
        <v/>
      </c>
      <c r="P5141" s="204">
        <f t="shared" si="192"/>
        <v>0</v>
      </c>
      <c r="S5141" s="156"/>
    </row>
    <row r="5142" spans="3:19" ht="30" hidden="1" customHeight="1" x14ac:dyDescent="0.35">
      <c r="C5142" s="148"/>
      <c r="D5142" s="7"/>
      <c r="F5142" s="71" t="str">
        <f t="shared" si="193"/>
        <v/>
      </c>
      <c r="G5142" s="7"/>
      <c r="H5142" s="7"/>
      <c r="J5142" s="7"/>
      <c r="M5142" s="32"/>
      <c r="N5142" s="73"/>
      <c r="O5142" s="71" t="str">
        <f t="shared" si="194"/>
        <v/>
      </c>
      <c r="P5142" s="204">
        <f t="shared" si="192"/>
        <v>0</v>
      </c>
      <c r="S5142" s="156"/>
    </row>
    <row r="5143" spans="3:19" ht="30" hidden="1" customHeight="1" x14ac:dyDescent="0.35">
      <c r="C5143" s="148"/>
      <c r="D5143" s="7"/>
      <c r="F5143" s="71" t="str">
        <f t="shared" si="193"/>
        <v/>
      </c>
      <c r="G5143" s="7"/>
      <c r="H5143" s="7"/>
      <c r="J5143" s="7"/>
      <c r="M5143" s="32"/>
      <c r="N5143" s="73"/>
      <c r="O5143" s="71" t="str">
        <f t="shared" si="194"/>
        <v/>
      </c>
      <c r="P5143" s="204">
        <f t="shared" si="192"/>
        <v>0</v>
      </c>
      <c r="S5143" s="156"/>
    </row>
    <row r="5144" spans="3:19" ht="30" hidden="1" customHeight="1" x14ac:dyDescent="0.35">
      <c r="C5144" s="148"/>
      <c r="D5144" s="7"/>
      <c r="F5144" s="71" t="str">
        <f t="shared" si="193"/>
        <v/>
      </c>
      <c r="G5144" s="7"/>
      <c r="H5144" s="7"/>
      <c r="J5144" s="7"/>
      <c r="M5144" s="32"/>
      <c r="N5144" s="73"/>
      <c r="O5144" s="71" t="str">
        <f t="shared" si="194"/>
        <v/>
      </c>
      <c r="P5144" s="204">
        <f t="shared" si="192"/>
        <v>0</v>
      </c>
      <c r="S5144" s="156"/>
    </row>
    <row r="5145" spans="3:19" ht="30" hidden="1" customHeight="1" x14ac:dyDescent="0.35">
      <c r="C5145" s="148"/>
      <c r="D5145" s="7"/>
      <c r="F5145" s="71" t="str">
        <f t="shared" si="193"/>
        <v/>
      </c>
      <c r="G5145" s="7"/>
      <c r="H5145" s="7"/>
      <c r="J5145" s="7"/>
      <c r="M5145" s="32"/>
      <c r="N5145" s="73"/>
      <c r="O5145" s="71" t="str">
        <f t="shared" si="194"/>
        <v/>
      </c>
      <c r="P5145" s="204">
        <f t="shared" si="192"/>
        <v>0</v>
      </c>
      <c r="S5145" s="156"/>
    </row>
    <row r="5146" spans="3:19" ht="30" hidden="1" customHeight="1" x14ac:dyDescent="0.35">
      <c r="C5146" s="148"/>
      <c r="D5146" s="7"/>
      <c r="F5146" s="71" t="str">
        <f t="shared" si="193"/>
        <v/>
      </c>
      <c r="G5146" s="7"/>
      <c r="H5146" s="7"/>
      <c r="J5146" s="7"/>
      <c r="M5146" s="32"/>
      <c r="N5146" s="73"/>
      <c r="O5146" s="71" t="str">
        <f t="shared" si="194"/>
        <v/>
      </c>
      <c r="P5146" s="204">
        <f t="shared" si="192"/>
        <v>0</v>
      </c>
      <c r="S5146" s="156"/>
    </row>
    <row r="5147" spans="3:19" ht="30" hidden="1" customHeight="1" x14ac:dyDescent="0.35">
      <c r="C5147" s="148"/>
      <c r="D5147" s="7"/>
      <c r="F5147" s="71" t="str">
        <f t="shared" si="193"/>
        <v/>
      </c>
      <c r="G5147" s="7"/>
      <c r="H5147" s="7"/>
      <c r="J5147" s="7"/>
      <c r="M5147" s="32"/>
      <c r="N5147" s="73"/>
      <c r="O5147" s="71" t="str">
        <f t="shared" si="194"/>
        <v/>
      </c>
      <c r="P5147" s="204">
        <f t="shared" si="192"/>
        <v>0</v>
      </c>
      <c r="S5147" s="156"/>
    </row>
    <row r="5148" spans="3:19" ht="30" hidden="1" customHeight="1" x14ac:dyDescent="0.35">
      <c r="C5148" s="148"/>
      <c r="D5148" s="7"/>
      <c r="F5148" s="71" t="str">
        <f t="shared" si="193"/>
        <v/>
      </c>
      <c r="G5148" s="7"/>
      <c r="H5148" s="7"/>
      <c r="J5148" s="7"/>
      <c r="M5148" s="32"/>
      <c r="N5148" s="73"/>
      <c r="O5148" s="71" t="str">
        <f t="shared" si="194"/>
        <v/>
      </c>
      <c r="P5148" s="204">
        <f t="shared" si="192"/>
        <v>0</v>
      </c>
      <c r="S5148" s="156"/>
    </row>
    <row r="5149" spans="3:19" ht="30" hidden="1" customHeight="1" x14ac:dyDescent="0.35">
      <c r="C5149" s="148"/>
      <c r="D5149" s="7"/>
      <c r="F5149" s="71" t="str">
        <f t="shared" si="193"/>
        <v/>
      </c>
      <c r="G5149" s="7"/>
      <c r="H5149" s="7"/>
      <c r="J5149" s="7"/>
      <c r="M5149" s="32"/>
      <c r="N5149" s="73"/>
      <c r="O5149" s="71" t="str">
        <f t="shared" si="194"/>
        <v/>
      </c>
      <c r="P5149" s="204">
        <f t="shared" si="192"/>
        <v>0</v>
      </c>
      <c r="S5149" s="156"/>
    </row>
    <row r="5150" spans="3:19" ht="30" hidden="1" customHeight="1" x14ac:dyDescent="0.35">
      <c r="C5150" s="148"/>
      <c r="D5150" s="7"/>
      <c r="F5150" s="71" t="str">
        <f t="shared" si="193"/>
        <v/>
      </c>
      <c r="G5150" s="7"/>
      <c r="H5150" s="7"/>
      <c r="J5150" s="7"/>
      <c r="M5150" s="32"/>
      <c r="N5150" s="73"/>
      <c r="O5150" s="71" t="str">
        <f t="shared" si="194"/>
        <v/>
      </c>
      <c r="P5150" s="204">
        <f t="shared" si="192"/>
        <v>0</v>
      </c>
      <c r="S5150" s="156"/>
    </row>
    <row r="5151" spans="3:19" ht="30" hidden="1" customHeight="1" x14ac:dyDescent="0.35">
      <c r="C5151" s="148"/>
      <c r="D5151" s="7"/>
      <c r="F5151" s="71" t="str">
        <f t="shared" si="193"/>
        <v/>
      </c>
      <c r="G5151" s="7"/>
      <c r="H5151" s="7"/>
      <c r="J5151" s="7"/>
      <c r="M5151" s="32"/>
      <c r="N5151" s="73"/>
      <c r="O5151" s="71" t="str">
        <f t="shared" si="194"/>
        <v/>
      </c>
      <c r="P5151" s="204">
        <f t="shared" si="192"/>
        <v>0</v>
      </c>
      <c r="S5151" s="156"/>
    </row>
    <row r="5152" spans="3:19" ht="30" hidden="1" customHeight="1" x14ac:dyDescent="0.35">
      <c r="C5152" s="148"/>
      <c r="D5152" s="7"/>
      <c r="F5152" s="71" t="str">
        <f t="shared" si="193"/>
        <v/>
      </c>
      <c r="G5152" s="7"/>
      <c r="H5152" s="7"/>
      <c r="J5152" s="7"/>
      <c r="M5152" s="32"/>
      <c r="N5152" s="73"/>
      <c r="O5152" s="71" t="str">
        <f t="shared" si="194"/>
        <v/>
      </c>
      <c r="P5152" s="204">
        <f t="shared" si="192"/>
        <v>0</v>
      </c>
      <c r="S5152" s="156"/>
    </row>
    <row r="5153" spans="3:19" ht="30" hidden="1" customHeight="1" x14ac:dyDescent="0.35">
      <c r="C5153" s="148"/>
      <c r="D5153" s="7"/>
      <c r="F5153" s="71" t="str">
        <f t="shared" si="193"/>
        <v/>
      </c>
      <c r="G5153" s="7"/>
      <c r="H5153" s="7"/>
      <c r="J5153" s="7"/>
      <c r="M5153" s="32"/>
      <c r="N5153" s="73"/>
      <c r="O5153" s="71" t="str">
        <f t="shared" si="194"/>
        <v/>
      </c>
      <c r="P5153" s="204">
        <f t="shared" si="192"/>
        <v>0</v>
      </c>
      <c r="S5153" s="156"/>
    </row>
    <row r="5154" spans="3:19" ht="30" hidden="1" customHeight="1" x14ac:dyDescent="0.35">
      <c r="C5154" s="148"/>
      <c r="D5154" s="7"/>
      <c r="F5154" s="71" t="str">
        <f t="shared" si="193"/>
        <v/>
      </c>
      <c r="G5154" s="7"/>
      <c r="H5154" s="7"/>
      <c r="J5154" s="7"/>
      <c r="M5154" s="32"/>
      <c r="N5154" s="73"/>
      <c r="O5154" s="71" t="str">
        <f t="shared" si="194"/>
        <v/>
      </c>
      <c r="P5154" s="204">
        <f t="shared" si="192"/>
        <v>0</v>
      </c>
      <c r="S5154" s="156"/>
    </row>
    <row r="5155" spans="3:19" ht="30" hidden="1" customHeight="1" x14ac:dyDescent="0.35">
      <c r="C5155" s="148"/>
      <c r="D5155" s="7"/>
      <c r="F5155" s="71" t="str">
        <f t="shared" si="193"/>
        <v/>
      </c>
      <c r="G5155" s="7"/>
      <c r="H5155" s="7"/>
      <c r="J5155" s="7"/>
      <c r="M5155" s="32"/>
      <c r="N5155" s="73"/>
      <c r="O5155" s="71" t="str">
        <f t="shared" si="194"/>
        <v/>
      </c>
      <c r="P5155" s="204">
        <f t="shared" si="192"/>
        <v>0</v>
      </c>
      <c r="S5155" s="156"/>
    </row>
    <row r="5156" spans="3:19" ht="30" hidden="1" customHeight="1" x14ac:dyDescent="0.35">
      <c r="C5156" s="148"/>
      <c r="D5156" s="7"/>
      <c r="F5156" s="71" t="str">
        <f t="shared" si="193"/>
        <v/>
      </c>
      <c r="G5156" s="7"/>
      <c r="H5156" s="7"/>
      <c r="J5156" s="7"/>
      <c r="M5156" s="32"/>
      <c r="N5156" s="73"/>
      <c r="O5156" s="71" t="str">
        <f t="shared" si="194"/>
        <v/>
      </c>
      <c r="P5156" s="204">
        <f t="shared" si="192"/>
        <v>0</v>
      </c>
      <c r="S5156" s="156"/>
    </row>
    <row r="5157" spans="3:19" ht="30" hidden="1" customHeight="1" x14ac:dyDescent="0.35">
      <c r="C5157" s="148"/>
      <c r="D5157" s="7"/>
      <c r="F5157" s="71" t="str">
        <f t="shared" si="193"/>
        <v/>
      </c>
      <c r="G5157" s="7"/>
      <c r="H5157" s="7"/>
      <c r="J5157" s="7"/>
      <c r="M5157" s="32"/>
      <c r="N5157" s="73"/>
      <c r="O5157" s="71" t="str">
        <f t="shared" si="194"/>
        <v/>
      </c>
      <c r="P5157" s="204">
        <f t="shared" si="192"/>
        <v>0</v>
      </c>
      <c r="S5157" s="156"/>
    </row>
    <row r="5158" spans="3:19" ht="30" hidden="1" customHeight="1" x14ac:dyDescent="0.35">
      <c r="C5158" s="148"/>
      <c r="D5158" s="7"/>
      <c r="F5158" s="71" t="str">
        <f t="shared" si="193"/>
        <v/>
      </c>
      <c r="G5158" s="7"/>
      <c r="H5158" s="7"/>
      <c r="J5158" s="7"/>
      <c r="M5158" s="32"/>
      <c r="N5158" s="73"/>
      <c r="O5158" s="71" t="str">
        <f t="shared" si="194"/>
        <v/>
      </c>
      <c r="P5158" s="204">
        <f t="shared" si="192"/>
        <v>0</v>
      </c>
      <c r="S5158" s="156"/>
    </row>
    <row r="5159" spans="3:19" ht="30" hidden="1" customHeight="1" x14ac:dyDescent="0.35">
      <c r="C5159" s="148"/>
      <c r="D5159" s="7"/>
      <c r="F5159" s="71" t="str">
        <f t="shared" si="193"/>
        <v/>
      </c>
      <c r="G5159" s="7"/>
      <c r="H5159" s="7"/>
      <c r="J5159" s="7"/>
      <c r="M5159" s="32"/>
      <c r="N5159" s="73"/>
      <c r="O5159" s="71" t="str">
        <f t="shared" si="194"/>
        <v/>
      </c>
      <c r="P5159" s="204">
        <f t="shared" si="192"/>
        <v>0</v>
      </c>
      <c r="S5159" s="156"/>
    </row>
    <row r="5160" spans="3:19" ht="30" hidden="1" customHeight="1" x14ac:dyDescent="0.35">
      <c r="C5160" s="148"/>
      <c r="D5160" s="7"/>
      <c r="F5160" s="71" t="str">
        <f t="shared" si="193"/>
        <v/>
      </c>
      <c r="G5160" s="7"/>
      <c r="H5160" s="7"/>
      <c r="J5160" s="7"/>
      <c r="M5160" s="32"/>
      <c r="N5160" s="73"/>
      <c r="O5160" s="71" t="str">
        <f t="shared" si="194"/>
        <v/>
      </c>
      <c r="P5160" s="204">
        <f t="shared" si="192"/>
        <v>0</v>
      </c>
      <c r="S5160" s="156"/>
    </row>
    <row r="5161" spans="3:19" ht="30" hidden="1" customHeight="1" x14ac:dyDescent="0.35">
      <c r="C5161" s="148"/>
      <c r="D5161" s="7"/>
      <c r="F5161" s="71" t="str">
        <f t="shared" si="193"/>
        <v/>
      </c>
      <c r="G5161" s="7"/>
      <c r="H5161" s="7"/>
      <c r="J5161" s="7"/>
      <c r="M5161" s="32"/>
      <c r="N5161" s="73"/>
      <c r="O5161" s="71" t="str">
        <f t="shared" si="194"/>
        <v/>
      </c>
      <c r="P5161" s="204">
        <f t="shared" si="192"/>
        <v>0</v>
      </c>
      <c r="S5161" s="156"/>
    </row>
    <row r="5162" spans="3:19" ht="30" hidden="1" customHeight="1" x14ac:dyDescent="0.35">
      <c r="C5162" s="148"/>
      <c r="D5162" s="7"/>
      <c r="F5162" s="71" t="str">
        <f t="shared" si="193"/>
        <v/>
      </c>
      <c r="G5162" s="7"/>
      <c r="H5162" s="7"/>
      <c r="J5162" s="7"/>
      <c r="M5162" s="32"/>
      <c r="N5162" s="73"/>
      <c r="O5162" s="71" t="str">
        <f t="shared" si="194"/>
        <v/>
      </c>
      <c r="P5162" s="204">
        <f t="shared" si="192"/>
        <v>0</v>
      </c>
      <c r="S5162" s="156"/>
    </row>
    <row r="5163" spans="3:19" ht="30" hidden="1" customHeight="1" x14ac:dyDescent="0.35">
      <c r="C5163" s="148"/>
      <c r="D5163" s="7"/>
      <c r="F5163" s="71" t="str">
        <f t="shared" si="193"/>
        <v/>
      </c>
      <c r="G5163" s="7"/>
      <c r="H5163" s="7"/>
      <c r="J5163" s="7"/>
      <c r="M5163" s="32"/>
      <c r="N5163" s="73"/>
      <c r="O5163" s="71" t="str">
        <f t="shared" si="194"/>
        <v/>
      </c>
      <c r="P5163" s="204">
        <f t="shared" si="192"/>
        <v>0</v>
      </c>
      <c r="S5163" s="156"/>
    </row>
    <row r="5164" spans="3:19" ht="30" hidden="1" customHeight="1" x14ac:dyDescent="0.35">
      <c r="C5164" s="148"/>
      <c r="D5164" s="7"/>
      <c r="F5164" s="71" t="str">
        <f t="shared" si="193"/>
        <v/>
      </c>
      <c r="G5164" s="7"/>
      <c r="H5164" s="7"/>
      <c r="J5164" s="7"/>
      <c r="M5164" s="32"/>
      <c r="N5164" s="73"/>
      <c r="O5164" s="71" t="str">
        <f t="shared" si="194"/>
        <v/>
      </c>
      <c r="P5164" s="204">
        <f t="shared" si="192"/>
        <v>0</v>
      </c>
      <c r="S5164" s="156"/>
    </row>
    <row r="5165" spans="3:19" ht="30" hidden="1" customHeight="1" x14ac:dyDescent="0.35">
      <c r="C5165" s="148"/>
      <c r="D5165" s="7"/>
      <c r="F5165" s="71" t="str">
        <f t="shared" si="193"/>
        <v/>
      </c>
      <c r="G5165" s="7"/>
      <c r="H5165" s="7"/>
      <c r="J5165" s="7"/>
      <c r="M5165" s="32"/>
      <c r="N5165" s="73"/>
      <c r="O5165" s="71" t="str">
        <f t="shared" si="194"/>
        <v/>
      </c>
      <c r="P5165" s="204">
        <f t="shared" si="192"/>
        <v>0</v>
      </c>
      <c r="S5165" s="156"/>
    </row>
    <row r="5166" spans="3:19" ht="30" hidden="1" customHeight="1" x14ac:dyDescent="0.35">
      <c r="C5166" s="148"/>
      <c r="D5166" s="7"/>
      <c r="F5166" s="71" t="str">
        <f t="shared" si="193"/>
        <v/>
      </c>
      <c r="G5166" s="7"/>
      <c r="H5166" s="7"/>
      <c r="J5166" s="7"/>
      <c r="M5166" s="32"/>
      <c r="N5166" s="73"/>
      <c r="O5166" s="71" t="str">
        <f t="shared" si="194"/>
        <v/>
      </c>
      <c r="P5166" s="204">
        <f t="shared" si="192"/>
        <v>0</v>
      </c>
      <c r="S5166" s="156"/>
    </row>
    <row r="5167" spans="3:19" ht="30" hidden="1" customHeight="1" x14ac:dyDescent="0.35">
      <c r="C5167" s="148"/>
      <c r="D5167" s="7"/>
      <c r="F5167" s="71" t="str">
        <f t="shared" si="193"/>
        <v/>
      </c>
      <c r="G5167" s="7"/>
      <c r="H5167" s="7"/>
      <c r="J5167" s="7"/>
      <c r="M5167" s="32"/>
      <c r="N5167" s="73"/>
      <c r="O5167" s="71" t="str">
        <f t="shared" si="194"/>
        <v/>
      </c>
      <c r="P5167" s="204">
        <f t="shared" si="192"/>
        <v>0</v>
      </c>
      <c r="S5167" s="156"/>
    </row>
    <row r="5168" spans="3:19" ht="30" hidden="1" customHeight="1" x14ac:dyDescent="0.35">
      <c r="C5168" s="148"/>
      <c r="D5168" s="7"/>
      <c r="F5168" s="71" t="str">
        <f t="shared" si="193"/>
        <v/>
      </c>
      <c r="G5168" s="7"/>
      <c r="H5168" s="7"/>
      <c r="J5168" s="7"/>
      <c r="M5168" s="32"/>
      <c r="N5168" s="73"/>
      <c r="O5168" s="71" t="str">
        <f t="shared" si="194"/>
        <v/>
      </c>
      <c r="P5168" s="204">
        <f t="shared" si="192"/>
        <v>0</v>
      </c>
      <c r="S5168" s="156"/>
    </row>
    <row r="5169" spans="3:19" ht="30" hidden="1" customHeight="1" x14ac:dyDescent="0.35">
      <c r="C5169" s="148"/>
      <c r="D5169" s="7"/>
      <c r="F5169" s="71" t="str">
        <f t="shared" si="193"/>
        <v/>
      </c>
      <c r="G5169" s="7"/>
      <c r="H5169" s="7"/>
      <c r="J5169" s="7"/>
      <c r="M5169" s="32"/>
      <c r="N5169" s="73"/>
      <c r="O5169" s="71" t="str">
        <f t="shared" si="194"/>
        <v/>
      </c>
      <c r="P5169" s="204">
        <f t="shared" si="192"/>
        <v>0</v>
      </c>
      <c r="S5169" s="156"/>
    </row>
    <row r="5170" spans="3:19" ht="30" hidden="1" customHeight="1" x14ac:dyDescent="0.35">
      <c r="C5170" s="148"/>
      <c r="D5170" s="7"/>
      <c r="F5170" s="71" t="str">
        <f t="shared" si="193"/>
        <v/>
      </c>
      <c r="G5170" s="7"/>
      <c r="H5170" s="7"/>
      <c r="J5170" s="7"/>
      <c r="M5170" s="32"/>
      <c r="N5170" s="73"/>
      <c r="O5170" s="71" t="str">
        <f t="shared" si="194"/>
        <v/>
      </c>
      <c r="P5170" s="204">
        <f t="shared" si="192"/>
        <v>0</v>
      </c>
      <c r="S5170" s="156"/>
    </row>
    <row r="5171" spans="3:19" ht="30" hidden="1" customHeight="1" x14ac:dyDescent="0.35">
      <c r="C5171" s="148"/>
      <c r="D5171" s="7"/>
      <c r="F5171" s="71" t="str">
        <f t="shared" si="193"/>
        <v/>
      </c>
      <c r="G5171" s="7"/>
      <c r="H5171" s="7"/>
      <c r="J5171" s="7"/>
      <c r="M5171" s="32"/>
      <c r="N5171" s="73"/>
      <c r="O5171" s="71" t="str">
        <f t="shared" si="194"/>
        <v/>
      </c>
      <c r="P5171" s="204">
        <f t="shared" si="192"/>
        <v>0</v>
      </c>
      <c r="S5171" s="156"/>
    </row>
    <row r="5172" spans="3:19" ht="30" hidden="1" customHeight="1" x14ac:dyDescent="0.35">
      <c r="C5172" s="148"/>
      <c r="D5172" s="7"/>
      <c r="F5172" s="71" t="str">
        <f t="shared" si="193"/>
        <v/>
      </c>
      <c r="G5172" s="7"/>
      <c r="H5172" s="7"/>
      <c r="J5172" s="7"/>
      <c r="M5172" s="32"/>
      <c r="N5172" s="73"/>
      <c r="O5172" s="71" t="str">
        <f t="shared" si="194"/>
        <v/>
      </c>
      <c r="P5172" s="204">
        <f t="shared" si="192"/>
        <v>0</v>
      </c>
      <c r="S5172" s="156"/>
    </row>
    <row r="5173" spans="3:19" ht="30" hidden="1" customHeight="1" x14ac:dyDescent="0.35">
      <c r="C5173" s="148"/>
      <c r="D5173" s="7"/>
      <c r="F5173" s="71" t="str">
        <f t="shared" si="193"/>
        <v/>
      </c>
      <c r="G5173" s="7"/>
      <c r="H5173" s="7"/>
      <c r="J5173" s="7"/>
      <c r="M5173" s="32"/>
      <c r="N5173" s="73"/>
      <c r="O5173" s="71" t="str">
        <f t="shared" si="194"/>
        <v/>
      </c>
      <c r="P5173" s="204">
        <f t="shared" si="192"/>
        <v>0</v>
      </c>
      <c r="S5173" s="156"/>
    </row>
    <row r="5174" spans="3:19" ht="30" hidden="1" customHeight="1" x14ac:dyDescent="0.35">
      <c r="C5174" s="148"/>
      <c r="D5174" s="7"/>
      <c r="F5174" s="71" t="str">
        <f t="shared" si="193"/>
        <v/>
      </c>
      <c r="G5174" s="7"/>
      <c r="H5174" s="7"/>
      <c r="J5174" s="7"/>
      <c r="M5174" s="32"/>
      <c r="N5174" s="73"/>
      <c r="O5174" s="71" t="str">
        <f t="shared" si="194"/>
        <v/>
      </c>
      <c r="P5174" s="204">
        <f t="shared" si="192"/>
        <v>0</v>
      </c>
      <c r="S5174" s="156"/>
    </row>
    <row r="5175" spans="3:19" ht="30" hidden="1" customHeight="1" x14ac:dyDescent="0.35">
      <c r="C5175" s="148"/>
      <c r="D5175" s="7"/>
      <c r="F5175" s="71" t="str">
        <f t="shared" si="193"/>
        <v/>
      </c>
      <c r="G5175" s="7"/>
      <c r="H5175" s="7"/>
      <c r="J5175" s="7"/>
      <c r="M5175" s="32"/>
      <c r="N5175" s="73"/>
      <c r="O5175" s="71" t="str">
        <f t="shared" si="194"/>
        <v/>
      </c>
      <c r="P5175" s="204">
        <f t="shared" si="192"/>
        <v>0</v>
      </c>
      <c r="S5175" s="156"/>
    </row>
    <row r="5176" spans="3:19" ht="30" hidden="1" customHeight="1" x14ac:dyDescent="0.35">
      <c r="C5176" s="148"/>
      <c r="D5176" s="7"/>
      <c r="F5176" s="71" t="str">
        <f t="shared" si="193"/>
        <v/>
      </c>
      <c r="G5176" s="7"/>
      <c r="H5176" s="7"/>
      <c r="J5176" s="7"/>
      <c r="M5176" s="32"/>
      <c r="N5176" s="73"/>
      <c r="O5176" s="71" t="str">
        <f t="shared" si="194"/>
        <v/>
      </c>
      <c r="P5176" s="204">
        <f t="shared" si="192"/>
        <v>0</v>
      </c>
      <c r="S5176" s="156"/>
    </row>
    <row r="5177" spans="3:19" ht="30" hidden="1" customHeight="1" x14ac:dyDescent="0.35">
      <c r="C5177" s="148"/>
      <c r="D5177" s="7"/>
      <c r="F5177" s="71" t="str">
        <f t="shared" si="193"/>
        <v/>
      </c>
      <c r="G5177" s="7"/>
      <c r="H5177" s="7"/>
      <c r="J5177" s="7"/>
      <c r="M5177" s="32"/>
      <c r="N5177" s="73"/>
      <c r="O5177" s="71" t="str">
        <f t="shared" si="194"/>
        <v/>
      </c>
      <c r="P5177" s="204">
        <f t="shared" si="192"/>
        <v>0</v>
      </c>
      <c r="S5177" s="156"/>
    </row>
    <row r="5178" spans="3:19" ht="30" hidden="1" customHeight="1" x14ac:dyDescent="0.35">
      <c r="C5178" s="148"/>
      <c r="D5178" s="7"/>
      <c r="F5178" s="71" t="str">
        <f t="shared" si="193"/>
        <v/>
      </c>
      <c r="G5178" s="7"/>
      <c r="H5178" s="7"/>
      <c r="J5178" s="7"/>
      <c r="M5178" s="32"/>
      <c r="N5178" s="73"/>
      <c r="O5178" s="71" t="str">
        <f t="shared" si="194"/>
        <v/>
      </c>
      <c r="P5178" s="204">
        <f t="shared" si="192"/>
        <v>0</v>
      </c>
      <c r="S5178" s="156"/>
    </row>
    <row r="5179" spans="3:19" ht="30" hidden="1" customHeight="1" x14ac:dyDescent="0.35">
      <c r="C5179" s="148"/>
      <c r="D5179" s="7"/>
      <c r="F5179" s="71" t="str">
        <f t="shared" si="193"/>
        <v/>
      </c>
      <c r="G5179" s="7"/>
      <c r="H5179" s="7"/>
      <c r="J5179" s="7"/>
      <c r="M5179" s="32"/>
      <c r="N5179" s="73"/>
      <c r="O5179" s="71" t="str">
        <f t="shared" si="194"/>
        <v/>
      </c>
      <c r="P5179" s="204">
        <f t="shared" ref="P5179:P5242" si="195">IFERROR(T5179/S5179,0)</f>
        <v>0</v>
      </c>
      <c r="S5179" s="156"/>
    </row>
    <row r="5180" spans="3:19" ht="30" hidden="1" customHeight="1" x14ac:dyDescent="0.35">
      <c r="C5180" s="148"/>
      <c r="D5180" s="7"/>
      <c r="F5180" s="71" t="str">
        <f t="shared" si="193"/>
        <v/>
      </c>
      <c r="G5180" s="7"/>
      <c r="H5180" s="7"/>
      <c r="J5180" s="7"/>
      <c r="M5180" s="32"/>
      <c r="N5180" s="73"/>
      <c r="O5180" s="71" t="str">
        <f t="shared" si="194"/>
        <v/>
      </c>
      <c r="P5180" s="204">
        <f t="shared" si="195"/>
        <v>0</v>
      </c>
      <c r="S5180" s="156"/>
    </row>
    <row r="5181" spans="3:19" ht="30" hidden="1" customHeight="1" x14ac:dyDescent="0.35">
      <c r="C5181" s="148"/>
      <c r="D5181" s="7"/>
      <c r="F5181" s="71" t="str">
        <f t="shared" si="193"/>
        <v/>
      </c>
      <c r="G5181" s="7"/>
      <c r="H5181" s="7"/>
      <c r="J5181" s="7"/>
      <c r="M5181" s="32"/>
      <c r="N5181" s="73"/>
      <c r="O5181" s="71" t="str">
        <f t="shared" si="194"/>
        <v/>
      </c>
      <c r="P5181" s="204">
        <f t="shared" si="195"/>
        <v>0</v>
      </c>
      <c r="S5181" s="156"/>
    </row>
    <row r="5182" spans="3:19" ht="30" hidden="1" customHeight="1" x14ac:dyDescent="0.35">
      <c r="C5182" s="148"/>
      <c r="D5182" s="7"/>
      <c r="F5182" s="71" t="str">
        <f t="shared" si="193"/>
        <v/>
      </c>
      <c r="G5182" s="7"/>
      <c r="H5182" s="7"/>
      <c r="J5182" s="7"/>
      <c r="M5182" s="32"/>
      <c r="N5182" s="73"/>
      <c r="O5182" s="71" t="str">
        <f t="shared" si="194"/>
        <v/>
      </c>
      <c r="P5182" s="204">
        <f t="shared" si="195"/>
        <v>0</v>
      </c>
      <c r="S5182" s="156"/>
    </row>
    <row r="5183" spans="3:19" ht="30" hidden="1" customHeight="1" x14ac:dyDescent="0.35">
      <c r="C5183" s="148"/>
      <c r="D5183" s="7"/>
      <c r="F5183" s="71" t="str">
        <f t="shared" si="193"/>
        <v/>
      </c>
      <c r="G5183" s="7"/>
      <c r="H5183" s="7"/>
      <c r="J5183" s="7"/>
      <c r="M5183" s="32"/>
      <c r="N5183" s="73"/>
      <c r="O5183" s="71" t="str">
        <f t="shared" si="194"/>
        <v/>
      </c>
      <c r="P5183" s="204">
        <f t="shared" si="195"/>
        <v>0</v>
      </c>
      <c r="S5183" s="156"/>
    </row>
    <row r="5184" spans="3:19" ht="30" hidden="1" customHeight="1" x14ac:dyDescent="0.35">
      <c r="C5184" s="148"/>
      <c r="D5184" s="7"/>
      <c r="F5184" s="71" t="str">
        <f t="shared" si="193"/>
        <v/>
      </c>
      <c r="G5184" s="7"/>
      <c r="H5184" s="7"/>
      <c r="J5184" s="7"/>
      <c r="M5184" s="32"/>
      <c r="N5184" s="73"/>
      <c r="O5184" s="71" t="str">
        <f t="shared" si="194"/>
        <v/>
      </c>
      <c r="P5184" s="204">
        <f t="shared" si="195"/>
        <v>0</v>
      </c>
      <c r="S5184" s="156"/>
    </row>
    <row r="5185" spans="3:19" ht="30" hidden="1" customHeight="1" x14ac:dyDescent="0.35">
      <c r="C5185" s="148"/>
      <c r="D5185" s="7"/>
      <c r="F5185" s="71" t="str">
        <f t="shared" si="193"/>
        <v/>
      </c>
      <c r="G5185" s="7"/>
      <c r="H5185" s="7"/>
      <c r="J5185" s="7"/>
      <c r="M5185" s="32"/>
      <c r="N5185" s="73"/>
      <c r="O5185" s="71" t="str">
        <f t="shared" si="194"/>
        <v/>
      </c>
      <c r="P5185" s="204">
        <f t="shared" si="195"/>
        <v>0</v>
      </c>
      <c r="S5185" s="156"/>
    </row>
    <row r="5186" spans="3:19" ht="30" hidden="1" customHeight="1" x14ac:dyDescent="0.35">
      <c r="C5186" s="148"/>
      <c r="D5186" s="7"/>
      <c r="F5186" s="71" t="str">
        <f t="shared" si="193"/>
        <v/>
      </c>
      <c r="G5186" s="7"/>
      <c r="H5186" s="7"/>
      <c r="J5186" s="7"/>
      <c r="M5186" s="32"/>
      <c r="N5186" s="73"/>
      <c r="O5186" s="71" t="str">
        <f t="shared" si="194"/>
        <v/>
      </c>
      <c r="P5186" s="204">
        <f t="shared" si="195"/>
        <v>0</v>
      </c>
      <c r="S5186" s="156"/>
    </row>
    <row r="5187" spans="3:19" ht="30" hidden="1" customHeight="1" x14ac:dyDescent="0.35">
      <c r="C5187" s="148"/>
      <c r="D5187" s="7"/>
      <c r="F5187" s="71" t="str">
        <f t="shared" si="193"/>
        <v/>
      </c>
      <c r="G5187" s="7"/>
      <c r="H5187" s="7"/>
      <c r="J5187" s="7"/>
      <c r="M5187" s="32"/>
      <c r="N5187" s="73"/>
      <c r="O5187" s="71" t="str">
        <f t="shared" si="194"/>
        <v/>
      </c>
      <c r="P5187" s="204">
        <f t="shared" si="195"/>
        <v>0</v>
      </c>
      <c r="S5187" s="156"/>
    </row>
    <row r="5188" spans="3:19" ht="30" hidden="1" customHeight="1" x14ac:dyDescent="0.35">
      <c r="C5188" s="148"/>
      <c r="D5188" s="7"/>
      <c r="F5188" s="71" t="str">
        <f t="shared" si="193"/>
        <v/>
      </c>
      <c r="G5188" s="7"/>
      <c r="H5188" s="7"/>
      <c r="J5188" s="7"/>
      <c r="M5188" s="32"/>
      <c r="N5188" s="73"/>
      <c r="O5188" s="71" t="str">
        <f t="shared" si="194"/>
        <v/>
      </c>
      <c r="P5188" s="204">
        <f t="shared" si="195"/>
        <v>0</v>
      </c>
      <c r="S5188" s="156"/>
    </row>
    <row r="5189" spans="3:19" ht="30" hidden="1" customHeight="1" x14ac:dyDescent="0.35">
      <c r="C5189" s="148"/>
      <c r="D5189" s="7"/>
      <c r="F5189" s="71" t="str">
        <f t="shared" si="193"/>
        <v/>
      </c>
      <c r="G5189" s="7"/>
      <c r="H5189" s="7"/>
      <c r="J5189" s="7"/>
      <c r="M5189" s="32"/>
      <c r="N5189" s="73"/>
      <c r="O5189" s="71" t="str">
        <f t="shared" si="194"/>
        <v/>
      </c>
      <c r="P5189" s="204">
        <f t="shared" si="195"/>
        <v>0</v>
      </c>
      <c r="S5189" s="156"/>
    </row>
    <row r="5190" spans="3:19" ht="30" hidden="1" customHeight="1" x14ac:dyDescent="0.35">
      <c r="C5190" s="148"/>
      <c r="D5190" s="7"/>
      <c r="F5190" s="71" t="str">
        <f t="shared" si="193"/>
        <v/>
      </c>
      <c r="G5190" s="7"/>
      <c r="H5190" s="7"/>
      <c r="J5190" s="7"/>
      <c r="M5190" s="32"/>
      <c r="N5190" s="73"/>
      <c r="O5190" s="71" t="str">
        <f t="shared" si="194"/>
        <v/>
      </c>
      <c r="P5190" s="204">
        <f t="shared" si="195"/>
        <v>0</v>
      </c>
      <c r="S5190" s="156"/>
    </row>
    <row r="5191" spans="3:19" ht="30" hidden="1" customHeight="1" x14ac:dyDescent="0.35">
      <c r="C5191" s="148"/>
      <c r="D5191" s="7"/>
      <c r="F5191" s="71" t="str">
        <f t="shared" si="193"/>
        <v/>
      </c>
      <c r="G5191" s="7"/>
      <c r="H5191" s="7"/>
      <c r="J5191" s="7"/>
      <c r="M5191" s="32"/>
      <c r="N5191" s="73"/>
      <c r="O5191" s="71" t="str">
        <f t="shared" si="194"/>
        <v/>
      </c>
      <c r="P5191" s="204">
        <f t="shared" si="195"/>
        <v>0</v>
      </c>
      <c r="S5191" s="156"/>
    </row>
    <row r="5192" spans="3:19" ht="30" hidden="1" customHeight="1" x14ac:dyDescent="0.35">
      <c r="C5192" s="148"/>
      <c r="D5192" s="7"/>
      <c r="F5192" s="71" t="str">
        <f t="shared" ref="F5192:F5255" si="196">B5192&amp;C5192&amp;D5192&amp;E5192</f>
        <v/>
      </c>
      <c r="G5192" s="7"/>
      <c r="H5192" s="7"/>
      <c r="J5192" s="7"/>
      <c r="M5192" s="32"/>
      <c r="N5192" s="73"/>
      <c r="O5192" s="71" t="str">
        <f t="shared" si="194"/>
        <v/>
      </c>
      <c r="P5192" s="204">
        <f t="shared" si="195"/>
        <v>0</v>
      </c>
      <c r="S5192" s="156"/>
    </row>
    <row r="5193" spans="3:19" ht="30" hidden="1" customHeight="1" x14ac:dyDescent="0.35">
      <c r="C5193" s="148"/>
      <c r="D5193" s="7"/>
      <c r="F5193" s="71" t="str">
        <f t="shared" si="196"/>
        <v/>
      </c>
      <c r="G5193" s="7"/>
      <c r="H5193" s="7"/>
      <c r="J5193" s="7"/>
      <c r="M5193" s="32"/>
      <c r="N5193" s="73"/>
      <c r="O5193" s="71" t="str">
        <f t="shared" si="194"/>
        <v/>
      </c>
      <c r="P5193" s="204">
        <f t="shared" si="195"/>
        <v>0</v>
      </c>
      <c r="S5193" s="156"/>
    </row>
    <row r="5194" spans="3:19" ht="30" hidden="1" customHeight="1" x14ac:dyDescent="0.35">
      <c r="C5194" s="148"/>
      <c r="D5194" s="7"/>
      <c r="F5194" s="71" t="str">
        <f t="shared" si="196"/>
        <v/>
      </c>
      <c r="G5194" s="7"/>
      <c r="H5194" s="7"/>
      <c r="J5194" s="7"/>
      <c r="M5194" s="32"/>
      <c r="N5194" s="73"/>
      <c r="O5194" s="71" t="str">
        <f t="shared" ref="O5194:O5257" si="197">+F5194&amp;M5194&amp;N5194</f>
        <v/>
      </c>
      <c r="P5194" s="204">
        <f t="shared" si="195"/>
        <v>0</v>
      </c>
      <c r="S5194" s="156"/>
    </row>
    <row r="5195" spans="3:19" ht="30" hidden="1" customHeight="1" x14ac:dyDescent="0.35">
      <c r="C5195" s="148"/>
      <c r="D5195" s="7"/>
      <c r="F5195" s="71" t="str">
        <f t="shared" si="196"/>
        <v/>
      </c>
      <c r="G5195" s="7"/>
      <c r="H5195" s="7"/>
      <c r="J5195" s="7"/>
      <c r="M5195" s="32"/>
      <c r="N5195" s="73"/>
      <c r="O5195" s="71" t="str">
        <f t="shared" si="197"/>
        <v/>
      </c>
      <c r="P5195" s="204">
        <f t="shared" si="195"/>
        <v>0</v>
      </c>
      <c r="S5195" s="156"/>
    </row>
    <row r="5196" spans="3:19" ht="30" hidden="1" customHeight="1" x14ac:dyDescent="0.35">
      <c r="C5196" s="148"/>
      <c r="D5196" s="7"/>
      <c r="F5196" s="71" t="str">
        <f t="shared" si="196"/>
        <v/>
      </c>
      <c r="G5196" s="7"/>
      <c r="H5196" s="7"/>
      <c r="J5196" s="7"/>
      <c r="M5196" s="32"/>
      <c r="N5196" s="73"/>
      <c r="O5196" s="71" t="str">
        <f t="shared" si="197"/>
        <v/>
      </c>
      <c r="P5196" s="204">
        <f t="shared" si="195"/>
        <v>0</v>
      </c>
      <c r="S5196" s="156"/>
    </row>
    <row r="5197" spans="3:19" ht="30" hidden="1" customHeight="1" x14ac:dyDescent="0.35">
      <c r="C5197" s="148"/>
      <c r="D5197" s="7"/>
      <c r="F5197" s="71" t="str">
        <f t="shared" si="196"/>
        <v/>
      </c>
      <c r="G5197" s="7"/>
      <c r="H5197" s="7"/>
      <c r="J5197" s="7"/>
      <c r="M5197" s="32"/>
      <c r="N5197" s="73"/>
      <c r="O5197" s="71" t="str">
        <f t="shared" si="197"/>
        <v/>
      </c>
      <c r="P5197" s="204">
        <f t="shared" si="195"/>
        <v>0</v>
      </c>
      <c r="S5197" s="156"/>
    </row>
    <row r="5198" spans="3:19" ht="30" hidden="1" customHeight="1" x14ac:dyDescent="0.35">
      <c r="C5198" s="148"/>
      <c r="D5198" s="7"/>
      <c r="F5198" s="71" t="str">
        <f t="shared" si="196"/>
        <v/>
      </c>
      <c r="G5198" s="7"/>
      <c r="H5198" s="7"/>
      <c r="J5198" s="7"/>
      <c r="M5198" s="32"/>
      <c r="N5198" s="73"/>
      <c r="O5198" s="71" t="str">
        <f t="shared" si="197"/>
        <v/>
      </c>
      <c r="P5198" s="204">
        <f t="shared" si="195"/>
        <v>0</v>
      </c>
      <c r="S5198" s="156"/>
    </row>
    <row r="5199" spans="3:19" ht="30" hidden="1" customHeight="1" x14ac:dyDescent="0.35">
      <c r="C5199" s="148"/>
      <c r="D5199" s="7"/>
      <c r="F5199" s="71" t="str">
        <f t="shared" si="196"/>
        <v/>
      </c>
      <c r="G5199" s="7"/>
      <c r="H5199" s="7"/>
      <c r="J5199" s="7"/>
      <c r="M5199" s="32"/>
      <c r="N5199" s="73"/>
      <c r="O5199" s="71" t="str">
        <f t="shared" si="197"/>
        <v/>
      </c>
      <c r="P5199" s="204">
        <f t="shared" si="195"/>
        <v>0</v>
      </c>
      <c r="S5199" s="156"/>
    </row>
    <row r="5200" spans="3:19" ht="30" hidden="1" customHeight="1" x14ac:dyDescent="0.35">
      <c r="C5200" s="148"/>
      <c r="D5200" s="7"/>
      <c r="F5200" s="71" t="str">
        <f t="shared" si="196"/>
        <v/>
      </c>
      <c r="G5200" s="7"/>
      <c r="H5200" s="7"/>
      <c r="J5200" s="7"/>
      <c r="M5200" s="32"/>
      <c r="N5200" s="73"/>
      <c r="O5200" s="71" t="str">
        <f t="shared" si="197"/>
        <v/>
      </c>
      <c r="P5200" s="204">
        <f t="shared" si="195"/>
        <v>0</v>
      </c>
      <c r="S5200" s="156"/>
    </row>
    <row r="5201" spans="3:19" ht="30" hidden="1" customHeight="1" x14ac:dyDescent="0.35">
      <c r="C5201" s="148"/>
      <c r="D5201" s="7"/>
      <c r="F5201" s="71" t="str">
        <f t="shared" si="196"/>
        <v/>
      </c>
      <c r="G5201" s="7"/>
      <c r="H5201" s="7"/>
      <c r="J5201" s="7"/>
      <c r="M5201" s="32"/>
      <c r="N5201" s="73"/>
      <c r="O5201" s="71" t="str">
        <f t="shared" si="197"/>
        <v/>
      </c>
      <c r="P5201" s="204">
        <f t="shared" si="195"/>
        <v>0</v>
      </c>
      <c r="S5201" s="156"/>
    </row>
    <row r="5202" spans="3:19" ht="30" hidden="1" customHeight="1" x14ac:dyDescent="0.35">
      <c r="C5202" s="148"/>
      <c r="D5202" s="7"/>
      <c r="F5202" s="71" t="str">
        <f t="shared" si="196"/>
        <v/>
      </c>
      <c r="G5202" s="7"/>
      <c r="H5202" s="7"/>
      <c r="J5202" s="7"/>
      <c r="M5202" s="32"/>
      <c r="N5202" s="73"/>
      <c r="O5202" s="71" t="str">
        <f t="shared" si="197"/>
        <v/>
      </c>
      <c r="P5202" s="204">
        <f t="shared" si="195"/>
        <v>0</v>
      </c>
      <c r="S5202" s="156"/>
    </row>
    <row r="5203" spans="3:19" ht="30" hidden="1" customHeight="1" x14ac:dyDescent="0.35">
      <c r="C5203" s="148"/>
      <c r="D5203" s="7"/>
      <c r="F5203" s="71" t="str">
        <f t="shared" si="196"/>
        <v/>
      </c>
      <c r="G5203" s="7"/>
      <c r="H5203" s="7"/>
      <c r="J5203" s="7"/>
      <c r="M5203" s="32"/>
      <c r="N5203" s="73"/>
      <c r="O5203" s="71" t="str">
        <f t="shared" si="197"/>
        <v/>
      </c>
      <c r="P5203" s="204">
        <f t="shared" si="195"/>
        <v>0</v>
      </c>
      <c r="S5203" s="156"/>
    </row>
    <row r="5204" spans="3:19" ht="30" hidden="1" customHeight="1" x14ac:dyDescent="0.35">
      <c r="C5204" s="148"/>
      <c r="D5204" s="7"/>
      <c r="F5204" s="71" t="str">
        <f t="shared" si="196"/>
        <v/>
      </c>
      <c r="G5204" s="7"/>
      <c r="H5204" s="7"/>
      <c r="J5204" s="7"/>
      <c r="M5204" s="32"/>
      <c r="N5204" s="73"/>
      <c r="O5204" s="71" t="str">
        <f t="shared" si="197"/>
        <v/>
      </c>
      <c r="P5204" s="204">
        <f t="shared" si="195"/>
        <v>0</v>
      </c>
      <c r="S5204" s="156"/>
    </row>
    <row r="5205" spans="3:19" ht="30" hidden="1" customHeight="1" x14ac:dyDescent="0.35">
      <c r="C5205" s="148"/>
      <c r="D5205" s="7"/>
      <c r="F5205" s="71" t="str">
        <f t="shared" si="196"/>
        <v/>
      </c>
      <c r="G5205" s="7"/>
      <c r="H5205" s="7"/>
      <c r="J5205" s="7"/>
      <c r="M5205" s="32"/>
      <c r="N5205" s="73"/>
      <c r="O5205" s="71" t="str">
        <f t="shared" si="197"/>
        <v/>
      </c>
      <c r="P5205" s="204">
        <f t="shared" si="195"/>
        <v>0</v>
      </c>
      <c r="S5205" s="156"/>
    </row>
    <row r="5206" spans="3:19" ht="30" hidden="1" customHeight="1" x14ac:dyDescent="0.35">
      <c r="C5206" s="148"/>
      <c r="D5206" s="7"/>
      <c r="F5206" s="71" t="str">
        <f t="shared" si="196"/>
        <v/>
      </c>
      <c r="G5206" s="7"/>
      <c r="H5206" s="7"/>
      <c r="J5206" s="7"/>
      <c r="M5206" s="32"/>
      <c r="N5206" s="73"/>
      <c r="O5206" s="71" t="str">
        <f t="shared" si="197"/>
        <v/>
      </c>
      <c r="P5206" s="204">
        <f t="shared" si="195"/>
        <v>0</v>
      </c>
      <c r="S5206" s="156"/>
    </row>
    <row r="5207" spans="3:19" ht="30" hidden="1" customHeight="1" x14ac:dyDescent="0.35">
      <c r="C5207" s="148"/>
      <c r="D5207" s="7"/>
      <c r="F5207" s="71" t="str">
        <f t="shared" si="196"/>
        <v/>
      </c>
      <c r="G5207" s="7"/>
      <c r="H5207" s="7"/>
      <c r="J5207" s="7"/>
      <c r="M5207" s="32"/>
      <c r="N5207" s="73"/>
      <c r="O5207" s="71" t="str">
        <f t="shared" si="197"/>
        <v/>
      </c>
      <c r="P5207" s="204">
        <f t="shared" si="195"/>
        <v>0</v>
      </c>
      <c r="S5207" s="156"/>
    </row>
    <row r="5208" spans="3:19" ht="30" hidden="1" customHeight="1" x14ac:dyDescent="0.35">
      <c r="C5208" s="148"/>
      <c r="D5208" s="7"/>
      <c r="F5208" s="71" t="str">
        <f t="shared" si="196"/>
        <v/>
      </c>
      <c r="G5208" s="7"/>
      <c r="H5208" s="7"/>
      <c r="J5208" s="7"/>
      <c r="M5208" s="32"/>
      <c r="N5208" s="73"/>
      <c r="O5208" s="71" t="str">
        <f t="shared" si="197"/>
        <v/>
      </c>
      <c r="P5208" s="204">
        <f t="shared" si="195"/>
        <v>0</v>
      </c>
      <c r="S5208" s="156"/>
    </row>
    <row r="5209" spans="3:19" ht="30" hidden="1" customHeight="1" x14ac:dyDescent="0.35">
      <c r="C5209" s="148"/>
      <c r="D5209" s="7"/>
      <c r="F5209" s="71" t="str">
        <f t="shared" si="196"/>
        <v/>
      </c>
      <c r="G5209" s="7"/>
      <c r="H5209" s="7"/>
      <c r="J5209" s="7"/>
      <c r="M5209" s="32"/>
      <c r="N5209" s="73"/>
      <c r="O5209" s="71" t="str">
        <f t="shared" si="197"/>
        <v/>
      </c>
      <c r="P5209" s="204">
        <f t="shared" si="195"/>
        <v>0</v>
      </c>
      <c r="S5209" s="156"/>
    </row>
    <row r="5210" spans="3:19" ht="30" hidden="1" customHeight="1" x14ac:dyDescent="0.35">
      <c r="C5210" s="148"/>
      <c r="D5210" s="7"/>
      <c r="F5210" s="71" t="str">
        <f t="shared" si="196"/>
        <v/>
      </c>
      <c r="G5210" s="7"/>
      <c r="H5210" s="7"/>
      <c r="J5210" s="7"/>
      <c r="M5210" s="32"/>
      <c r="N5210" s="73"/>
      <c r="O5210" s="71" t="str">
        <f t="shared" si="197"/>
        <v/>
      </c>
      <c r="P5210" s="204">
        <f t="shared" si="195"/>
        <v>0</v>
      </c>
      <c r="S5210" s="156"/>
    </row>
    <row r="5211" spans="3:19" ht="30" hidden="1" customHeight="1" x14ac:dyDescent="0.35">
      <c r="C5211" s="148"/>
      <c r="D5211" s="7"/>
      <c r="F5211" s="71" t="str">
        <f t="shared" si="196"/>
        <v/>
      </c>
      <c r="G5211" s="7"/>
      <c r="H5211" s="7"/>
      <c r="J5211" s="7"/>
      <c r="M5211" s="32"/>
      <c r="N5211" s="73"/>
      <c r="O5211" s="71" t="str">
        <f t="shared" si="197"/>
        <v/>
      </c>
      <c r="P5211" s="204">
        <f t="shared" si="195"/>
        <v>0</v>
      </c>
      <c r="S5211" s="156"/>
    </row>
    <row r="5212" spans="3:19" ht="30" hidden="1" customHeight="1" x14ac:dyDescent="0.35">
      <c r="C5212" s="148"/>
      <c r="D5212" s="7"/>
      <c r="F5212" s="71" t="str">
        <f t="shared" si="196"/>
        <v/>
      </c>
      <c r="G5212" s="7"/>
      <c r="H5212" s="7"/>
      <c r="J5212" s="7"/>
      <c r="M5212" s="32"/>
      <c r="N5212" s="73"/>
      <c r="O5212" s="71" t="str">
        <f t="shared" si="197"/>
        <v/>
      </c>
      <c r="P5212" s="204">
        <f t="shared" si="195"/>
        <v>0</v>
      </c>
      <c r="S5212" s="156"/>
    </row>
    <row r="5213" spans="3:19" ht="30" hidden="1" customHeight="1" x14ac:dyDescent="0.35">
      <c r="C5213" s="148"/>
      <c r="D5213" s="7"/>
      <c r="F5213" s="71" t="str">
        <f t="shared" si="196"/>
        <v/>
      </c>
      <c r="G5213" s="7"/>
      <c r="H5213" s="7"/>
      <c r="J5213" s="7"/>
      <c r="M5213" s="32"/>
      <c r="N5213" s="73"/>
      <c r="O5213" s="71" t="str">
        <f t="shared" si="197"/>
        <v/>
      </c>
      <c r="P5213" s="204">
        <f t="shared" si="195"/>
        <v>0</v>
      </c>
      <c r="S5213" s="156"/>
    </row>
    <row r="5214" spans="3:19" ht="30" hidden="1" customHeight="1" x14ac:dyDescent="0.35">
      <c r="C5214" s="148"/>
      <c r="D5214" s="7"/>
      <c r="F5214" s="71" t="str">
        <f t="shared" si="196"/>
        <v/>
      </c>
      <c r="G5214" s="7"/>
      <c r="H5214" s="7"/>
      <c r="J5214" s="7"/>
      <c r="M5214" s="32"/>
      <c r="N5214" s="73"/>
      <c r="O5214" s="71" t="str">
        <f t="shared" si="197"/>
        <v/>
      </c>
      <c r="P5214" s="204">
        <f t="shared" si="195"/>
        <v>0</v>
      </c>
      <c r="S5214" s="156"/>
    </row>
    <row r="5215" spans="3:19" ht="30" hidden="1" customHeight="1" x14ac:dyDescent="0.35">
      <c r="C5215" s="148"/>
      <c r="D5215" s="7"/>
      <c r="F5215" s="71" t="str">
        <f t="shared" si="196"/>
        <v/>
      </c>
      <c r="G5215" s="7"/>
      <c r="H5215" s="7"/>
      <c r="J5215" s="7"/>
      <c r="M5215" s="32"/>
      <c r="N5215" s="73"/>
      <c r="O5215" s="71" t="str">
        <f t="shared" si="197"/>
        <v/>
      </c>
      <c r="P5215" s="204">
        <f t="shared" si="195"/>
        <v>0</v>
      </c>
      <c r="S5215" s="156"/>
    </row>
    <row r="5216" spans="3:19" ht="30" hidden="1" customHeight="1" x14ac:dyDescent="0.35">
      <c r="C5216" s="148"/>
      <c r="D5216" s="7"/>
      <c r="F5216" s="71" t="str">
        <f t="shared" si="196"/>
        <v/>
      </c>
      <c r="G5216" s="7"/>
      <c r="H5216" s="7"/>
      <c r="J5216" s="7"/>
      <c r="M5216" s="32"/>
      <c r="N5216" s="73"/>
      <c r="O5216" s="71" t="str">
        <f t="shared" si="197"/>
        <v/>
      </c>
      <c r="P5216" s="204">
        <f t="shared" si="195"/>
        <v>0</v>
      </c>
      <c r="S5216" s="156"/>
    </row>
    <row r="5217" spans="3:19" ht="30" hidden="1" customHeight="1" x14ac:dyDescent="0.35">
      <c r="C5217" s="148"/>
      <c r="D5217" s="7"/>
      <c r="F5217" s="71" t="str">
        <f t="shared" si="196"/>
        <v/>
      </c>
      <c r="G5217" s="7"/>
      <c r="H5217" s="7"/>
      <c r="J5217" s="7"/>
      <c r="M5217" s="32"/>
      <c r="N5217" s="73"/>
      <c r="O5217" s="71" t="str">
        <f t="shared" si="197"/>
        <v/>
      </c>
      <c r="P5217" s="204">
        <f t="shared" si="195"/>
        <v>0</v>
      </c>
      <c r="S5217" s="156"/>
    </row>
    <row r="5218" spans="3:19" ht="30" hidden="1" customHeight="1" x14ac:dyDescent="0.35">
      <c r="C5218" s="148"/>
      <c r="D5218" s="7"/>
      <c r="F5218" s="71" t="str">
        <f t="shared" si="196"/>
        <v/>
      </c>
      <c r="G5218" s="7"/>
      <c r="H5218" s="7"/>
      <c r="J5218" s="7"/>
      <c r="M5218" s="32"/>
      <c r="N5218" s="73"/>
      <c r="O5218" s="71" t="str">
        <f t="shared" si="197"/>
        <v/>
      </c>
      <c r="P5218" s="204">
        <f t="shared" si="195"/>
        <v>0</v>
      </c>
      <c r="S5218" s="156"/>
    </row>
    <row r="5219" spans="3:19" ht="30" hidden="1" customHeight="1" x14ac:dyDescent="0.35">
      <c r="C5219" s="148"/>
      <c r="D5219" s="7"/>
      <c r="F5219" s="71" t="str">
        <f t="shared" si="196"/>
        <v/>
      </c>
      <c r="G5219" s="7"/>
      <c r="H5219" s="7"/>
      <c r="J5219" s="7"/>
      <c r="M5219" s="32"/>
      <c r="N5219" s="73"/>
      <c r="O5219" s="71" t="str">
        <f t="shared" si="197"/>
        <v/>
      </c>
      <c r="P5219" s="204">
        <f t="shared" si="195"/>
        <v>0</v>
      </c>
      <c r="S5219" s="156"/>
    </row>
    <row r="5220" spans="3:19" ht="30" hidden="1" customHeight="1" x14ac:dyDescent="0.35">
      <c r="C5220" s="148"/>
      <c r="D5220" s="7"/>
      <c r="F5220" s="71" t="str">
        <f t="shared" si="196"/>
        <v/>
      </c>
      <c r="G5220" s="7"/>
      <c r="H5220" s="7"/>
      <c r="J5220" s="7"/>
      <c r="M5220" s="32"/>
      <c r="N5220" s="73"/>
      <c r="O5220" s="71" t="str">
        <f t="shared" si="197"/>
        <v/>
      </c>
      <c r="P5220" s="204">
        <f t="shared" si="195"/>
        <v>0</v>
      </c>
      <c r="S5220" s="156"/>
    </row>
    <row r="5221" spans="3:19" ht="30" hidden="1" customHeight="1" x14ac:dyDescent="0.35">
      <c r="C5221" s="148"/>
      <c r="D5221" s="7"/>
      <c r="F5221" s="71" t="str">
        <f t="shared" si="196"/>
        <v/>
      </c>
      <c r="G5221" s="7"/>
      <c r="H5221" s="7"/>
      <c r="J5221" s="7"/>
      <c r="M5221" s="32"/>
      <c r="N5221" s="73"/>
      <c r="O5221" s="71" t="str">
        <f t="shared" si="197"/>
        <v/>
      </c>
      <c r="P5221" s="204">
        <f t="shared" si="195"/>
        <v>0</v>
      </c>
      <c r="S5221" s="156"/>
    </row>
    <row r="5222" spans="3:19" ht="30" hidden="1" customHeight="1" x14ac:dyDescent="0.35">
      <c r="C5222" s="148"/>
      <c r="D5222" s="7"/>
      <c r="F5222" s="71" t="str">
        <f t="shared" si="196"/>
        <v/>
      </c>
      <c r="G5222" s="7"/>
      <c r="H5222" s="7"/>
      <c r="J5222" s="7"/>
      <c r="M5222" s="32"/>
      <c r="N5222" s="73"/>
      <c r="O5222" s="71" t="str">
        <f t="shared" si="197"/>
        <v/>
      </c>
      <c r="P5222" s="204">
        <f t="shared" si="195"/>
        <v>0</v>
      </c>
      <c r="S5222" s="156"/>
    </row>
    <row r="5223" spans="3:19" ht="30" hidden="1" customHeight="1" x14ac:dyDescent="0.35">
      <c r="C5223" s="148"/>
      <c r="D5223" s="7"/>
      <c r="F5223" s="71" t="str">
        <f t="shared" si="196"/>
        <v/>
      </c>
      <c r="G5223" s="7"/>
      <c r="H5223" s="7"/>
      <c r="J5223" s="7"/>
      <c r="M5223" s="32"/>
      <c r="N5223" s="73"/>
      <c r="O5223" s="71" t="str">
        <f t="shared" si="197"/>
        <v/>
      </c>
      <c r="P5223" s="204">
        <f t="shared" si="195"/>
        <v>0</v>
      </c>
      <c r="S5223" s="156"/>
    </row>
    <row r="5224" spans="3:19" ht="30" hidden="1" customHeight="1" x14ac:dyDescent="0.35">
      <c r="C5224" s="148"/>
      <c r="D5224" s="7"/>
      <c r="F5224" s="71" t="str">
        <f t="shared" si="196"/>
        <v/>
      </c>
      <c r="G5224" s="7"/>
      <c r="H5224" s="7"/>
      <c r="J5224" s="7"/>
      <c r="M5224" s="32"/>
      <c r="N5224" s="73"/>
      <c r="O5224" s="71" t="str">
        <f t="shared" si="197"/>
        <v/>
      </c>
      <c r="P5224" s="204">
        <f t="shared" si="195"/>
        <v>0</v>
      </c>
      <c r="S5224" s="156"/>
    </row>
    <row r="5225" spans="3:19" ht="30" hidden="1" customHeight="1" x14ac:dyDescent="0.35">
      <c r="C5225" s="148"/>
      <c r="D5225" s="7"/>
      <c r="F5225" s="71" t="str">
        <f t="shared" si="196"/>
        <v/>
      </c>
      <c r="G5225" s="7"/>
      <c r="H5225" s="7"/>
      <c r="J5225" s="7"/>
      <c r="M5225" s="32"/>
      <c r="N5225" s="73"/>
      <c r="O5225" s="71" t="str">
        <f t="shared" si="197"/>
        <v/>
      </c>
      <c r="P5225" s="204">
        <f t="shared" si="195"/>
        <v>0</v>
      </c>
      <c r="S5225" s="156"/>
    </row>
    <row r="5226" spans="3:19" ht="30" hidden="1" customHeight="1" x14ac:dyDescent="0.35">
      <c r="C5226" s="148"/>
      <c r="D5226" s="7"/>
      <c r="F5226" s="71" t="str">
        <f t="shared" si="196"/>
        <v/>
      </c>
      <c r="G5226" s="7"/>
      <c r="H5226" s="7"/>
      <c r="J5226" s="7"/>
      <c r="M5226" s="32"/>
      <c r="N5226" s="73"/>
      <c r="O5226" s="71" t="str">
        <f t="shared" si="197"/>
        <v/>
      </c>
      <c r="P5226" s="204">
        <f t="shared" si="195"/>
        <v>0</v>
      </c>
      <c r="S5226" s="156"/>
    </row>
    <row r="5227" spans="3:19" ht="30" hidden="1" customHeight="1" x14ac:dyDescent="0.35">
      <c r="C5227" s="148"/>
      <c r="D5227" s="7"/>
      <c r="F5227" s="71" t="str">
        <f t="shared" si="196"/>
        <v/>
      </c>
      <c r="G5227" s="7"/>
      <c r="H5227" s="7"/>
      <c r="J5227" s="7"/>
      <c r="M5227" s="32"/>
      <c r="N5227" s="73"/>
      <c r="O5227" s="71" t="str">
        <f t="shared" si="197"/>
        <v/>
      </c>
      <c r="P5227" s="204">
        <f t="shared" si="195"/>
        <v>0</v>
      </c>
      <c r="S5227" s="156"/>
    </row>
    <row r="5228" spans="3:19" ht="30" hidden="1" customHeight="1" x14ac:dyDescent="0.35">
      <c r="C5228" s="148"/>
      <c r="D5228" s="7"/>
      <c r="F5228" s="71" t="str">
        <f t="shared" si="196"/>
        <v/>
      </c>
      <c r="G5228" s="7"/>
      <c r="H5228" s="7"/>
      <c r="J5228" s="7"/>
      <c r="M5228" s="32"/>
      <c r="N5228" s="73"/>
      <c r="O5228" s="71" t="str">
        <f t="shared" si="197"/>
        <v/>
      </c>
      <c r="P5228" s="204">
        <f t="shared" si="195"/>
        <v>0</v>
      </c>
      <c r="S5228" s="156"/>
    </row>
    <row r="5229" spans="3:19" ht="30" hidden="1" customHeight="1" x14ac:dyDescent="0.35">
      <c r="C5229" s="148"/>
      <c r="D5229" s="7"/>
      <c r="F5229" s="71" t="str">
        <f t="shared" si="196"/>
        <v/>
      </c>
      <c r="G5229" s="7"/>
      <c r="H5229" s="7"/>
      <c r="J5229" s="7"/>
      <c r="M5229" s="32"/>
      <c r="N5229" s="73"/>
      <c r="O5229" s="71" t="str">
        <f t="shared" si="197"/>
        <v/>
      </c>
      <c r="P5229" s="204">
        <f t="shared" si="195"/>
        <v>0</v>
      </c>
      <c r="S5229" s="156"/>
    </row>
    <row r="5230" spans="3:19" ht="30" hidden="1" customHeight="1" x14ac:dyDescent="0.35">
      <c r="C5230" s="148"/>
      <c r="D5230" s="7"/>
      <c r="F5230" s="71" t="str">
        <f t="shared" si="196"/>
        <v/>
      </c>
      <c r="G5230" s="7"/>
      <c r="H5230" s="7"/>
      <c r="J5230" s="7"/>
      <c r="M5230" s="32"/>
      <c r="N5230" s="73"/>
      <c r="O5230" s="71" t="str">
        <f t="shared" si="197"/>
        <v/>
      </c>
      <c r="P5230" s="204">
        <f t="shared" si="195"/>
        <v>0</v>
      </c>
      <c r="S5230" s="156"/>
    </row>
    <row r="5231" spans="3:19" ht="30" hidden="1" customHeight="1" x14ac:dyDescent="0.35">
      <c r="C5231" s="148"/>
      <c r="D5231" s="7"/>
      <c r="F5231" s="71" t="str">
        <f t="shared" si="196"/>
        <v/>
      </c>
      <c r="G5231" s="7"/>
      <c r="H5231" s="7"/>
      <c r="J5231" s="7"/>
      <c r="M5231" s="32"/>
      <c r="N5231" s="73"/>
      <c r="O5231" s="71" t="str">
        <f t="shared" si="197"/>
        <v/>
      </c>
      <c r="P5231" s="204">
        <f t="shared" si="195"/>
        <v>0</v>
      </c>
      <c r="S5231" s="156"/>
    </row>
    <row r="5232" spans="3:19" ht="30" hidden="1" customHeight="1" x14ac:dyDescent="0.35">
      <c r="C5232" s="148"/>
      <c r="D5232" s="7"/>
      <c r="F5232" s="71" t="str">
        <f t="shared" si="196"/>
        <v/>
      </c>
      <c r="G5232" s="7"/>
      <c r="H5232" s="7"/>
      <c r="J5232" s="7"/>
      <c r="M5232" s="32"/>
      <c r="N5232" s="73"/>
      <c r="O5232" s="71" t="str">
        <f t="shared" si="197"/>
        <v/>
      </c>
      <c r="P5232" s="204">
        <f t="shared" si="195"/>
        <v>0</v>
      </c>
      <c r="S5232" s="156"/>
    </row>
    <row r="5233" spans="3:19" ht="30" hidden="1" customHeight="1" x14ac:dyDescent="0.35">
      <c r="C5233" s="148"/>
      <c r="D5233" s="7"/>
      <c r="F5233" s="71" t="str">
        <f t="shared" si="196"/>
        <v/>
      </c>
      <c r="G5233" s="7"/>
      <c r="H5233" s="7"/>
      <c r="J5233" s="7"/>
      <c r="M5233" s="32"/>
      <c r="N5233" s="73"/>
      <c r="O5233" s="71" t="str">
        <f t="shared" si="197"/>
        <v/>
      </c>
      <c r="P5233" s="204">
        <f t="shared" si="195"/>
        <v>0</v>
      </c>
      <c r="S5233" s="156"/>
    </row>
    <row r="5234" spans="3:19" ht="30" hidden="1" customHeight="1" x14ac:dyDescent="0.35">
      <c r="C5234" s="148"/>
      <c r="D5234" s="7"/>
      <c r="F5234" s="71" t="str">
        <f t="shared" si="196"/>
        <v/>
      </c>
      <c r="G5234" s="7"/>
      <c r="H5234" s="7"/>
      <c r="J5234" s="7"/>
      <c r="M5234" s="32"/>
      <c r="N5234" s="73"/>
      <c r="O5234" s="71" t="str">
        <f t="shared" si="197"/>
        <v/>
      </c>
      <c r="P5234" s="204">
        <f t="shared" si="195"/>
        <v>0</v>
      </c>
      <c r="S5234" s="156"/>
    </row>
    <row r="5235" spans="3:19" ht="30" hidden="1" customHeight="1" x14ac:dyDescent="0.35">
      <c r="C5235" s="148"/>
      <c r="D5235" s="7"/>
      <c r="F5235" s="71" t="str">
        <f t="shared" si="196"/>
        <v/>
      </c>
      <c r="G5235" s="7"/>
      <c r="H5235" s="7"/>
      <c r="J5235" s="7"/>
      <c r="M5235" s="32"/>
      <c r="N5235" s="73"/>
      <c r="O5235" s="71" t="str">
        <f t="shared" si="197"/>
        <v/>
      </c>
      <c r="P5235" s="204">
        <f t="shared" si="195"/>
        <v>0</v>
      </c>
      <c r="S5235" s="156"/>
    </row>
    <row r="5236" spans="3:19" ht="30" hidden="1" customHeight="1" x14ac:dyDescent="0.35">
      <c r="C5236" s="148"/>
      <c r="D5236" s="7"/>
      <c r="F5236" s="71" t="str">
        <f t="shared" si="196"/>
        <v/>
      </c>
      <c r="G5236" s="7"/>
      <c r="H5236" s="7"/>
      <c r="J5236" s="7"/>
      <c r="M5236" s="32"/>
      <c r="N5236" s="73"/>
      <c r="O5236" s="71" t="str">
        <f t="shared" si="197"/>
        <v/>
      </c>
      <c r="P5236" s="204">
        <f t="shared" si="195"/>
        <v>0</v>
      </c>
      <c r="S5236" s="156"/>
    </row>
    <row r="5237" spans="3:19" ht="30" hidden="1" customHeight="1" x14ac:dyDescent="0.35">
      <c r="C5237" s="148"/>
      <c r="D5237" s="7"/>
      <c r="F5237" s="71" t="str">
        <f t="shared" si="196"/>
        <v/>
      </c>
      <c r="G5237" s="7"/>
      <c r="H5237" s="7"/>
      <c r="J5237" s="7"/>
      <c r="M5237" s="32"/>
      <c r="N5237" s="73"/>
      <c r="O5237" s="71" t="str">
        <f t="shared" si="197"/>
        <v/>
      </c>
      <c r="P5237" s="204">
        <f t="shared" si="195"/>
        <v>0</v>
      </c>
      <c r="S5237" s="156"/>
    </row>
    <row r="5238" spans="3:19" ht="30" hidden="1" customHeight="1" x14ac:dyDescent="0.35">
      <c r="C5238" s="148"/>
      <c r="D5238" s="7"/>
      <c r="F5238" s="71" t="str">
        <f t="shared" si="196"/>
        <v/>
      </c>
      <c r="G5238" s="7"/>
      <c r="H5238" s="7"/>
      <c r="J5238" s="7"/>
      <c r="M5238" s="32"/>
      <c r="N5238" s="73"/>
      <c r="O5238" s="71" t="str">
        <f t="shared" si="197"/>
        <v/>
      </c>
      <c r="P5238" s="204">
        <f t="shared" si="195"/>
        <v>0</v>
      </c>
      <c r="S5238" s="156"/>
    </row>
    <row r="5239" spans="3:19" ht="30" hidden="1" customHeight="1" x14ac:dyDescent="0.35">
      <c r="C5239" s="148"/>
      <c r="D5239" s="7"/>
      <c r="F5239" s="71" t="str">
        <f t="shared" si="196"/>
        <v/>
      </c>
      <c r="G5239" s="7"/>
      <c r="H5239" s="7"/>
      <c r="J5239" s="7"/>
      <c r="M5239" s="32"/>
      <c r="N5239" s="73"/>
      <c r="O5239" s="71" t="str">
        <f t="shared" si="197"/>
        <v/>
      </c>
      <c r="P5239" s="204">
        <f t="shared" si="195"/>
        <v>0</v>
      </c>
      <c r="S5239" s="156"/>
    </row>
    <row r="5240" spans="3:19" ht="30" hidden="1" customHeight="1" x14ac:dyDescent="0.35">
      <c r="C5240" s="148"/>
      <c r="D5240" s="7"/>
      <c r="F5240" s="71" t="str">
        <f t="shared" si="196"/>
        <v/>
      </c>
      <c r="G5240" s="7"/>
      <c r="H5240" s="7"/>
      <c r="J5240" s="7"/>
      <c r="M5240" s="32"/>
      <c r="N5240" s="73"/>
      <c r="O5240" s="71" t="str">
        <f t="shared" si="197"/>
        <v/>
      </c>
      <c r="P5240" s="204">
        <f t="shared" si="195"/>
        <v>0</v>
      </c>
      <c r="S5240" s="156"/>
    </row>
    <row r="5241" spans="3:19" ht="30" hidden="1" customHeight="1" x14ac:dyDescent="0.35">
      <c r="C5241" s="148"/>
      <c r="D5241" s="7"/>
      <c r="F5241" s="71" t="str">
        <f t="shared" si="196"/>
        <v/>
      </c>
      <c r="G5241" s="7"/>
      <c r="H5241" s="7"/>
      <c r="J5241" s="7"/>
      <c r="M5241" s="32"/>
      <c r="N5241" s="73"/>
      <c r="O5241" s="71" t="str">
        <f t="shared" si="197"/>
        <v/>
      </c>
      <c r="P5241" s="204">
        <f t="shared" si="195"/>
        <v>0</v>
      </c>
      <c r="S5241" s="156"/>
    </row>
    <row r="5242" spans="3:19" ht="30" hidden="1" customHeight="1" x14ac:dyDescent="0.35">
      <c r="C5242" s="148"/>
      <c r="D5242" s="7"/>
      <c r="F5242" s="71" t="str">
        <f t="shared" si="196"/>
        <v/>
      </c>
      <c r="G5242" s="7"/>
      <c r="H5242" s="7"/>
      <c r="J5242" s="7"/>
      <c r="M5242" s="32"/>
      <c r="N5242" s="73"/>
      <c r="O5242" s="71" t="str">
        <f t="shared" si="197"/>
        <v/>
      </c>
      <c r="P5242" s="204">
        <f t="shared" si="195"/>
        <v>0</v>
      </c>
      <c r="S5242" s="156"/>
    </row>
    <row r="5243" spans="3:19" ht="30" hidden="1" customHeight="1" x14ac:dyDescent="0.35">
      <c r="C5243" s="148"/>
      <c r="D5243" s="7"/>
      <c r="F5243" s="71" t="str">
        <f t="shared" si="196"/>
        <v/>
      </c>
      <c r="G5243" s="7"/>
      <c r="H5243" s="7"/>
      <c r="J5243" s="7"/>
      <c r="M5243" s="32"/>
      <c r="N5243" s="73"/>
      <c r="O5243" s="71" t="str">
        <f t="shared" si="197"/>
        <v/>
      </c>
      <c r="P5243" s="204">
        <f t="shared" ref="P5243:P5306" si="198">IFERROR(T5243/S5243,0)</f>
        <v>0</v>
      </c>
      <c r="S5243" s="156"/>
    </row>
    <row r="5244" spans="3:19" ht="30" hidden="1" customHeight="1" x14ac:dyDescent="0.35">
      <c r="C5244" s="148"/>
      <c r="D5244" s="7"/>
      <c r="F5244" s="71" t="str">
        <f t="shared" si="196"/>
        <v/>
      </c>
      <c r="G5244" s="7"/>
      <c r="H5244" s="7"/>
      <c r="J5244" s="7"/>
      <c r="M5244" s="32"/>
      <c r="N5244" s="73"/>
      <c r="O5244" s="71" t="str">
        <f t="shared" si="197"/>
        <v/>
      </c>
      <c r="P5244" s="204">
        <f t="shared" si="198"/>
        <v>0</v>
      </c>
      <c r="S5244" s="156"/>
    </row>
    <row r="5245" spans="3:19" ht="30" hidden="1" customHeight="1" x14ac:dyDescent="0.35">
      <c r="C5245" s="148"/>
      <c r="D5245" s="7"/>
      <c r="F5245" s="71" t="str">
        <f t="shared" si="196"/>
        <v/>
      </c>
      <c r="G5245" s="7"/>
      <c r="H5245" s="7"/>
      <c r="J5245" s="7"/>
      <c r="M5245" s="32"/>
      <c r="N5245" s="73"/>
      <c r="O5245" s="71" t="str">
        <f t="shared" si="197"/>
        <v/>
      </c>
      <c r="P5245" s="204">
        <f t="shared" si="198"/>
        <v>0</v>
      </c>
      <c r="S5245" s="156"/>
    </row>
    <row r="5246" spans="3:19" ht="30" hidden="1" customHeight="1" x14ac:dyDescent="0.35">
      <c r="C5246" s="148"/>
      <c r="D5246" s="7"/>
      <c r="F5246" s="71" t="str">
        <f t="shared" si="196"/>
        <v/>
      </c>
      <c r="G5246" s="7"/>
      <c r="H5246" s="7"/>
      <c r="J5246" s="7"/>
      <c r="M5246" s="32"/>
      <c r="N5246" s="73"/>
      <c r="O5246" s="71" t="str">
        <f t="shared" si="197"/>
        <v/>
      </c>
      <c r="P5246" s="204">
        <f t="shared" si="198"/>
        <v>0</v>
      </c>
      <c r="S5246" s="156"/>
    </row>
    <row r="5247" spans="3:19" ht="30" hidden="1" customHeight="1" x14ac:dyDescent="0.35">
      <c r="C5247" s="148"/>
      <c r="D5247" s="7"/>
      <c r="F5247" s="71" t="str">
        <f t="shared" si="196"/>
        <v/>
      </c>
      <c r="G5247" s="7"/>
      <c r="H5247" s="7"/>
      <c r="J5247" s="7"/>
      <c r="M5247" s="32"/>
      <c r="N5247" s="73"/>
      <c r="O5247" s="71" t="str">
        <f t="shared" si="197"/>
        <v/>
      </c>
      <c r="P5247" s="204">
        <f t="shared" si="198"/>
        <v>0</v>
      </c>
      <c r="S5247" s="156"/>
    </row>
    <row r="5248" spans="3:19" ht="30" hidden="1" customHeight="1" x14ac:dyDescent="0.35">
      <c r="C5248" s="148"/>
      <c r="D5248" s="7"/>
      <c r="F5248" s="71" t="str">
        <f t="shared" si="196"/>
        <v/>
      </c>
      <c r="G5248" s="7"/>
      <c r="H5248" s="7"/>
      <c r="J5248" s="7"/>
      <c r="M5248" s="32"/>
      <c r="N5248" s="73"/>
      <c r="O5248" s="71" t="str">
        <f t="shared" si="197"/>
        <v/>
      </c>
      <c r="P5248" s="204">
        <f t="shared" si="198"/>
        <v>0</v>
      </c>
      <c r="S5248" s="156"/>
    </row>
    <row r="5249" spans="3:19" ht="30" hidden="1" customHeight="1" x14ac:dyDescent="0.35">
      <c r="C5249" s="148"/>
      <c r="D5249" s="7"/>
      <c r="F5249" s="71" t="str">
        <f t="shared" si="196"/>
        <v/>
      </c>
      <c r="G5249" s="7"/>
      <c r="H5249" s="7"/>
      <c r="J5249" s="7"/>
      <c r="M5249" s="32"/>
      <c r="N5249" s="73"/>
      <c r="O5249" s="71" t="str">
        <f t="shared" si="197"/>
        <v/>
      </c>
      <c r="P5249" s="204">
        <f t="shared" si="198"/>
        <v>0</v>
      </c>
      <c r="S5249" s="156"/>
    </row>
    <row r="5250" spans="3:19" ht="30" hidden="1" customHeight="1" x14ac:dyDescent="0.35">
      <c r="C5250" s="148"/>
      <c r="D5250" s="7"/>
      <c r="F5250" s="71" t="str">
        <f t="shared" si="196"/>
        <v/>
      </c>
      <c r="G5250" s="7"/>
      <c r="H5250" s="7"/>
      <c r="J5250" s="7"/>
      <c r="M5250" s="32"/>
      <c r="N5250" s="73"/>
      <c r="O5250" s="71" t="str">
        <f t="shared" si="197"/>
        <v/>
      </c>
      <c r="P5250" s="204">
        <f t="shared" si="198"/>
        <v>0</v>
      </c>
      <c r="S5250" s="156"/>
    </row>
    <row r="5251" spans="3:19" ht="30" hidden="1" customHeight="1" x14ac:dyDescent="0.35">
      <c r="C5251" s="148"/>
      <c r="D5251" s="7"/>
      <c r="F5251" s="71" t="str">
        <f t="shared" si="196"/>
        <v/>
      </c>
      <c r="G5251" s="7"/>
      <c r="H5251" s="7"/>
      <c r="J5251" s="7"/>
      <c r="M5251" s="32"/>
      <c r="N5251" s="73"/>
      <c r="O5251" s="71" t="str">
        <f t="shared" si="197"/>
        <v/>
      </c>
      <c r="P5251" s="204">
        <f t="shared" si="198"/>
        <v>0</v>
      </c>
      <c r="S5251" s="156"/>
    </row>
    <row r="5252" spans="3:19" ht="30" hidden="1" customHeight="1" x14ac:dyDescent="0.35">
      <c r="C5252" s="148"/>
      <c r="D5252" s="7"/>
      <c r="F5252" s="71" t="str">
        <f t="shared" si="196"/>
        <v/>
      </c>
      <c r="G5252" s="7"/>
      <c r="H5252" s="7"/>
      <c r="J5252" s="7"/>
      <c r="M5252" s="32"/>
      <c r="N5252" s="73"/>
      <c r="O5252" s="71" t="str">
        <f t="shared" si="197"/>
        <v/>
      </c>
      <c r="P5252" s="204">
        <f t="shared" si="198"/>
        <v>0</v>
      </c>
      <c r="S5252" s="156"/>
    </row>
    <row r="5253" spans="3:19" ht="30" hidden="1" customHeight="1" x14ac:dyDescent="0.35">
      <c r="C5253" s="148"/>
      <c r="D5253" s="7"/>
      <c r="F5253" s="71" t="str">
        <f t="shared" si="196"/>
        <v/>
      </c>
      <c r="G5253" s="7"/>
      <c r="H5253" s="7"/>
      <c r="J5253" s="7"/>
      <c r="M5253" s="32"/>
      <c r="N5253" s="73"/>
      <c r="O5253" s="71" t="str">
        <f t="shared" si="197"/>
        <v/>
      </c>
      <c r="P5253" s="204">
        <f t="shared" si="198"/>
        <v>0</v>
      </c>
      <c r="S5253" s="156"/>
    </row>
    <row r="5254" spans="3:19" ht="30" hidden="1" customHeight="1" x14ac:dyDescent="0.35">
      <c r="C5254" s="148"/>
      <c r="D5254" s="7"/>
      <c r="F5254" s="71" t="str">
        <f t="shared" si="196"/>
        <v/>
      </c>
      <c r="G5254" s="7"/>
      <c r="H5254" s="7"/>
      <c r="J5254" s="7"/>
      <c r="M5254" s="32"/>
      <c r="N5254" s="73"/>
      <c r="O5254" s="71" t="str">
        <f t="shared" si="197"/>
        <v/>
      </c>
      <c r="P5254" s="204">
        <f t="shared" si="198"/>
        <v>0</v>
      </c>
      <c r="S5254" s="156"/>
    </row>
    <row r="5255" spans="3:19" ht="30" hidden="1" customHeight="1" x14ac:dyDescent="0.35">
      <c r="C5255" s="148"/>
      <c r="D5255" s="7"/>
      <c r="F5255" s="71" t="str">
        <f t="shared" si="196"/>
        <v/>
      </c>
      <c r="G5255" s="7"/>
      <c r="H5255" s="7"/>
      <c r="J5255" s="7"/>
      <c r="M5255" s="32"/>
      <c r="N5255" s="73"/>
      <c r="O5255" s="71" t="str">
        <f t="shared" si="197"/>
        <v/>
      </c>
      <c r="P5255" s="204">
        <f t="shared" si="198"/>
        <v>0</v>
      </c>
      <c r="S5255" s="156"/>
    </row>
    <row r="5256" spans="3:19" ht="30" hidden="1" customHeight="1" x14ac:dyDescent="0.35">
      <c r="C5256" s="148"/>
      <c r="D5256" s="7"/>
      <c r="F5256" s="71" t="str">
        <f t="shared" ref="F5256:F5319" si="199">B5256&amp;C5256&amp;D5256&amp;E5256</f>
        <v/>
      </c>
      <c r="G5256" s="7"/>
      <c r="H5256" s="7"/>
      <c r="J5256" s="7"/>
      <c r="M5256" s="32"/>
      <c r="N5256" s="73"/>
      <c r="O5256" s="71" t="str">
        <f t="shared" si="197"/>
        <v/>
      </c>
      <c r="P5256" s="204">
        <f t="shared" si="198"/>
        <v>0</v>
      </c>
      <c r="S5256" s="156"/>
    </row>
    <row r="5257" spans="3:19" ht="30" hidden="1" customHeight="1" x14ac:dyDescent="0.35">
      <c r="C5257" s="148"/>
      <c r="D5257" s="7"/>
      <c r="F5257" s="71" t="str">
        <f t="shared" si="199"/>
        <v/>
      </c>
      <c r="G5257" s="7"/>
      <c r="H5257" s="7"/>
      <c r="J5257" s="7"/>
      <c r="M5257" s="32"/>
      <c r="N5257" s="73"/>
      <c r="O5257" s="71" t="str">
        <f t="shared" si="197"/>
        <v/>
      </c>
      <c r="P5257" s="204">
        <f t="shared" si="198"/>
        <v>0</v>
      </c>
      <c r="S5257" s="156"/>
    </row>
    <row r="5258" spans="3:19" ht="30" hidden="1" customHeight="1" x14ac:dyDescent="0.35">
      <c r="C5258" s="148"/>
      <c r="D5258" s="7"/>
      <c r="F5258" s="71" t="str">
        <f t="shared" si="199"/>
        <v/>
      </c>
      <c r="G5258" s="7"/>
      <c r="H5258" s="7"/>
      <c r="J5258" s="7"/>
      <c r="M5258" s="32"/>
      <c r="N5258" s="73"/>
      <c r="O5258" s="71" t="str">
        <f t="shared" ref="O5258:O5321" si="200">+F5258&amp;M5258&amp;N5258</f>
        <v/>
      </c>
      <c r="P5258" s="204">
        <f t="shared" si="198"/>
        <v>0</v>
      </c>
      <c r="S5258" s="156"/>
    </row>
    <row r="5259" spans="3:19" ht="30" hidden="1" customHeight="1" x14ac:dyDescent="0.35">
      <c r="C5259" s="148"/>
      <c r="D5259" s="7"/>
      <c r="F5259" s="71" t="str">
        <f t="shared" si="199"/>
        <v/>
      </c>
      <c r="G5259" s="7"/>
      <c r="H5259" s="7"/>
      <c r="J5259" s="7"/>
      <c r="M5259" s="32"/>
      <c r="N5259" s="73"/>
      <c r="O5259" s="71" t="str">
        <f t="shared" si="200"/>
        <v/>
      </c>
      <c r="P5259" s="204">
        <f t="shared" si="198"/>
        <v>0</v>
      </c>
      <c r="S5259" s="156"/>
    </row>
    <row r="5260" spans="3:19" ht="30" hidden="1" customHeight="1" x14ac:dyDescent="0.35">
      <c r="C5260" s="148"/>
      <c r="D5260" s="7"/>
      <c r="F5260" s="71" t="str">
        <f t="shared" si="199"/>
        <v/>
      </c>
      <c r="G5260" s="7"/>
      <c r="H5260" s="7"/>
      <c r="J5260" s="7"/>
      <c r="M5260" s="32"/>
      <c r="N5260" s="73"/>
      <c r="O5260" s="71" t="str">
        <f t="shared" si="200"/>
        <v/>
      </c>
      <c r="P5260" s="204">
        <f t="shared" si="198"/>
        <v>0</v>
      </c>
      <c r="S5260" s="156"/>
    </row>
    <row r="5261" spans="3:19" ht="30" hidden="1" customHeight="1" x14ac:dyDescent="0.35">
      <c r="C5261" s="148"/>
      <c r="D5261" s="7"/>
      <c r="F5261" s="71" t="str">
        <f t="shared" si="199"/>
        <v/>
      </c>
      <c r="G5261" s="7"/>
      <c r="H5261" s="7"/>
      <c r="J5261" s="7"/>
      <c r="M5261" s="32"/>
      <c r="N5261" s="73"/>
      <c r="O5261" s="71" t="str">
        <f t="shared" si="200"/>
        <v/>
      </c>
      <c r="P5261" s="204">
        <f t="shared" si="198"/>
        <v>0</v>
      </c>
      <c r="S5261" s="156"/>
    </row>
    <row r="5262" spans="3:19" ht="30" hidden="1" customHeight="1" x14ac:dyDescent="0.35">
      <c r="C5262" s="148"/>
      <c r="D5262" s="7"/>
      <c r="F5262" s="71" t="str">
        <f t="shared" si="199"/>
        <v/>
      </c>
      <c r="G5262" s="7"/>
      <c r="H5262" s="7"/>
      <c r="J5262" s="7"/>
      <c r="M5262" s="32"/>
      <c r="N5262" s="73"/>
      <c r="O5262" s="71" t="str">
        <f t="shared" si="200"/>
        <v/>
      </c>
      <c r="P5262" s="204">
        <f t="shared" si="198"/>
        <v>0</v>
      </c>
      <c r="S5262" s="156"/>
    </row>
    <row r="5263" spans="3:19" ht="30" hidden="1" customHeight="1" x14ac:dyDescent="0.35">
      <c r="C5263" s="148"/>
      <c r="D5263" s="7"/>
      <c r="F5263" s="71" t="str">
        <f t="shared" si="199"/>
        <v/>
      </c>
      <c r="G5263" s="7"/>
      <c r="H5263" s="7"/>
      <c r="J5263" s="7"/>
      <c r="M5263" s="32"/>
      <c r="N5263" s="73"/>
      <c r="O5263" s="71" t="str">
        <f t="shared" si="200"/>
        <v/>
      </c>
      <c r="P5263" s="204">
        <f t="shared" si="198"/>
        <v>0</v>
      </c>
      <c r="S5263" s="156"/>
    </row>
    <row r="5264" spans="3:19" ht="30" hidden="1" customHeight="1" x14ac:dyDescent="0.35">
      <c r="C5264" s="148"/>
      <c r="D5264" s="7"/>
      <c r="F5264" s="71" t="str">
        <f t="shared" si="199"/>
        <v/>
      </c>
      <c r="G5264" s="7"/>
      <c r="H5264" s="7"/>
      <c r="J5264" s="7"/>
      <c r="M5264" s="32"/>
      <c r="N5264" s="73"/>
      <c r="O5264" s="71" t="str">
        <f t="shared" si="200"/>
        <v/>
      </c>
      <c r="P5264" s="204">
        <f t="shared" si="198"/>
        <v>0</v>
      </c>
      <c r="S5264" s="156"/>
    </row>
    <row r="5265" spans="3:19" ht="30" hidden="1" customHeight="1" x14ac:dyDescent="0.35">
      <c r="C5265" s="148"/>
      <c r="D5265" s="7"/>
      <c r="F5265" s="71" t="str">
        <f t="shared" si="199"/>
        <v/>
      </c>
      <c r="G5265" s="7"/>
      <c r="H5265" s="7"/>
      <c r="J5265" s="7"/>
      <c r="M5265" s="32"/>
      <c r="N5265" s="73"/>
      <c r="O5265" s="71" t="str">
        <f t="shared" si="200"/>
        <v/>
      </c>
      <c r="P5265" s="204">
        <f t="shared" si="198"/>
        <v>0</v>
      </c>
      <c r="S5265" s="156"/>
    </row>
    <row r="5266" spans="3:19" ht="30" hidden="1" customHeight="1" x14ac:dyDescent="0.35">
      <c r="C5266" s="148"/>
      <c r="D5266" s="7"/>
      <c r="F5266" s="71" t="str">
        <f t="shared" si="199"/>
        <v/>
      </c>
      <c r="G5266" s="7"/>
      <c r="H5266" s="7"/>
      <c r="J5266" s="7"/>
      <c r="M5266" s="32"/>
      <c r="N5266" s="73"/>
      <c r="O5266" s="71" t="str">
        <f t="shared" si="200"/>
        <v/>
      </c>
      <c r="P5266" s="204">
        <f t="shared" si="198"/>
        <v>0</v>
      </c>
      <c r="S5266" s="156"/>
    </row>
    <row r="5267" spans="3:19" ht="30" hidden="1" customHeight="1" x14ac:dyDescent="0.35">
      <c r="C5267" s="148"/>
      <c r="D5267" s="7"/>
      <c r="F5267" s="71" t="str">
        <f t="shared" si="199"/>
        <v/>
      </c>
      <c r="G5267" s="7"/>
      <c r="H5267" s="7"/>
      <c r="J5267" s="7"/>
      <c r="M5267" s="32"/>
      <c r="N5267" s="73"/>
      <c r="O5267" s="71" t="str">
        <f t="shared" si="200"/>
        <v/>
      </c>
      <c r="P5267" s="204">
        <f t="shared" si="198"/>
        <v>0</v>
      </c>
      <c r="S5267" s="156"/>
    </row>
    <row r="5268" spans="3:19" ht="30" hidden="1" customHeight="1" x14ac:dyDescent="0.35">
      <c r="C5268" s="148"/>
      <c r="D5268" s="7"/>
      <c r="F5268" s="71" t="str">
        <f t="shared" si="199"/>
        <v/>
      </c>
      <c r="G5268" s="7"/>
      <c r="H5268" s="7"/>
      <c r="J5268" s="7"/>
      <c r="M5268" s="32"/>
      <c r="N5268" s="73"/>
      <c r="O5268" s="71" t="str">
        <f t="shared" si="200"/>
        <v/>
      </c>
      <c r="P5268" s="204">
        <f t="shared" si="198"/>
        <v>0</v>
      </c>
      <c r="S5268" s="156"/>
    </row>
    <row r="5269" spans="3:19" ht="30" hidden="1" customHeight="1" x14ac:dyDescent="0.35">
      <c r="C5269" s="148"/>
      <c r="D5269" s="7"/>
      <c r="F5269" s="71" t="str">
        <f t="shared" si="199"/>
        <v/>
      </c>
      <c r="G5269" s="7"/>
      <c r="H5269" s="7"/>
      <c r="J5269" s="7"/>
      <c r="M5269" s="32"/>
      <c r="N5269" s="73"/>
      <c r="O5269" s="71" t="str">
        <f t="shared" si="200"/>
        <v/>
      </c>
      <c r="P5269" s="204">
        <f t="shared" si="198"/>
        <v>0</v>
      </c>
      <c r="S5269" s="156"/>
    </row>
    <row r="5270" spans="3:19" ht="30" hidden="1" customHeight="1" x14ac:dyDescent="0.35">
      <c r="C5270" s="148"/>
      <c r="D5270" s="7"/>
      <c r="F5270" s="71" t="str">
        <f t="shared" si="199"/>
        <v/>
      </c>
      <c r="G5270" s="7"/>
      <c r="H5270" s="7"/>
      <c r="J5270" s="7"/>
      <c r="M5270" s="32"/>
      <c r="N5270" s="73"/>
      <c r="O5270" s="71" t="str">
        <f t="shared" si="200"/>
        <v/>
      </c>
      <c r="P5270" s="204">
        <f t="shared" si="198"/>
        <v>0</v>
      </c>
      <c r="S5270" s="156"/>
    </row>
    <row r="5271" spans="3:19" ht="30" hidden="1" customHeight="1" x14ac:dyDescent="0.35">
      <c r="C5271" s="148"/>
      <c r="D5271" s="7"/>
      <c r="F5271" s="71" t="str">
        <f t="shared" si="199"/>
        <v/>
      </c>
      <c r="G5271" s="7"/>
      <c r="H5271" s="7"/>
      <c r="J5271" s="7"/>
      <c r="M5271" s="32"/>
      <c r="N5271" s="73"/>
      <c r="O5271" s="71" t="str">
        <f t="shared" si="200"/>
        <v/>
      </c>
      <c r="P5271" s="204">
        <f t="shared" si="198"/>
        <v>0</v>
      </c>
      <c r="S5271" s="156"/>
    </row>
    <row r="5272" spans="3:19" ht="30" hidden="1" customHeight="1" x14ac:dyDescent="0.35">
      <c r="C5272" s="148"/>
      <c r="D5272" s="7"/>
      <c r="F5272" s="71" t="str">
        <f t="shared" si="199"/>
        <v/>
      </c>
      <c r="G5272" s="7"/>
      <c r="H5272" s="7"/>
      <c r="J5272" s="7"/>
      <c r="M5272" s="32"/>
      <c r="N5272" s="73"/>
      <c r="O5272" s="71" t="str">
        <f t="shared" si="200"/>
        <v/>
      </c>
      <c r="P5272" s="204">
        <f t="shared" si="198"/>
        <v>0</v>
      </c>
      <c r="S5272" s="156"/>
    </row>
    <row r="5273" spans="3:19" ht="30" hidden="1" customHeight="1" x14ac:dyDescent="0.35">
      <c r="C5273" s="148"/>
      <c r="D5273" s="7"/>
      <c r="F5273" s="71" t="str">
        <f t="shared" si="199"/>
        <v/>
      </c>
      <c r="G5273" s="7"/>
      <c r="H5273" s="7"/>
      <c r="J5273" s="7"/>
      <c r="M5273" s="32"/>
      <c r="N5273" s="73"/>
      <c r="O5273" s="71" t="str">
        <f t="shared" si="200"/>
        <v/>
      </c>
      <c r="P5273" s="204">
        <f t="shared" si="198"/>
        <v>0</v>
      </c>
      <c r="S5273" s="156"/>
    </row>
    <row r="5274" spans="3:19" ht="30" hidden="1" customHeight="1" x14ac:dyDescent="0.35">
      <c r="C5274" s="148"/>
      <c r="D5274" s="7"/>
      <c r="F5274" s="71" t="str">
        <f t="shared" si="199"/>
        <v/>
      </c>
      <c r="G5274" s="7"/>
      <c r="H5274" s="7"/>
      <c r="J5274" s="7"/>
      <c r="M5274" s="32"/>
      <c r="N5274" s="73"/>
      <c r="O5274" s="71" t="str">
        <f t="shared" si="200"/>
        <v/>
      </c>
      <c r="P5274" s="204">
        <f t="shared" si="198"/>
        <v>0</v>
      </c>
      <c r="S5274" s="156"/>
    </row>
    <row r="5275" spans="3:19" ht="30" hidden="1" customHeight="1" x14ac:dyDescent="0.35">
      <c r="C5275" s="148"/>
      <c r="D5275" s="7"/>
      <c r="F5275" s="71" t="str">
        <f t="shared" si="199"/>
        <v/>
      </c>
      <c r="G5275" s="7"/>
      <c r="H5275" s="7"/>
      <c r="J5275" s="7"/>
      <c r="M5275" s="32"/>
      <c r="N5275" s="73"/>
      <c r="O5275" s="71" t="str">
        <f t="shared" si="200"/>
        <v/>
      </c>
      <c r="P5275" s="204">
        <f t="shared" si="198"/>
        <v>0</v>
      </c>
      <c r="S5275" s="156"/>
    </row>
    <row r="5276" spans="3:19" ht="30" hidden="1" customHeight="1" x14ac:dyDescent="0.35">
      <c r="C5276" s="148"/>
      <c r="D5276" s="7"/>
      <c r="F5276" s="71" t="str">
        <f t="shared" si="199"/>
        <v/>
      </c>
      <c r="G5276" s="7"/>
      <c r="H5276" s="7"/>
      <c r="J5276" s="7"/>
      <c r="M5276" s="32"/>
      <c r="N5276" s="73"/>
      <c r="O5276" s="71" t="str">
        <f t="shared" si="200"/>
        <v/>
      </c>
      <c r="P5276" s="204">
        <f t="shared" si="198"/>
        <v>0</v>
      </c>
      <c r="S5276" s="156"/>
    </row>
    <row r="5277" spans="3:19" ht="30" hidden="1" customHeight="1" x14ac:dyDescent="0.35">
      <c r="C5277" s="148"/>
      <c r="D5277" s="7"/>
      <c r="F5277" s="71" t="str">
        <f t="shared" si="199"/>
        <v/>
      </c>
      <c r="G5277" s="7"/>
      <c r="H5277" s="7"/>
      <c r="J5277" s="7"/>
      <c r="M5277" s="32"/>
      <c r="N5277" s="73"/>
      <c r="O5277" s="71" t="str">
        <f t="shared" si="200"/>
        <v/>
      </c>
      <c r="P5277" s="204">
        <f t="shared" si="198"/>
        <v>0</v>
      </c>
      <c r="S5277" s="156"/>
    </row>
    <row r="5278" spans="3:19" ht="30" hidden="1" customHeight="1" x14ac:dyDescent="0.35">
      <c r="C5278" s="148"/>
      <c r="D5278" s="7"/>
      <c r="F5278" s="71" t="str">
        <f t="shared" si="199"/>
        <v/>
      </c>
      <c r="G5278" s="7"/>
      <c r="H5278" s="7"/>
      <c r="J5278" s="7"/>
      <c r="M5278" s="32"/>
      <c r="N5278" s="73"/>
      <c r="O5278" s="71" t="str">
        <f t="shared" si="200"/>
        <v/>
      </c>
      <c r="P5278" s="204">
        <f t="shared" si="198"/>
        <v>0</v>
      </c>
      <c r="S5278" s="156"/>
    </row>
    <row r="5279" spans="3:19" ht="30" hidden="1" customHeight="1" x14ac:dyDescent="0.35">
      <c r="C5279" s="148"/>
      <c r="D5279" s="7"/>
      <c r="F5279" s="71" t="str">
        <f t="shared" si="199"/>
        <v/>
      </c>
      <c r="G5279" s="7"/>
      <c r="H5279" s="7"/>
      <c r="J5279" s="7"/>
      <c r="M5279" s="32"/>
      <c r="N5279" s="73"/>
      <c r="O5279" s="71" t="str">
        <f t="shared" si="200"/>
        <v/>
      </c>
      <c r="P5279" s="204">
        <f t="shared" si="198"/>
        <v>0</v>
      </c>
      <c r="S5279" s="156"/>
    </row>
    <row r="5280" spans="3:19" ht="30" hidden="1" customHeight="1" x14ac:dyDescent="0.35">
      <c r="C5280" s="148"/>
      <c r="D5280" s="7"/>
      <c r="F5280" s="71" t="str">
        <f t="shared" si="199"/>
        <v/>
      </c>
      <c r="G5280" s="7"/>
      <c r="H5280" s="7"/>
      <c r="J5280" s="7"/>
      <c r="M5280" s="32"/>
      <c r="N5280" s="73"/>
      <c r="O5280" s="71" t="str">
        <f t="shared" si="200"/>
        <v/>
      </c>
      <c r="P5280" s="204">
        <f t="shared" si="198"/>
        <v>0</v>
      </c>
      <c r="S5280" s="156"/>
    </row>
    <row r="5281" spans="3:19" ht="30" hidden="1" customHeight="1" x14ac:dyDescent="0.35">
      <c r="C5281" s="148"/>
      <c r="D5281" s="7"/>
      <c r="F5281" s="71" t="str">
        <f t="shared" si="199"/>
        <v/>
      </c>
      <c r="G5281" s="7"/>
      <c r="H5281" s="7"/>
      <c r="J5281" s="7"/>
      <c r="M5281" s="32"/>
      <c r="N5281" s="73"/>
      <c r="O5281" s="71" t="str">
        <f t="shared" si="200"/>
        <v/>
      </c>
      <c r="P5281" s="204">
        <f t="shared" si="198"/>
        <v>0</v>
      </c>
      <c r="S5281" s="156"/>
    </row>
    <row r="5282" spans="3:19" ht="30" hidden="1" customHeight="1" x14ac:dyDescent="0.35">
      <c r="C5282" s="148"/>
      <c r="D5282" s="7"/>
      <c r="F5282" s="71" t="str">
        <f t="shared" si="199"/>
        <v/>
      </c>
      <c r="G5282" s="7"/>
      <c r="H5282" s="7"/>
      <c r="J5282" s="7"/>
      <c r="M5282" s="32"/>
      <c r="N5282" s="73"/>
      <c r="O5282" s="71" t="str">
        <f t="shared" si="200"/>
        <v/>
      </c>
      <c r="P5282" s="204">
        <f t="shared" si="198"/>
        <v>0</v>
      </c>
      <c r="S5282" s="156"/>
    </row>
    <row r="5283" spans="3:19" ht="30" hidden="1" customHeight="1" x14ac:dyDescent="0.35">
      <c r="C5283" s="148"/>
      <c r="D5283" s="7"/>
      <c r="F5283" s="71" t="str">
        <f t="shared" si="199"/>
        <v/>
      </c>
      <c r="G5283" s="7"/>
      <c r="H5283" s="7"/>
      <c r="J5283" s="7"/>
      <c r="M5283" s="32"/>
      <c r="N5283" s="73"/>
      <c r="O5283" s="71" t="str">
        <f t="shared" si="200"/>
        <v/>
      </c>
      <c r="P5283" s="204">
        <f t="shared" si="198"/>
        <v>0</v>
      </c>
      <c r="S5283" s="156"/>
    </row>
    <row r="5284" spans="3:19" ht="30" hidden="1" customHeight="1" x14ac:dyDescent="0.35">
      <c r="C5284" s="148"/>
      <c r="D5284" s="7"/>
      <c r="F5284" s="71" t="str">
        <f t="shared" si="199"/>
        <v/>
      </c>
      <c r="G5284" s="7"/>
      <c r="H5284" s="7"/>
      <c r="J5284" s="7"/>
      <c r="M5284" s="32"/>
      <c r="N5284" s="73"/>
      <c r="O5284" s="71" t="str">
        <f t="shared" si="200"/>
        <v/>
      </c>
      <c r="P5284" s="204">
        <f t="shared" si="198"/>
        <v>0</v>
      </c>
      <c r="S5284" s="156"/>
    </row>
    <row r="5285" spans="3:19" ht="30" hidden="1" customHeight="1" x14ac:dyDescent="0.35">
      <c r="C5285" s="148"/>
      <c r="D5285" s="7"/>
      <c r="F5285" s="71" t="str">
        <f t="shared" si="199"/>
        <v/>
      </c>
      <c r="G5285" s="7"/>
      <c r="H5285" s="7"/>
      <c r="J5285" s="7"/>
      <c r="M5285" s="32"/>
      <c r="N5285" s="73"/>
      <c r="O5285" s="71" t="str">
        <f t="shared" si="200"/>
        <v/>
      </c>
      <c r="P5285" s="204">
        <f t="shared" si="198"/>
        <v>0</v>
      </c>
      <c r="S5285" s="156"/>
    </row>
    <row r="5286" spans="3:19" ht="30" hidden="1" customHeight="1" x14ac:dyDescent="0.35">
      <c r="C5286" s="148"/>
      <c r="D5286" s="7"/>
      <c r="F5286" s="71" t="str">
        <f t="shared" si="199"/>
        <v/>
      </c>
      <c r="G5286" s="7"/>
      <c r="H5286" s="7"/>
      <c r="J5286" s="7"/>
      <c r="M5286" s="32"/>
      <c r="N5286" s="73"/>
      <c r="O5286" s="71" t="str">
        <f t="shared" si="200"/>
        <v/>
      </c>
      <c r="P5286" s="204">
        <f t="shared" si="198"/>
        <v>0</v>
      </c>
      <c r="S5286" s="156"/>
    </row>
    <row r="5287" spans="3:19" ht="30" hidden="1" customHeight="1" x14ac:dyDescent="0.35">
      <c r="C5287" s="148"/>
      <c r="D5287" s="7"/>
      <c r="F5287" s="71" t="str">
        <f t="shared" si="199"/>
        <v/>
      </c>
      <c r="G5287" s="7"/>
      <c r="H5287" s="7"/>
      <c r="J5287" s="7"/>
      <c r="M5287" s="32"/>
      <c r="N5287" s="73"/>
      <c r="O5287" s="71" t="str">
        <f t="shared" si="200"/>
        <v/>
      </c>
      <c r="P5287" s="204">
        <f t="shared" si="198"/>
        <v>0</v>
      </c>
      <c r="S5287" s="156"/>
    </row>
    <row r="5288" spans="3:19" ht="30" hidden="1" customHeight="1" x14ac:dyDescent="0.35">
      <c r="C5288" s="148"/>
      <c r="D5288" s="7"/>
      <c r="F5288" s="71" t="str">
        <f t="shared" si="199"/>
        <v/>
      </c>
      <c r="G5288" s="7"/>
      <c r="H5288" s="7"/>
      <c r="J5288" s="7"/>
      <c r="M5288" s="32"/>
      <c r="N5288" s="73"/>
      <c r="O5288" s="71" t="str">
        <f t="shared" si="200"/>
        <v/>
      </c>
      <c r="P5288" s="204">
        <f t="shared" si="198"/>
        <v>0</v>
      </c>
      <c r="S5288" s="156"/>
    </row>
    <row r="5289" spans="3:19" ht="30" hidden="1" customHeight="1" x14ac:dyDescent="0.35">
      <c r="C5289" s="148"/>
      <c r="D5289" s="7"/>
      <c r="F5289" s="71" t="str">
        <f t="shared" si="199"/>
        <v/>
      </c>
      <c r="G5289" s="7"/>
      <c r="H5289" s="7"/>
      <c r="J5289" s="7"/>
      <c r="M5289" s="32"/>
      <c r="N5289" s="73"/>
      <c r="O5289" s="71" t="str">
        <f t="shared" si="200"/>
        <v/>
      </c>
      <c r="P5289" s="204">
        <f t="shared" si="198"/>
        <v>0</v>
      </c>
      <c r="S5289" s="156"/>
    </row>
    <row r="5290" spans="3:19" ht="30" hidden="1" customHeight="1" x14ac:dyDescent="0.35">
      <c r="C5290" s="148"/>
      <c r="D5290" s="7"/>
      <c r="F5290" s="71" t="str">
        <f t="shared" si="199"/>
        <v/>
      </c>
      <c r="G5290" s="7"/>
      <c r="H5290" s="7"/>
      <c r="J5290" s="7"/>
      <c r="M5290" s="32"/>
      <c r="N5290" s="73"/>
      <c r="O5290" s="71" t="str">
        <f t="shared" si="200"/>
        <v/>
      </c>
      <c r="P5290" s="204">
        <f t="shared" si="198"/>
        <v>0</v>
      </c>
      <c r="S5290" s="156"/>
    </row>
    <row r="5291" spans="3:19" ht="30" hidden="1" customHeight="1" x14ac:dyDescent="0.35">
      <c r="C5291" s="148"/>
      <c r="D5291" s="7"/>
      <c r="F5291" s="71" t="str">
        <f t="shared" si="199"/>
        <v/>
      </c>
      <c r="G5291" s="7"/>
      <c r="H5291" s="7"/>
      <c r="J5291" s="7"/>
      <c r="M5291" s="32"/>
      <c r="N5291" s="73"/>
      <c r="O5291" s="71" t="str">
        <f t="shared" si="200"/>
        <v/>
      </c>
      <c r="P5291" s="204">
        <f t="shared" si="198"/>
        <v>0</v>
      </c>
      <c r="S5291" s="156"/>
    </row>
    <row r="5292" spans="3:19" ht="30" hidden="1" customHeight="1" x14ac:dyDescent="0.35">
      <c r="C5292" s="148"/>
      <c r="D5292" s="7"/>
      <c r="F5292" s="71" t="str">
        <f t="shared" si="199"/>
        <v/>
      </c>
      <c r="G5292" s="7"/>
      <c r="H5292" s="7"/>
      <c r="J5292" s="7"/>
      <c r="M5292" s="32"/>
      <c r="N5292" s="73"/>
      <c r="O5292" s="71" t="str">
        <f t="shared" si="200"/>
        <v/>
      </c>
      <c r="P5292" s="204">
        <f t="shared" si="198"/>
        <v>0</v>
      </c>
      <c r="S5292" s="156"/>
    </row>
    <row r="5293" spans="3:19" ht="30" hidden="1" customHeight="1" x14ac:dyDescent="0.35">
      <c r="C5293" s="148"/>
      <c r="D5293" s="7"/>
      <c r="F5293" s="71" t="str">
        <f t="shared" si="199"/>
        <v/>
      </c>
      <c r="G5293" s="7"/>
      <c r="H5293" s="7"/>
      <c r="J5293" s="7"/>
      <c r="M5293" s="32"/>
      <c r="N5293" s="73"/>
      <c r="O5293" s="71" t="str">
        <f t="shared" si="200"/>
        <v/>
      </c>
      <c r="P5293" s="204">
        <f t="shared" si="198"/>
        <v>0</v>
      </c>
      <c r="S5293" s="156"/>
    </row>
    <row r="5294" spans="3:19" ht="30" hidden="1" customHeight="1" x14ac:dyDescent="0.35">
      <c r="C5294" s="148"/>
      <c r="D5294" s="7"/>
      <c r="F5294" s="71" t="str">
        <f t="shared" si="199"/>
        <v/>
      </c>
      <c r="G5294" s="7"/>
      <c r="H5294" s="7"/>
      <c r="J5294" s="7"/>
      <c r="M5294" s="32"/>
      <c r="N5294" s="73"/>
      <c r="O5294" s="71" t="str">
        <f t="shared" si="200"/>
        <v/>
      </c>
      <c r="P5294" s="204">
        <f t="shared" si="198"/>
        <v>0</v>
      </c>
      <c r="S5294" s="156"/>
    </row>
    <row r="5295" spans="3:19" ht="30" hidden="1" customHeight="1" x14ac:dyDescent="0.35">
      <c r="C5295" s="148"/>
      <c r="D5295" s="7"/>
      <c r="F5295" s="71" t="str">
        <f t="shared" si="199"/>
        <v/>
      </c>
      <c r="G5295" s="7"/>
      <c r="H5295" s="7"/>
      <c r="J5295" s="7"/>
      <c r="M5295" s="32"/>
      <c r="N5295" s="73"/>
      <c r="O5295" s="71" t="str">
        <f t="shared" si="200"/>
        <v/>
      </c>
      <c r="P5295" s="204">
        <f t="shared" si="198"/>
        <v>0</v>
      </c>
      <c r="S5295" s="156"/>
    </row>
    <row r="5296" spans="3:19" ht="30" hidden="1" customHeight="1" x14ac:dyDescent="0.35">
      <c r="C5296" s="148"/>
      <c r="D5296" s="7"/>
      <c r="F5296" s="71" t="str">
        <f t="shared" si="199"/>
        <v/>
      </c>
      <c r="G5296" s="7"/>
      <c r="H5296" s="7"/>
      <c r="J5296" s="7"/>
      <c r="M5296" s="32"/>
      <c r="N5296" s="73"/>
      <c r="O5296" s="71" t="str">
        <f t="shared" si="200"/>
        <v/>
      </c>
      <c r="P5296" s="204">
        <f t="shared" si="198"/>
        <v>0</v>
      </c>
      <c r="S5296" s="156"/>
    </row>
    <row r="5297" spans="3:20" ht="30" hidden="1" customHeight="1" x14ac:dyDescent="0.35">
      <c r="C5297" s="148"/>
      <c r="D5297" s="7"/>
      <c r="F5297" s="71" t="str">
        <f t="shared" si="199"/>
        <v/>
      </c>
      <c r="G5297" s="7"/>
      <c r="H5297" s="7"/>
      <c r="J5297" s="7"/>
      <c r="M5297" s="32"/>
      <c r="N5297" s="73"/>
      <c r="O5297" s="71" t="str">
        <f t="shared" si="200"/>
        <v/>
      </c>
      <c r="P5297" s="204">
        <f t="shared" si="198"/>
        <v>0</v>
      </c>
      <c r="S5297" s="156"/>
    </row>
    <row r="5298" spans="3:20" ht="30" hidden="1" customHeight="1" x14ac:dyDescent="0.35">
      <c r="C5298" s="148"/>
      <c r="D5298" s="7"/>
      <c r="F5298" s="71" t="str">
        <f t="shared" si="199"/>
        <v/>
      </c>
      <c r="G5298" s="7"/>
      <c r="H5298" s="7"/>
      <c r="J5298" s="7"/>
      <c r="M5298" s="32"/>
      <c r="N5298" s="73"/>
      <c r="O5298" s="71" t="str">
        <f t="shared" si="200"/>
        <v/>
      </c>
      <c r="P5298" s="204">
        <f t="shared" si="198"/>
        <v>0</v>
      </c>
      <c r="S5298" s="156"/>
    </row>
    <row r="5299" spans="3:20" ht="30" hidden="1" customHeight="1" x14ac:dyDescent="0.35">
      <c r="C5299" s="148"/>
      <c r="D5299" s="7"/>
      <c r="F5299" s="71" t="str">
        <f t="shared" si="199"/>
        <v/>
      </c>
      <c r="G5299" s="7"/>
      <c r="H5299" s="7"/>
      <c r="J5299" s="7"/>
      <c r="M5299" s="32"/>
      <c r="N5299" s="73"/>
      <c r="O5299" s="71" t="str">
        <f t="shared" si="200"/>
        <v/>
      </c>
      <c r="P5299" s="204">
        <f t="shared" si="198"/>
        <v>0</v>
      </c>
      <c r="S5299" s="156"/>
    </row>
    <row r="5300" spans="3:20" ht="30" hidden="1" customHeight="1" x14ac:dyDescent="0.35">
      <c r="C5300" s="148"/>
      <c r="D5300" s="7"/>
      <c r="F5300" s="71" t="str">
        <f t="shared" si="199"/>
        <v/>
      </c>
      <c r="G5300" s="7"/>
      <c r="H5300" s="7"/>
      <c r="J5300" s="7"/>
      <c r="M5300" s="32"/>
      <c r="N5300" s="73"/>
      <c r="O5300" s="71" t="str">
        <f t="shared" si="200"/>
        <v/>
      </c>
      <c r="P5300" s="204">
        <f t="shared" si="198"/>
        <v>0</v>
      </c>
      <c r="S5300" s="156"/>
    </row>
    <row r="5301" spans="3:20" ht="30" hidden="1" customHeight="1" x14ac:dyDescent="0.35">
      <c r="C5301" s="148"/>
      <c r="D5301" s="7"/>
      <c r="F5301" s="71" t="str">
        <f t="shared" si="199"/>
        <v/>
      </c>
      <c r="G5301" s="7"/>
      <c r="H5301" s="7"/>
      <c r="J5301" s="7"/>
      <c r="M5301" s="32"/>
      <c r="N5301" s="73"/>
      <c r="O5301" s="71" t="str">
        <f t="shared" si="200"/>
        <v/>
      </c>
      <c r="P5301" s="204">
        <f t="shared" si="198"/>
        <v>0</v>
      </c>
      <c r="S5301" s="156"/>
    </row>
    <row r="5302" spans="3:20" ht="30" hidden="1" customHeight="1" x14ac:dyDescent="0.35">
      <c r="C5302" s="148"/>
      <c r="D5302" s="7"/>
      <c r="F5302" s="71" t="str">
        <f t="shared" si="199"/>
        <v/>
      </c>
      <c r="G5302" s="7"/>
      <c r="H5302" s="7"/>
      <c r="J5302" s="7"/>
      <c r="M5302" s="32"/>
      <c r="N5302" s="73"/>
      <c r="O5302" s="71" t="str">
        <f t="shared" si="200"/>
        <v/>
      </c>
      <c r="P5302" s="204">
        <f t="shared" si="198"/>
        <v>0</v>
      </c>
      <c r="S5302" s="156"/>
    </row>
    <row r="5303" spans="3:20" ht="30" hidden="1" customHeight="1" x14ac:dyDescent="0.35">
      <c r="C5303" s="148"/>
      <c r="D5303" s="7"/>
      <c r="F5303" s="71" t="str">
        <f t="shared" si="199"/>
        <v/>
      </c>
      <c r="G5303" s="7"/>
      <c r="H5303" s="7"/>
      <c r="J5303" s="7"/>
      <c r="M5303" s="32"/>
      <c r="N5303" s="73"/>
      <c r="O5303" s="71" t="str">
        <f t="shared" si="200"/>
        <v/>
      </c>
      <c r="P5303" s="204">
        <f t="shared" si="198"/>
        <v>0</v>
      </c>
      <c r="S5303" s="156"/>
    </row>
    <row r="5304" spans="3:20" ht="30" hidden="1" customHeight="1" x14ac:dyDescent="0.35">
      <c r="C5304" s="148"/>
      <c r="D5304" s="7"/>
      <c r="F5304" s="71" t="str">
        <f t="shared" si="199"/>
        <v/>
      </c>
      <c r="G5304" s="7"/>
      <c r="H5304" s="7"/>
      <c r="J5304" s="7"/>
      <c r="M5304" s="32"/>
      <c r="N5304" s="73"/>
      <c r="O5304" s="71" t="str">
        <f t="shared" si="200"/>
        <v/>
      </c>
      <c r="P5304" s="204">
        <f t="shared" si="198"/>
        <v>0</v>
      </c>
      <c r="S5304" s="156"/>
    </row>
    <row r="5305" spans="3:20" ht="30" hidden="1" customHeight="1" x14ac:dyDescent="0.35">
      <c r="C5305" s="148"/>
      <c r="D5305" s="7"/>
      <c r="F5305" s="71" t="str">
        <f t="shared" si="199"/>
        <v/>
      </c>
      <c r="G5305" s="7"/>
      <c r="H5305" s="7"/>
      <c r="J5305" s="7"/>
      <c r="M5305" s="32"/>
      <c r="N5305" s="73"/>
      <c r="O5305" s="71" t="str">
        <f t="shared" si="200"/>
        <v/>
      </c>
      <c r="P5305" s="204">
        <f t="shared" si="198"/>
        <v>0</v>
      </c>
      <c r="S5305" s="156"/>
    </row>
    <row r="5306" spans="3:20" ht="30" hidden="1" customHeight="1" x14ac:dyDescent="0.35">
      <c r="C5306" s="148"/>
      <c r="D5306" s="7"/>
      <c r="F5306" s="71" t="str">
        <f t="shared" si="199"/>
        <v/>
      </c>
      <c r="G5306" s="7"/>
      <c r="H5306" s="7"/>
      <c r="J5306" s="7"/>
      <c r="M5306" s="32"/>
      <c r="N5306" s="73"/>
      <c r="O5306" s="71" t="str">
        <f t="shared" si="200"/>
        <v/>
      </c>
      <c r="P5306" s="204">
        <f t="shared" si="198"/>
        <v>0</v>
      </c>
      <c r="S5306" s="156"/>
    </row>
    <row r="5307" spans="3:20" ht="30" hidden="1" customHeight="1" x14ac:dyDescent="0.35">
      <c r="C5307" s="148"/>
      <c r="D5307" s="7"/>
      <c r="F5307" s="71" t="str">
        <f t="shared" si="199"/>
        <v/>
      </c>
      <c r="G5307" s="7"/>
      <c r="H5307" s="7"/>
      <c r="J5307" s="7"/>
      <c r="M5307" s="32"/>
      <c r="N5307" s="73"/>
      <c r="O5307" s="71" t="str">
        <f t="shared" si="200"/>
        <v/>
      </c>
      <c r="P5307" s="204">
        <f t="shared" ref="P5307:P5370" si="201">IFERROR(T5307/S5307,0)</f>
        <v>0</v>
      </c>
      <c r="S5307" s="156"/>
    </row>
    <row r="5308" spans="3:20" s="89" customFormat="1" ht="30" hidden="1" customHeight="1" x14ac:dyDescent="0.35">
      <c r="C5308" s="148"/>
      <c r="D5308" s="7"/>
      <c r="F5308" s="71" t="str">
        <f t="shared" si="199"/>
        <v/>
      </c>
      <c r="G5308" s="90"/>
      <c r="H5308" s="90"/>
      <c r="I5308"/>
      <c r="J5308" s="90"/>
      <c r="K5308"/>
      <c r="L5308"/>
      <c r="M5308" s="91"/>
      <c r="N5308" s="73"/>
      <c r="O5308" s="92" t="str">
        <f t="shared" si="200"/>
        <v/>
      </c>
      <c r="P5308" s="204">
        <f t="shared" si="201"/>
        <v>0</v>
      </c>
      <c r="Q5308" s="93"/>
      <c r="R5308" s="93"/>
      <c r="S5308" s="159"/>
      <c r="T5308" s="94"/>
    </row>
    <row r="5309" spans="3:20" ht="30" hidden="1" customHeight="1" x14ac:dyDescent="0.35">
      <c r="C5309" s="148"/>
      <c r="D5309" s="7"/>
      <c r="F5309" s="71" t="str">
        <f t="shared" si="199"/>
        <v/>
      </c>
      <c r="G5309" s="7"/>
      <c r="H5309" s="7"/>
      <c r="J5309" s="7"/>
      <c r="N5309" s="73"/>
      <c r="O5309" s="92" t="str">
        <f t="shared" si="200"/>
        <v/>
      </c>
      <c r="P5309" s="204">
        <f t="shared" si="201"/>
        <v>0</v>
      </c>
      <c r="S5309" s="156"/>
    </row>
    <row r="5310" spans="3:20" ht="30" hidden="1" customHeight="1" x14ac:dyDescent="0.35">
      <c r="C5310" s="148"/>
      <c r="D5310" s="7"/>
      <c r="F5310" s="71" t="str">
        <f t="shared" si="199"/>
        <v/>
      </c>
      <c r="G5310" s="7"/>
      <c r="H5310" s="7"/>
      <c r="J5310" s="7"/>
      <c r="N5310" s="73"/>
      <c r="O5310" s="92" t="str">
        <f t="shared" si="200"/>
        <v/>
      </c>
      <c r="P5310" s="204">
        <f t="shared" si="201"/>
        <v>0</v>
      </c>
      <c r="S5310" s="156"/>
    </row>
    <row r="5311" spans="3:20" ht="30" hidden="1" customHeight="1" x14ac:dyDescent="0.35">
      <c r="C5311" s="148"/>
      <c r="D5311" s="7"/>
      <c r="F5311" s="71" t="str">
        <f t="shared" si="199"/>
        <v/>
      </c>
      <c r="G5311" s="7"/>
      <c r="H5311" s="7"/>
      <c r="J5311" s="7"/>
      <c r="N5311" s="73"/>
      <c r="O5311" s="92" t="str">
        <f t="shared" si="200"/>
        <v/>
      </c>
      <c r="P5311" s="204">
        <f t="shared" si="201"/>
        <v>0</v>
      </c>
      <c r="S5311" s="156"/>
    </row>
    <row r="5312" spans="3:20" ht="30" hidden="1" customHeight="1" x14ac:dyDescent="0.35">
      <c r="C5312" s="148"/>
      <c r="D5312" s="7"/>
      <c r="F5312" s="71" t="str">
        <f t="shared" si="199"/>
        <v/>
      </c>
      <c r="G5312" s="7"/>
      <c r="H5312" s="7"/>
      <c r="J5312" s="7"/>
      <c r="N5312" s="73"/>
      <c r="O5312" s="92" t="str">
        <f t="shared" si="200"/>
        <v/>
      </c>
      <c r="P5312" s="204">
        <f t="shared" si="201"/>
        <v>0</v>
      </c>
      <c r="S5312" s="156"/>
    </row>
    <row r="5313" spans="3:19" ht="30" hidden="1" customHeight="1" x14ac:dyDescent="0.35">
      <c r="C5313" s="148"/>
      <c r="D5313" s="7"/>
      <c r="F5313" s="71" t="str">
        <f t="shared" si="199"/>
        <v/>
      </c>
      <c r="G5313" s="7"/>
      <c r="H5313" s="7"/>
      <c r="J5313" s="7"/>
      <c r="N5313" s="73"/>
      <c r="O5313" s="92" t="str">
        <f t="shared" si="200"/>
        <v/>
      </c>
      <c r="P5313" s="204">
        <f t="shared" si="201"/>
        <v>0</v>
      </c>
      <c r="S5313" s="156"/>
    </row>
    <row r="5314" spans="3:19" ht="30" hidden="1" customHeight="1" x14ac:dyDescent="0.35">
      <c r="C5314" s="148"/>
      <c r="D5314" s="7"/>
      <c r="F5314" s="71" t="str">
        <f t="shared" si="199"/>
        <v/>
      </c>
      <c r="G5314" s="7"/>
      <c r="H5314" s="7"/>
      <c r="J5314" s="7"/>
      <c r="N5314" s="73"/>
      <c r="O5314" s="92" t="str">
        <f t="shared" si="200"/>
        <v/>
      </c>
      <c r="P5314" s="204">
        <f t="shared" si="201"/>
        <v>0</v>
      </c>
      <c r="S5314" s="156"/>
    </row>
    <row r="5315" spans="3:19" ht="30" hidden="1" customHeight="1" x14ac:dyDescent="0.35">
      <c r="C5315" s="148"/>
      <c r="D5315" s="7"/>
      <c r="F5315" s="71" t="str">
        <f t="shared" si="199"/>
        <v/>
      </c>
      <c r="G5315" s="7"/>
      <c r="H5315" s="7"/>
      <c r="J5315" s="7"/>
      <c r="N5315" s="73"/>
      <c r="O5315" s="92" t="str">
        <f t="shared" si="200"/>
        <v/>
      </c>
      <c r="P5315" s="204">
        <f t="shared" si="201"/>
        <v>0</v>
      </c>
      <c r="S5315" s="156"/>
    </row>
    <row r="5316" spans="3:19" ht="30" hidden="1" customHeight="1" x14ac:dyDescent="0.35">
      <c r="C5316" s="148"/>
      <c r="D5316" s="7"/>
      <c r="F5316" s="71" t="str">
        <f t="shared" si="199"/>
        <v/>
      </c>
      <c r="G5316" s="7"/>
      <c r="H5316" s="7"/>
      <c r="J5316" s="7"/>
      <c r="N5316" s="73"/>
      <c r="O5316" s="92" t="str">
        <f t="shared" si="200"/>
        <v/>
      </c>
      <c r="P5316" s="204">
        <f t="shared" si="201"/>
        <v>0</v>
      </c>
      <c r="S5316" s="156"/>
    </row>
    <row r="5317" spans="3:19" ht="30" hidden="1" customHeight="1" x14ac:dyDescent="0.35">
      <c r="F5317" s="71" t="str">
        <f t="shared" si="199"/>
        <v/>
      </c>
      <c r="O5317" s="92" t="str">
        <f t="shared" si="200"/>
        <v/>
      </c>
      <c r="P5317" s="204">
        <f t="shared" si="201"/>
        <v>0</v>
      </c>
    </row>
    <row r="5318" spans="3:19" ht="30" hidden="1" customHeight="1" x14ac:dyDescent="0.35">
      <c r="F5318" s="71" t="str">
        <f t="shared" si="199"/>
        <v/>
      </c>
      <c r="O5318" s="92" t="str">
        <f t="shared" si="200"/>
        <v/>
      </c>
      <c r="P5318" s="204">
        <f t="shared" si="201"/>
        <v>0</v>
      </c>
    </row>
    <row r="5319" spans="3:19" ht="30" hidden="1" customHeight="1" x14ac:dyDescent="0.35">
      <c r="F5319" s="71" t="str">
        <f t="shared" si="199"/>
        <v/>
      </c>
      <c r="O5319" s="92" t="str">
        <f t="shared" si="200"/>
        <v/>
      </c>
      <c r="P5319" s="204">
        <f t="shared" si="201"/>
        <v>0</v>
      </c>
    </row>
    <row r="5320" spans="3:19" ht="30" hidden="1" customHeight="1" x14ac:dyDescent="0.35">
      <c r="F5320" s="71" t="str">
        <f t="shared" ref="F5320:F5383" si="202">B5320&amp;C5320&amp;D5320&amp;E5320</f>
        <v/>
      </c>
      <c r="O5320" s="92" t="str">
        <f t="shared" si="200"/>
        <v/>
      </c>
      <c r="P5320" s="204">
        <f t="shared" si="201"/>
        <v>0</v>
      </c>
    </row>
    <row r="5321" spans="3:19" ht="30" hidden="1" customHeight="1" x14ac:dyDescent="0.35">
      <c r="F5321" s="71" t="str">
        <f t="shared" si="202"/>
        <v/>
      </c>
      <c r="O5321" s="92" t="str">
        <f t="shared" si="200"/>
        <v/>
      </c>
      <c r="P5321" s="204">
        <f t="shared" si="201"/>
        <v>0</v>
      </c>
    </row>
    <row r="5322" spans="3:19" ht="30" hidden="1" customHeight="1" x14ac:dyDescent="0.35">
      <c r="F5322" s="71" t="str">
        <f t="shared" si="202"/>
        <v/>
      </c>
      <c r="O5322" s="92" t="str">
        <f t="shared" ref="O5322:O5385" si="203">+F5322&amp;M5322&amp;N5322</f>
        <v/>
      </c>
      <c r="P5322" s="204">
        <f t="shared" si="201"/>
        <v>0</v>
      </c>
    </row>
    <row r="5323" spans="3:19" ht="30" hidden="1" customHeight="1" x14ac:dyDescent="0.35">
      <c r="F5323" s="71" t="str">
        <f t="shared" si="202"/>
        <v/>
      </c>
      <c r="O5323" s="92" t="str">
        <f t="shared" si="203"/>
        <v/>
      </c>
      <c r="P5323" s="204">
        <f t="shared" si="201"/>
        <v>0</v>
      </c>
    </row>
    <row r="5324" spans="3:19" ht="30" hidden="1" customHeight="1" x14ac:dyDescent="0.35">
      <c r="F5324" s="71" t="str">
        <f t="shared" si="202"/>
        <v/>
      </c>
      <c r="O5324" s="92" t="str">
        <f t="shared" si="203"/>
        <v/>
      </c>
      <c r="P5324" s="204">
        <f t="shared" si="201"/>
        <v>0</v>
      </c>
    </row>
    <row r="5325" spans="3:19" ht="30" hidden="1" customHeight="1" x14ac:dyDescent="0.35">
      <c r="F5325" s="71" t="str">
        <f t="shared" si="202"/>
        <v/>
      </c>
      <c r="O5325" s="92" t="str">
        <f t="shared" si="203"/>
        <v/>
      </c>
      <c r="P5325" s="204">
        <f t="shared" si="201"/>
        <v>0</v>
      </c>
    </row>
    <row r="5326" spans="3:19" ht="30" hidden="1" customHeight="1" x14ac:dyDescent="0.35">
      <c r="F5326" s="71" t="str">
        <f t="shared" si="202"/>
        <v/>
      </c>
      <c r="O5326" s="92" t="str">
        <f t="shared" si="203"/>
        <v/>
      </c>
      <c r="P5326" s="204">
        <f t="shared" si="201"/>
        <v>0</v>
      </c>
    </row>
    <row r="5327" spans="3:19" ht="30" hidden="1" customHeight="1" x14ac:dyDescent="0.35">
      <c r="F5327" s="71" t="str">
        <f t="shared" si="202"/>
        <v/>
      </c>
      <c r="O5327" s="92" t="str">
        <f t="shared" si="203"/>
        <v/>
      </c>
      <c r="P5327" s="204">
        <f t="shared" si="201"/>
        <v>0</v>
      </c>
    </row>
    <row r="5328" spans="3:19" ht="30" hidden="1" customHeight="1" x14ac:dyDescent="0.35">
      <c r="F5328" s="71" t="str">
        <f t="shared" si="202"/>
        <v/>
      </c>
      <c r="O5328" s="92" t="str">
        <f t="shared" si="203"/>
        <v/>
      </c>
      <c r="P5328" s="204">
        <f t="shared" si="201"/>
        <v>0</v>
      </c>
    </row>
    <row r="5329" spans="6:16" ht="30" hidden="1" customHeight="1" x14ac:dyDescent="0.35">
      <c r="F5329" s="71" t="str">
        <f t="shared" si="202"/>
        <v/>
      </c>
      <c r="O5329" s="92" t="str">
        <f t="shared" si="203"/>
        <v/>
      </c>
      <c r="P5329" s="204">
        <f t="shared" si="201"/>
        <v>0</v>
      </c>
    </row>
    <row r="5330" spans="6:16" ht="30" hidden="1" customHeight="1" x14ac:dyDescent="0.35">
      <c r="F5330" s="71" t="str">
        <f t="shared" si="202"/>
        <v/>
      </c>
      <c r="O5330" s="92" t="str">
        <f t="shared" si="203"/>
        <v/>
      </c>
      <c r="P5330" s="204">
        <f t="shared" si="201"/>
        <v>0</v>
      </c>
    </row>
    <row r="5331" spans="6:16" ht="30" hidden="1" customHeight="1" x14ac:dyDescent="0.35">
      <c r="F5331" s="71" t="str">
        <f t="shared" si="202"/>
        <v/>
      </c>
      <c r="O5331" s="92" t="str">
        <f t="shared" si="203"/>
        <v/>
      </c>
      <c r="P5331" s="204">
        <f t="shared" si="201"/>
        <v>0</v>
      </c>
    </row>
    <row r="5332" spans="6:16" ht="30" hidden="1" customHeight="1" x14ac:dyDescent="0.35">
      <c r="F5332" s="71" t="str">
        <f t="shared" si="202"/>
        <v/>
      </c>
      <c r="O5332" s="92" t="str">
        <f t="shared" si="203"/>
        <v/>
      </c>
      <c r="P5332" s="204">
        <f t="shared" si="201"/>
        <v>0</v>
      </c>
    </row>
    <row r="5333" spans="6:16" ht="30" hidden="1" customHeight="1" x14ac:dyDescent="0.35">
      <c r="F5333" s="71" t="str">
        <f t="shared" si="202"/>
        <v/>
      </c>
      <c r="O5333" s="92" t="str">
        <f t="shared" si="203"/>
        <v/>
      </c>
      <c r="P5333" s="204">
        <f t="shared" si="201"/>
        <v>0</v>
      </c>
    </row>
    <row r="5334" spans="6:16" ht="30" hidden="1" customHeight="1" x14ac:dyDescent="0.35">
      <c r="F5334" s="71" t="str">
        <f t="shared" si="202"/>
        <v/>
      </c>
      <c r="O5334" s="92" t="str">
        <f t="shared" si="203"/>
        <v/>
      </c>
      <c r="P5334" s="204">
        <f t="shared" si="201"/>
        <v>0</v>
      </c>
    </row>
    <row r="5335" spans="6:16" ht="30" hidden="1" customHeight="1" x14ac:dyDescent="0.35">
      <c r="F5335" s="71" t="str">
        <f t="shared" si="202"/>
        <v/>
      </c>
      <c r="O5335" s="92" t="str">
        <f t="shared" si="203"/>
        <v/>
      </c>
      <c r="P5335" s="204">
        <f t="shared" si="201"/>
        <v>0</v>
      </c>
    </row>
    <row r="5336" spans="6:16" ht="30" hidden="1" customHeight="1" x14ac:dyDescent="0.35">
      <c r="F5336" s="71" t="str">
        <f t="shared" si="202"/>
        <v/>
      </c>
      <c r="O5336" s="92" t="str">
        <f t="shared" si="203"/>
        <v/>
      </c>
      <c r="P5336" s="204">
        <f t="shared" si="201"/>
        <v>0</v>
      </c>
    </row>
    <row r="5337" spans="6:16" ht="30" hidden="1" customHeight="1" x14ac:dyDescent="0.35">
      <c r="F5337" s="71" t="str">
        <f t="shared" si="202"/>
        <v/>
      </c>
      <c r="O5337" s="92" t="str">
        <f t="shared" si="203"/>
        <v/>
      </c>
      <c r="P5337" s="204">
        <f t="shared" si="201"/>
        <v>0</v>
      </c>
    </row>
    <row r="5338" spans="6:16" ht="30" hidden="1" customHeight="1" x14ac:dyDescent="0.35">
      <c r="F5338" s="71" t="str">
        <f t="shared" si="202"/>
        <v/>
      </c>
      <c r="O5338" s="92" t="str">
        <f t="shared" si="203"/>
        <v/>
      </c>
      <c r="P5338" s="204">
        <f t="shared" si="201"/>
        <v>0</v>
      </c>
    </row>
    <row r="5339" spans="6:16" ht="30" hidden="1" customHeight="1" x14ac:dyDescent="0.35">
      <c r="F5339" s="71" t="str">
        <f t="shared" si="202"/>
        <v/>
      </c>
      <c r="O5339" s="92" t="str">
        <f t="shared" si="203"/>
        <v/>
      </c>
      <c r="P5339" s="204">
        <f t="shared" si="201"/>
        <v>0</v>
      </c>
    </row>
    <row r="5340" spans="6:16" ht="30" hidden="1" customHeight="1" x14ac:dyDescent="0.35">
      <c r="F5340" s="71" t="str">
        <f t="shared" si="202"/>
        <v/>
      </c>
      <c r="O5340" s="92" t="str">
        <f t="shared" si="203"/>
        <v/>
      </c>
      <c r="P5340" s="204">
        <f t="shared" si="201"/>
        <v>0</v>
      </c>
    </row>
    <row r="5341" spans="6:16" ht="30" hidden="1" customHeight="1" x14ac:dyDescent="0.35">
      <c r="F5341" s="71" t="str">
        <f t="shared" si="202"/>
        <v/>
      </c>
      <c r="O5341" s="92" t="str">
        <f t="shared" si="203"/>
        <v/>
      </c>
      <c r="P5341" s="204">
        <f t="shared" si="201"/>
        <v>0</v>
      </c>
    </row>
    <row r="5342" spans="6:16" ht="30" hidden="1" customHeight="1" x14ac:dyDescent="0.35">
      <c r="F5342" s="71" t="str">
        <f t="shared" si="202"/>
        <v/>
      </c>
      <c r="O5342" s="92" t="str">
        <f t="shared" si="203"/>
        <v/>
      </c>
      <c r="P5342" s="204">
        <f t="shared" si="201"/>
        <v>0</v>
      </c>
    </row>
    <row r="5343" spans="6:16" ht="30" hidden="1" customHeight="1" x14ac:dyDescent="0.35">
      <c r="F5343" s="71" t="str">
        <f t="shared" si="202"/>
        <v/>
      </c>
      <c r="O5343" s="92" t="str">
        <f t="shared" si="203"/>
        <v/>
      </c>
      <c r="P5343" s="204">
        <f t="shared" si="201"/>
        <v>0</v>
      </c>
    </row>
    <row r="5344" spans="6:16" ht="30" hidden="1" customHeight="1" x14ac:dyDescent="0.35">
      <c r="F5344" s="71" t="str">
        <f t="shared" si="202"/>
        <v/>
      </c>
      <c r="O5344" s="92" t="str">
        <f t="shared" si="203"/>
        <v/>
      </c>
      <c r="P5344" s="204">
        <f t="shared" si="201"/>
        <v>0</v>
      </c>
    </row>
    <row r="5345" spans="6:16" ht="30" hidden="1" customHeight="1" x14ac:dyDescent="0.35">
      <c r="F5345" s="71" t="str">
        <f t="shared" si="202"/>
        <v/>
      </c>
      <c r="O5345" s="92" t="str">
        <f t="shared" si="203"/>
        <v/>
      </c>
      <c r="P5345" s="204">
        <f t="shared" si="201"/>
        <v>0</v>
      </c>
    </row>
    <row r="5346" spans="6:16" ht="30" hidden="1" customHeight="1" x14ac:dyDescent="0.35">
      <c r="F5346" s="71" t="str">
        <f t="shared" si="202"/>
        <v/>
      </c>
      <c r="O5346" s="92" t="str">
        <f t="shared" si="203"/>
        <v/>
      </c>
      <c r="P5346" s="204">
        <f t="shared" si="201"/>
        <v>0</v>
      </c>
    </row>
    <row r="5347" spans="6:16" ht="30" hidden="1" customHeight="1" x14ac:dyDescent="0.35">
      <c r="F5347" s="71" t="str">
        <f t="shared" si="202"/>
        <v/>
      </c>
      <c r="O5347" s="92" t="str">
        <f t="shared" si="203"/>
        <v/>
      </c>
      <c r="P5347" s="204">
        <f t="shared" si="201"/>
        <v>0</v>
      </c>
    </row>
    <row r="5348" spans="6:16" ht="30" hidden="1" customHeight="1" x14ac:dyDescent="0.35">
      <c r="F5348" s="71" t="str">
        <f t="shared" si="202"/>
        <v/>
      </c>
      <c r="O5348" s="92" t="str">
        <f t="shared" si="203"/>
        <v/>
      </c>
      <c r="P5348" s="204">
        <f t="shared" si="201"/>
        <v>0</v>
      </c>
    </row>
    <row r="5349" spans="6:16" ht="30" hidden="1" customHeight="1" x14ac:dyDescent="0.35">
      <c r="F5349" s="71" t="str">
        <f t="shared" si="202"/>
        <v/>
      </c>
      <c r="O5349" s="92" t="str">
        <f t="shared" si="203"/>
        <v/>
      </c>
      <c r="P5349" s="204">
        <f t="shared" si="201"/>
        <v>0</v>
      </c>
    </row>
    <row r="5350" spans="6:16" ht="30" hidden="1" customHeight="1" x14ac:dyDescent="0.35">
      <c r="F5350" s="71" t="str">
        <f t="shared" si="202"/>
        <v/>
      </c>
      <c r="O5350" s="92" t="str">
        <f t="shared" si="203"/>
        <v/>
      </c>
      <c r="P5350" s="204">
        <f t="shared" si="201"/>
        <v>0</v>
      </c>
    </row>
    <row r="5351" spans="6:16" ht="30" hidden="1" customHeight="1" x14ac:dyDescent="0.35">
      <c r="F5351" s="71" t="str">
        <f t="shared" si="202"/>
        <v/>
      </c>
      <c r="O5351" s="92" t="str">
        <f t="shared" si="203"/>
        <v/>
      </c>
      <c r="P5351" s="204">
        <f t="shared" si="201"/>
        <v>0</v>
      </c>
    </row>
    <row r="5352" spans="6:16" ht="30" hidden="1" customHeight="1" x14ac:dyDescent="0.35">
      <c r="F5352" s="71" t="str">
        <f t="shared" si="202"/>
        <v/>
      </c>
      <c r="O5352" s="92" t="str">
        <f t="shared" si="203"/>
        <v/>
      </c>
      <c r="P5352" s="204">
        <f t="shared" si="201"/>
        <v>0</v>
      </c>
    </row>
    <row r="5353" spans="6:16" ht="30" hidden="1" customHeight="1" x14ac:dyDescent="0.35">
      <c r="F5353" s="71" t="str">
        <f t="shared" si="202"/>
        <v/>
      </c>
      <c r="O5353" s="92" t="str">
        <f t="shared" si="203"/>
        <v/>
      </c>
      <c r="P5353" s="204">
        <f t="shared" si="201"/>
        <v>0</v>
      </c>
    </row>
    <row r="5354" spans="6:16" ht="30" hidden="1" customHeight="1" x14ac:dyDescent="0.35">
      <c r="F5354" s="71" t="str">
        <f t="shared" si="202"/>
        <v/>
      </c>
      <c r="O5354" s="92" t="str">
        <f t="shared" si="203"/>
        <v/>
      </c>
      <c r="P5354" s="204">
        <f t="shared" si="201"/>
        <v>0</v>
      </c>
    </row>
    <row r="5355" spans="6:16" ht="30" hidden="1" customHeight="1" x14ac:dyDescent="0.35">
      <c r="F5355" s="71" t="str">
        <f t="shared" si="202"/>
        <v/>
      </c>
      <c r="O5355" s="92" t="str">
        <f t="shared" si="203"/>
        <v/>
      </c>
      <c r="P5355" s="204">
        <f t="shared" si="201"/>
        <v>0</v>
      </c>
    </row>
    <row r="5356" spans="6:16" ht="30" hidden="1" customHeight="1" x14ac:dyDescent="0.35">
      <c r="F5356" s="71" t="str">
        <f t="shared" si="202"/>
        <v/>
      </c>
      <c r="O5356" s="92" t="str">
        <f t="shared" si="203"/>
        <v/>
      </c>
      <c r="P5356" s="204">
        <f t="shared" si="201"/>
        <v>0</v>
      </c>
    </row>
    <row r="5357" spans="6:16" ht="30" hidden="1" customHeight="1" x14ac:dyDescent="0.35">
      <c r="F5357" s="71" t="str">
        <f t="shared" si="202"/>
        <v/>
      </c>
      <c r="O5357" s="92" t="str">
        <f t="shared" si="203"/>
        <v/>
      </c>
      <c r="P5357" s="204">
        <f t="shared" si="201"/>
        <v>0</v>
      </c>
    </row>
    <row r="5358" spans="6:16" ht="30" hidden="1" customHeight="1" x14ac:dyDescent="0.35">
      <c r="F5358" s="71" t="str">
        <f t="shared" si="202"/>
        <v/>
      </c>
      <c r="O5358" s="92" t="str">
        <f t="shared" si="203"/>
        <v/>
      </c>
      <c r="P5358" s="204">
        <f t="shared" si="201"/>
        <v>0</v>
      </c>
    </row>
    <row r="5359" spans="6:16" ht="30" hidden="1" customHeight="1" x14ac:dyDescent="0.35">
      <c r="F5359" s="71" t="str">
        <f t="shared" si="202"/>
        <v/>
      </c>
      <c r="O5359" s="92" t="str">
        <f t="shared" si="203"/>
        <v/>
      </c>
      <c r="P5359" s="204">
        <f t="shared" si="201"/>
        <v>0</v>
      </c>
    </row>
    <row r="5360" spans="6:16" ht="30" hidden="1" customHeight="1" x14ac:dyDescent="0.35">
      <c r="F5360" s="71" t="str">
        <f t="shared" si="202"/>
        <v/>
      </c>
      <c r="O5360" s="92" t="str">
        <f t="shared" si="203"/>
        <v/>
      </c>
      <c r="P5360" s="204">
        <f t="shared" si="201"/>
        <v>0</v>
      </c>
    </row>
    <row r="5361" spans="6:16" ht="30" hidden="1" customHeight="1" x14ac:dyDescent="0.35">
      <c r="F5361" s="71" t="str">
        <f t="shared" si="202"/>
        <v/>
      </c>
      <c r="O5361" s="92" t="str">
        <f t="shared" si="203"/>
        <v/>
      </c>
      <c r="P5361" s="204">
        <f t="shared" si="201"/>
        <v>0</v>
      </c>
    </row>
    <row r="5362" spans="6:16" ht="30" hidden="1" customHeight="1" x14ac:dyDescent="0.35">
      <c r="F5362" s="71" t="str">
        <f t="shared" si="202"/>
        <v/>
      </c>
      <c r="O5362" s="92" t="str">
        <f t="shared" si="203"/>
        <v/>
      </c>
      <c r="P5362" s="204">
        <f t="shared" si="201"/>
        <v>0</v>
      </c>
    </row>
    <row r="5363" spans="6:16" ht="30" hidden="1" customHeight="1" x14ac:dyDescent="0.35">
      <c r="F5363" s="71" t="str">
        <f t="shared" si="202"/>
        <v/>
      </c>
      <c r="O5363" s="92" t="str">
        <f t="shared" si="203"/>
        <v/>
      </c>
      <c r="P5363" s="204">
        <f t="shared" si="201"/>
        <v>0</v>
      </c>
    </row>
    <row r="5364" spans="6:16" ht="30" hidden="1" customHeight="1" x14ac:dyDescent="0.35">
      <c r="F5364" s="71" t="str">
        <f t="shared" si="202"/>
        <v/>
      </c>
      <c r="O5364" s="92" t="str">
        <f t="shared" si="203"/>
        <v/>
      </c>
      <c r="P5364" s="204">
        <f t="shared" si="201"/>
        <v>0</v>
      </c>
    </row>
    <row r="5365" spans="6:16" ht="30" hidden="1" customHeight="1" x14ac:dyDescent="0.35">
      <c r="F5365" s="71" t="str">
        <f t="shared" si="202"/>
        <v/>
      </c>
      <c r="O5365" s="92" t="str">
        <f t="shared" si="203"/>
        <v/>
      </c>
      <c r="P5365" s="204">
        <f t="shared" si="201"/>
        <v>0</v>
      </c>
    </row>
    <row r="5366" spans="6:16" ht="30" hidden="1" customHeight="1" x14ac:dyDescent="0.35">
      <c r="F5366" s="71" t="str">
        <f t="shared" si="202"/>
        <v/>
      </c>
      <c r="O5366" s="92" t="str">
        <f t="shared" si="203"/>
        <v/>
      </c>
      <c r="P5366" s="204">
        <f t="shared" si="201"/>
        <v>0</v>
      </c>
    </row>
    <row r="5367" spans="6:16" ht="30" hidden="1" customHeight="1" x14ac:dyDescent="0.35">
      <c r="F5367" s="71" t="str">
        <f t="shared" si="202"/>
        <v/>
      </c>
      <c r="O5367" s="92" t="str">
        <f t="shared" si="203"/>
        <v/>
      </c>
      <c r="P5367" s="204">
        <f t="shared" si="201"/>
        <v>0</v>
      </c>
    </row>
    <row r="5368" spans="6:16" ht="30" hidden="1" customHeight="1" x14ac:dyDescent="0.35">
      <c r="F5368" s="71" t="str">
        <f t="shared" si="202"/>
        <v/>
      </c>
      <c r="O5368" s="92" t="str">
        <f t="shared" si="203"/>
        <v/>
      </c>
      <c r="P5368" s="204">
        <f t="shared" si="201"/>
        <v>0</v>
      </c>
    </row>
    <row r="5369" spans="6:16" ht="30" hidden="1" customHeight="1" x14ac:dyDescent="0.35">
      <c r="F5369" s="71" t="str">
        <f t="shared" si="202"/>
        <v/>
      </c>
      <c r="O5369" s="92" t="str">
        <f t="shared" si="203"/>
        <v/>
      </c>
      <c r="P5369" s="204">
        <f t="shared" si="201"/>
        <v>0</v>
      </c>
    </row>
    <row r="5370" spans="6:16" ht="30" hidden="1" customHeight="1" x14ac:dyDescent="0.35">
      <c r="F5370" s="71" t="str">
        <f t="shared" si="202"/>
        <v/>
      </c>
      <c r="O5370" s="92" t="str">
        <f t="shared" si="203"/>
        <v/>
      </c>
      <c r="P5370" s="204">
        <f t="shared" si="201"/>
        <v>0</v>
      </c>
    </row>
    <row r="5371" spans="6:16" ht="30" hidden="1" customHeight="1" x14ac:dyDescent="0.35">
      <c r="F5371" s="71" t="str">
        <f t="shared" si="202"/>
        <v/>
      </c>
      <c r="O5371" s="92" t="str">
        <f t="shared" si="203"/>
        <v/>
      </c>
      <c r="P5371" s="204">
        <f t="shared" ref="P5371:P5434" si="204">IFERROR(T5371/S5371,0)</f>
        <v>0</v>
      </c>
    </row>
    <row r="5372" spans="6:16" ht="30" hidden="1" customHeight="1" x14ac:dyDescent="0.35">
      <c r="F5372" s="71" t="str">
        <f t="shared" si="202"/>
        <v/>
      </c>
      <c r="O5372" s="92" t="str">
        <f t="shared" si="203"/>
        <v/>
      </c>
      <c r="P5372" s="204">
        <f t="shared" si="204"/>
        <v>0</v>
      </c>
    </row>
    <row r="5373" spans="6:16" ht="30" hidden="1" customHeight="1" x14ac:dyDescent="0.35">
      <c r="F5373" s="71" t="str">
        <f t="shared" si="202"/>
        <v/>
      </c>
      <c r="O5373" s="92" t="str">
        <f t="shared" si="203"/>
        <v/>
      </c>
      <c r="P5373" s="204">
        <f t="shared" si="204"/>
        <v>0</v>
      </c>
    </row>
    <row r="5374" spans="6:16" ht="30" hidden="1" customHeight="1" x14ac:dyDescent="0.35">
      <c r="F5374" s="71" t="str">
        <f t="shared" si="202"/>
        <v/>
      </c>
      <c r="O5374" s="92" t="str">
        <f t="shared" si="203"/>
        <v/>
      </c>
      <c r="P5374" s="204">
        <f t="shared" si="204"/>
        <v>0</v>
      </c>
    </row>
    <row r="5375" spans="6:16" ht="30" hidden="1" customHeight="1" x14ac:dyDescent="0.35">
      <c r="F5375" s="71" t="str">
        <f t="shared" si="202"/>
        <v/>
      </c>
      <c r="O5375" s="92" t="str">
        <f t="shared" si="203"/>
        <v/>
      </c>
      <c r="P5375" s="204">
        <f t="shared" si="204"/>
        <v>0</v>
      </c>
    </row>
    <row r="5376" spans="6:16" ht="30" hidden="1" customHeight="1" x14ac:dyDescent="0.35">
      <c r="F5376" s="71" t="str">
        <f t="shared" si="202"/>
        <v/>
      </c>
      <c r="O5376" s="92" t="str">
        <f t="shared" si="203"/>
        <v/>
      </c>
      <c r="P5376" s="204">
        <f t="shared" si="204"/>
        <v>0</v>
      </c>
    </row>
    <row r="5377" spans="6:16" ht="30" hidden="1" customHeight="1" x14ac:dyDescent="0.35">
      <c r="F5377" s="71" t="str">
        <f t="shared" si="202"/>
        <v/>
      </c>
      <c r="O5377" s="92" t="str">
        <f t="shared" si="203"/>
        <v/>
      </c>
      <c r="P5377" s="204">
        <f t="shared" si="204"/>
        <v>0</v>
      </c>
    </row>
    <row r="5378" spans="6:16" ht="30" hidden="1" customHeight="1" x14ac:dyDescent="0.35">
      <c r="F5378" s="71" t="str">
        <f t="shared" si="202"/>
        <v/>
      </c>
      <c r="O5378" s="92" t="str">
        <f t="shared" si="203"/>
        <v/>
      </c>
      <c r="P5378" s="204">
        <f t="shared" si="204"/>
        <v>0</v>
      </c>
    </row>
    <row r="5379" spans="6:16" ht="30" hidden="1" customHeight="1" x14ac:dyDescent="0.35">
      <c r="F5379" s="71" t="str">
        <f t="shared" si="202"/>
        <v/>
      </c>
      <c r="O5379" s="92" t="str">
        <f t="shared" si="203"/>
        <v/>
      </c>
      <c r="P5379" s="204">
        <f t="shared" si="204"/>
        <v>0</v>
      </c>
    </row>
    <row r="5380" spans="6:16" ht="30" hidden="1" customHeight="1" x14ac:dyDescent="0.35">
      <c r="F5380" s="71" t="str">
        <f t="shared" si="202"/>
        <v/>
      </c>
      <c r="O5380" s="92" t="str">
        <f t="shared" si="203"/>
        <v/>
      </c>
      <c r="P5380" s="204">
        <f t="shared" si="204"/>
        <v>0</v>
      </c>
    </row>
    <row r="5381" spans="6:16" ht="30" hidden="1" customHeight="1" x14ac:dyDescent="0.35">
      <c r="F5381" s="71" t="str">
        <f t="shared" si="202"/>
        <v/>
      </c>
      <c r="O5381" s="92" t="str">
        <f t="shared" si="203"/>
        <v/>
      </c>
      <c r="P5381" s="204">
        <f t="shared" si="204"/>
        <v>0</v>
      </c>
    </row>
    <row r="5382" spans="6:16" ht="30" hidden="1" customHeight="1" x14ac:dyDescent="0.35">
      <c r="F5382" s="71" t="str">
        <f t="shared" si="202"/>
        <v/>
      </c>
      <c r="O5382" s="92" t="str">
        <f t="shared" si="203"/>
        <v/>
      </c>
      <c r="P5382" s="204">
        <f t="shared" si="204"/>
        <v>0</v>
      </c>
    </row>
    <row r="5383" spans="6:16" ht="30" hidden="1" customHeight="1" x14ac:dyDescent="0.35">
      <c r="F5383" s="71" t="str">
        <f t="shared" si="202"/>
        <v/>
      </c>
      <c r="O5383" s="92" t="str">
        <f t="shared" si="203"/>
        <v/>
      </c>
      <c r="P5383" s="204">
        <f t="shared" si="204"/>
        <v>0</v>
      </c>
    </row>
    <row r="5384" spans="6:16" ht="30" hidden="1" customHeight="1" x14ac:dyDescent="0.35">
      <c r="F5384" s="71" t="str">
        <f t="shared" ref="F5384:F5447" si="205">B5384&amp;C5384&amp;D5384&amp;E5384</f>
        <v/>
      </c>
      <c r="O5384" s="92" t="str">
        <f t="shared" si="203"/>
        <v/>
      </c>
      <c r="P5384" s="204">
        <f t="shared" si="204"/>
        <v>0</v>
      </c>
    </row>
    <row r="5385" spans="6:16" ht="30" hidden="1" customHeight="1" x14ac:dyDescent="0.35">
      <c r="F5385" s="71" t="str">
        <f t="shared" si="205"/>
        <v/>
      </c>
      <c r="O5385" s="92" t="str">
        <f t="shared" si="203"/>
        <v/>
      </c>
      <c r="P5385" s="204">
        <f t="shared" si="204"/>
        <v>0</v>
      </c>
    </row>
    <row r="5386" spans="6:16" ht="30" hidden="1" customHeight="1" x14ac:dyDescent="0.35">
      <c r="F5386" s="71" t="str">
        <f t="shared" si="205"/>
        <v/>
      </c>
      <c r="O5386" s="92" t="str">
        <f t="shared" ref="O5386:O5449" si="206">+F5386&amp;M5386&amp;N5386</f>
        <v/>
      </c>
      <c r="P5386" s="204">
        <f t="shared" si="204"/>
        <v>0</v>
      </c>
    </row>
    <row r="5387" spans="6:16" ht="30" hidden="1" customHeight="1" x14ac:dyDescent="0.35">
      <c r="F5387" s="71" t="str">
        <f t="shared" si="205"/>
        <v/>
      </c>
      <c r="O5387" s="92" t="str">
        <f t="shared" si="206"/>
        <v/>
      </c>
      <c r="P5387" s="204">
        <f t="shared" si="204"/>
        <v>0</v>
      </c>
    </row>
    <row r="5388" spans="6:16" ht="30" hidden="1" customHeight="1" x14ac:dyDescent="0.35">
      <c r="F5388" s="71" t="str">
        <f t="shared" si="205"/>
        <v/>
      </c>
      <c r="O5388" s="92" t="str">
        <f t="shared" si="206"/>
        <v/>
      </c>
      <c r="P5388" s="204">
        <f t="shared" si="204"/>
        <v>0</v>
      </c>
    </row>
    <row r="5389" spans="6:16" ht="30" hidden="1" customHeight="1" x14ac:dyDescent="0.35">
      <c r="F5389" s="71" t="str">
        <f t="shared" si="205"/>
        <v/>
      </c>
      <c r="O5389" s="92" t="str">
        <f t="shared" si="206"/>
        <v/>
      </c>
      <c r="P5389" s="204">
        <f t="shared" si="204"/>
        <v>0</v>
      </c>
    </row>
    <row r="5390" spans="6:16" ht="30" hidden="1" customHeight="1" x14ac:dyDescent="0.35">
      <c r="F5390" s="71" t="str">
        <f t="shared" si="205"/>
        <v/>
      </c>
      <c r="O5390" s="92" t="str">
        <f t="shared" si="206"/>
        <v/>
      </c>
      <c r="P5390" s="204">
        <f t="shared" si="204"/>
        <v>0</v>
      </c>
    </row>
    <row r="5391" spans="6:16" ht="30" hidden="1" customHeight="1" x14ac:dyDescent="0.35">
      <c r="F5391" s="71" t="str">
        <f t="shared" si="205"/>
        <v/>
      </c>
      <c r="O5391" s="92" t="str">
        <f t="shared" si="206"/>
        <v/>
      </c>
      <c r="P5391" s="204">
        <f t="shared" si="204"/>
        <v>0</v>
      </c>
    </row>
    <row r="5392" spans="6:16" ht="30" hidden="1" customHeight="1" x14ac:dyDescent="0.35">
      <c r="F5392" s="71" t="str">
        <f t="shared" si="205"/>
        <v/>
      </c>
      <c r="O5392" s="92" t="str">
        <f t="shared" si="206"/>
        <v/>
      </c>
      <c r="P5392" s="204">
        <f t="shared" si="204"/>
        <v>0</v>
      </c>
    </row>
    <row r="5393" spans="6:16" ht="30" hidden="1" customHeight="1" x14ac:dyDescent="0.35">
      <c r="F5393" s="71" t="str">
        <f t="shared" si="205"/>
        <v/>
      </c>
      <c r="O5393" s="92" t="str">
        <f t="shared" si="206"/>
        <v/>
      </c>
      <c r="P5393" s="204">
        <f t="shared" si="204"/>
        <v>0</v>
      </c>
    </row>
    <row r="5394" spans="6:16" ht="30" hidden="1" customHeight="1" x14ac:dyDescent="0.35">
      <c r="F5394" s="71" t="str">
        <f t="shared" si="205"/>
        <v/>
      </c>
      <c r="O5394" s="92" t="str">
        <f t="shared" si="206"/>
        <v/>
      </c>
      <c r="P5394" s="204">
        <f t="shared" si="204"/>
        <v>0</v>
      </c>
    </row>
    <row r="5395" spans="6:16" ht="30" hidden="1" customHeight="1" x14ac:dyDescent="0.35">
      <c r="F5395" s="71" t="str">
        <f t="shared" si="205"/>
        <v/>
      </c>
      <c r="O5395" s="92" t="str">
        <f t="shared" si="206"/>
        <v/>
      </c>
      <c r="P5395" s="204">
        <f t="shared" si="204"/>
        <v>0</v>
      </c>
    </row>
    <row r="5396" spans="6:16" ht="30" hidden="1" customHeight="1" x14ac:dyDescent="0.35">
      <c r="F5396" s="71" t="str">
        <f t="shared" si="205"/>
        <v/>
      </c>
      <c r="O5396" s="92" t="str">
        <f t="shared" si="206"/>
        <v/>
      </c>
      <c r="P5396" s="204">
        <f t="shared" si="204"/>
        <v>0</v>
      </c>
    </row>
    <row r="5397" spans="6:16" ht="30" hidden="1" customHeight="1" x14ac:dyDescent="0.35">
      <c r="F5397" s="71" t="str">
        <f t="shared" si="205"/>
        <v/>
      </c>
      <c r="O5397" s="92" t="str">
        <f t="shared" si="206"/>
        <v/>
      </c>
      <c r="P5397" s="204">
        <f t="shared" si="204"/>
        <v>0</v>
      </c>
    </row>
    <row r="5398" spans="6:16" ht="30" hidden="1" customHeight="1" x14ac:dyDescent="0.35">
      <c r="F5398" s="71" t="str">
        <f t="shared" si="205"/>
        <v/>
      </c>
      <c r="O5398" s="92" t="str">
        <f t="shared" si="206"/>
        <v/>
      </c>
      <c r="P5398" s="204">
        <f t="shared" si="204"/>
        <v>0</v>
      </c>
    </row>
    <row r="5399" spans="6:16" ht="30" hidden="1" customHeight="1" x14ac:dyDescent="0.35">
      <c r="F5399" s="71" t="str">
        <f t="shared" si="205"/>
        <v/>
      </c>
      <c r="O5399" s="92" t="str">
        <f t="shared" si="206"/>
        <v/>
      </c>
      <c r="P5399" s="204">
        <f t="shared" si="204"/>
        <v>0</v>
      </c>
    </row>
    <row r="5400" spans="6:16" ht="30" hidden="1" customHeight="1" x14ac:dyDescent="0.35">
      <c r="F5400" s="71" t="str">
        <f t="shared" si="205"/>
        <v/>
      </c>
      <c r="O5400" s="92" t="str">
        <f t="shared" si="206"/>
        <v/>
      </c>
      <c r="P5400" s="204">
        <f t="shared" si="204"/>
        <v>0</v>
      </c>
    </row>
    <row r="5401" spans="6:16" ht="30" hidden="1" customHeight="1" x14ac:dyDescent="0.35">
      <c r="F5401" s="71" t="str">
        <f t="shared" si="205"/>
        <v/>
      </c>
      <c r="O5401" s="92" t="str">
        <f t="shared" si="206"/>
        <v/>
      </c>
      <c r="P5401" s="204">
        <f t="shared" si="204"/>
        <v>0</v>
      </c>
    </row>
    <row r="5402" spans="6:16" ht="30" hidden="1" customHeight="1" x14ac:dyDescent="0.35">
      <c r="F5402" s="71" t="str">
        <f t="shared" si="205"/>
        <v/>
      </c>
      <c r="O5402" s="92" t="str">
        <f t="shared" si="206"/>
        <v/>
      </c>
      <c r="P5402" s="204">
        <f t="shared" si="204"/>
        <v>0</v>
      </c>
    </row>
    <row r="5403" spans="6:16" ht="30" hidden="1" customHeight="1" x14ac:dyDescent="0.35">
      <c r="F5403" s="71" t="str">
        <f t="shared" si="205"/>
        <v/>
      </c>
      <c r="O5403" s="92" t="str">
        <f t="shared" si="206"/>
        <v/>
      </c>
      <c r="P5403" s="204">
        <f t="shared" si="204"/>
        <v>0</v>
      </c>
    </row>
    <row r="5404" spans="6:16" ht="30" hidden="1" customHeight="1" x14ac:dyDescent="0.35">
      <c r="F5404" s="71" t="str">
        <f t="shared" si="205"/>
        <v/>
      </c>
      <c r="O5404" s="92" t="str">
        <f t="shared" si="206"/>
        <v/>
      </c>
      <c r="P5404" s="204">
        <f t="shared" si="204"/>
        <v>0</v>
      </c>
    </row>
    <row r="5405" spans="6:16" ht="30" hidden="1" customHeight="1" x14ac:dyDescent="0.35">
      <c r="F5405" s="71" t="str">
        <f t="shared" si="205"/>
        <v/>
      </c>
      <c r="O5405" s="92" t="str">
        <f t="shared" si="206"/>
        <v/>
      </c>
      <c r="P5405" s="204">
        <f t="shared" si="204"/>
        <v>0</v>
      </c>
    </row>
    <row r="5406" spans="6:16" ht="30" hidden="1" customHeight="1" x14ac:dyDescent="0.35">
      <c r="F5406" s="71" t="str">
        <f t="shared" si="205"/>
        <v/>
      </c>
      <c r="O5406" s="92" t="str">
        <f t="shared" si="206"/>
        <v/>
      </c>
      <c r="P5406" s="204">
        <f t="shared" si="204"/>
        <v>0</v>
      </c>
    </row>
    <row r="5407" spans="6:16" ht="30" hidden="1" customHeight="1" x14ac:dyDescent="0.35">
      <c r="F5407" s="71" t="str">
        <f t="shared" si="205"/>
        <v/>
      </c>
      <c r="O5407" s="92" t="str">
        <f t="shared" si="206"/>
        <v/>
      </c>
      <c r="P5407" s="204">
        <f t="shared" si="204"/>
        <v>0</v>
      </c>
    </row>
    <row r="5408" spans="6:16" ht="30" hidden="1" customHeight="1" x14ac:dyDescent="0.35">
      <c r="F5408" s="71" t="str">
        <f t="shared" si="205"/>
        <v/>
      </c>
      <c r="O5408" s="92" t="str">
        <f t="shared" si="206"/>
        <v/>
      </c>
      <c r="P5408" s="204">
        <f t="shared" si="204"/>
        <v>0</v>
      </c>
    </row>
    <row r="5409" spans="6:16" ht="30" hidden="1" customHeight="1" x14ac:dyDescent="0.35">
      <c r="F5409" s="71" t="str">
        <f t="shared" si="205"/>
        <v/>
      </c>
      <c r="O5409" s="92" t="str">
        <f t="shared" si="206"/>
        <v/>
      </c>
      <c r="P5409" s="204">
        <f t="shared" si="204"/>
        <v>0</v>
      </c>
    </row>
    <row r="5410" spans="6:16" ht="30" hidden="1" customHeight="1" x14ac:dyDescent="0.35">
      <c r="F5410" s="71" t="str">
        <f t="shared" si="205"/>
        <v/>
      </c>
      <c r="O5410" s="92" t="str">
        <f t="shared" si="206"/>
        <v/>
      </c>
      <c r="P5410" s="204">
        <f t="shared" si="204"/>
        <v>0</v>
      </c>
    </row>
    <row r="5411" spans="6:16" ht="30" hidden="1" customHeight="1" x14ac:dyDescent="0.35">
      <c r="F5411" s="71" t="str">
        <f t="shared" si="205"/>
        <v/>
      </c>
      <c r="O5411" s="92" t="str">
        <f t="shared" si="206"/>
        <v/>
      </c>
      <c r="P5411" s="204">
        <f t="shared" si="204"/>
        <v>0</v>
      </c>
    </row>
    <row r="5412" spans="6:16" ht="30" hidden="1" customHeight="1" x14ac:dyDescent="0.35">
      <c r="F5412" s="71" t="str">
        <f t="shared" si="205"/>
        <v/>
      </c>
      <c r="O5412" s="92" t="str">
        <f t="shared" si="206"/>
        <v/>
      </c>
      <c r="P5412" s="204">
        <f t="shared" si="204"/>
        <v>0</v>
      </c>
    </row>
    <row r="5413" spans="6:16" ht="30" hidden="1" customHeight="1" x14ac:dyDescent="0.35">
      <c r="F5413" s="71" t="str">
        <f t="shared" si="205"/>
        <v/>
      </c>
      <c r="O5413" s="92" t="str">
        <f t="shared" si="206"/>
        <v/>
      </c>
      <c r="P5413" s="204">
        <f t="shared" si="204"/>
        <v>0</v>
      </c>
    </row>
    <row r="5414" spans="6:16" ht="30" hidden="1" customHeight="1" x14ac:dyDescent="0.35">
      <c r="F5414" s="71" t="str">
        <f t="shared" si="205"/>
        <v/>
      </c>
      <c r="O5414" s="92" t="str">
        <f t="shared" si="206"/>
        <v/>
      </c>
      <c r="P5414" s="204">
        <f t="shared" si="204"/>
        <v>0</v>
      </c>
    </row>
    <row r="5415" spans="6:16" ht="30" hidden="1" customHeight="1" x14ac:dyDescent="0.35">
      <c r="F5415" s="71" t="str">
        <f t="shared" si="205"/>
        <v/>
      </c>
      <c r="O5415" s="92" t="str">
        <f t="shared" si="206"/>
        <v/>
      </c>
      <c r="P5415" s="204">
        <f t="shared" si="204"/>
        <v>0</v>
      </c>
    </row>
    <row r="5416" spans="6:16" ht="30" hidden="1" customHeight="1" x14ac:dyDescent="0.35">
      <c r="F5416" s="71" t="str">
        <f t="shared" si="205"/>
        <v/>
      </c>
      <c r="O5416" s="92" t="str">
        <f t="shared" si="206"/>
        <v/>
      </c>
      <c r="P5416" s="204">
        <f t="shared" si="204"/>
        <v>0</v>
      </c>
    </row>
    <row r="5417" spans="6:16" ht="30" hidden="1" customHeight="1" x14ac:dyDescent="0.35">
      <c r="F5417" s="71" t="str">
        <f t="shared" si="205"/>
        <v/>
      </c>
      <c r="O5417" s="92" t="str">
        <f t="shared" si="206"/>
        <v/>
      </c>
      <c r="P5417" s="204">
        <f t="shared" si="204"/>
        <v>0</v>
      </c>
    </row>
    <row r="5418" spans="6:16" ht="30" hidden="1" customHeight="1" x14ac:dyDescent="0.35">
      <c r="F5418" s="71" t="str">
        <f t="shared" si="205"/>
        <v/>
      </c>
      <c r="O5418" s="92" t="str">
        <f t="shared" si="206"/>
        <v/>
      </c>
      <c r="P5418" s="204">
        <f t="shared" si="204"/>
        <v>0</v>
      </c>
    </row>
    <row r="5419" spans="6:16" ht="30" hidden="1" customHeight="1" x14ac:dyDescent="0.35">
      <c r="F5419" s="71" t="str">
        <f t="shared" si="205"/>
        <v/>
      </c>
      <c r="O5419" s="92" t="str">
        <f t="shared" si="206"/>
        <v/>
      </c>
      <c r="P5419" s="204">
        <f t="shared" si="204"/>
        <v>0</v>
      </c>
    </row>
    <row r="5420" spans="6:16" ht="30" hidden="1" customHeight="1" x14ac:dyDescent="0.35">
      <c r="F5420" s="71" t="str">
        <f t="shared" si="205"/>
        <v/>
      </c>
      <c r="O5420" s="92" t="str">
        <f t="shared" si="206"/>
        <v/>
      </c>
      <c r="P5420" s="204">
        <f t="shared" si="204"/>
        <v>0</v>
      </c>
    </row>
    <row r="5421" spans="6:16" ht="30" hidden="1" customHeight="1" x14ac:dyDescent="0.35">
      <c r="F5421" s="71" t="str">
        <f t="shared" si="205"/>
        <v/>
      </c>
      <c r="O5421" s="92" t="str">
        <f t="shared" si="206"/>
        <v/>
      </c>
      <c r="P5421" s="204">
        <f t="shared" si="204"/>
        <v>0</v>
      </c>
    </row>
    <row r="5422" spans="6:16" ht="30" hidden="1" customHeight="1" x14ac:dyDescent="0.35">
      <c r="F5422" s="71" t="str">
        <f t="shared" si="205"/>
        <v/>
      </c>
      <c r="O5422" s="92" t="str">
        <f t="shared" si="206"/>
        <v/>
      </c>
      <c r="P5422" s="204">
        <f t="shared" si="204"/>
        <v>0</v>
      </c>
    </row>
    <row r="5423" spans="6:16" ht="30" hidden="1" customHeight="1" x14ac:dyDescent="0.35">
      <c r="F5423" s="71" t="str">
        <f t="shared" si="205"/>
        <v/>
      </c>
      <c r="O5423" s="92" t="str">
        <f t="shared" si="206"/>
        <v/>
      </c>
      <c r="P5423" s="204">
        <f t="shared" si="204"/>
        <v>0</v>
      </c>
    </row>
    <row r="5424" spans="6:16" ht="30" hidden="1" customHeight="1" x14ac:dyDescent="0.35">
      <c r="F5424" s="71" t="str">
        <f t="shared" si="205"/>
        <v/>
      </c>
      <c r="O5424" s="92" t="str">
        <f t="shared" si="206"/>
        <v/>
      </c>
      <c r="P5424" s="204">
        <f t="shared" si="204"/>
        <v>0</v>
      </c>
    </row>
    <row r="5425" spans="6:16" ht="30" hidden="1" customHeight="1" x14ac:dyDescent="0.35">
      <c r="F5425" s="71" t="str">
        <f t="shared" si="205"/>
        <v/>
      </c>
      <c r="O5425" s="92" t="str">
        <f t="shared" si="206"/>
        <v/>
      </c>
      <c r="P5425" s="204">
        <f t="shared" si="204"/>
        <v>0</v>
      </c>
    </row>
    <row r="5426" spans="6:16" ht="30" hidden="1" customHeight="1" x14ac:dyDescent="0.35">
      <c r="F5426" s="71" t="str">
        <f t="shared" si="205"/>
        <v/>
      </c>
      <c r="O5426" s="92" t="str">
        <f t="shared" si="206"/>
        <v/>
      </c>
      <c r="P5426" s="204">
        <f t="shared" si="204"/>
        <v>0</v>
      </c>
    </row>
    <row r="5427" spans="6:16" ht="30" hidden="1" customHeight="1" x14ac:dyDescent="0.35">
      <c r="F5427" s="71" t="str">
        <f t="shared" si="205"/>
        <v/>
      </c>
      <c r="O5427" s="92" t="str">
        <f t="shared" si="206"/>
        <v/>
      </c>
      <c r="P5427" s="204">
        <f t="shared" si="204"/>
        <v>0</v>
      </c>
    </row>
    <row r="5428" spans="6:16" ht="30" hidden="1" customHeight="1" x14ac:dyDescent="0.35">
      <c r="F5428" s="71" t="str">
        <f t="shared" si="205"/>
        <v/>
      </c>
      <c r="O5428" s="92" t="str">
        <f t="shared" si="206"/>
        <v/>
      </c>
      <c r="P5428" s="204">
        <f t="shared" si="204"/>
        <v>0</v>
      </c>
    </row>
    <row r="5429" spans="6:16" ht="30" hidden="1" customHeight="1" x14ac:dyDescent="0.35">
      <c r="F5429" s="71" t="str">
        <f t="shared" si="205"/>
        <v/>
      </c>
      <c r="O5429" s="92" t="str">
        <f t="shared" si="206"/>
        <v/>
      </c>
      <c r="P5429" s="204">
        <f t="shared" si="204"/>
        <v>0</v>
      </c>
    </row>
    <row r="5430" spans="6:16" ht="30" hidden="1" customHeight="1" x14ac:dyDescent="0.35">
      <c r="F5430" s="71" t="str">
        <f t="shared" si="205"/>
        <v/>
      </c>
      <c r="O5430" s="92" t="str">
        <f t="shared" si="206"/>
        <v/>
      </c>
      <c r="P5430" s="204">
        <f t="shared" si="204"/>
        <v>0</v>
      </c>
    </row>
    <row r="5431" spans="6:16" ht="30" hidden="1" customHeight="1" x14ac:dyDescent="0.35">
      <c r="F5431" s="71" t="str">
        <f t="shared" si="205"/>
        <v/>
      </c>
      <c r="O5431" s="92" t="str">
        <f t="shared" si="206"/>
        <v/>
      </c>
      <c r="P5431" s="204">
        <f t="shared" si="204"/>
        <v>0</v>
      </c>
    </row>
    <row r="5432" spans="6:16" ht="30" hidden="1" customHeight="1" x14ac:dyDescent="0.35">
      <c r="F5432" s="71" t="str">
        <f t="shared" si="205"/>
        <v/>
      </c>
      <c r="O5432" s="92" t="str">
        <f t="shared" si="206"/>
        <v/>
      </c>
      <c r="P5432" s="204">
        <f t="shared" si="204"/>
        <v>0</v>
      </c>
    </row>
    <row r="5433" spans="6:16" ht="30" hidden="1" customHeight="1" x14ac:dyDescent="0.35">
      <c r="F5433" s="71" t="str">
        <f t="shared" si="205"/>
        <v/>
      </c>
      <c r="O5433" s="92" t="str">
        <f t="shared" si="206"/>
        <v/>
      </c>
      <c r="P5433" s="204">
        <f t="shared" si="204"/>
        <v>0</v>
      </c>
    </row>
    <row r="5434" spans="6:16" ht="30" hidden="1" customHeight="1" x14ac:dyDescent="0.35">
      <c r="F5434" s="71" t="str">
        <f t="shared" si="205"/>
        <v/>
      </c>
      <c r="O5434" s="92" t="str">
        <f t="shared" si="206"/>
        <v/>
      </c>
      <c r="P5434" s="204">
        <f t="shared" si="204"/>
        <v>0</v>
      </c>
    </row>
    <row r="5435" spans="6:16" ht="30" hidden="1" customHeight="1" x14ac:dyDescent="0.35">
      <c r="F5435" s="71" t="str">
        <f t="shared" si="205"/>
        <v/>
      </c>
      <c r="O5435" s="92" t="str">
        <f t="shared" si="206"/>
        <v/>
      </c>
      <c r="P5435" s="204">
        <f t="shared" ref="P5435:P5498" si="207">IFERROR(T5435/S5435,0)</f>
        <v>0</v>
      </c>
    </row>
    <row r="5436" spans="6:16" ht="30" hidden="1" customHeight="1" x14ac:dyDescent="0.35">
      <c r="F5436" s="71" t="str">
        <f t="shared" si="205"/>
        <v/>
      </c>
      <c r="O5436" s="92" t="str">
        <f t="shared" si="206"/>
        <v/>
      </c>
      <c r="P5436" s="204">
        <f t="shared" si="207"/>
        <v>0</v>
      </c>
    </row>
    <row r="5437" spans="6:16" ht="30" hidden="1" customHeight="1" x14ac:dyDescent="0.35">
      <c r="F5437" s="71" t="str">
        <f t="shared" si="205"/>
        <v/>
      </c>
      <c r="O5437" s="92" t="str">
        <f t="shared" si="206"/>
        <v/>
      </c>
      <c r="P5437" s="204">
        <f t="shared" si="207"/>
        <v>0</v>
      </c>
    </row>
    <row r="5438" spans="6:16" ht="30" hidden="1" customHeight="1" x14ac:dyDescent="0.35">
      <c r="F5438" s="71" t="str">
        <f t="shared" si="205"/>
        <v/>
      </c>
      <c r="O5438" s="92" t="str">
        <f t="shared" si="206"/>
        <v/>
      </c>
      <c r="P5438" s="204">
        <f t="shared" si="207"/>
        <v>0</v>
      </c>
    </row>
    <row r="5439" spans="6:16" ht="30" hidden="1" customHeight="1" x14ac:dyDescent="0.35">
      <c r="F5439" s="71" t="str">
        <f t="shared" si="205"/>
        <v/>
      </c>
      <c r="O5439" s="92" t="str">
        <f t="shared" si="206"/>
        <v/>
      </c>
      <c r="P5439" s="204">
        <f t="shared" si="207"/>
        <v>0</v>
      </c>
    </row>
    <row r="5440" spans="6:16" ht="30" hidden="1" customHeight="1" x14ac:dyDescent="0.35">
      <c r="F5440" s="71" t="str">
        <f t="shared" si="205"/>
        <v/>
      </c>
      <c r="O5440" s="92" t="str">
        <f t="shared" si="206"/>
        <v/>
      </c>
      <c r="P5440" s="204">
        <f t="shared" si="207"/>
        <v>0</v>
      </c>
    </row>
    <row r="5441" spans="6:16" ht="30" hidden="1" customHeight="1" x14ac:dyDescent="0.35">
      <c r="F5441" s="71" t="str">
        <f t="shared" si="205"/>
        <v/>
      </c>
      <c r="O5441" s="92" t="str">
        <f t="shared" si="206"/>
        <v/>
      </c>
      <c r="P5441" s="204">
        <f t="shared" si="207"/>
        <v>0</v>
      </c>
    </row>
    <row r="5442" spans="6:16" ht="30" hidden="1" customHeight="1" x14ac:dyDescent="0.35">
      <c r="F5442" s="71" t="str">
        <f t="shared" si="205"/>
        <v/>
      </c>
      <c r="O5442" s="92" t="str">
        <f t="shared" si="206"/>
        <v/>
      </c>
      <c r="P5442" s="204">
        <f t="shared" si="207"/>
        <v>0</v>
      </c>
    </row>
    <row r="5443" spans="6:16" ht="30" hidden="1" customHeight="1" x14ac:dyDescent="0.35">
      <c r="F5443" s="71" t="str">
        <f t="shared" si="205"/>
        <v/>
      </c>
      <c r="O5443" s="92" t="str">
        <f t="shared" si="206"/>
        <v/>
      </c>
      <c r="P5443" s="204">
        <f t="shared" si="207"/>
        <v>0</v>
      </c>
    </row>
    <row r="5444" spans="6:16" ht="30" hidden="1" customHeight="1" x14ac:dyDescent="0.35">
      <c r="F5444" s="71" t="str">
        <f t="shared" si="205"/>
        <v/>
      </c>
      <c r="O5444" s="92" t="str">
        <f t="shared" si="206"/>
        <v/>
      </c>
      <c r="P5444" s="204">
        <f t="shared" si="207"/>
        <v>0</v>
      </c>
    </row>
    <row r="5445" spans="6:16" ht="30" hidden="1" customHeight="1" x14ac:dyDescent="0.35">
      <c r="F5445" s="71" t="str">
        <f t="shared" si="205"/>
        <v/>
      </c>
      <c r="O5445" s="92" t="str">
        <f t="shared" si="206"/>
        <v/>
      </c>
      <c r="P5445" s="204">
        <f t="shared" si="207"/>
        <v>0</v>
      </c>
    </row>
    <row r="5446" spans="6:16" ht="30" hidden="1" customHeight="1" x14ac:dyDescent="0.35">
      <c r="F5446" s="71" t="str">
        <f t="shared" si="205"/>
        <v/>
      </c>
      <c r="O5446" s="92" t="str">
        <f t="shared" si="206"/>
        <v/>
      </c>
      <c r="P5446" s="204">
        <f t="shared" si="207"/>
        <v>0</v>
      </c>
    </row>
    <row r="5447" spans="6:16" ht="30" hidden="1" customHeight="1" x14ac:dyDescent="0.35">
      <c r="F5447" s="71" t="str">
        <f t="shared" si="205"/>
        <v/>
      </c>
      <c r="O5447" s="92" t="str">
        <f t="shared" si="206"/>
        <v/>
      </c>
      <c r="P5447" s="204">
        <f t="shared" si="207"/>
        <v>0</v>
      </c>
    </row>
    <row r="5448" spans="6:16" ht="30" hidden="1" customHeight="1" x14ac:dyDescent="0.35">
      <c r="F5448" s="71" t="str">
        <f t="shared" ref="F5448:F5511" si="208">B5448&amp;C5448&amp;D5448&amp;E5448</f>
        <v/>
      </c>
      <c r="O5448" s="92" t="str">
        <f t="shared" si="206"/>
        <v/>
      </c>
      <c r="P5448" s="204">
        <f t="shared" si="207"/>
        <v>0</v>
      </c>
    </row>
    <row r="5449" spans="6:16" ht="30" hidden="1" customHeight="1" x14ac:dyDescent="0.35">
      <c r="F5449" s="71" t="str">
        <f t="shared" si="208"/>
        <v/>
      </c>
      <c r="O5449" s="92" t="str">
        <f t="shared" si="206"/>
        <v/>
      </c>
      <c r="P5449" s="204">
        <f t="shared" si="207"/>
        <v>0</v>
      </c>
    </row>
    <row r="5450" spans="6:16" ht="30" hidden="1" customHeight="1" x14ac:dyDescent="0.35">
      <c r="F5450" s="71" t="str">
        <f t="shared" si="208"/>
        <v/>
      </c>
      <c r="O5450" s="92" t="str">
        <f t="shared" ref="O5450:O5513" si="209">+F5450&amp;M5450&amp;N5450</f>
        <v/>
      </c>
      <c r="P5450" s="204">
        <f t="shared" si="207"/>
        <v>0</v>
      </c>
    </row>
    <row r="5451" spans="6:16" ht="30" hidden="1" customHeight="1" x14ac:dyDescent="0.35">
      <c r="F5451" s="71" t="str">
        <f t="shared" si="208"/>
        <v/>
      </c>
      <c r="O5451" s="92" t="str">
        <f t="shared" si="209"/>
        <v/>
      </c>
      <c r="P5451" s="204">
        <f t="shared" si="207"/>
        <v>0</v>
      </c>
    </row>
    <row r="5452" spans="6:16" ht="30" hidden="1" customHeight="1" x14ac:dyDescent="0.35">
      <c r="F5452" s="71" t="str">
        <f t="shared" si="208"/>
        <v/>
      </c>
      <c r="O5452" s="92" t="str">
        <f t="shared" si="209"/>
        <v/>
      </c>
      <c r="P5452" s="204">
        <f t="shared" si="207"/>
        <v>0</v>
      </c>
    </row>
    <row r="5453" spans="6:16" ht="30" hidden="1" customHeight="1" x14ac:dyDescent="0.35">
      <c r="F5453" s="71" t="str">
        <f t="shared" si="208"/>
        <v/>
      </c>
      <c r="O5453" s="92" t="str">
        <f t="shared" si="209"/>
        <v/>
      </c>
      <c r="P5453" s="204">
        <f t="shared" si="207"/>
        <v>0</v>
      </c>
    </row>
    <row r="5454" spans="6:16" ht="30" hidden="1" customHeight="1" x14ac:dyDescent="0.35">
      <c r="F5454" s="71" t="str">
        <f t="shared" si="208"/>
        <v/>
      </c>
      <c r="O5454" s="92" t="str">
        <f t="shared" si="209"/>
        <v/>
      </c>
      <c r="P5454" s="204">
        <f t="shared" si="207"/>
        <v>0</v>
      </c>
    </row>
    <row r="5455" spans="6:16" ht="30" hidden="1" customHeight="1" x14ac:dyDescent="0.35">
      <c r="F5455" s="71" t="str">
        <f t="shared" si="208"/>
        <v/>
      </c>
      <c r="O5455" s="92" t="str">
        <f t="shared" si="209"/>
        <v/>
      </c>
      <c r="P5455" s="204">
        <f t="shared" si="207"/>
        <v>0</v>
      </c>
    </row>
    <row r="5456" spans="6:16" ht="30" hidden="1" customHeight="1" x14ac:dyDescent="0.35">
      <c r="F5456" s="71" t="str">
        <f t="shared" si="208"/>
        <v/>
      </c>
      <c r="O5456" s="92" t="str">
        <f t="shared" si="209"/>
        <v/>
      </c>
      <c r="P5456" s="204">
        <f t="shared" si="207"/>
        <v>0</v>
      </c>
    </row>
    <row r="5457" spans="6:16" ht="30" hidden="1" customHeight="1" x14ac:dyDescent="0.35">
      <c r="F5457" s="71" t="str">
        <f t="shared" si="208"/>
        <v/>
      </c>
      <c r="O5457" s="92" t="str">
        <f t="shared" si="209"/>
        <v/>
      </c>
      <c r="P5457" s="204">
        <f t="shared" si="207"/>
        <v>0</v>
      </c>
    </row>
    <row r="5458" spans="6:16" ht="30" hidden="1" customHeight="1" x14ac:dyDescent="0.35">
      <c r="F5458" s="71" t="str">
        <f t="shared" si="208"/>
        <v/>
      </c>
      <c r="O5458" s="92" t="str">
        <f t="shared" si="209"/>
        <v/>
      </c>
      <c r="P5458" s="204">
        <f t="shared" si="207"/>
        <v>0</v>
      </c>
    </row>
    <row r="5459" spans="6:16" ht="30" hidden="1" customHeight="1" x14ac:dyDescent="0.35">
      <c r="F5459" s="71" t="str">
        <f t="shared" si="208"/>
        <v/>
      </c>
      <c r="O5459" s="92" t="str">
        <f t="shared" si="209"/>
        <v/>
      </c>
      <c r="P5459" s="204">
        <f t="shared" si="207"/>
        <v>0</v>
      </c>
    </row>
    <row r="5460" spans="6:16" ht="30" hidden="1" customHeight="1" x14ac:dyDescent="0.35">
      <c r="F5460" s="71" t="str">
        <f t="shared" si="208"/>
        <v/>
      </c>
      <c r="O5460" s="92" t="str">
        <f t="shared" si="209"/>
        <v/>
      </c>
      <c r="P5460" s="204">
        <f t="shared" si="207"/>
        <v>0</v>
      </c>
    </row>
    <row r="5461" spans="6:16" ht="30" hidden="1" customHeight="1" x14ac:dyDescent="0.35">
      <c r="F5461" s="71" t="str">
        <f t="shared" si="208"/>
        <v/>
      </c>
      <c r="O5461" s="92" t="str">
        <f t="shared" si="209"/>
        <v/>
      </c>
      <c r="P5461" s="204">
        <f t="shared" si="207"/>
        <v>0</v>
      </c>
    </row>
    <row r="5462" spans="6:16" ht="30" hidden="1" customHeight="1" x14ac:dyDescent="0.35">
      <c r="F5462" s="71" t="str">
        <f t="shared" si="208"/>
        <v/>
      </c>
      <c r="O5462" s="92" t="str">
        <f t="shared" si="209"/>
        <v/>
      </c>
      <c r="P5462" s="204">
        <f t="shared" si="207"/>
        <v>0</v>
      </c>
    </row>
    <row r="5463" spans="6:16" ht="30" hidden="1" customHeight="1" x14ac:dyDescent="0.35">
      <c r="F5463" s="71" t="str">
        <f t="shared" si="208"/>
        <v/>
      </c>
      <c r="O5463" s="92" t="str">
        <f t="shared" si="209"/>
        <v/>
      </c>
      <c r="P5463" s="204">
        <f t="shared" si="207"/>
        <v>0</v>
      </c>
    </row>
    <row r="5464" spans="6:16" ht="30" hidden="1" customHeight="1" x14ac:dyDescent="0.35">
      <c r="F5464" s="71" t="str">
        <f t="shared" si="208"/>
        <v/>
      </c>
      <c r="O5464" s="92" t="str">
        <f t="shared" si="209"/>
        <v/>
      </c>
      <c r="P5464" s="204">
        <f t="shared" si="207"/>
        <v>0</v>
      </c>
    </row>
    <row r="5465" spans="6:16" ht="30" hidden="1" customHeight="1" x14ac:dyDescent="0.35">
      <c r="F5465" s="71" t="str">
        <f t="shared" si="208"/>
        <v/>
      </c>
      <c r="O5465" s="92" t="str">
        <f t="shared" si="209"/>
        <v/>
      </c>
      <c r="P5465" s="204">
        <f t="shared" si="207"/>
        <v>0</v>
      </c>
    </row>
    <row r="5466" spans="6:16" ht="30" hidden="1" customHeight="1" x14ac:dyDescent="0.35">
      <c r="F5466" s="71" t="str">
        <f t="shared" si="208"/>
        <v/>
      </c>
      <c r="O5466" s="92" t="str">
        <f t="shared" si="209"/>
        <v/>
      </c>
      <c r="P5466" s="204">
        <f t="shared" si="207"/>
        <v>0</v>
      </c>
    </row>
    <row r="5467" spans="6:16" ht="30" hidden="1" customHeight="1" x14ac:dyDescent="0.35">
      <c r="F5467" s="71" t="str">
        <f t="shared" si="208"/>
        <v/>
      </c>
      <c r="O5467" s="92" t="str">
        <f t="shared" si="209"/>
        <v/>
      </c>
      <c r="P5467" s="204">
        <f t="shared" si="207"/>
        <v>0</v>
      </c>
    </row>
    <row r="5468" spans="6:16" ht="30" hidden="1" customHeight="1" x14ac:dyDescent="0.35">
      <c r="F5468" s="71" t="str">
        <f t="shared" si="208"/>
        <v/>
      </c>
      <c r="O5468" s="92" t="str">
        <f t="shared" si="209"/>
        <v/>
      </c>
      <c r="P5468" s="204">
        <f t="shared" si="207"/>
        <v>0</v>
      </c>
    </row>
    <row r="5469" spans="6:16" ht="30" hidden="1" customHeight="1" x14ac:dyDescent="0.35">
      <c r="F5469" s="71" t="str">
        <f t="shared" si="208"/>
        <v/>
      </c>
      <c r="O5469" s="92" t="str">
        <f t="shared" si="209"/>
        <v/>
      </c>
      <c r="P5469" s="204">
        <f t="shared" si="207"/>
        <v>0</v>
      </c>
    </row>
    <row r="5470" spans="6:16" ht="30" hidden="1" customHeight="1" x14ac:dyDescent="0.35">
      <c r="F5470" s="71" t="str">
        <f t="shared" si="208"/>
        <v/>
      </c>
      <c r="O5470" s="92" t="str">
        <f t="shared" si="209"/>
        <v/>
      </c>
      <c r="P5470" s="204">
        <f t="shared" si="207"/>
        <v>0</v>
      </c>
    </row>
    <row r="5471" spans="6:16" ht="30" hidden="1" customHeight="1" x14ac:dyDescent="0.35">
      <c r="F5471" s="71" t="str">
        <f t="shared" si="208"/>
        <v/>
      </c>
      <c r="O5471" s="92" t="str">
        <f t="shared" si="209"/>
        <v/>
      </c>
      <c r="P5471" s="204">
        <f t="shared" si="207"/>
        <v>0</v>
      </c>
    </row>
    <row r="5472" spans="6:16" ht="30" hidden="1" customHeight="1" x14ac:dyDescent="0.35">
      <c r="F5472" s="71" t="str">
        <f t="shared" si="208"/>
        <v/>
      </c>
      <c r="O5472" s="92" t="str">
        <f t="shared" si="209"/>
        <v/>
      </c>
      <c r="P5472" s="204">
        <f t="shared" si="207"/>
        <v>0</v>
      </c>
    </row>
    <row r="5473" spans="6:16" ht="30" hidden="1" customHeight="1" x14ac:dyDescent="0.35">
      <c r="F5473" s="71" t="str">
        <f t="shared" si="208"/>
        <v/>
      </c>
      <c r="O5473" s="92" t="str">
        <f t="shared" si="209"/>
        <v/>
      </c>
      <c r="P5473" s="204">
        <f t="shared" si="207"/>
        <v>0</v>
      </c>
    </row>
    <row r="5474" spans="6:16" ht="30" hidden="1" customHeight="1" x14ac:dyDescent="0.35">
      <c r="F5474" s="71" t="str">
        <f t="shared" si="208"/>
        <v/>
      </c>
      <c r="O5474" s="92" t="str">
        <f t="shared" si="209"/>
        <v/>
      </c>
      <c r="P5474" s="204">
        <f t="shared" si="207"/>
        <v>0</v>
      </c>
    </row>
    <row r="5475" spans="6:16" ht="30" hidden="1" customHeight="1" x14ac:dyDescent="0.35">
      <c r="F5475" s="71" t="str">
        <f t="shared" si="208"/>
        <v/>
      </c>
      <c r="O5475" s="92" t="str">
        <f t="shared" si="209"/>
        <v/>
      </c>
      <c r="P5475" s="204">
        <f t="shared" si="207"/>
        <v>0</v>
      </c>
    </row>
    <row r="5476" spans="6:16" ht="30" hidden="1" customHeight="1" x14ac:dyDescent="0.35">
      <c r="F5476" s="71" t="str">
        <f t="shared" si="208"/>
        <v/>
      </c>
      <c r="O5476" s="92" t="str">
        <f t="shared" si="209"/>
        <v/>
      </c>
      <c r="P5476" s="204">
        <f t="shared" si="207"/>
        <v>0</v>
      </c>
    </row>
    <row r="5477" spans="6:16" ht="30" hidden="1" customHeight="1" x14ac:dyDescent="0.35">
      <c r="F5477" s="71" t="str">
        <f t="shared" si="208"/>
        <v/>
      </c>
      <c r="O5477" s="92" t="str">
        <f t="shared" si="209"/>
        <v/>
      </c>
      <c r="P5477" s="204">
        <f t="shared" si="207"/>
        <v>0</v>
      </c>
    </row>
    <row r="5478" spans="6:16" ht="30" hidden="1" customHeight="1" x14ac:dyDescent="0.35">
      <c r="F5478" s="71" t="str">
        <f t="shared" si="208"/>
        <v/>
      </c>
      <c r="O5478" s="92" t="str">
        <f t="shared" si="209"/>
        <v/>
      </c>
      <c r="P5478" s="204">
        <f t="shared" si="207"/>
        <v>0</v>
      </c>
    </row>
    <row r="5479" spans="6:16" ht="30" hidden="1" customHeight="1" x14ac:dyDescent="0.35">
      <c r="F5479" s="71" t="str">
        <f t="shared" si="208"/>
        <v/>
      </c>
      <c r="O5479" s="92" t="str">
        <f t="shared" si="209"/>
        <v/>
      </c>
      <c r="P5479" s="204">
        <f t="shared" si="207"/>
        <v>0</v>
      </c>
    </row>
    <row r="5480" spans="6:16" ht="30" hidden="1" customHeight="1" x14ac:dyDescent="0.35">
      <c r="F5480" s="71" t="str">
        <f t="shared" si="208"/>
        <v/>
      </c>
      <c r="O5480" s="92" t="str">
        <f t="shared" si="209"/>
        <v/>
      </c>
      <c r="P5480" s="204">
        <f t="shared" si="207"/>
        <v>0</v>
      </c>
    </row>
    <row r="5481" spans="6:16" ht="30" hidden="1" customHeight="1" x14ac:dyDescent="0.35">
      <c r="F5481" s="71" t="str">
        <f t="shared" si="208"/>
        <v/>
      </c>
      <c r="O5481" s="92" t="str">
        <f t="shared" si="209"/>
        <v/>
      </c>
      <c r="P5481" s="204">
        <f t="shared" si="207"/>
        <v>0</v>
      </c>
    </row>
    <row r="5482" spans="6:16" ht="30" hidden="1" customHeight="1" x14ac:dyDescent="0.35">
      <c r="F5482" s="71" t="str">
        <f t="shared" si="208"/>
        <v/>
      </c>
      <c r="O5482" s="92" t="str">
        <f t="shared" si="209"/>
        <v/>
      </c>
      <c r="P5482" s="204">
        <f t="shared" si="207"/>
        <v>0</v>
      </c>
    </row>
    <row r="5483" spans="6:16" ht="30" hidden="1" customHeight="1" x14ac:dyDescent="0.35">
      <c r="F5483" s="71" t="str">
        <f t="shared" si="208"/>
        <v/>
      </c>
      <c r="O5483" s="92" t="str">
        <f t="shared" si="209"/>
        <v/>
      </c>
      <c r="P5483" s="204">
        <f t="shared" si="207"/>
        <v>0</v>
      </c>
    </row>
    <row r="5484" spans="6:16" ht="30" hidden="1" customHeight="1" x14ac:dyDescent="0.35">
      <c r="F5484" s="71" t="str">
        <f t="shared" si="208"/>
        <v/>
      </c>
      <c r="O5484" s="92" t="str">
        <f t="shared" si="209"/>
        <v/>
      </c>
      <c r="P5484" s="204">
        <f t="shared" si="207"/>
        <v>0</v>
      </c>
    </row>
    <row r="5485" spans="6:16" ht="30" hidden="1" customHeight="1" x14ac:dyDescent="0.35">
      <c r="F5485" s="71" t="str">
        <f t="shared" si="208"/>
        <v/>
      </c>
      <c r="O5485" s="92" t="str">
        <f t="shared" si="209"/>
        <v/>
      </c>
      <c r="P5485" s="204">
        <f t="shared" si="207"/>
        <v>0</v>
      </c>
    </row>
    <row r="5486" spans="6:16" ht="30" hidden="1" customHeight="1" x14ac:dyDescent="0.35">
      <c r="F5486" s="71" t="str">
        <f t="shared" si="208"/>
        <v/>
      </c>
      <c r="O5486" s="92" t="str">
        <f t="shared" si="209"/>
        <v/>
      </c>
      <c r="P5486" s="204">
        <f t="shared" si="207"/>
        <v>0</v>
      </c>
    </row>
    <row r="5487" spans="6:16" ht="30" hidden="1" customHeight="1" x14ac:dyDescent="0.35">
      <c r="F5487" s="71" t="str">
        <f t="shared" si="208"/>
        <v/>
      </c>
      <c r="O5487" s="92" t="str">
        <f t="shared" si="209"/>
        <v/>
      </c>
      <c r="P5487" s="204">
        <f t="shared" si="207"/>
        <v>0</v>
      </c>
    </row>
    <row r="5488" spans="6:16" ht="30" hidden="1" customHeight="1" x14ac:dyDescent="0.35">
      <c r="F5488" s="71" t="str">
        <f t="shared" si="208"/>
        <v/>
      </c>
      <c r="O5488" s="92" t="str">
        <f t="shared" si="209"/>
        <v/>
      </c>
      <c r="P5488" s="204">
        <f t="shared" si="207"/>
        <v>0</v>
      </c>
    </row>
    <row r="5489" spans="6:16" ht="30" hidden="1" customHeight="1" x14ac:dyDescent="0.35">
      <c r="F5489" s="71" t="str">
        <f t="shared" si="208"/>
        <v/>
      </c>
      <c r="O5489" s="92" t="str">
        <f t="shared" si="209"/>
        <v/>
      </c>
      <c r="P5489" s="204">
        <f t="shared" si="207"/>
        <v>0</v>
      </c>
    </row>
    <row r="5490" spans="6:16" ht="30" hidden="1" customHeight="1" x14ac:dyDescent="0.35">
      <c r="F5490" s="71" t="str">
        <f t="shared" si="208"/>
        <v/>
      </c>
      <c r="O5490" s="92" t="str">
        <f t="shared" si="209"/>
        <v/>
      </c>
      <c r="P5490" s="204">
        <f t="shared" si="207"/>
        <v>0</v>
      </c>
    </row>
    <row r="5491" spans="6:16" ht="30" hidden="1" customHeight="1" x14ac:dyDescent="0.35">
      <c r="F5491" s="71" t="str">
        <f t="shared" si="208"/>
        <v/>
      </c>
      <c r="O5491" s="92" t="str">
        <f t="shared" si="209"/>
        <v/>
      </c>
      <c r="P5491" s="204">
        <f t="shared" si="207"/>
        <v>0</v>
      </c>
    </row>
    <row r="5492" spans="6:16" ht="30" hidden="1" customHeight="1" x14ac:dyDescent="0.35">
      <c r="F5492" s="71" t="str">
        <f t="shared" si="208"/>
        <v/>
      </c>
      <c r="O5492" s="92" t="str">
        <f t="shared" si="209"/>
        <v/>
      </c>
      <c r="P5492" s="204">
        <f t="shared" si="207"/>
        <v>0</v>
      </c>
    </row>
    <row r="5493" spans="6:16" ht="30" hidden="1" customHeight="1" x14ac:dyDescent="0.35">
      <c r="F5493" s="71" t="str">
        <f t="shared" si="208"/>
        <v/>
      </c>
      <c r="O5493" s="92" t="str">
        <f t="shared" si="209"/>
        <v/>
      </c>
      <c r="P5493" s="204">
        <f t="shared" si="207"/>
        <v>0</v>
      </c>
    </row>
    <row r="5494" spans="6:16" ht="30" hidden="1" customHeight="1" x14ac:dyDescent="0.35">
      <c r="F5494" s="71" t="str">
        <f t="shared" si="208"/>
        <v/>
      </c>
      <c r="O5494" s="92" t="str">
        <f t="shared" si="209"/>
        <v/>
      </c>
      <c r="P5494" s="204">
        <f t="shared" si="207"/>
        <v>0</v>
      </c>
    </row>
    <row r="5495" spans="6:16" ht="30" hidden="1" customHeight="1" x14ac:dyDescent="0.35">
      <c r="F5495" s="71" t="str">
        <f t="shared" si="208"/>
        <v/>
      </c>
      <c r="O5495" s="92" t="str">
        <f t="shared" si="209"/>
        <v/>
      </c>
      <c r="P5495" s="204">
        <f t="shared" si="207"/>
        <v>0</v>
      </c>
    </row>
    <row r="5496" spans="6:16" ht="30" hidden="1" customHeight="1" x14ac:dyDescent="0.35">
      <c r="F5496" s="71" t="str">
        <f t="shared" si="208"/>
        <v/>
      </c>
      <c r="O5496" s="92" t="str">
        <f t="shared" si="209"/>
        <v/>
      </c>
      <c r="P5496" s="204">
        <f t="shared" si="207"/>
        <v>0</v>
      </c>
    </row>
    <row r="5497" spans="6:16" ht="30" hidden="1" customHeight="1" x14ac:dyDescent="0.35">
      <c r="F5497" s="71" t="str">
        <f t="shared" si="208"/>
        <v/>
      </c>
      <c r="O5497" s="92" t="str">
        <f t="shared" si="209"/>
        <v/>
      </c>
      <c r="P5497" s="204">
        <f t="shared" si="207"/>
        <v>0</v>
      </c>
    </row>
    <row r="5498" spans="6:16" ht="30" hidden="1" customHeight="1" x14ac:dyDescent="0.35">
      <c r="F5498" s="71" t="str">
        <f t="shared" si="208"/>
        <v/>
      </c>
      <c r="O5498" s="92" t="str">
        <f t="shared" si="209"/>
        <v/>
      </c>
      <c r="P5498" s="204">
        <f t="shared" si="207"/>
        <v>0</v>
      </c>
    </row>
    <row r="5499" spans="6:16" ht="30" hidden="1" customHeight="1" x14ac:dyDescent="0.35">
      <c r="F5499" s="71" t="str">
        <f t="shared" si="208"/>
        <v/>
      </c>
      <c r="O5499" s="92" t="str">
        <f t="shared" si="209"/>
        <v/>
      </c>
      <c r="P5499" s="204">
        <f t="shared" ref="P5499:P5562" si="210">IFERROR(T5499/S5499,0)</f>
        <v>0</v>
      </c>
    </row>
    <row r="5500" spans="6:16" ht="30" hidden="1" customHeight="1" x14ac:dyDescent="0.35">
      <c r="F5500" s="71" t="str">
        <f t="shared" si="208"/>
        <v/>
      </c>
      <c r="O5500" s="92" t="str">
        <f t="shared" si="209"/>
        <v/>
      </c>
      <c r="P5500" s="204">
        <f t="shared" si="210"/>
        <v>0</v>
      </c>
    </row>
    <row r="5501" spans="6:16" ht="30" hidden="1" customHeight="1" x14ac:dyDescent="0.35">
      <c r="F5501" s="71" t="str">
        <f t="shared" si="208"/>
        <v/>
      </c>
      <c r="O5501" s="92" t="str">
        <f t="shared" si="209"/>
        <v/>
      </c>
      <c r="P5501" s="204">
        <f t="shared" si="210"/>
        <v>0</v>
      </c>
    </row>
    <row r="5502" spans="6:16" ht="30" hidden="1" customHeight="1" x14ac:dyDescent="0.35">
      <c r="F5502" s="71" t="str">
        <f t="shared" si="208"/>
        <v/>
      </c>
      <c r="O5502" s="92" t="str">
        <f t="shared" si="209"/>
        <v/>
      </c>
      <c r="P5502" s="204">
        <f t="shared" si="210"/>
        <v>0</v>
      </c>
    </row>
    <row r="5503" spans="6:16" ht="30" hidden="1" customHeight="1" x14ac:dyDescent="0.35">
      <c r="F5503" s="71" t="str">
        <f t="shared" si="208"/>
        <v/>
      </c>
      <c r="O5503" s="92" t="str">
        <f t="shared" si="209"/>
        <v/>
      </c>
      <c r="P5503" s="204">
        <f t="shared" si="210"/>
        <v>0</v>
      </c>
    </row>
    <row r="5504" spans="6:16" ht="30" hidden="1" customHeight="1" x14ac:dyDescent="0.35">
      <c r="F5504" s="71" t="str">
        <f t="shared" si="208"/>
        <v/>
      </c>
      <c r="O5504" s="92" t="str">
        <f t="shared" si="209"/>
        <v/>
      </c>
      <c r="P5504" s="204">
        <f t="shared" si="210"/>
        <v>0</v>
      </c>
    </row>
    <row r="5505" spans="6:16" ht="30" hidden="1" customHeight="1" x14ac:dyDescent="0.35">
      <c r="F5505" s="71" t="str">
        <f t="shared" si="208"/>
        <v/>
      </c>
      <c r="O5505" s="92" t="str">
        <f t="shared" si="209"/>
        <v/>
      </c>
      <c r="P5505" s="204">
        <f t="shared" si="210"/>
        <v>0</v>
      </c>
    </row>
    <row r="5506" spans="6:16" ht="30" hidden="1" customHeight="1" x14ac:dyDescent="0.35">
      <c r="F5506" s="71" t="str">
        <f t="shared" si="208"/>
        <v/>
      </c>
      <c r="O5506" s="92" t="str">
        <f t="shared" si="209"/>
        <v/>
      </c>
      <c r="P5506" s="204">
        <f t="shared" si="210"/>
        <v>0</v>
      </c>
    </row>
    <row r="5507" spans="6:16" ht="30" hidden="1" customHeight="1" x14ac:dyDescent="0.35">
      <c r="F5507" s="71" t="str">
        <f t="shared" si="208"/>
        <v/>
      </c>
      <c r="O5507" s="92" t="str">
        <f t="shared" si="209"/>
        <v/>
      </c>
      <c r="P5507" s="204">
        <f t="shared" si="210"/>
        <v>0</v>
      </c>
    </row>
    <row r="5508" spans="6:16" ht="30" hidden="1" customHeight="1" x14ac:dyDescent="0.35">
      <c r="F5508" s="71" t="str">
        <f t="shared" si="208"/>
        <v/>
      </c>
      <c r="O5508" s="92" t="str">
        <f t="shared" si="209"/>
        <v/>
      </c>
      <c r="P5508" s="204">
        <f t="shared" si="210"/>
        <v>0</v>
      </c>
    </row>
    <row r="5509" spans="6:16" ht="30" hidden="1" customHeight="1" x14ac:dyDescent="0.35">
      <c r="F5509" s="71" t="str">
        <f t="shared" si="208"/>
        <v/>
      </c>
      <c r="O5509" s="92" t="str">
        <f t="shared" si="209"/>
        <v/>
      </c>
      <c r="P5509" s="204">
        <f t="shared" si="210"/>
        <v>0</v>
      </c>
    </row>
    <row r="5510" spans="6:16" ht="30" hidden="1" customHeight="1" x14ac:dyDescent="0.35">
      <c r="F5510" s="71" t="str">
        <f t="shared" si="208"/>
        <v/>
      </c>
      <c r="O5510" s="92" t="str">
        <f t="shared" si="209"/>
        <v/>
      </c>
      <c r="P5510" s="204">
        <f t="shared" si="210"/>
        <v>0</v>
      </c>
    </row>
    <row r="5511" spans="6:16" ht="30" hidden="1" customHeight="1" x14ac:dyDescent="0.35">
      <c r="F5511" s="71" t="str">
        <f t="shared" si="208"/>
        <v/>
      </c>
      <c r="O5511" s="92" t="str">
        <f t="shared" si="209"/>
        <v/>
      </c>
      <c r="P5511" s="204">
        <f t="shared" si="210"/>
        <v>0</v>
      </c>
    </row>
    <row r="5512" spans="6:16" ht="30" hidden="1" customHeight="1" x14ac:dyDescent="0.35">
      <c r="F5512" s="71" t="str">
        <f t="shared" ref="F5512:F5575" si="211">B5512&amp;C5512&amp;D5512&amp;E5512</f>
        <v/>
      </c>
      <c r="O5512" s="92" t="str">
        <f t="shared" si="209"/>
        <v/>
      </c>
      <c r="P5512" s="204">
        <f t="shared" si="210"/>
        <v>0</v>
      </c>
    </row>
    <row r="5513" spans="6:16" ht="30" hidden="1" customHeight="1" x14ac:dyDescent="0.35">
      <c r="F5513" s="71" t="str">
        <f t="shared" si="211"/>
        <v/>
      </c>
      <c r="O5513" s="92" t="str">
        <f t="shared" si="209"/>
        <v/>
      </c>
      <c r="P5513" s="204">
        <f t="shared" si="210"/>
        <v>0</v>
      </c>
    </row>
    <row r="5514" spans="6:16" ht="30" hidden="1" customHeight="1" x14ac:dyDescent="0.35">
      <c r="F5514" s="71" t="str">
        <f t="shared" si="211"/>
        <v/>
      </c>
      <c r="O5514" s="92" t="str">
        <f t="shared" ref="O5514:O5577" si="212">+F5514&amp;M5514&amp;N5514</f>
        <v/>
      </c>
      <c r="P5514" s="204">
        <f t="shared" si="210"/>
        <v>0</v>
      </c>
    </row>
    <row r="5515" spans="6:16" ht="30" hidden="1" customHeight="1" x14ac:dyDescent="0.35">
      <c r="F5515" s="71" t="str">
        <f t="shared" si="211"/>
        <v/>
      </c>
      <c r="O5515" s="92" t="str">
        <f t="shared" si="212"/>
        <v/>
      </c>
      <c r="P5515" s="204">
        <f t="shared" si="210"/>
        <v>0</v>
      </c>
    </row>
    <row r="5516" spans="6:16" ht="30" hidden="1" customHeight="1" x14ac:dyDescent="0.35">
      <c r="F5516" s="71" t="str">
        <f t="shared" si="211"/>
        <v/>
      </c>
      <c r="O5516" s="92" t="str">
        <f t="shared" si="212"/>
        <v/>
      </c>
      <c r="P5516" s="204">
        <f t="shared" si="210"/>
        <v>0</v>
      </c>
    </row>
    <row r="5517" spans="6:16" ht="30" hidden="1" customHeight="1" x14ac:dyDescent="0.35">
      <c r="F5517" s="71" t="str">
        <f t="shared" si="211"/>
        <v/>
      </c>
      <c r="O5517" s="92" t="str">
        <f t="shared" si="212"/>
        <v/>
      </c>
      <c r="P5517" s="204">
        <f t="shared" si="210"/>
        <v>0</v>
      </c>
    </row>
    <row r="5518" spans="6:16" ht="30" hidden="1" customHeight="1" x14ac:dyDescent="0.35">
      <c r="F5518" s="71" t="str">
        <f t="shared" si="211"/>
        <v/>
      </c>
      <c r="O5518" s="92" t="str">
        <f t="shared" si="212"/>
        <v/>
      </c>
      <c r="P5518" s="204">
        <f t="shared" si="210"/>
        <v>0</v>
      </c>
    </row>
    <row r="5519" spans="6:16" ht="30" hidden="1" customHeight="1" x14ac:dyDescent="0.35">
      <c r="F5519" s="71" t="str">
        <f t="shared" si="211"/>
        <v/>
      </c>
      <c r="O5519" s="92" t="str">
        <f t="shared" si="212"/>
        <v/>
      </c>
      <c r="P5519" s="204">
        <f t="shared" si="210"/>
        <v>0</v>
      </c>
    </row>
    <row r="5520" spans="6:16" ht="30" hidden="1" customHeight="1" x14ac:dyDescent="0.35">
      <c r="F5520" s="71" t="str">
        <f t="shared" si="211"/>
        <v/>
      </c>
      <c r="O5520" s="92" t="str">
        <f t="shared" si="212"/>
        <v/>
      </c>
      <c r="P5520" s="204">
        <f t="shared" si="210"/>
        <v>0</v>
      </c>
    </row>
    <row r="5521" spans="6:16" ht="30" hidden="1" customHeight="1" x14ac:dyDescent="0.35">
      <c r="F5521" s="71" t="str">
        <f t="shared" si="211"/>
        <v/>
      </c>
      <c r="O5521" s="92" t="str">
        <f t="shared" si="212"/>
        <v/>
      </c>
      <c r="P5521" s="204">
        <f t="shared" si="210"/>
        <v>0</v>
      </c>
    </row>
    <row r="5522" spans="6:16" ht="30" hidden="1" customHeight="1" x14ac:dyDescent="0.35">
      <c r="F5522" s="71" t="str">
        <f t="shared" si="211"/>
        <v/>
      </c>
      <c r="O5522" s="92" t="str">
        <f t="shared" si="212"/>
        <v/>
      </c>
      <c r="P5522" s="204">
        <f t="shared" si="210"/>
        <v>0</v>
      </c>
    </row>
    <row r="5523" spans="6:16" ht="30" hidden="1" customHeight="1" x14ac:dyDescent="0.35">
      <c r="F5523" s="71" t="str">
        <f t="shared" si="211"/>
        <v/>
      </c>
      <c r="O5523" s="92" t="str">
        <f t="shared" si="212"/>
        <v/>
      </c>
      <c r="P5523" s="204">
        <f t="shared" si="210"/>
        <v>0</v>
      </c>
    </row>
    <row r="5524" spans="6:16" ht="30" hidden="1" customHeight="1" x14ac:dyDescent="0.35">
      <c r="F5524" s="71" t="str">
        <f t="shared" si="211"/>
        <v/>
      </c>
      <c r="O5524" s="92" t="str">
        <f t="shared" si="212"/>
        <v/>
      </c>
      <c r="P5524" s="204">
        <f t="shared" si="210"/>
        <v>0</v>
      </c>
    </row>
    <row r="5525" spans="6:16" ht="30" hidden="1" customHeight="1" x14ac:dyDescent="0.35">
      <c r="F5525" s="71" t="str">
        <f t="shared" si="211"/>
        <v/>
      </c>
      <c r="O5525" s="92" t="str">
        <f t="shared" si="212"/>
        <v/>
      </c>
      <c r="P5525" s="204">
        <f t="shared" si="210"/>
        <v>0</v>
      </c>
    </row>
    <row r="5526" spans="6:16" ht="30" hidden="1" customHeight="1" x14ac:dyDescent="0.35">
      <c r="F5526" s="71" t="str">
        <f t="shared" si="211"/>
        <v/>
      </c>
      <c r="O5526" s="92" t="str">
        <f t="shared" si="212"/>
        <v/>
      </c>
      <c r="P5526" s="204">
        <f t="shared" si="210"/>
        <v>0</v>
      </c>
    </row>
    <row r="5527" spans="6:16" ht="30" hidden="1" customHeight="1" x14ac:dyDescent="0.35">
      <c r="F5527" s="71" t="str">
        <f t="shared" si="211"/>
        <v/>
      </c>
      <c r="O5527" s="92" t="str">
        <f t="shared" si="212"/>
        <v/>
      </c>
      <c r="P5527" s="204">
        <f t="shared" si="210"/>
        <v>0</v>
      </c>
    </row>
    <row r="5528" spans="6:16" ht="30" hidden="1" customHeight="1" x14ac:dyDescent="0.35">
      <c r="F5528" s="71" t="str">
        <f t="shared" si="211"/>
        <v/>
      </c>
      <c r="O5528" s="92" t="str">
        <f t="shared" si="212"/>
        <v/>
      </c>
      <c r="P5528" s="204">
        <f t="shared" si="210"/>
        <v>0</v>
      </c>
    </row>
    <row r="5529" spans="6:16" ht="30" hidden="1" customHeight="1" x14ac:dyDescent="0.35">
      <c r="F5529" s="71" t="str">
        <f t="shared" si="211"/>
        <v/>
      </c>
      <c r="O5529" s="92" t="str">
        <f t="shared" si="212"/>
        <v/>
      </c>
      <c r="P5529" s="204">
        <f t="shared" si="210"/>
        <v>0</v>
      </c>
    </row>
    <row r="5530" spans="6:16" ht="30" hidden="1" customHeight="1" x14ac:dyDescent="0.35">
      <c r="F5530" s="71" t="str">
        <f t="shared" si="211"/>
        <v/>
      </c>
      <c r="O5530" s="92" t="str">
        <f t="shared" si="212"/>
        <v/>
      </c>
      <c r="P5530" s="204">
        <f t="shared" si="210"/>
        <v>0</v>
      </c>
    </row>
    <row r="5531" spans="6:16" ht="30" hidden="1" customHeight="1" x14ac:dyDescent="0.35">
      <c r="F5531" s="71" t="str">
        <f t="shared" si="211"/>
        <v/>
      </c>
      <c r="O5531" s="92" t="str">
        <f t="shared" si="212"/>
        <v/>
      </c>
      <c r="P5531" s="204">
        <f t="shared" si="210"/>
        <v>0</v>
      </c>
    </row>
    <row r="5532" spans="6:16" ht="30" hidden="1" customHeight="1" x14ac:dyDescent="0.35">
      <c r="F5532" s="71" t="str">
        <f t="shared" si="211"/>
        <v/>
      </c>
      <c r="O5532" s="92" t="str">
        <f t="shared" si="212"/>
        <v/>
      </c>
      <c r="P5532" s="204">
        <f t="shared" si="210"/>
        <v>0</v>
      </c>
    </row>
    <row r="5533" spans="6:16" ht="30" hidden="1" customHeight="1" x14ac:dyDescent="0.35">
      <c r="F5533" s="71" t="str">
        <f t="shared" si="211"/>
        <v/>
      </c>
      <c r="O5533" s="92" t="str">
        <f t="shared" si="212"/>
        <v/>
      </c>
      <c r="P5533" s="204">
        <f t="shared" si="210"/>
        <v>0</v>
      </c>
    </row>
    <row r="5534" spans="6:16" ht="30" hidden="1" customHeight="1" x14ac:dyDescent="0.35">
      <c r="F5534" s="71" t="str">
        <f t="shared" si="211"/>
        <v/>
      </c>
      <c r="O5534" s="92" t="str">
        <f t="shared" si="212"/>
        <v/>
      </c>
      <c r="P5534" s="204">
        <f t="shared" si="210"/>
        <v>0</v>
      </c>
    </row>
    <row r="5535" spans="6:16" ht="30" hidden="1" customHeight="1" x14ac:dyDescent="0.35">
      <c r="F5535" s="71" t="str">
        <f t="shared" si="211"/>
        <v/>
      </c>
      <c r="O5535" s="92" t="str">
        <f t="shared" si="212"/>
        <v/>
      </c>
      <c r="P5535" s="204">
        <f t="shared" si="210"/>
        <v>0</v>
      </c>
    </row>
    <row r="5536" spans="6:16" ht="30" hidden="1" customHeight="1" x14ac:dyDescent="0.35">
      <c r="F5536" s="71" t="str">
        <f t="shared" si="211"/>
        <v/>
      </c>
      <c r="O5536" s="92" t="str">
        <f t="shared" si="212"/>
        <v/>
      </c>
      <c r="P5536" s="204">
        <f t="shared" si="210"/>
        <v>0</v>
      </c>
    </row>
    <row r="5537" spans="6:16" ht="30" hidden="1" customHeight="1" x14ac:dyDescent="0.35">
      <c r="F5537" s="71" t="str">
        <f t="shared" si="211"/>
        <v/>
      </c>
      <c r="O5537" s="92" t="str">
        <f t="shared" si="212"/>
        <v/>
      </c>
      <c r="P5537" s="204">
        <f t="shared" si="210"/>
        <v>0</v>
      </c>
    </row>
    <row r="5538" spans="6:16" ht="30" hidden="1" customHeight="1" x14ac:dyDescent="0.35">
      <c r="F5538" s="71" t="str">
        <f t="shared" si="211"/>
        <v/>
      </c>
      <c r="O5538" s="92" t="str">
        <f t="shared" si="212"/>
        <v/>
      </c>
      <c r="P5538" s="204">
        <f t="shared" si="210"/>
        <v>0</v>
      </c>
    </row>
    <row r="5539" spans="6:16" ht="30" hidden="1" customHeight="1" x14ac:dyDescent="0.35">
      <c r="F5539" s="71" t="str">
        <f t="shared" si="211"/>
        <v/>
      </c>
      <c r="O5539" s="92" t="str">
        <f t="shared" si="212"/>
        <v/>
      </c>
      <c r="P5539" s="204">
        <f t="shared" si="210"/>
        <v>0</v>
      </c>
    </row>
    <row r="5540" spans="6:16" ht="30" hidden="1" customHeight="1" x14ac:dyDescent="0.35">
      <c r="F5540" s="71" t="str">
        <f t="shared" si="211"/>
        <v/>
      </c>
      <c r="O5540" s="92" t="str">
        <f t="shared" si="212"/>
        <v/>
      </c>
      <c r="P5540" s="204">
        <f t="shared" si="210"/>
        <v>0</v>
      </c>
    </row>
    <row r="5541" spans="6:16" ht="30" hidden="1" customHeight="1" x14ac:dyDescent="0.35">
      <c r="F5541" s="71" t="str">
        <f t="shared" si="211"/>
        <v/>
      </c>
      <c r="O5541" s="92" t="str">
        <f t="shared" si="212"/>
        <v/>
      </c>
      <c r="P5541" s="204">
        <f t="shared" si="210"/>
        <v>0</v>
      </c>
    </row>
    <row r="5542" spans="6:16" ht="30" hidden="1" customHeight="1" x14ac:dyDescent="0.35">
      <c r="F5542" s="71" t="str">
        <f t="shared" si="211"/>
        <v/>
      </c>
      <c r="O5542" s="92" t="str">
        <f t="shared" si="212"/>
        <v/>
      </c>
      <c r="P5542" s="204">
        <f t="shared" si="210"/>
        <v>0</v>
      </c>
    </row>
    <row r="5543" spans="6:16" ht="30" hidden="1" customHeight="1" x14ac:dyDescent="0.35">
      <c r="F5543" s="71" t="str">
        <f t="shared" si="211"/>
        <v/>
      </c>
      <c r="O5543" s="92" t="str">
        <f t="shared" si="212"/>
        <v/>
      </c>
      <c r="P5543" s="204">
        <f t="shared" si="210"/>
        <v>0</v>
      </c>
    </row>
    <row r="5544" spans="6:16" ht="30" hidden="1" customHeight="1" x14ac:dyDescent="0.35">
      <c r="F5544" s="71" t="str">
        <f t="shared" si="211"/>
        <v/>
      </c>
      <c r="O5544" s="92" t="str">
        <f t="shared" si="212"/>
        <v/>
      </c>
      <c r="P5544" s="204">
        <f t="shared" si="210"/>
        <v>0</v>
      </c>
    </row>
    <row r="5545" spans="6:16" ht="30" hidden="1" customHeight="1" x14ac:dyDescent="0.35">
      <c r="F5545" s="71" t="str">
        <f t="shared" si="211"/>
        <v/>
      </c>
      <c r="O5545" s="92" t="str">
        <f t="shared" si="212"/>
        <v/>
      </c>
      <c r="P5545" s="204">
        <f t="shared" si="210"/>
        <v>0</v>
      </c>
    </row>
    <row r="5546" spans="6:16" ht="30" hidden="1" customHeight="1" x14ac:dyDescent="0.35">
      <c r="F5546" s="71" t="str">
        <f t="shared" si="211"/>
        <v/>
      </c>
      <c r="O5546" s="92" t="str">
        <f t="shared" si="212"/>
        <v/>
      </c>
      <c r="P5546" s="204">
        <f t="shared" si="210"/>
        <v>0</v>
      </c>
    </row>
    <row r="5547" spans="6:16" ht="30" hidden="1" customHeight="1" x14ac:dyDescent="0.35">
      <c r="F5547" s="71" t="str">
        <f t="shared" si="211"/>
        <v/>
      </c>
      <c r="O5547" s="92" t="str">
        <f t="shared" si="212"/>
        <v/>
      </c>
      <c r="P5547" s="204">
        <f t="shared" si="210"/>
        <v>0</v>
      </c>
    </row>
    <row r="5548" spans="6:16" ht="30" hidden="1" customHeight="1" x14ac:dyDescent="0.35">
      <c r="F5548" s="71" t="str">
        <f t="shared" si="211"/>
        <v/>
      </c>
      <c r="O5548" s="92" t="str">
        <f t="shared" si="212"/>
        <v/>
      </c>
      <c r="P5548" s="204">
        <f t="shared" si="210"/>
        <v>0</v>
      </c>
    </row>
    <row r="5549" spans="6:16" ht="30" hidden="1" customHeight="1" x14ac:dyDescent="0.35">
      <c r="F5549" s="71" t="str">
        <f t="shared" si="211"/>
        <v/>
      </c>
      <c r="O5549" s="92" t="str">
        <f t="shared" si="212"/>
        <v/>
      </c>
      <c r="P5549" s="204">
        <f t="shared" si="210"/>
        <v>0</v>
      </c>
    </row>
    <row r="5550" spans="6:16" ht="30" hidden="1" customHeight="1" x14ac:dyDescent="0.35">
      <c r="F5550" s="71" t="str">
        <f t="shared" si="211"/>
        <v/>
      </c>
      <c r="O5550" s="92" t="str">
        <f t="shared" si="212"/>
        <v/>
      </c>
      <c r="P5550" s="204">
        <f t="shared" si="210"/>
        <v>0</v>
      </c>
    </row>
    <row r="5551" spans="6:16" ht="30" hidden="1" customHeight="1" x14ac:dyDescent="0.35">
      <c r="F5551" s="71" t="str">
        <f t="shared" si="211"/>
        <v/>
      </c>
      <c r="O5551" s="92" t="str">
        <f t="shared" si="212"/>
        <v/>
      </c>
      <c r="P5551" s="204">
        <f t="shared" si="210"/>
        <v>0</v>
      </c>
    </row>
    <row r="5552" spans="6:16" ht="30" hidden="1" customHeight="1" x14ac:dyDescent="0.35">
      <c r="F5552" s="71" t="str">
        <f t="shared" si="211"/>
        <v/>
      </c>
      <c r="O5552" s="92" t="str">
        <f t="shared" si="212"/>
        <v/>
      </c>
      <c r="P5552" s="204">
        <f t="shared" si="210"/>
        <v>0</v>
      </c>
    </row>
    <row r="5553" spans="3:20" ht="30" hidden="1" customHeight="1" x14ac:dyDescent="0.35">
      <c r="F5553" s="71" t="str">
        <f t="shared" si="211"/>
        <v/>
      </c>
      <c r="O5553" s="92" t="str">
        <f t="shared" si="212"/>
        <v/>
      </c>
      <c r="P5553" s="204">
        <f t="shared" si="210"/>
        <v>0</v>
      </c>
    </row>
    <row r="5554" spans="3:20" ht="30" hidden="1" customHeight="1" x14ac:dyDescent="0.35">
      <c r="F5554" s="71" t="str">
        <f t="shared" si="211"/>
        <v/>
      </c>
      <c r="O5554" s="92" t="str">
        <f t="shared" si="212"/>
        <v/>
      </c>
      <c r="P5554" s="204">
        <f t="shared" si="210"/>
        <v>0</v>
      </c>
    </row>
    <row r="5555" spans="3:20" ht="30" hidden="1" customHeight="1" x14ac:dyDescent="0.35">
      <c r="F5555" s="71" t="str">
        <f t="shared" si="211"/>
        <v/>
      </c>
      <c r="O5555" s="92" t="str">
        <f t="shared" si="212"/>
        <v/>
      </c>
      <c r="P5555" s="204">
        <f t="shared" si="210"/>
        <v>0</v>
      </c>
    </row>
    <row r="5556" spans="3:20" ht="30" hidden="1" customHeight="1" x14ac:dyDescent="0.35">
      <c r="F5556" s="71" t="str">
        <f t="shared" si="211"/>
        <v/>
      </c>
      <c r="O5556" s="92" t="str">
        <f t="shared" si="212"/>
        <v/>
      </c>
      <c r="P5556" s="204">
        <f t="shared" si="210"/>
        <v>0</v>
      </c>
    </row>
    <row r="5557" spans="3:20" ht="30" hidden="1" customHeight="1" x14ac:dyDescent="0.35">
      <c r="F5557" s="71" t="str">
        <f t="shared" si="211"/>
        <v/>
      </c>
      <c r="O5557" s="92" t="str">
        <f t="shared" si="212"/>
        <v/>
      </c>
      <c r="P5557" s="204">
        <f t="shared" si="210"/>
        <v>0</v>
      </c>
    </row>
    <row r="5558" spans="3:20" ht="30" hidden="1" customHeight="1" x14ac:dyDescent="0.35">
      <c r="F5558" s="71" t="str">
        <f t="shared" si="211"/>
        <v/>
      </c>
      <c r="O5558" s="92" t="str">
        <f t="shared" si="212"/>
        <v/>
      </c>
      <c r="P5558" s="204">
        <f t="shared" si="210"/>
        <v>0</v>
      </c>
    </row>
    <row r="5559" spans="3:20" ht="30" hidden="1" customHeight="1" x14ac:dyDescent="0.35">
      <c r="F5559" s="71" t="str">
        <f t="shared" si="211"/>
        <v/>
      </c>
      <c r="O5559" s="92" t="str">
        <f t="shared" si="212"/>
        <v/>
      </c>
      <c r="P5559" s="204">
        <f t="shared" si="210"/>
        <v>0</v>
      </c>
    </row>
    <row r="5560" spans="3:20" ht="30" hidden="1" customHeight="1" x14ac:dyDescent="0.35">
      <c r="F5560" s="71" t="str">
        <f t="shared" si="211"/>
        <v/>
      </c>
      <c r="O5560" s="92" t="str">
        <f t="shared" si="212"/>
        <v/>
      </c>
      <c r="P5560" s="204">
        <f t="shared" si="210"/>
        <v>0</v>
      </c>
    </row>
    <row r="5561" spans="3:20" ht="30" hidden="1" customHeight="1" x14ac:dyDescent="0.35">
      <c r="F5561" s="71" t="str">
        <f t="shared" si="211"/>
        <v/>
      </c>
      <c r="O5561" s="92" t="str">
        <f t="shared" si="212"/>
        <v/>
      </c>
      <c r="P5561" s="204">
        <f t="shared" si="210"/>
        <v>0</v>
      </c>
    </row>
    <row r="5562" spans="3:20" ht="30" hidden="1" customHeight="1" x14ac:dyDescent="0.35">
      <c r="F5562" s="71" t="str">
        <f t="shared" si="211"/>
        <v/>
      </c>
      <c r="O5562" s="92" t="str">
        <f t="shared" si="212"/>
        <v/>
      </c>
      <c r="P5562" s="204">
        <f t="shared" si="210"/>
        <v>0</v>
      </c>
    </row>
    <row r="5563" spans="3:20" s="38" customFormat="1" ht="30" hidden="1" customHeight="1" x14ac:dyDescent="0.35">
      <c r="C5563" s="133"/>
      <c r="F5563" s="71" t="str">
        <f t="shared" si="211"/>
        <v/>
      </c>
      <c r="J5563"/>
      <c r="M5563" s="95"/>
      <c r="N5563" s="96"/>
      <c r="O5563" s="92" t="str">
        <f t="shared" si="212"/>
        <v/>
      </c>
      <c r="P5563" s="204">
        <f t="shared" ref="P5563:P5626" si="213">IFERROR(T5563/S5563,0)</f>
        <v>0</v>
      </c>
      <c r="Q5563" s="97"/>
      <c r="R5563" s="97"/>
      <c r="S5563" s="98"/>
      <c r="T5563" s="98"/>
    </row>
    <row r="5564" spans="3:20" ht="30" hidden="1" customHeight="1" x14ac:dyDescent="0.35">
      <c r="F5564" s="71" t="str">
        <f t="shared" si="211"/>
        <v/>
      </c>
      <c r="O5564" s="92" t="str">
        <f t="shared" si="212"/>
        <v/>
      </c>
      <c r="P5564" s="204">
        <f t="shared" si="213"/>
        <v>0</v>
      </c>
    </row>
    <row r="5565" spans="3:20" ht="30" hidden="1" customHeight="1" x14ac:dyDescent="0.35">
      <c r="F5565" s="71" t="str">
        <f t="shared" si="211"/>
        <v/>
      </c>
      <c r="O5565" s="92" t="str">
        <f t="shared" si="212"/>
        <v/>
      </c>
      <c r="P5565" s="204">
        <f t="shared" si="213"/>
        <v>0</v>
      </c>
    </row>
    <row r="5566" spans="3:20" ht="30" hidden="1" customHeight="1" x14ac:dyDescent="0.35">
      <c r="F5566" s="71" t="str">
        <f t="shared" si="211"/>
        <v/>
      </c>
      <c r="O5566" s="92" t="str">
        <f t="shared" si="212"/>
        <v/>
      </c>
      <c r="P5566" s="204">
        <f t="shared" si="213"/>
        <v>0</v>
      </c>
    </row>
    <row r="5567" spans="3:20" ht="30" hidden="1" customHeight="1" x14ac:dyDescent="0.35">
      <c r="F5567" s="71" t="str">
        <f t="shared" si="211"/>
        <v/>
      </c>
      <c r="O5567" s="92" t="str">
        <f t="shared" si="212"/>
        <v/>
      </c>
      <c r="P5567" s="204">
        <f t="shared" si="213"/>
        <v>0</v>
      </c>
    </row>
    <row r="5568" spans="3:20" ht="30" hidden="1" customHeight="1" x14ac:dyDescent="0.35">
      <c r="F5568" s="71" t="str">
        <f t="shared" si="211"/>
        <v/>
      </c>
      <c r="O5568" s="92" t="str">
        <f t="shared" si="212"/>
        <v/>
      </c>
      <c r="P5568" s="204">
        <f t="shared" si="213"/>
        <v>0</v>
      </c>
    </row>
    <row r="5569" spans="6:16" ht="30" hidden="1" customHeight="1" x14ac:dyDescent="0.35">
      <c r="F5569" s="71" t="str">
        <f t="shared" si="211"/>
        <v/>
      </c>
      <c r="O5569" s="92" t="str">
        <f t="shared" si="212"/>
        <v/>
      </c>
      <c r="P5569" s="204">
        <f t="shared" si="213"/>
        <v>0</v>
      </c>
    </row>
    <row r="5570" spans="6:16" ht="30" hidden="1" customHeight="1" x14ac:dyDescent="0.35">
      <c r="F5570" s="71" t="str">
        <f t="shared" si="211"/>
        <v/>
      </c>
      <c r="O5570" s="92" t="str">
        <f t="shared" si="212"/>
        <v/>
      </c>
      <c r="P5570" s="204">
        <f t="shared" si="213"/>
        <v>0</v>
      </c>
    </row>
    <row r="5571" spans="6:16" ht="30" hidden="1" customHeight="1" x14ac:dyDescent="0.35">
      <c r="F5571" s="71" t="str">
        <f t="shared" si="211"/>
        <v/>
      </c>
      <c r="O5571" s="92" t="str">
        <f t="shared" si="212"/>
        <v/>
      </c>
      <c r="P5571" s="204">
        <f t="shared" si="213"/>
        <v>0</v>
      </c>
    </row>
    <row r="5572" spans="6:16" ht="30" hidden="1" customHeight="1" x14ac:dyDescent="0.35">
      <c r="F5572" s="71" t="str">
        <f t="shared" si="211"/>
        <v/>
      </c>
      <c r="O5572" s="92" t="str">
        <f t="shared" si="212"/>
        <v/>
      </c>
      <c r="P5572" s="204">
        <f t="shared" si="213"/>
        <v>0</v>
      </c>
    </row>
    <row r="5573" spans="6:16" ht="30" hidden="1" customHeight="1" x14ac:dyDescent="0.35">
      <c r="F5573" s="71" t="str">
        <f t="shared" si="211"/>
        <v/>
      </c>
      <c r="O5573" s="92" t="str">
        <f t="shared" si="212"/>
        <v/>
      </c>
      <c r="P5573" s="204">
        <f t="shared" si="213"/>
        <v>0</v>
      </c>
    </row>
    <row r="5574" spans="6:16" ht="30" hidden="1" customHeight="1" x14ac:dyDescent="0.35">
      <c r="F5574" s="71" t="str">
        <f t="shared" si="211"/>
        <v/>
      </c>
      <c r="O5574" s="92" t="str">
        <f t="shared" si="212"/>
        <v/>
      </c>
      <c r="P5574" s="204">
        <f t="shared" si="213"/>
        <v>0</v>
      </c>
    </row>
    <row r="5575" spans="6:16" ht="30" hidden="1" customHeight="1" x14ac:dyDescent="0.35">
      <c r="F5575" s="71" t="str">
        <f t="shared" si="211"/>
        <v/>
      </c>
      <c r="O5575" s="92" t="str">
        <f t="shared" si="212"/>
        <v/>
      </c>
      <c r="P5575" s="204">
        <f t="shared" si="213"/>
        <v>0</v>
      </c>
    </row>
    <row r="5576" spans="6:16" ht="30" hidden="1" customHeight="1" x14ac:dyDescent="0.35">
      <c r="F5576" s="71" t="str">
        <f t="shared" ref="F5576:F5639" si="214">B5576&amp;C5576&amp;D5576&amp;E5576</f>
        <v/>
      </c>
      <c r="O5576" s="92" t="str">
        <f t="shared" si="212"/>
        <v/>
      </c>
      <c r="P5576" s="204">
        <f t="shared" si="213"/>
        <v>0</v>
      </c>
    </row>
    <row r="5577" spans="6:16" ht="30" hidden="1" customHeight="1" x14ac:dyDescent="0.35">
      <c r="F5577" s="71" t="str">
        <f t="shared" si="214"/>
        <v/>
      </c>
      <c r="O5577" s="92" t="str">
        <f t="shared" si="212"/>
        <v/>
      </c>
      <c r="P5577" s="204">
        <f t="shared" si="213"/>
        <v>0</v>
      </c>
    </row>
    <row r="5578" spans="6:16" ht="30" hidden="1" customHeight="1" x14ac:dyDescent="0.35">
      <c r="F5578" s="71" t="str">
        <f t="shared" si="214"/>
        <v/>
      </c>
      <c r="O5578" s="92" t="str">
        <f t="shared" ref="O5578:O5641" si="215">+F5578&amp;M5578&amp;N5578</f>
        <v/>
      </c>
      <c r="P5578" s="204">
        <f t="shared" si="213"/>
        <v>0</v>
      </c>
    </row>
    <row r="5579" spans="6:16" ht="30" hidden="1" customHeight="1" x14ac:dyDescent="0.35">
      <c r="F5579" s="71" t="str">
        <f t="shared" si="214"/>
        <v/>
      </c>
      <c r="O5579" s="92" t="str">
        <f t="shared" si="215"/>
        <v/>
      </c>
      <c r="P5579" s="204">
        <f t="shared" si="213"/>
        <v>0</v>
      </c>
    </row>
    <row r="5580" spans="6:16" ht="30" hidden="1" customHeight="1" x14ac:dyDescent="0.35">
      <c r="F5580" s="71" t="str">
        <f t="shared" si="214"/>
        <v/>
      </c>
      <c r="O5580" s="92" t="str">
        <f t="shared" si="215"/>
        <v/>
      </c>
      <c r="P5580" s="204">
        <f t="shared" si="213"/>
        <v>0</v>
      </c>
    </row>
    <row r="5581" spans="6:16" ht="30" hidden="1" customHeight="1" x14ac:dyDescent="0.35">
      <c r="F5581" s="71" t="str">
        <f t="shared" si="214"/>
        <v/>
      </c>
      <c r="O5581" s="92" t="str">
        <f t="shared" si="215"/>
        <v/>
      </c>
      <c r="P5581" s="204">
        <f t="shared" si="213"/>
        <v>0</v>
      </c>
    </row>
    <row r="5582" spans="6:16" ht="30" hidden="1" customHeight="1" x14ac:dyDescent="0.35">
      <c r="F5582" s="71" t="str">
        <f t="shared" si="214"/>
        <v/>
      </c>
      <c r="O5582" s="92" t="str">
        <f t="shared" si="215"/>
        <v/>
      </c>
      <c r="P5582" s="204">
        <f t="shared" si="213"/>
        <v>0</v>
      </c>
    </row>
    <row r="5583" spans="6:16" ht="30" hidden="1" customHeight="1" x14ac:dyDescent="0.35">
      <c r="F5583" s="71" t="str">
        <f t="shared" si="214"/>
        <v/>
      </c>
      <c r="O5583" s="92" t="str">
        <f t="shared" si="215"/>
        <v/>
      </c>
      <c r="P5583" s="204">
        <f t="shared" si="213"/>
        <v>0</v>
      </c>
    </row>
    <row r="5584" spans="6:16" ht="30" hidden="1" customHeight="1" x14ac:dyDescent="0.35">
      <c r="F5584" s="71" t="str">
        <f t="shared" si="214"/>
        <v/>
      </c>
      <c r="O5584" s="92" t="str">
        <f t="shared" si="215"/>
        <v/>
      </c>
      <c r="P5584" s="204">
        <f t="shared" si="213"/>
        <v>0</v>
      </c>
    </row>
    <row r="5585" spans="6:16" ht="30" hidden="1" customHeight="1" x14ac:dyDescent="0.35">
      <c r="F5585" s="71" t="str">
        <f t="shared" si="214"/>
        <v/>
      </c>
      <c r="O5585" s="92" t="str">
        <f t="shared" si="215"/>
        <v/>
      </c>
      <c r="P5585" s="204">
        <f t="shared" si="213"/>
        <v>0</v>
      </c>
    </row>
    <row r="5586" spans="6:16" ht="30" hidden="1" customHeight="1" x14ac:dyDescent="0.35">
      <c r="F5586" s="71" t="str">
        <f t="shared" si="214"/>
        <v/>
      </c>
      <c r="O5586" s="92" t="str">
        <f t="shared" si="215"/>
        <v/>
      </c>
      <c r="P5586" s="204">
        <f t="shared" si="213"/>
        <v>0</v>
      </c>
    </row>
    <row r="5587" spans="6:16" ht="30" hidden="1" customHeight="1" x14ac:dyDescent="0.35">
      <c r="F5587" s="71" t="str">
        <f t="shared" si="214"/>
        <v/>
      </c>
      <c r="O5587" s="92" t="str">
        <f t="shared" si="215"/>
        <v/>
      </c>
      <c r="P5587" s="204">
        <f t="shared" si="213"/>
        <v>0</v>
      </c>
    </row>
    <row r="5588" spans="6:16" ht="30" hidden="1" customHeight="1" x14ac:dyDescent="0.35">
      <c r="F5588" s="71" t="str">
        <f t="shared" si="214"/>
        <v/>
      </c>
      <c r="O5588" s="92" t="str">
        <f t="shared" si="215"/>
        <v/>
      </c>
      <c r="P5588" s="204">
        <f t="shared" si="213"/>
        <v>0</v>
      </c>
    </row>
    <row r="5589" spans="6:16" ht="30" hidden="1" customHeight="1" x14ac:dyDescent="0.35">
      <c r="F5589" s="71" t="str">
        <f t="shared" si="214"/>
        <v/>
      </c>
      <c r="O5589" s="92" t="str">
        <f t="shared" si="215"/>
        <v/>
      </c>
      <c r="P5589" s="204">
        <f t="shared" si="213"/>
        <v>0</v>
      </c>
    </row>
    <row r="5590" spans="6:16" ht="30" hidden="1" customHeight="1" x14ac:dyDescent="0.35">
      <c r="F5590" s="71" t="str">
        <f t="shared" si="214"/>
        <v/>
      </c>
      <c r="O5590" s="92" t="str">
        <f t="shared" si="215"/>
        <v/>
      </c>
      <c r="P5590" s="204">
        <f t="shared" si="213"/>
        <v>0</v>
      </c>
    </row>
    <row r="5591" spans="6:16" ht="30" hidden="1" customHeight="1" x14ac:dyDescent="0.35">
      <c r="F5591" s="71" t="str">
        <f t="shared" si="214"/>
        <v/>
      </c>
      <c r="O5591" s="92" t="str">
        <f t="shared" si="215"/>
        <v/>
      </c>
      <c r="P5591" s="204">
        <f t="shared" si="213"/>
        <v>0</v>
      </c>
    </row>
    <row r="5592" spans="6:16" ht="30" hidden="1" customHeight="1" x14ac:dyDescent="0.35">
      <c r="F5592" s="71" t="str">
        <f t="shared" si="214"/>
        <v/>
      </c>
      <c r="O5592" s="92" t="str">
        <f t="shared" si="215"/>
        <v/>
      </c>
      <c r="P5592" s="204">
        <f t="shared" si="213"/>
        <v>0</v>
      </c>
    </row>
    <row r="5593" spans="6:16" ht="30" hidden="1" customHeight="1" x14ac:dyDescent="0.35">
      <c r="F5593" s="71" t="str">
        <f t="shared" si="214"/>
        <v/>
      </c>
      <c r="O5593" s="92" t="str">
        <f t="shared" si="215"/>
        <v/>
      </c>
      <c r="P5593" s="204">
        <f t="shared" si="213"/>
        <v>0</v>
      </c>
    </row>
    <row r="5594" spans="6:16" ht="30" hidden="1" customHeight="1" x14ac:dyDescent="0.35">
      <c r="F5594" s="71" t="str">
        <f t="shared" si="214"/>
        <v/>
      </c>
      <c r="O5594" s="92" t="str">
        <f t="shared" si="215"/>
        <v/>
      </c>
      <c r="P5594" s="204">
        <f t="shared" si="213"/>
        <v>0</v>
      </c>
    </row>
    <row r="5595" spans="6:16" ht="30" hidden="1" customHeight="1" x14ac:dyDescent="0.35">
      <c r="F5595" s="71" t="str">
        <f t="shared" si="214"/>
        <v/>
      </c>
      <c r="O5595" s="92" t="str">
        <f t="shared" si="215"/>
        <v/>
      </c>
      <c r="P5595" s="204">
        <f t="shared" si="213"/>
        <v>0</v>
      </c>
    </row>
    <row r="5596" spans="6:16" ht="30" hidden="1" customHeight="1" x14ac:dyDescent="0.35">
      <c r="F5596" s="71" t="str">
        <f t="shared" si="214"/>
        <v/>
      </c>
      <c r="O5596" s="92" t="str">
        <f t="shared" si="215"/>
        <v/>
      </c>
      <c r="P5596" s="204">
        <f t="shared" si="213"/>
        <v>0</v>
      </c>
    </row>
    <row r="5597" spans="6:16" ht="30" hidden="1" customHeight="1" x14ac:dyDescent="0.35">
      <c r="F5597" s="71" t="str">
        <f t="shared" si="214"/>
        <v/>
      </c>
      <c r="O5597" s="92" t="str">
        <f t="shared" si="215"/>
        <v/>
      </c>
      <c r="P5597" s="204">
        <f t="shared" si="213"/>
        <v>0</v>
      </c>
    </row>
    <row r="5598" spans="6:16" ht="30" hidden="1" customHeight="1" x14ac:dyDescent="0.35">
      <c r="F5598" s="71" t="str">
        <f t="shared" si="214"/>
        <v/>
      </c>
      <c r="O5598" s="92" t="str">
        <f t="shared" si="215"/>
        <v/>
      </c>
      <c r="P5598" s="204">
        <f t="shared" si="213"/>
        <v>0</v>
      </c>
    </row>
    <row r="5599" spans="6:16" ht="30" hidden="1" customHeight="1" x14ac:dyDescent="0.35">
      <c r="F5599" s="71" t="str">
        <f t="shared" si="214"/>
        <v/>
      </c>
      <c r="O5599" s="92" t="str">
        <f t="shared" si="215"/>
        <v/>
      </c>
      <c r="P5599" s="204">
        <f t="shared" si="213"/>
        <v>0</v>
      </c>
    </row>
    <row r="5600" spans="6:16" ht="30" hidden="1" customHeight="1" x14ac:dyDescent="0.35">
      <c r="F5600" s="71" t="str">
        <f t="shared" si="214"/>
        <v/>
      </c>
      <c r="O5600" s="92" t="str">
        <f t="shared" si="215"/>
        <v/>
      </c>
      <c r="P5600" s="204">
        <f t="shared" si="213"/>
        <v>0</v>
      </c>
    </row>
    <row r="5601" spans="6:16" ht="30" hidden="1" customHeight="1" x14ac:dyDescent="0.35">
      <c r="F5601" s="71" t="str">
        <f t="shared" si="214"/>
        <v/>
      </c>
      <c r="O5601" s="92" t="str">
        <f t="shared" si="215"/>
        <v/>
      </c>
      <c r="P5601" s="204">
        <f t="shared" si="213"/>
        <v>0</v>
      </c>
    </row>
    <row r="5602" spans="6:16" ht="30" hidden="1" customHeight="1" x14ac:dyDescent="0.35">
      <c r="F5602" s="71" t="str">
        <f t="shared" si="214"/>
        <v/>
      </c>
      <c r="O5602" s="92" t="str">
        <f t="shared" si="215"/>
        <v/>
      </c>
      <c r="P5602" s="204">
        <f t="shared" si="213"/>
        <v>0</v>
      </c>
    </row>
    <row r="5603" spans="6:16" ht="30" hidden="1" customHeight="1" x14ac:dyDescent="0.35">
      <c r="F5603" s="71" t="str">
        <f t="shared" si="214"/>
        <v/>
      </c>
      <c r="O5603" s="92" t="str">
        <f t="shared" si="215"/>
        <v/>
      </c>
      <c r="P5603" s="204">
        <f t="shared" si="213"/>
        <v>0</v>
      </c>
    </row>
    <row r="5604" spans="6:16" ht="30" hidden="1" customHeight="1" x14ac:dyDescent="0.35">
      <c r="F5604" s="71" t="str">
        <f t="shared" si="214"/>
        <v/>
      </c>
      <c r="O5604" s="92" t="str">
        <f t="shared" si="215"/>
        <v/>
      </c>
      <c r="P5604" s="204">
        <f t="shared" si="213"/>
        <v>0</v>
      </c>
    </row>
    <row r="5605" spans="6:16" ht="30" hidden="1" customHeight="1" x14ac:dyDescent="0.35">
      <c r="F5605" s="71" t="str">
        <f t="shared" si="214"/>
        <v/>
      </c>
      <c r="O5605" s="92" t="str">
        <f t="shared" si="215"/>
        <v/>
      </c>
      <c r="P5605" s="204">
        <f t="shared" si="213"/>
        <v>0</v>
      </c>
    </row>
    <row r="5606" spans="6:16" ht="30" hidden="1" customHeight="1" x14ac:dyDescent="0.35">
      <c r="F5606" s="71" t="str">
        <f t="shared" si="214"/>
        <v/>
      </c>
      <c r="O5606" s="92" t="str">
        <f t="shared" si="215"/>
        <v/>
      </c>
      <c r="P5606" s="204">
        <f t="shared" si="213"/>
        <v>0</v>
      </c>
    </row>
    <row r="5607" spans="6:16" ht="30" hidden="1" customHeight="1" x14ac:dyDescent="0.35">
      <c r="F5607" s="71" t="str">
        <f t="shared" si="214"/>
        <v/>
      </c>
      <c r="O5607" s="92" t="str">
        <f t="shared" si="215"/>
        <v/>
      </c>
      <c r="P5607" s="204">
        <f t="shared" si="213"/>
        <v>0</v>
      </c>
    </row>
    <row r="5608" spans="6:16" ht="30" hidden="1" customHeight="1" x14ac:dyDescent="0.35">
      <c r="F5608" s="71" t="str">
        <f t="shared" si="214"/>
        <v/>
      </c>
      <c r="O5608" s="92" t="str">
        <f t="shared" si="215"/>
        <v/>
      </c>
      <c r="P5608" s="204">
        <f t="shared" si="213"/>
        <v>0</v>
      </c>
    </row>
    <row r="5609" spans="6:16" ht="30" hidden="1" customHeight="1" x14ac:dyDescent="0.35">
      <c r="F5609" s="71" t="str">
        <f t="shared" si="214"/>
        <v/>
      </c>
      <c r="O5609" s="92" t="str">
        <f t="shared" si="215"/>
        <v/>
      </c>
      <c r="P5609" s="204">
        <f t="shared" si="213"/>
        <v>0</v>
      </c>
    </row>
    <row r="5610" spans="6:16" ht="30" hidden="1" customHeight="1" x14ac:dyDescent="0.35">
      <c r="F5610" s="71" t="str">
        <f t="shared" si="214"/>
        <v/>
      </c>
      <c r="O5610" s="92" t="str">
        <f t="shared" si="215"/>
        <v/>
      </c>
      <c r="P5610" s="204">
        <f t="shared" si="213"/>
        <v>0</v>
      </c>
    </row>
    <row r="5611" spans="6:16" ht="30" hidden="1" customHeight="1" x14ac:dyDescent="0.35">
      <c r="F5611" s="71" t="str">
        <f t="shared" si="214"/>
        <v/>
      </c>
      <c r="O5611" s="92" t="str">
        <f t="shared" si="215"/>
        <v/>
      </c>
      <c r="P5611" s="204">
        <f t="shared" si="213"/>
        <v>0</v>
      </c>
    </row>
    <row r="5612" spans="6:16" ht="30" hidden="1" customHeight="1" x14ac:dyDescent="0.35">
      <c r="F5612" s="71" t="str">
        <f t="shared" si="214"/>
        <v/>
      </c>
      <c r="O5612" s="92" t="str">
        <f t="shared" si="215"/>
        <v/>
      </c>
      <c r="P5612" s="204">
        <f t="shared" si="213"/>
        <v>0</v>
      </c>
    </row>
    <row r="5613" spans="6:16" ht="30" hidden="1" customHeight="1" x14ac:dyDescent="0.35">
      <c r="F5613" s="71" t="str">
        <f t="shared" si="214"/>
        <v/>
      </c>
      <c r="O5613" s="92" t="str">
        <f t="shared" si="215"/>
        <v/>
      </c>
      <c r="P5613" s="204">
        <f t="shared" si="213"/>
        <v>0</v>
      </c>
    </row>
    <row r="5614" spans="6:16" ht="30" hidden="1" customHeight="1" x14ac:dyDescent="0.35">
      <c r="F5614" s="71" t="str">
        <f t="shared" si="214"/>
        <v/>
      </c>
      <c r="O5614" s="92" t="str">
        <f t="shared" si="215"/>
        <v/>
      </c>
      <c r="P5614" s="204">
        <f t="shared" si="213"/>
        <v>0</v>
      </c>
    </row>
    <row r="5615" spans="6:16" ht="30" hidden="1" customHeight="1" x14ac:dyDescent="0.35">
      <c r="F5615" s="71" t="str">
        <f t="shared" si="214"/>
        <v/>
      </c>
      <c r="O5615" s="92" t="str">
        <f t="shared" si="215"/>
        <v/>
      </c>
      <c r="P5615" s="204">
        <f t="shared" si="213"/>
        <v>0</v>
      </c>
    </row>
    <row r="5616" spans="6:16" ht="30" hidden="1" customHeight="1" x14ac:dyDescent="0.35">
      <c r="F5616" s="71" t="str">
        <f t="shared" si="214"/>
        <v/>
      </c>
      <c r="O5616" s="92" t="str">
        <f t="shared" si="215"/>
        <v/>
      </c>
      <c r="P5616" s="204">
        <f t="shared" si="213"/>
        <v>0</v>
      </c>
    </row>
    <row r="5617" spans="6:16" ht="30" hidden="1" customHeight="1" x14ac:dyDescent="0.35">
      <c r="F5617" s="71" t="str">
        <f t="shared" si="214"/>
        <v/>
      </c>
      <c r="O5617" s="92" t="str">
        <f t="shared" si="215"/>
        <v/>
      </c>
      <c r="P5617" s="204">
        <f t="shared" si="213"/>
        <v>0</v>
      </c>
    </row>
    <row r="5618" spans="6:16" ht="30" hidden="1" customHeight="1" x14ac:dyDescent="0.35">
      <c r="F5618" s="71" t="str">
        <f t="shared" si="214"/>
        <v/>
      </c>
      <c r="O5618" s="92" t="str">
        <f t="shared" si="215"/>
        <v/>
      </c>
      <c r="P5618" s="204">
        <f t="shared" si="213"/>
        <v>0</v>
      </c>
    </row>
    <row r="5619" spans="6:16" ht="30" hidden="1" customHeight="1" x14ac:dyDescent="0.35">
      <c r="F5619" s="71" t="str">
        <f t="shared" si="214"/>
        <v/>
      </c>
      <c r="O5619" s="92" t="str">
        <f t="shared" si="215"/>
        <v/>
      </c>
      <c r="P5619" s="204">
        <f t="shared" si="213"/>
        <v>0</v>
      </c>
    </row>
    <row r="5620" spans="6:16" ht="30" hidden="1" customHeight="1" x14ac:dyDescent="0.35">
      <c r="F5620" s="71" t="str">
        <f t="shared" si="214"/>
        <v/>
      </c>
      <c r="O5620" s="92" t="str">
        <f t="shared" si="215"/>
        <v/>
      </c>
      <c r="P5620" s="204">
        <f t="shared" si="213"/>
        <v>0</v>
      </c>
    </row>
    <row r="5621" spans="6:16" ht="30" hidden="1" customHeight="1" x14ac:dyDescent="0.35">
      <c r="F5621" s="71" t="str">
        <f t="shared" si="214"/>
        <v/>
      </c>
      <c r="O5621" s="92" t="str">
        <f t="shared" si="215"/>
        <v/>
      </c>
      <c r="P5621" s="204">
        <f t="shared" si="213"/>
        <v>0</v>
      </c>
    </row>
    <row r="5622" spans="6:16" ht="30" hidden="1" customHeight="1" x14ac:dyDescent="0.35">
      <c r="F5622" s="71" t="str">
        <f t="shared" si="214"/>
        <v/>
      </c>
      <c r="O5622" s="92" t="str">
        <f t="shared" si="215"/>
        <v/>
      </c>
      <c r="P5622" s="204">
        <f t="shared" si="213"/>
        <v>0</v>
      </c>
    </row>
    <row r="5623" spans="6:16" ht="30" hidden="1" customHeight="1" x14ac:dyDescent="0.35">
      <c r="F5623" s="71" t="str">
        <f t="shared" si="214"/>
        <v/>
      </c>
      <c r="O5623" s="92" t="str">
        <f t="shared" si="215"/>
        <v/>
      </c>
      <c r="P5623" s="204">
        <f t="shared" si="213"/>
        <v>0</v>
      </c>
    </row>
    <row r="5624" spans="6:16" ht="30" hidden="1" customHeight="1" x14ac:dyDescent="0.35">
      <c r="F5624" s="71" t="str">
        <f t="shared" si="214"/>
        <v/>
      </c>
      <c r="O5624" s="92" t="str">
        <f t="shared" si="215"/>
        <v/>
      </c>
      <c r="P5624" s="204">
        <f t="shared" si="213"/>
        <v>0</v>
      </c>
    </row>
    <row r="5625" spans="6:16" ht="30" hidden="1" customHeight="1" x14ac:dyDescent="0.35">
      <c r="F5625" s="71" t="str">
        <f t="shared" si="214"/>
        <v/>
      </c>
      <c r="O5625" s="92" t="str">
        <f t="shared" si="215"/>
        <v/>
      </c>
      <c r="P5625" s="204">
        <f t="shared" si="213"/>
        <v>0</v>
      </c>
    </row>
    <row r="5626" spans="6:16" ht="30" hidden="1" customHeight="1" x14ac:dyDescent="0.35">
      <c r="F5626" s="71" t="str">
        <f t="shared" si="214"/>
        <v/>
      </c>
      <c r="O5626" s="92" t="str">
        <f t="shared" si="215"/>
        <v/>
      </c>
      <c r="P5626" s="204">
        <f t="shared" si="213"/>
        <v>0</v>
      </c>
    </row>
    <row r="5627" spans="6:16" ht="30" hidden="1" customHeight="1" x14ac:dyDescent="0.35">
      <c r="F5627" s="71" t="str">
        <f t="shared" si="214"/>
        <v/>
      </c>
      <c r="O5627" s="92" t="str">
        <f t="shared" si="215"/>
        <v/>
      </c>
      <c r="P5627" s="204">
        <f t="shared" ref="P5627:P5690" si="216">IFERROR(T5627/S5627,0)</f>
        <v>0</v>
      </c>
    </row>
    <row r="5628" spans="6:16" ht="30" hidden="1" customHeight="1" x14ac:dyDescent="0.35">
      <c r="F5628" s="71" t="str">
        <f t="shared" si="214"/>
        <v/>
      </c>
      <c r="O5628" s="92" t="str">
        <f t="shared" si="215"/>
        <v/>
      </c>
      <c r="P5628" s="204">
        <f t="shared" si="216"/>
        <v>0</v>
      </c>
    </row>
    <row r="5629" spans="6:16" ht="30" hidden="1" customHeight="1" x14ac:dyDescent="0.35">
      <c r="F5629" s="71" t="str">
        <f t="shared" si="214"/>
        <v/>
      </c>
      <c r="O5629" s="92" t="str">
        <f t="shared" si="215"/>
        <v/>
      </c>
      <c r="P5629" s="204">
        <f t="shared" si="216"/>
        <v>0</v>
      </c>
    </row>
    <row r="5630" spans="6:16" ht="30" hidden="1" customHeight="1" x14ac:dyDescent="0.35">
      <c r="F5630" s="71" t="str">
        <f t="shared" si="214"/>
        <v/>
      </c>
      <c r="O5630" s="92" t="str">
        <f t="shared" si="215"/>
        <v/>
      </c>
      <c r="P5630" s="204">
        <f t="shared" si="216"/>
        <v>0</v>
      </c>
    </row>
    <row r="5631" spans="6:16" ht="30" hidden="1" customHeight="1" x14ac:dyDescent="0.35">
      <c r="F5631" s="71" t="str">
        <f t="shared" si="214"/>
        <v/>
      </c>
      <c r="O5631" s="92" t="str">
        <f t="shared" si="215"/>
        <v/>
      </c>
      <c r="P5631" s="204">
        <f t="shared" si="216"/>
        <v>0</v>
      </c>
    </row>
    <row r="5632" spans="6:16" ht="30" hidden="1" customHeight="1" x14ac:dyDescent="0.35">
      <c r="F5632" s="71" t="str">
        <f t="shared" si="214"/>
        <v/>
      </c>
      <c r="O5632" s="92" t="str">
        <f t="shared" si="215"/>
        <v/>
      </c>
      <c r="P5632" s="204">
        <f t="shared" si="216"/>
        <v>0</v>
      </c>
    </row>
    <row r="5633" spans="6:16" ht="30" hidden="1" customHeight="1" x14ac:dyDescent="0.35">
      <c r="F5633" s="71" t="str">
        <f t="shared" si="214"/>
        <v/>
      </c>
      <c r="O5633" s="92" t="str">
        <f t="shared" si="215"/>
        <v/>
      </c>
      <c r="P5633" s="204">
        <f t="shared" si="216"/>
        <v>0</v>
      </c>
    </row>
    <row r="5634" spans="6:16" ht="30" hidden="1" customHeight="1" x14ac:dyDescent="0.35">
      <c r="F5634" s="71" t="str">
        <f t="shared" si="214"/>
        <v/>
      </c>
      <c r="O5634" s="92" t="str">
        <f t="shared" si="215"/>
        <v/>
      </c>
      <c r="P5634" s="204">
        <f t="shared" si="216"/>
        <v>0</v>
      </c>
    </row>
    <row r="5635" spans="6:16" ht="30" hidden="1" customHeight="1" x14ac:dyDescent="0.35">
      <c r="F5635" s="71" t="str">
        <f t="shared" si="214"/>
        <v/>
      </c>
      <c r="O5635" s="92" t="str">
        <f t="shared" si="215"/>
        <v/>
      </c>
      <c r="P5635" s="204">
        <f t="shared" si="216"/>
        <v>0</v>
      </c>
    </row>
    <row r="5636" spans="6:16" ht="30" hidden="1" customHeight="1" x14ac:dyDescent="0.35">
      <c r="F5636" s="71" t="str">
        <f t="shared" si="214"/>
        <v/>
      </c>
      <c r="O5636" s="92" t="str">
        <f t="shared" si="215"/>
        <v/>
      </c>
      <c r="P5636" s="204">
        <f t="shared" si="216"/>
        <v>0</v>
      </c>
    </row>
    <row r="5637" spans="6:16" ht="30" hidden="1" customHeight="1" x14ac:dyDescent="0.35">
      <c r="F5637" s="71" t="str">
        <f t="shared" si="214"/>
        <v/>
      </c>
      <c r="O5637" s="92" t="str">
        <f t="shared" si="215"/>
        <v/>
      </c>
      <c r="P5637" s="204">
        <f t="shared" si="216"/>
        <v>0</v>
      </c>
    </row>
    <row r="5638" spans="6:16" ht="30" hidden="1" customHeight="1" x14ac:dyDescent="0.35">
      <c r="F5638" s="71" t="str">
        <f t="shared" si="214"/>
        <v/>
      </c>
      <c r="O5638" s="92" t="str">
        <f t="shared" si="215"/>
        <v/>
      </c>
      <c r="P5638" s="204">
        <f t="shared" si="216"/>
        <v>0</v>
      </c>
    </row>
    <row r="5639" spans="6:16" ht="30" hidden="1" customHeight="1" x14ac:dyDescent="0.35">
      <c r="F5639" s="71" t="str">
        <f t="shared" si="214"/>
        <v/>
      </c>
      <c r="O5639" s="92" t="str">
        <f t="shared" si="215"/>
        <v/>
      </c>
      <c r="P5639" s="204">
        <f t="shared" si="216"/>
        <v>0</v>
      </c>
    </row>
    <row r="5640" spans="6:16" ht="30" hidden="1" customHeight="1" x14ac:dyDescent="0.35">
      <c r="F5640" s="71" t="str">
        <f t="shared" ref="F5640:F5703" si="217">B5640&amp;C5640&amp;D5640&amp;E5640</f>
        <v/>
      </c>
      <c r="O5640" s="92" t="str">
        <f t="shared" si="215"/>
        <v/>
      </c>
      <c r="P5640" s="204">
        <f t="shared" si="216"/>
        <v>0</v>
      </c>
    </row>
    <row r="5641" spans="6:16" ht="30" hidden="1" customHeight="1" x14ac:dyDescent="0.35">
      <c r="F5641" s="71" t="str">
        <f t="shared" si="217"/>
        <v/>
      </c>
      <c r="O5641" s="92" t="str">
        <f t="shared" si="215"/>
        <v/>
      </c>
      <c r="P5641" s="204">
        <f t="shared" si="216"/>
        <v>0</v>
      </c>
    </row>
    <row r="5642" spans="6:16" ht="30" hidden="1" customHeight="1" x14ac:dyDescent="0.35">
      <c r="F5642" s="71" t="str">
        <f t="shared" si="217"/>
        <v/>
      </c>
      <c r="O5642" s="92" t="str">
        <f t="shared" ref="O5642:O5705" si="218">+F5642&amp;M5642&amp;N5642</f>
        <v/>
      </c>
      <c r="P5642" s="204">
        <f t="shared" si="216"/>
        <v>0</v>
      </c>
    </row>
    <row r="5643" spans="6:16" ht="30" hidden="1" customHeight="1" x14ac:dyDescent="0.35">
      <c r="F5643" s="71" t="str">
        <f t="shared" si="217"/>
        <v/>
      </c>
      <c r="O5643" s="92" t="str">
        <f t="shared" si="218"/>
        <v/>
      </c>
      <c r="P5643" s="204">
        <f t="shared" si="216"/>
        <v>0</v>
      </c>
    </row>
    <row r="5644" spans="6:16" ht="30" hidden="1" customHeight="1" x14ac:dyDescent="0.35">
      <c r="F5644" s="71" t="str">
        <f t="shared" si="217"/>
        <v/>
      </c>
      <c r="O5644" s="92" t="str">
        <f t="shared" si="218"/>
        <v/>
      </c>
      <c r="P5644" s="204">
        <f t="shared" si="216"/>
        <v>0</v>
      </c>
    </row>
    <row r="5645" spans="6:16" ht="30" hidden="1" customHeight="1" x14ac:dyDescent="0.35">
      <c r="F5645" s="71" t="str">
        <f t="shared" si="217"/>
        <v/>
      </c>
      <c r="O5645" s="92" t="str">
        <f t="shared" si="218"/>
        <v/>
      </c>
      <c r="P5645" s="204">
        <f t="shared" si="216"/>
        <v>0</v>
      </c>
    </row>
    <row r="5646" spans="6:16" ht="30" hidden="1" customHeight="1" x14ac:dyDescent="0.35">
      <c r="F5646" s="71" t="str">
        <f t="shared" si="217"/>
        <v/>
      </c>
      <c r="O5646" s="92" t="str">
        <f t="shared" si="218"/>
        <v/>
      </c>
      <c r="P5646" s="204">
        <f t="shared" si="216"/>
        <v>0</v>
      </c>
    </row>
    <row r="5647" spans="6:16" ht="30" hidden="1" customHeight="1" x14ac:dyDescent="0.35">
      <c r="F5647" s="71" t="str">
        <f t="shared" si="217"/>
        <v/>
      </c>
      <c r="O5647" s="92" t="str">
        <f t="shared" si="218"/>
        <v/>
      </c>
      <c r="P5647" s="204">
        <f t="shared" si="216"/>
        <v>0</v>
      </c>
    </row>
    <row r="5648" spans="6:16" ht="30" hidden="1" customHeight="1" x14ac:dyDescent="0.35">
      <c r="F5648" s="71" t="str">
        <f t="shared" si="217"/>
        <v/>
      </c>
      <c r="O5648" s="92" t="str">
        <f t="shared" si="218"/>
        <v/>
      </c>
      <c r="P5648" s="204">
        <f t="shared" si="216"/>
        <v>0</v>
      </c>
    </row>
    <row r="5649" spans="6:16" ht="30" hidden="1" customHeight="1" x14ac:dyDescent="0.35">
      <c r="F5649" s="71" t="str">
        <f t="shared" si="217"/>
        <v/>
      </c>
      <c r="O5649" s="92" t="str">
        <f t="shared" si="218"/>
        <v/>
      </c>
      <c r="P5649" s="204">
        <f t="shared" si="216"/>
        <v>0</v>
      </c>
    </row>
    <row r="5650" spans="6:16" ht="30" hidden="1" customHeight="1" x14ac:dyDescent="0.35">
      <c r="F5650" s="71" t="str">
        <f t="shared" si="217"/>
        <v/>
      </c>
      <c r="O5650" s="92" t="str">
        <f t="shared" si="218"/>
        <v/>
      </c>
      <c r="P5650" s="204">
        <f t="shared" si="216"/>
        <v>0</v>
      </c>
    </row>
    <row r="5651" spans="6:16" ht="30" hidden="1" customHeight="1" x14ac:dyDescent="0.35">
      <c r="F5651" s="71" t="str">
        <f t="shared" si="217"/>
        <v/>
      </c>
      <c r="O5651" s="92" t="str">
        <f t="shared" si="218"/>
        <v/>
      </c>
      <c r="P5651" s="204">
        <f t="shared" si="216"/>
        <v>0</v>
      </c>
    </row>
    <row r="5652" spans="6:16" ht="30" hidden="1" customHeight="1" x14ac:dyDescent="0.35">
      <c r="F5652" s="71" t="str">
        <f t="shared" si="217"/>
        <v/>
      </c>
      <c r="O5652" s="92" t="str">
        <f t="shared" si="218"/>
        <v/>
      </c>
      <c r="P5652" s="204">
        <f t="shared" si="216"/>
        <v>0</v>
      </c>
    </row>
    <row r="5653" spans="6:16" ht="30" hidden="1" customHeight="1" x14ac:dyDescent="0.35">
      <c r="F5653" s="71" t="str">
        <f t="shared" si="217"/>
        <v/>
      </c>
      <c r="O5653" s="92" t="str">
        <f t="shared" si="218"/>
        <v/>
      </c>
      <c r="P5653" s="204">
        <f t="shared" si="216"/>
        <v>0</v>
      </c>
    </row>
    <row r="5654" spans="6:16" ht="30" hidden="1" customHeight="1" x14ac:dyDescent="0.35">
      <c r="F5654" s="71" t="str">
        <f t="shared" si="217"/>
        <v/>
      </c>
      <c r="O5654" s="92" t="str">
        <f t="shared" si="218"/>
        <v/>
      </c>
      <c r="P5654" s="204">
        <f t="shared" si="216"/>
        <v>0</v>
      </c>
    </row>
    <row r="5655" spans="6:16" ht="30" hidden="1" customHeight="1" x14ac:dyDescent="0.35">
      <c r="F5655" s="71" t="str">
        <f t="shared" si="217"/>
        <v/>
      </c>
      <c r="O5655" s="92" t="str">
        <f t="shared" si="218"/>
        <v/>
      </c>
      <c r="P5655" s="204">
        <f t="shared" si="216"/>
        <v>0</v>
      </c>
    </row>
    <row r="5656" spans="6:16" ht="30" hidden="1" customHeight="1" x14ac:dyDescent="0.35">
      <c r="F5656" s="71" t="str">
        <f t="shared" si="217"/>
        <v/>
      </c>
      <c r="O5656" s="92" t="str">
        <f t="shared" si="218"/>
        <v/>
      </c>
      <c r="P5656" s="204">
        <f t="shared" si="216"/>
        <v>0</v>
      </c>
    </row>
    <row r="5657" spans="6:16" ht="30" hidden="1" customHeight="1" x14ac:dyDescent="0.35">
      <c r="F5657" s="71" t="str">
        <f t="shared" si="217"/>
        <v/>
      </c>
      <c r="O5657" s="92" t="str">
        <f t="shared" si="218"/>
        <v/>
      </c>
      <c r="P5657" s="204">
        <f t="shared" si="216"/>
        <v>0</v>
      </c>
    </row>
    <row r="5658" spans="6:16" ht="30" hidden="1" customHeight="1" x14ac:dyDescent="0.35">
      <c r="F5658" s="71" t="str">
        <f t="shared" si="217"/>
        <v/>
      </c>
      <c r="O5658" s="92" t="str">
        <f t="shared" si="218"/>
        <v/>
      </c>
      <c r="P5658" s="204">
        <f t="shared" si="216"/>
        <v>0</v>
      </c>
    </row>
    <row r="5659" spans="6:16" ht="30" hidden="1" customHeight="1" x14ac:dyDescent="0.35">
      <c r="F5659" s="71" t="str">
        <f t="shared" si="217"/>
        <v/>
      </c>
      <c r="O5659" s="92" t="str">
        <f t="shared" si="218"/>
        <v/>
      </c>
      <c r="P5659" s="204">
        <f t="shared" si="216"/>
        <v>0</v>
      </c>
    </row>
    <row r="5660" spans="6:16" ht="30" hidden="1" customHeight="1" x14ac:dyDescent="0.35">
      <c r="F5660" s="71" t="str">
        <f t="shared" si="217"/>
        <v/>
      </c>
      <c r="O5660" s="92" t="str">
        <f t="shared" si="218"/>
        <v/>
      </c>
      <c r="P5660" s="204">
        <f t="shared" si="216"/>
        <v>0</v>
      </c>
    </row>
    <row r="5661" spans="6:16" ht="30" hidden="1" customHeight="1" x14ac:dyDescent="0.35">
      <c r="F5661" s="71" t="str">
        <f t="shared" si="217"/>
        <v/>
      </c>
      <c r="O5661" s="92" t="str">
        <f t="shared" si="218"/>
        <v/>
      </c>
      <c r="P5661" s="204">
        <f t="shared" si="216"/>
        <v>0</v>
      </c>
    </row>
    <row r="5662" spans="6:16" ht="30" hidden="1" customHeight="1" x14ac:dyDescent="0.35">
      <c r="F5662" s="71" t="str">
        <f t="shared" si="217"/>
        <v/>
      </c>
      <c r="O5662" s="92" t="str">
        <f t="shared" si="218"/>
        <v/>
      </c>
      <c r="P5662" s="204">
        <f t="shared" si="216"/>
        <v>0</v>
      </c>
    </row>
    <row r="5663" spans="6:16" ht="30" hidden="1" customHeight="1" x14ac:dyDescent="0.35">
      <c r="F5663" s="71" t="str">
        <f t="shared" si="217"/>
        <v/>
      </c>
      <c r="O5663" s="92" t="str">
        <f t="shared" si="218"/>
        <v/>
      </c>
      <c r="P5663" s="204">
        <f t="shared" si="216"/>
        <v>0</v>
      </c>
    </row>
    <row r="5664" spans="6:16" ht="30" hidden="1" customHeight="1" x14ac:dyDescent="0.35">
      <c r="F5664" s="71" t="str">
        <f t="shared" si="217"/>
        <v/>
      </c>
      <c r="O5664" s="92" t="str">
        <f t="shared" si="218"/>
        <v/>
      </c>
      <c r="P5664" s="204">
        <f t="shared" si="216"/>
        <v>0</v>
      </c>
    </row>
    <row r="5665" spans="6:16" ht="30" hidden="1" customHeight="1" x14ac:dyDescent="0.35">
      <c r="F5665" s="71" t="str">
        <f t="shared" si="217"/>
        <v/>
      </c>
      <c r="O5665" s="92" t="str">
        <f t="shared" si="218"/>
        <v/>
      </c>
      <c r="P5665" s="204">
        <f t="shared" si="216"/>
        <v>0</v>
      </c>
    </row>
    <row r="5666" spans="6:16" ht="30" hidden="1" customHeight="1" x14ac:dyDescent="0.35">
      <c r="F5666" s="71" t="str">
        <f t="shared" si="217"/>
        <v/>
      </c>
      <c r="O5666" s="92" t="str">
        <f t="shared" si="218"/>
        <v/>
      </c>
      <c r="P5666" s="204">
        <f t="shared" si="216"/>
        <v>0</v>
      </c>
    </row>
    <row r="5667" spans="6:16" ht="30" hidden="1" customHeight="1" x14ac:dyDescent="0.35">
      <c r="F5667" s="71" t="str">
        <f t="shared" si="217"/>
        <v/>
      </c>
      <c r="O5667" s="92" t="str">
        <f t="shared" si="218"/>
        <v/>
      </c>
      <c r="P5667" s="204">
        <f t="shared" si="216"/>
        <v>0</v>
      </c>
    </row>
    <row r="5668" spans="6:16" ht="30" hidden="1" customHeight="1" x14ac:dyDescent="0.35">
      <c r="F5668" s="71" t="str">
        <f t="shared" si="217"/>
        <v/>
      </c>
      <c r="O5668" s="92" t="str">
        <f t="shared" si="218"/>
        <v/>
      </c>
      <c r="P5668" s="204">
        <f t="shared" si="216"/>
        <v>0</v>
      </c>
    </row>
    <row r="5669" spans="6:16" ht="30" hidden="1" customHeight="1" x14ac:dyDescent="0.35">
      <c r="F5669" s="71" t="str">
        <f t="shared" si="217"/>
        <v/>
      </c>
      <c r="O5669" s="92" t="str">
        <f t="shared" si="218"/>
        <v/>
      </c>
      <c r="P5669" s="204">
        <f t="shared" si="216"/>
        <v>0</v>
      </c>
    </row>
    <row r="5670" spans="6:16" ht="30" hidden="1" customHeight="1" x14ac:dyDescent="0.35">
      <c r="F5670" s="71" t="str">
        <f t="shared" si="217"/>
        <v/>
      </c>
      <c r="O5670" s="92" t="str">
        <f t="shared" si="218"/>
        <v/>
      </c>
      <c r="P5670" s="204">
        <f t="shared" si="216"/>
        <v>0</v>
      </c>
    </row>
    <row r="5671" spans="6:16" ht="30" hidden="1" customHeight="1" x14ac:dyDescent="0.35">
      <c r="F5671" s="71" t="str">
        <f t="shared" si="217"/>
        <v/>
      </c>
      <c r="O5671" s="92" t="str">
        <f t="shared" si="218"/>
        <v/>
      </c>
      <c r="P5671" s="204">
        <f t="shared" si="216"/>
        <v>0</v>
      </c>
    </row>
    <row r="5672" spans="6:16" ht="30" hidden="1" customHeight="1" x14ac:dyDescent="0.35">
      <c r="F5672" s="71" t="str">
        <f t="shared" si="217"/>
        <v/>
      </c>
      <c r="O5672" s="92" t="str">
        <f t="shared" si="218"/>
        <v/>
      </c>
      <c r="P5672" s="204">
        <f t="shared" si="216"/>
        <v>0</v>
      </c>
    </row>
    <row r="5673" spans="6:16" ht="30" hidden="1" customHeight="1" x14ac:dyDescent="0.35">
      <c r="F5673" s="71" t="str">
        <f t="shared" si="217"/>
        <v/>
      </c>
      <c r="O5673" s="92" t="str">
        <f t="shared" si="218"/>
        <v/>
      </c>
      <c r="P5673" s="204">
        <f t="shared" si="216"/>
        <v>0</v>
      </c>
    </row>
    <row r="5674" spans="6:16" ht="30" hidden="1" customHeight="1" x14ac:dyDescent="0.35">
      <c r="F5674" s="71" t="str">
        <f t="shared" si="217"/>
        <v/>
      </c>
      <c r="O5674" s="92" t="str">
        <f t="shared" si="218"/>
        <v/>
      </c>
      <c r="P5674" s="204">
        <f t="shared" si="216"/>
        <v>0</v>
      </c>
    </row>
    <row r="5675" spans="6:16" ht="30" hidden="1" customHeight="1" x14ac:dyDescent="0.35">
      <c r="F5675" s="71" t="str">
        <f t="shared" si="217"/>
        <v/>
      </c>
      <c r="O5675" s="92" t="str">
        <f t="shared" si="218"/>
        <v/>
      </c>
      <c r="P5675" s="204">
        <f t="shared" si="216"/>
        <v>0</v>
      </c>
    </row>
    <row r="5676" spans="6:16" ht="30" hidden="1" customHeight="1" x14ac:dyDescent="0.35">
      <c r="F5676" s="71" t="str">
        <f t="shared" si="217"/>
        <v/>
      </c>
      <c r="O5676" s="92" t="str">
        <f t="shared" si="218"/>
        <v/>
      </c>
      <c r="P5676" s="204">
        <f t="shared" si="216"/>
        <v>0</v>
      </c>
    </row>
    <row r="5677" spans="6:16" ht="30" hidden="1" customHeight="1" x14ac:dyDescent="0.35">
      <c r="F5677" s="71" t="str">
        <f t="shared" si="217"/>
        <v/>
      </c>
      <c r="O5677" s="92" t="str">
        <f t="shared" si="218"/>
        <v/>
      </c>
      <c r="P5677" s="204">
        <f t="shared" si="216"/>
        <v>0</v>
      </c>
    </row>
    <row r="5678" spans="6:16" ht="30" hidden="1" customHeight="1" x14ac:dyDescent="0.35">
      <c r="F5678" s="71" t="str">
        <f t="shared" si="217"/>
        <v/>
      </c>
      <c r="O5678" s="92" t="str">
        <f t="shared" si="218"/>
        <v/>
      </c>
      <c r="P5678" s="204">
        <f t="shared" si="216"/>
        <v>0</v>
      </c>
    </row>
    <row r="5679" spans="6:16" ht="30" hidden="1" customHeight="1" x14ac:dyDescent="0.35">
      <c r="F5679" s="71" t="str">
        <f t="shared" si="217"/>
        <v/>
      </c>
      <c r="O5679" s="92" t="str">
        <f t="shared" si="218"/>
        <v/>
      </c>
      <c r="P5679" s="204">
        <f t="shared" si="216"/>
        <v>0</v>
      </c>
    </row>
    <row r="5680" spans="6:16" ht="30" hidden="1" customHeight="1" x14ac:dyDescent="0.35">
      <c r="F5680" s="71" t="str">
        <f t="shared" si="217"/>
        <v/>
      </c>
      <c r="O5680" s="92" t="str">
        <f t="shared" si="218"/>
        <v/>
      </c>
      <c r="P5680" s="204">
        <f t="shared" si="216"/>
        <v>0</v>
      </c>
    </row>
    <row r="5681" spans="6:16" ht="30" hidden="1" customHeight="1" x14ac:dyDescent="0.35">
      <c r="F5681" s="71" t="str">
        <f t="shared" si="217"/>
        <v/>
      </c>
      <c r="O5681" s="92" t="str">
        <f t="shared" si="218"/>
        <v/>
      </c>
      <c r="P5681" s="204">
        <f t="shared" si="216"/>
        <v>0</v>
      </c>
    </row>
    <row r="5682" spans="6:16" ht="30" hidden="1" customHeight="1" x14ac:dyDescent="0.35">
      <c r="F5682" s="71" t="str">
        <f t="shared" si="217"/>
        <v/>
      </c>
      <c r="O5682" s="92" t="str">
        <f t="shared" si="218"/>
        <v/>
      </c>
      <c r="P5682" s="204">
        <f t="shared" si="216"/>
        <v>0</v>
      </c>
    </row>
    <row r="5683" spans="6:16" ht="30" hidden="1" customHeight="1" x14ac:dyDescent="0.35">
      <c r="F5683" s="71" t="str">
        <f t="shared" si="217"/>
        <v/>
      </c>
      <c r="O5683" s="92" t="str">
        <f t="shared" si="218"/>
        <v/>
      </c>
      <c r="P5683" s="204">
        <f t="shared" si="216"/>
        <v>0</v>
      </c>
    </row>
    <row r="5684" spans="6:16" ht="30" hidden="1" customHeight="1" x14ac:dyDescent="0.35">
      <c r="F5684" s="71" t="str">
        <f t="shared" si="217"/>
        <v/>
      </c>
      <c r="O5684" s="92" t="str">
        <f t="shared" si="218"/>
        <v/>
      </c>
      <c r="P5684" s="204">
        <f t="shared" si="216"/>
        <v>0</v>
      </c>
    </row>
    <row r="5685" spans="6:16" ht="30" hidden="1" customHeight="1" x14ac:dyDescent="0.35">
      <c r="F5685" s="71" t="str">
        <f t="shared" si="217"/>
        <v/>
      </c>
      <c r="O5685" s="92" t="str">
        <f t="shared" si="218"/>
        <v/>
      </c>
      <c r="P5685" s="204">
        <f t="shared" si="216"/>
        <v>0</v>
      </c>
    </row>
    <row r="5686" spans="6:16" ht="30" hidden="1" customHeight="1" x14ac:dyDescent="0.35">
      <c r="F5686" s="71" t="str">
        <f t="shared" si="217"/>
        <v/>
      </c>
      <c r="O5686" s="92" t="str">
        <f t="shared" si="218"/>
        <v/>
      </c>
      <c r="P5686" s="204">
        <f t="shared" si="216"/>
        <v>0</v>
      </c>
    </row>
    <row r="5687" spans="6:16" ht="30" hidden="1" customHeight="1" x14ac:dyDescent="0.35">
      <c r="F5687" s="71" t="str">
        <f t="shared" si="217"/>
        <v/>
      </c>
      <c r="O5687" s="92" t="str">
        <f t="shared" si="218"/>
        <v/>
      </c>
      <c r="P5687" s="204">
        <f t="shared" si="216"/>
        <v>0</v>
      </c>
    </row>
    <row r="5688" spans="6:16" ht="30" hidden="1" customHeight="1" x14ac:dyDescent="0.35">
      <c r="F5688" s="71" t="str">
        <f t="shared" si="217"/>
        <v/>
      </c>
      <c r="O5688" s="92" t="str">
        <f t="shared" si="218"/>
        <v/>
      </c>
      <c r="P5688" s="204">
        <f t="shared" si="216"/>
        <v>0</v>
      </c>
    </row>
    <row r="5689" spans="6:16" ht="30" hidden="1" customHeight="1" x14ac:dyDescent="0.35">
      <c r="F5689" s="71" t="str">
        <f t="shared" si="217"/>
        <v/>
      </c>
      <c r="O5689" s="92" t="str">
        <f t="shared" si="218"/>
        <v/>
      </c>
      <c r="P5689" s="204">
        <f t="shared" si="216"/>
        <v>0</v>
      </c>
    </row>
    <row r="5690" spans="6:16" ht="30" hidden="1" customHeight="1" x14ac:dyDescent="0.35">
      <c r="F5690" s="71" t="str">
        <f t="shared" si="217"/>
        <v/>
      </c>
      <c r="O5690" s="92" t="str">
        <f t="shared" si="218"/>
        <v/>
      </c>
      <c r="P5690" s="204">
        <f t="shared" si="216"/>
        <v>0</v>
      </c>
    </row>
    <row r="5691" spans="6:16" ht="30" hidden="1" customHeight="1" x14ac:dyDescent="0.35">
      <c r="F5691" s="71" t="str">
        <f t="shared" si="217"/>
        <v/>
      </c>
      <c r="O5691" s="92" t="str">
        <f t="shared" si="218"/>
        <v/>
      </c>
      <c r="P5691" s="204">
        <f t="shared" ref="P5691:P5754" si="219">IFERROR(T5691/S5691,0)</f>
        <v>0</v>
      </c>
    </row>
    <row r="5692" spans="6:16" ht="30" hidden="1" customHeight="1" x14ac:dyDescent="0.35">
      <c r="F5692" s="71" t="str">
        <f t="shared" si="217"/>
        <v/>
      </c>
      <c r="O5692" s="92" t="str">
        <f t="shared" si="218"/>
        <v/>
      </c>
      <c r="P5692" s="204">
        <f t="shared" si="219"/>
        <v>0</v>
      </c>
    </row>
    <row r="5693" spans="6:16" ht="30" hidden="1" customHeight="1" x14ac:dyDescent="0.35">
      <c r="F5693" s="71" t="str">
        <f t="shared" si="217"/>
        <v/>
      </c>
      <c r="O5693" s="92" t="str">
        <f t="shared" si="218"/>
        <v/>
      </c>
      <c r="P5693" s="204">
        <f t="shared" si="219"/>
        <v>0</v>
      </c>
    </row>
    <row r="5694" spans="6:16" ht="30" hidden="1" customHeight="1" x14ac:dyDescent="0.35">
      <c r="F5694" s="71" t="str">
        <f t="shared" si="217"/>
        <v/>
      </c>
      <c r="O5694" s="92" t="str">
        <f t="shared" si="218"/>
        <v/>
      </c>
      <c r="P5694" s="204">
        <f t="shared" si="219"/>
        <v>0</v>
      </c>
    </row>
    <row r="5695" spans="6:16" ht="30" hidden="1" customHeight="1" x14ac:dyDescent="0.35">
      <c r="F5695" s="71" t="str">
        <f t="shared" si="217"/>
        <v/>
      </c>
      <c r="O5695" s="92" t="str">
        <f t="shared" si="218"/>
        <v/>
      </c>
      <c r="P5695" s="204">
        <f t="shared" si="219"/>
        <v>0</v>
      </c>
    </row>
    <row r="5696" spans="6:16" ht="30" hidden="1" customHeight="1" x14ac:dyDescent="0.35">
      <c r="F5696" s="71" t="str">
        <f t="shared" si="217"/>
        <v/>
      </c>
      <c r="O5696" s="92" t="str">
        <f t="shared" si="218"/>
        <v/>
      </c>
      <c r="P5696" s="204">
        <f t="shared" si="219"/>
        <v>0</v>
      </c>
    </row>
    <row r="5697" spans="6:16" ht="30" hidden="1" customHeight="1" x14ac:dyDescent="0.35">
      <c r="F5697" s="71" t="str">
        <f t="shared" si="217"/>
        <v/>
      </c>
      <c r="O5697" s="92" t="str">
        <f t="shared" si="218"/>
        <v/>
      </c>
      <c r="P5697" s="204">
        <f t="shared" si="219"/>
        <v>0</v>
      </c>
    </row>
    <row r="5698" spans="6:16" ht="30" hidden="1" customHeight="1" x14ac:dyDescent="0.35">
      <c r="F5698" s="71" t="str">
        <f t="shared" si="217"/>
        <v/>
      </c>
      <c r="O5698" s="92" t="str">
        <f t="shared" si="218"/>
        <v/>
      </c>
      <c r="P5698" s="204">
        <f t="shared" si="219"/>
        <v>0</v>
      </c>
    </row>
    <row r="5699" spans="6:16" ht="30" hidden="1" customHeight="1" x14ac:dyDescent="0.35">
      <c r="F5699" s="71" t="str">
        <f t="shared" si="217"/>
        <v/>
      </c>
      <c r="O5699" s="92" t="str">
        <f t="shared" si="218"/>
        <v/>
      </c>
      <c r="P5699" s="204">
        <f t="shared" si="219"/>
        <v>0</v>
      </c>
    </row>
    <row r="5700" spans="6:16" ht="30" hidden="1" customHeight="1" x14ac:dyDescent="0.35">
      <c r="F5700" s="71" t="str">
        <f t="shared" si="217"/>
        <v/>
      </c>
      <c r="O5700" s="92" t="str">
        <f t="shared" si="218"/>
        <v/>
      </c>
      <c r="P5700" s="204">
        <f t="shared" si="219"/>
        <v>0</v>
      </c>
    </row>
    <row r="5701" spans="6:16" ht="30" hidden="1" customHeight="1" x14ac:dyDescent="0.35">
      <c r="F5701" s="71" t="str">
        <f t="shared" si="217"/>
        <v/>
      </c>
      <c r="O5701" s="92" t="str">
        <f t="shared" si="218"/>
        <v/>
      </c>
      <c r="P5701" s="204">
        <f t="shared" si="219"/>
        <v>0</v>
      </c>
    </row>
    <row r="5702" spans="6:16" ht="30" hidden="1" customHeight="1" x14ac:dyDescent="0.35">
      <c r="F5702" s="71" t="str">
        <f t="shared" si="217"/>
        <v/>
      </c>
      <c r="O5702" s="92" t="str">
        <f t="shared" si="218"/>
        <v/>
      </c>
      <c r="P5702" s="204">
        <f t="shared" si="219"/>
        <v>0</v>
      </c>
    </row>
    <row r="5703" spans="6:16" ht="30" hidden="1" customHeight="1" x14ac:dyDescent="0.35">
      <c r="F5703" s="71" t="str">
        <f t="shared" si="217"/>
        <v/>
      </c>
      <c r="O5703" s="92" t="str">
        <f t="shared" si="218"/>
        <v/>
      </c>
      <c r="P5703" s="204">
        <f t="shared" si="219"/>
        <v>0</v>
      </c>
    </row>
    <row r="5704" spans="6:16" ht="30" hidden="1" customHeight="1" x14ac:dyDescent="0.35">
      <c r="F5704" s="71" t="str">
        <f t="shared" ref="F5704:F5767" si="220">B5704&amp;C5704&amp;D5704&amp;E5704</f>
        <v/>
      </c>
      <c r="O5704" s="92" t="str">
        <f t="shared" si="218"/>
        <v/>
      </c>
      <c r="P5704" s="204">
        <f t="shared" si="219"/>
        <v>0</v>
      </c>
    </row>
    <row r="5705" spans="6:16" ht="30" hidden="1" customHeight="1" x14ac:dyDescent="0.35">
      <c r="F5705" s="71" t="str">
        <f t="shared" si="220"/>
        <v/>
      </c>
      <c r="O5705" s="92" t="str">
        <f t="shared" si="218"/>
        <v/>
      </c>
      <c r="P5705" s="204">
        <f t="shared" si="219"/>
        <v>0</v>
      </c>
    </row>
    <row r="5706" spans="6:16" ht="30" hidden="1" customHeight="1" x14ac:dyDescent="0.35">
      <c r="F5706" s="71" t="str">
        <f t="shared" si="220"/>
        <v/>
      </c>
      <c r="O5706" s="92" t="str">
        <f t="shared" ref="O5706:O5769" si="221">+F5706&amp;M5706&amp;N5706</f>
        <v/>
      </c>
      <c r="P5706" s="204">
        <f t="shared" si="219"/>
        <v>0</v>
      </c>
    </row>
    <row r="5707" spans="6:16" ht="30" hidden="1" customHeight="1" x14ac:dyDescent="0.35">
      <c r="F5707" s="71" t="str">
        <f t="shared" si="220"/>
        <v/>
      </c>
      <c r="O5707" s="92" t="str">
        <f t="shared" si="221"/>
        <v/>
      </c>
      <c r="P5707" s="204">
        <f t="shared" si="219"/>
        <v>0</v>
      </c>
    </row>
    <row r="5708" spans="6:16" ht="30" hidden="1" customHeight="1" x14ac:dyDescent="0.35">
      <c r="F5708" s="71" t="str">
        <f t="shared" si="220"/>
        <v/>
      </c>
      <c r="O5708" s="92" t="str">
        <f t="shared" si="221"/>
        <v/>
      </c>
      <c r="P5708" s="204">
        <f t="shared" si="219"/>
        <v>0</v>
      </c>
    </row>
    <row r="5709" spans="6:16" ht="30" hidden="1" customHeight="1" x14ac:dyDescent="0.35">
      <c r="F5709" s="71" t="str">
        <f t="shared" si="220"/>
        <v/>
      </c>
      <c r="O5709" s="92" t="str">
        <f t="shared" si="221"/>
        <v/>
      </c>
      <c r="P5709" s="204">
        <f t="shared" si="219"/>
        <v>0</v>
      </c>
    </row>
    <row r="5710" spans="6:16" ht="30" hidden="1" customHeight="1" x14ac:dyDescent="0.35">
      <c r="F5710" s="71" t="str">
        <f t="shared" si="220"/>
        <v/>
      </c>
      <c r="O5710" s="92" t="str">
        <f t="shared" si="221"/>
        <v/>
      </c>
      <c r="P5710" s="204">
        <f t="shared" si="219"/>
        <v>0</v>
      </c>
    </row>
    <row r="5711" spans="6:16" ht="30" hidden="1" customHeight="1" x14ac:dyDescent="0.35">
      <c r="F5711" s="71" t="str">
        <f t="shared" si="220"/>
        <v/>
      </c>
      <c r="O5711" s="92" t="str">
        <f t="shared" si="221"/>
        <v/>
      </c>
      <c r="P5711" s="204">
        <f t="shared" si="219"/>
        <v>0</v>
      </c>
    </row>
    <row r="5712" spans="6:16" ht="30" hidden="1" customHeight="1" x14ac:dyDescent="0.35">
      <c r="F5712" s="71" t="str">
        <f t="shared" si="220"/>
        <v/>
      </c>
      <c r="O5712" s="92" t="str">
        <f t="shared" si="221"/>
        <v/>
      </c>
      <c r="P5712" s="204">
        <f t="shared" si="219"/>
        <v>0</v>
      </c>
    </row>
    <row r="5713" spans="6:16" ht="30" hidden="1" customHeight="1" x14ac:dyDescent="0.35">
      <c r="F5713" s="71" t="str">
        <f t="shared" si="220"/>
        <v/>
      </c>
      <c r="O5713" s="92" t="str">
        <f t="shared" si="221"/>
        <v/>
      </c>
      <c r="P5713" s="204">
        <f t="shared" si="219"/>
        <v>0</v>
      </c>
    </row>
    <row r="5714" spans="6:16" ht="30" hidden="1" customHeight="1" x14ac:dyDescent="0.35">
      <c r="F5714" s="71" t="str">
        <f t="shared" si="220"/>
        <v/>
      </c>
      <c r="O5714" s="92" t="str">
        <f t="shared" si="221"/>
        <v/>
      </c>
      <c r="P5714" s="204">
        <f t="shared" si="219"/>
        <v>0</v>
      </c>
    </row>
    <row r="5715" spans="6:16" ht="30" hidden="1" customHeight="1" x14ac:dyDescent="0.35">
      <c r="F5715" s="71" t="str">
        <f t="shared" si="220"/>
        <v/>
      </c>
      <c r="O5715" s="92" t="str">
        <f t="shared" si="221"/>
        <v/>
      </c>
      <c r="P5715" s="204">
        <f t="shared" si="219"/>
        <v>0</v>
      </c>
    </row>
    <row r="5716" spans="6:16" ht="30" hidden="1" customHeight="1" x14ac:dyDescent="0.35">
      <c r="F5716" s="71" t="str">
        <f t="shared" si="220"/>
        <v/>
      </c>
      <c r="O5716" s="92" t="str">
        <f t="shared" si="221"/>
        <v/>
      </c>
      <c r="P5716" s="204">
        <f t="shared" si="219"/>
        <v>0</v>
      </c>
    </row>
    <row r="5717" spans="6:16" ht="30" hidden="1" customHeight="1" x14ac:dyDescent="0.35">
      <c r="F5717" s="71" t="str">
        <f t="shared" si="220"/>
        <v/>
      </c>
      <c r="O5717" s="92" t="str">
        <f t="shared" si="221"/>
        <v/>
      </c>
      <c r="P5717" s="204">
        <f t="shared" si="219"/>
        <v>0</v>
      </c>
    </row>
    <row r="5718" spans="6:16" ht="30" hidden="1" customHeight="1" x14ac:dyDescent="0.35">
      <c r="F5718" s="71" t="str">
        <f t="shared" si="220"/>
        <v/>
      </c>
      <c r="O5718" s="92" t="str">
        <f t="shared" si="221"/>
        <v/>
      </c>
      <c r="P5718" s="204">
        <f t="shared" si="219"/>
        <v>0</v>
      </c>
    </row>
    <row r="5719" spans="6:16" ht="30" hidden="1" customHeight="1" x14ac:dyDescent="0.35">
      <c r="F5719" s="71" t="str">
        <f t="shared" si="220"/>
        <v/>
      </c>
      <c r="O5719" s="92" t="str">
        <f t="shared" si="221"/>
        <v/>
      </c>
      <c r="P5719" s="204">
        <f t="shared" si="219"/>
        <v>0</v>
      </c>
    </row>
    <row r="5720" spans="6:16" ht="30" hidden="1" customHeight="1" x14ac:dyDescent="0.35">
      <c r="F5720" s="71" t="str">
        <f t="shared" si="220"/>
        <v/>
      </c>
      <c r="O5720" s="92" t="str">
        <f t="shared" si="221"/>
        <v/>
      </c>
      <c r="P5720" s="204">
        <f t="shared" si="219"/>
        <v>0</v>
      </c>
    </row>
    <row r="5721" spans="6:16" ht="30" hidden="1" customHeight="1" x14ac:dyDescent="0.35">
      <c r="F5721" s="71" t="str">
        <f t="shared" si="220"/>
        <v/>
      </c>
      <c r="O5721" s="92" t="str">
        <f t="shared" si="221"/>
        <v/>
      </c>
      <c r="P5721" s="204">
        <f t="shared" si="219"/>
        <v>0</v>
      </c>
    </row>
    <row r="5722" spans="6:16" ht="30" hidden="1" customHeight="1" x14ac:dyDescent="0.35">
      <c r="F5722" s="71" t="str">
        <f t="shared" si="220"/>
        <v/>
      </c>
      <c r="O5722" s="92" t="str">
        <f t="shared" si="221"/>
        <v/>
      </c>
      <c r="P5722" s="204">
        <f t="shared" si="219"/>
        <v>0</v>
      </c>
    </row>
    <row r="5723" spans="6:16" ht="30" hidden="1" customHeight="1" x14ac:dyDescent="0.35">
      <c r="F5723" s="71" t="str">
        <f t="shared" si="220"/>
        <v/>
      </c>
      <c r="O5723" s="92" t="str">
        <f t="shared" si="221"/>
        <v/>
      </c>
      <c r="P5723" s="204">
        <f t="shared" si="219"/>
        <v>0</v>
      </c>
    </row>
    <row r="5724" spans="6:16" ht="30" hidden="1" customHeight="1" x14ac:dyDescent="0.35">
      <c r="F5724" s="71" t="str">
        <f t="shared" si="220"/>
        <v/>
      </c>
      <c r="O5724" s="92" t="str">
        <f t="shared" si="221"/>
        <v/>
      </c>
      <c r="P5724" s="204">
        <f t="shared" si="219"/>
        <v>0</v>
      </c>
    </row>
    <row r="5725" spans="6:16" ht="30" hidden="1" customHeight="1" x14ac:dyDescent="0.35">
      <c r="F5725" s="71" t="str">
        <f t="shared" si="220"/>
        <v/>
      </c>
      <c r="O5725" s="92" t="str">
        <f t="shared" si="221"/>
        <v/>
      </c>
      <c r="P5725" s="204">
        <f t="shared" si="219"/>
        <v>0</v>
      </c>
    </row>
    <row r="5726" spans="6:16" ht="30" hidden="1" customHeight="1" x14ac:dyDescent="0.35">
      <c r="F5726" s="71" t="str">
        <f t="shared" si="220"/>
        <v/>
      </c>
      <c r="O5726" s="92" t="str">
        <f t="shared" si="221"/>
        <v/>
      </c>
      <c r="P5726" s="204">
        <f t="shared" si="219"/>
        <v>0</v>
      </c>
    </row>
    <row r="5727" spans="6:16" ht="30" hidden="1" customHeight="1" x14ac:dyDescent="0.35">
      <c r="F5727" s="71" t="str">
        <f t="shared" si="220"/>
        <v/>
      </c>
      <c r="O5727" s="92" t="str">
        <f t="shared" si="221"/>
        <v/>
      </c>
      <c r="P5727" s="204">
        <f t="shared" si="219"/>
        <v>0</v>
      </c>
    </row>
    <row r="5728" spans="6:16" ht="30" hidden="1" customHeight="1" x14ac:dyDescent="0.35">
      <c r="F5728" s="71" t="str">
        <f t="shared" si="220"/>
        <v/>
      </c>
      <c r="O5728" s="92" t="str">
        <f t="shared" si="221"/>
        <v/>
      </c>
      <c r="P5728" s="204">
        <f t="shared" si="219"/>
        <v>0</v>
      </c>
    </row>
    <row r="5729" spans="6:16" ht="30" hidden="1" customHeight="1" x14ac:dyDescent="0.35">
      <c r="F5729" s="71" t="str">
        <f t="shared" si="220"/>
        <v/>
      </c>
      <c r="O5729" s="92" t="str">
        <f t="shared" si="221"/>
        <v/>
      </c>
      <c r="P5729" s="204">
        <f t="shared" si="219"/>
        <v>0</v>
      </c>
    </row>
    <row r="5730" spans="6:16" ht="30" hidden="1" customHeight="1" x14ac:dyDescent="0.35">
      <c r="F5730" s="71" t="str">
        <f t="shared" si="220"/>
        <v/>
      </c>
      <c r="O5730" s="92" t="str">
        <f t="shared" si="221"/>
        <v/>
      </c>
      <c r="P5730" s="204">
        <f t="shared" si="219"/>
        <v>0</v>
      </c>
    </row>
    <row r="5731" spans="6:16" ht="30" hidden="1" customHeight="1" x14ac:dyDescent="0.35">
      <c r="F5731" s="71" t="str">
        <f t="shared" si="220"/>
        <v/>
      </c>
      <c r="O5731" s="92" t="str">
        <f t="shared" si="221"/>
        <v/>
      </c>
      <c r="P5731" s="204">
        <f t="shared" si="219"/>
        <v>0</v>
      </c>
    </row>
    <row r="5732" spans="6:16" ht="30" hidden="1" customHeight="1" x14ac:dyDescent="0.35">
      <c r="F5732" s="71" t="str">
        <f t="shared" si="220"/>
        <v/>
      </c>
      <c r="O5732" s="92" t="str">
        <f t="shared" si="221"/>
        <v/>
      </c>
      <c r="P5732" s="204">
        <f t="shared" si="219"/>
        <v>0</v>
      </c>
    </row>
    <row r="5733" spans="6:16" ht="30" hidden="1" customHeight="1" x14ac:dyDescent="0.35">
      <c r="F5733" s="71" t="str">
        <f t="shared" si="220"/>
        <v/>
      </c>
      <c r="O5733" s="92" t="str">
        <f t="shared" si="221"/>
        <v/>
      </c>
      <c r="P5733" s="204">
        <f t="shared" si="219"/>
        <v>0</v>
      </c>
    </row>
    <row r="5734" spans="6:16" ht="30" hidden="1" customHeight="1" x14ac:dyDescent="0.35">
      <c r="F5734" s="71" t="str">
        <f t="shared" si="220"/>
        <v/>
      </c>
      <c r="O5734" s="92" t="str">
        <f t="shared" si="221"/>
        <v/>
      </c>
      <c r="P5734" s="204">
        <f t="shared" si="219"/>
        <v>0</v>
      </c>
    </row>
    <row r="5735" spans="6:16" ht="30" hidden="1" customHeight="1" x14ac:dyDescent="0.35">
      <c r="F5735" s="71" t="str">
        <f t="shared" si="220"/>
        <v/>
      </c>
      <c r="O5735" s="92" t="str">
        <f t="shared" si="221"/>
        <v/>
      </c>
      <c r="P5735" s="204">
        <f t="shared" si="219"/>
        <v>0</v>
      </c>
    </row>
    <row r="5736" spans="6:16" ht="30" hidden="1" customHeight="1" x14ac:dyDescent="0.35">
      <c r="F5736" s="71" t="str">
        <f t="shared" si="220"/>
        <v/>
      </c>
      <c r="O5736" s="92" t="str">
        <f t="shared" si="221"/>
        <v/>
      </c>
      <c r="P5736" s="204">
        <f t="shared" si="219"/>
        <v>0</v>
      </c>
    </row>
    <row r="5737" spans="6:16" ht="30" hidden="1" customHeight="1" x14ac:dyDescent="0.35">
      <c r="F5737" s="71" t="str">
        <f t="shared" si="220"/>
        <v/>
      </c>
      <c r="O5737" s="92" t="str">
        <f t="shared" si="221"/>
        <v/>
      </c>
      <c r="P5737" s="204">
        <f t="shared" si="219"/>
        <v>0</v>
      </c>
    </row>
    <row r="5738" spans="6:16" ht="30" hidden="1" customHeight="1" x14ac:dyDescent="0.35">
      <c r="F5738" s="71" t="str">
        <f t="shared" si="220"/>
        <v/>
      </c>
      <c r="O5738" s="92" t="str">
        <f t="shared" si="221"/>
        <v/>
      </c>
      <c r="P5738" s="204">
        <f t="shared" si="219"/>
        <v>0</v>
      </c>
    </row>
    <row r="5739" spans="6:16" ht="30" hidden="1" customHeight="1" x14ac:dyDescent="0.35">
      <c r="F5739" s="71" t="str">
        <f t="shared" si="220"/>
        <v/>
      </c>
      <c r="O5739" s="92" t="str">
        <f t="shared" si="221"/>
        <v/>
      </c>
      <c r="P5739" s="204">
        <f t="shared" si="219"/>
        <v>0</v>
      </c>
    </row>
    <row r="5740" spans="6:16" ht="30" hidden="1" customHeight="1" x14ac:dyDescent="0.35">
      <c r="F5740" s="71" t="str">
        <f t="shared" si="220"/>
        <v/>
      </c>
      <c r="O5740" s="92" t="str">
        <f t="shared" si="221"/>
        <v/>
      </c>
      <c r="P5740" s="204">
        <f t="shared" si="219"/>
        <v>0</v>
      </c>
    </row>
    <row r="5741" spans="6:16" ht="30" hidden="1" customHeight="1" x14ac:dyDescent="0.35">
      <c r="F5741" s="71" t="str">
        <f t="shared" si="220"/>
        <v/>
      </c>
      <c r="O5741" s="92" t="str">
        <f t="shared" si="221"/>
        <v/>
      </c>
      <c r="P5741" s="204">
        <f t="shared" si="219"/>
        <v>0</v>
      </c>
    </row>
    <row r="5742" spans="6:16" ht="30" hidden="1" customHeight="1" x14ac:dyDescent="0.35">
      <c r="F5742" s="71" t="str">
        <f t="shared" si="220"/>
        <v/>
      </c>
      <c r="O5742" s="92" t="str">
        <f t="shared" si="221"/>
        <v/>
      </c>
      <c r="P5742" s="204">
        <f t="shared" si="219"/>
        <v>0</v>
      </c>
    </row>
    <row r="5743" spans="6:16" ht="30" hidden="1" customHeight="1" x14ac:dyDescent="0.35">
      <c r="F5743" s="71" t="str">
        <f t="shared" si="220"/>
        <v/>
      </c>
      <c r="O5743" s="92" t="str">
        <f t="shared" si="221"/>
        <v/>
      </c>
      <c r="P5743" s="204">
        <f t="shared" si="219"/>
        <v>0</v>
      </c>
    </row>
    <row r="5744" spans="6:16" ht="30" hidden="1" customHeight="1" x14ac:dyDescent="0.35">
      <c r="F5744" s="71" t="str">
        <f t="shared" si="220"/>
        <v/>
      </c>
      <c r="O5744" s="92" t="str">
        <f t="shared" si="221"/>
        <v/>
      </c>
      <c r="P5744" s="204">
        <f t="shared" si="219"/>
        <v>0</v>
      </c>
    </row>
    <row r="5745" spans="6:16" ht="30" hidden="1" customHeight="1" x14ac:dyDescent="0.35">
      <c r="F5745" s="71" t="str">
        <f t="shared" si="220"/>
        <v/>
      </c>
      <c r="O5745" s="92" t="str">
        <f t="shared" si="221"/>
        <v/>
      </c>
      <c r="P5745" s="204">
        <f t="shared" si="219"/>
        <v>0</v>
      </c>
    </row>
    <row r="5746" spans="6:16" ht="30" hidden="1" customHeight="1" x14ac:dyDescent="0.35">
      <c r="F5746" s="71" t="str">
        <f t="shared" si="220"/>
        <v/>
      </c>
      <c r="O5746" s="92" t="str">
        <f t="shared" si="221"/>
        <v/>
      </c>
      <c r="P5746" s="204">
        <f t="shared" si="219"/>
        <v>0</v>
      </c>
    </row>
    <row r="5747" spans="6:16" ht="30" hidden="1" customHeight="1" x14ac:dyDescent="0.35">
      <c r="F5747" s="71" t="str">
        <f t="shared" si="220"/>
        <v/>
      </c>
      <c r="O5747" s="92" t="str">
        <f t="shared" si="221"/>
        <v/>
      </c>
      <c r="P5747" s="204">
        <f t="shared" si="219"/>
        <v>0</v>
      </c>
    </row>
    <row r="5748" spans="6:16" ht="30" hidden="1" customHeight="1" x14ac:dyDescent="0.35">
      <c r="F5748" s="71" t="str">
        <f t="shared" si="220"/>
        <v/>
      </c>
      <c r="O5748" s="92" t="str">
        <f t="shared" si="221"/>
        <v/>
      </c>
      <c r="P5748" s="204">
        <f t="shared" si="219"/>
        <v>0</v>
      </c>
    </row>
    <row r="5749" spans="6:16" ht="30" hidden="1" customHeight="1" x14ac:dyDescent="0.35">
      <c r="F5749" s="71" t="str">
        <f t="shared" si="220"/>
        <v/>
      </c>
      <c r="O5749" s="92" t="str">
        <f t="shared" si="221"/>
        <v/>
      </c>
      <c r="P5749" s="204">
        <f t="shared" si="219"/>
        <v>0</v>
      </c>
    </row>
    <row r="5750" spans="6:16" ht="30" hidden="1" customHeight="1" x14ac:dyDescent="0.35">
      <c r="F5750" s="71" t="str">
        <f t="shared" si="220"/>
        <v/>
      </c>
      <c r="O5750" s="92" t="str">
        <f t="shared" si="221"/>
        <v/>
      </c>
      <c r="P5750" s="204">
        <f t="shared" si="219"/>
        <v>0</v>
      </c>
    </row>
    <row r="5751" spans="6:16" ht="30" hidden="1" customHeight="1" x14ac:dyDescent="0.35">
      <c r="F5751" s="71" t="str">
        <f t="shared" si="220"/>
        <v/>
      </c>
      <c r="O5751" s="92" t="str">
        <f t="shared" si="221"/>
        <v/>
      </c>
      <c r="P5751" s="204">
        <f t="shared" si="219"/>
        <v>0</v>
      </c>
    </row>
    <row r="5752" spans="6:16" ht="30" hidden="1" customHeight="1" x14ac:dyDescent="0.35">
      <c r="F5752" s="71" t="str">
        <f t="shared" si="220"/>
        <v/>
      </c>
      <c r="O5752" s="92" t="str">
        <f t="shared" si="221"/>
        <v/>
      </c>
      <c r="P5752" s="204">
        <f t="shared" si="219"/>
        <v>0</v>
      </c>
    </row>
    <row r="5753" spans="6:16" ht="30" hidden="1" customHeight="1" x14ac:dyDescent="0.35">
      <c r="F5753" s="71" t="str">
        <f t="shared" si="220"/>
        <v/>
      </c>
      <c r="O5753" s="92" t="str">
        <f t="shared" si="221"/>
        <v/>
      </c>
      <c r="P5753" s="204">
        <f t="shared" si="219"/>
        <v>0</v>
      </c>
    </row>
    <row r="5754" spans="6:16" ht="30" hidden="1" customHeight="1" x14ac:dyDescent="0.35">
      <c r="F5754" s="71" t="str">
        <f t="shared" si="220"/>
        <v/>
      </c>
      <c r="O5754" s="92" t="str">
        <f t="shared" si="221"/>
        <v/>
      </c>
      <c r="P5754" s="204">
        <f t="shared" si="219"/>
        <v>0</v>
      </c>
    </row>
    <row r="5755" spans="6:16" ht="30" hidden="1" customHeight="1" x14ac:dyDescent="0.35">
      <c r="F5755" s="71" t="str">
        <f t="shared" si="220"/>
        <v/>
      </c>
      <c r="O5755" s="92" t="str">
        <f t="shared" si="221"/>
        <v/>
      </c>
      <c r="P5755" s="204">
        <f t="shared" ref="P5755:P5818" si="222">IFERROR(T5755/S5755,0)</f>
        <v>0</v>
      </c>
    </row>
    <row r="5756" spans="6:16" ht="30" hidden="1" customHeight="1" x14ac:dyDescent="0.35">
      <c r="F5756" s="71" t="str">
        <f t="shared" si="220"/>
        <v/>
      </c>
      <c r="O5756" s="92" t="str">
        <f t="shared" si="221"/>
        <v/>
      </c>
      <c r="P5756" s="204">
        <f t="shared" si="222"/>
        <v>0</v>
      </c>
    </row>
    <row r="5757" spans="6:16" ht="30" hidden="1" customHeight="1" x14ac:dyDescent="0.35">
      <c r="F5757" s="71" t="str">
        <f t="shared" si="220"/>
        <v/>
      </c>
      <c r="O5757" s="92" t="str">
        <f t="shared" si="221"/>
        <v/>
      </c>
      <c r="P5757" s="204">
        <f t="shared" si="222"/>
        <v>0</v>
      </c>
    </row>
    <row r="5758" spans="6:16" ht="30" hidden="1" customHeight="1" x14ac:dyDescent="0.35">
      <c r="F5758" s="71" t="str">
        <f t="shared" si="220"/>
        <v/>
      </c>
      <c r="O5758" s="92" t="str">
        <f t="shared" si="221"/>
        <v/>
      </c>
      <c r="P5758" s="204">
        <f t="shared" si="222"/>
        <v>0</v>
      </c>
    </row>
    <row r="5759" spans="6:16" ht="30" hidden="1" customHeight="1" x14ac:dyDescent="0.35">
      <c r="F5759" s="71" t="str">
        <f t="shared" si="220"/>
        <v/>
      </c>
      <c r="O5759" s="92" t="str">
        <f t="shared" si="221"/>
        <v/>
      </c>
      <c r="P5759" s="204">
        <f t="shared" si="222"/>
        <v>0</v>
      </c>
    </row>
    <row r="5760" spans="6:16" ht="30" hidden="1" customHeight="1" x14ac:dyDescent="0.35">
      <c r="F5760" s="71" t="str">
        <f t="shared" si="220"/>
        <v/>
      </c>
      <c r="O5760" s="92" t="str">
        <f t="shared" si="221"/>
        <v/>
      </c>
      <c r="P5760" s="204">
        <f t="shared" si="222"/>
        <v>0</v>
      </c>
    </row>
    <row r="5761" spans="6:16" ht="30" hidden="1" customHeight="1" x14ac:dyDescent="0.35">
      <c r="F5761" s="71" t="str">
        <f t="shared" si="220"/>
        <v/>
      </c>
      <c r="O5761" s="92" t="str">
        <f t="shared" si="221"/>
        <v/>
      </c>
      <c r="P5761" s="204">
        <f t="shared" si="222"/>
        <v>0</v>
      </c>
    </row>
    <row r="5762" spans="6:16" ht="30" hidden="1" customHeight="1" x14ac:dyDescent="0.35">
      <c r="F5762" s="71" t="str">
        <f t="shared" si="220"/>
        <v/>
      </c>
      <c r="O5762" s="92" t="str">
        <f t="shared" si="221"/>
        <v/>
      </c>
      <c r="P5762" s="204">
        <f t="shared" si="222"/>
        <v>0</v>
      </c>
    </row>
    <row r="5763" spans="6:16" ht="30" hidden="1" customHeight="1" x14ac:dyDescent="0.35">
      <c r="F5763" s="71" t="str">
        <f t="shared" si="220"/>
        <v/>
      </c>
      <c r="O5763" s="92" t="str">
        <f t="shared" si="221"/>
        <v/>
      </c>
      <c r="P5763" s="204">
        <f t="shared" si="222"/>
        <v>0</v>
      </c>
    </row>
    <row r="5764" spans="6:16" ht="30" hidden="1" customHeight="1" x14ac:dyDescent="0.35">
      <c r="F5764" s="71" t="str">
        <f t="shared" si="220"/>
        <v/>
      </c>
      <c r="O5764" s="92" t="str">
        <f t="shared" si="221"/>
        <v/>
      </c>
      <c r="P5764" s="204">
        <f t="shared" si="222"/>
        <v>0</v>
      </c>
    </row>
    <row r="5765" spans="6:16" ht="30" hidden="1" customHeight="1" x14ac:dyDescent="0.35">
      <c r="F5765" s="71" t="str">
        <f t="shared" si="220"/>
        <v/>
      </c>
      <c r="O5765" s="92" t="str">
        <f t="shared" si="221"/>
        <v/>
      </c>
      <c r="P5765" s="204">
        <f t="shared" si="222"/>
        <v>0</v>
      </c>
    </row>
    <row r="5766" spans="6:16" ht="30" hidden="1" customHeight="1" x14ac:dyDescent="0.35">
      <c r="F5766" s="71" t="str">
        <f t="shared" si="220"/>
        <v/>
      </c>
      <c r="O5766" s="92" t="str">
        <f t="shared" si="221"/>
        <v/>
      </c>
      <c r="P5766" s="204">
        <f t="shared" si="222"/>
        <v>0</v>
      </c>
    </row>
    <row r="5767" spans="6:16" ht="30" hidden="1" customHeight="1" x14ac:dyDescent="0.35">
      <c r="F5767" s="71" t="str">
        <f t="shared" si="220"/>
        <v/>
      </c>
      <c r="O5767" s="92" t="str">
        <f t="shared" si="221"/>
        <v/>
      </c>
      <c r="P5767" s="204">
        <f t="shared" si="222"/>
        <v>0</v>
      </c>
    </row>
    <row r="5768" spans="6:16" ht="30" hidden="1" customHeight="1" x14ac:dyDescent="0.35">
      <c r="F5768" s="71" t="str">
        <f t="shared" ref="F5768:F5831" si="223">B5768&amp;C5768&amp;D5768&amp;E5768</f>
        <v/>
      </c>
      <c r="O5768" s="92" t="str">
        <f t="shared" si="221"/>
        <v/>
      </c>
      <c r="P5768" s="204">
        <f t="shared" si="222"/>
        <v>0</v>
      </c>
    </row>
    <row r="5769" spans="6:16" ht="30" hidden="1" customHeight="1" x14ac:dyDescent="0.35">
      <c r="F5769" s="71" t="str">
        <f t="shared" si="223"/>
        <v/>
      </c>
      <c r="O5769" s="92" t="str">
        <f t="shared" si="221"/>
        <v/>
      </c>
      <c r="P5769" s="204">
        <f t="shared" si="222"/>
        <v>0</v>
      </c>
    </row>
    <row r="5770" spans="6:16" ht="30" hidden="1" customHeight="1" x14ac:dyDescent="0.35">
      <c r="F5770" s="71" t="str">
        <f t="shared" si="223"/>
        <v/>
      </c>
      <c r="O5770" s="92" t="str">
        <f t="shared" ref="O5770:O5833" si="224">+F5770&amp;M5770&amp;N5770</f>
        <v/>
      </c>
      <c r="P5770" s="204">
        <f t="shared" si="222"/>
        <v>0</v>
      </c>
    </row>
    <row r="5771" spans="6:16" ht="30" hidden="1" customHeight="1" x14ac:dyDescent="0.35">
      <c r="F5771" s="71" t="str">
        <f t="shared" si="223"/>
        <v/>
      </c>
      <c r="O5771" s="92" t="str">
        <f t="shared" si="224"/>
        <v/>
      </c>
      <c r="P5771" s="204">
        <f t="shared" si="222"/>
        <v>0</v>
      </c>
    </row>
    <row r="5772" spans="6:16" ht="30" hidden="1" customHeight="1" x14ac:dyDescent="0.35">
      <c r="F5772" s="71" t="str">
        <f t="shared" si="223"/>
        <v/>
      </c>
      <c r="O5772" s="92" t="str">
        <f t="shared" si="224"/>
        <v/>
      </c>
      <c r="P5772" s="204">
        <f t="shared" si="222"/>
        <v>0</v>
      </c>
    </row>
    <row r="5773" spans="6:16" ht="30" hidden="1" customHeight="1" x14ac:dyDescent="0.35">
      <c r="F5773" s="71" t="str">
        <f t="shared" si="223"/>
        <v/>
      </c>
      <c r="O5773" s="92" t="str">
        <f t="shared" si="224"/>
        <v/>
      </c>
      <c r="P5773" s="204">
        <f t="shared" si="222"/>
        <v>0</v>
      </c>
    </row>
    <row r="5774" spans="6:16" ht="30" hidden="1" customHeight="1" x14ac:dyDescent="0.35">
      <c r="F5774" s="71" t="str">
        <f t="shared" si="223"/>
        <v/>
      </c>
      <c r="O5774" s="92" t="str">
        <f t="shared" si="224"/>
        <v/>
      </c>
      <c r="P5774" s="204">
        <f t="shared" si="222"/>
        <v>0</v>
      </c>
    </row>
    <row r="5775" spans="6:16" ht="30" hidden="1" customHeight="1" x14ac:dyDescent="0.35">
      <c r="F5775" s="71" t="str">
        <f t="shared" si="223"/>
        <v/>
      </c>
      <c r="O5775" s="92" t="str">
        <f t="shared" si="224"/>
        <v/>
      </c>
      <c r="P5775" s="204">
        <f t="shared" si="222"/>
        <v>0</v>
      </c>
    </row>
    <row r="5776" spans="6:16" ht="30" hidden="1" customHeight="1" x14ac:dyDescent="0.35">
      <c r="F5776" s="71" t="str">
        <f t="shared" si="223"/>
        <v/>
      </c>
      <c r="O5776" s="92" t="str">
        <f t="shared" si="224"/>
        <v/>
      </c>
      <c r="P5776" s="204">
        <f t="shared" si="222"/>
        <v>0</v>
      </c>
    </row>
    <row r="5777" spans="6:16" ht="30" hidden="1" customHeight="1" x14ac:dyDescent="0.35">
      <c r="F5777" s="71" t="str">
        <f t="shared" si="223"/>
        <v/>
      </c>
      <c r="O5777" s="92" t="str">
        <f t="shared" si="224"/>
        <v/>
      </c>
      <c r="P5777" s="204">
        <f t="shared" si="222"/>
        <v>0</v>
      </c>
    </row>
    <row r="5778" spans="6:16" ht="30" hidden="1" customHeight="1" x14ac:dyDescent="0.35">
      <c r="F5778" s="71" t="str">
        <f t="shared" si="223"/>
        <v/>
      </c>
      <c r="O5778" s="92" t="str">
        <f t="shared" si="224"/>
        <v/>
      </c>
      <c r="P5778" s="204">
        <f t="shared" si="222"/>
        <v>0</v>
      </c>
    </row>
    <row r="5779" spans="6:16" ht="30" hidden="1" customHeight="1" x14ac:dyDescent="0.35">
      <c r="F5779" s="71" t="str">
        <f t="shared" si="223"/>
        <v/>
      </c>
      <c r="O5779" s="92" t="str">
        <f t="shared" si="224"/>
        <v/>
      </c>
      <c r="P5779" s="204">
        <f t="shared" si="222"/>
        <v>0</v>
      </c>
    </row>
    <row r="5780" spans="6:16" ht="30" hidden="1" customHeight="1" x14ac:dyDescent="0.35">
      <c r="F5780" s="71" t="str">
        <f t="shared" si="223"/>
        <v/>
      </c>
      <c r="O5780" s="92" t="str">
        <f t="shared" si="224"/>
        <v/>
      </c>
      <c r="P5780" s="204">
        <f t="shared" si="222"/>
        <v>0</v>
      </c>
    </row>
    <row r="5781" spans="6:16" ht="30" hidden="1" customHeight="1" x14ac:dyDescent="0.35">
      <c r="F5781" s="71" t="str">
        <f t="shared" si="223"/>
        <v/>
      </c>
      <c r="O5781" s="92" t="str">
        <f t="shared" si="224"/>
        <v/>
      </c>
      <c r="P5781" s="204">
        <f t="shared" si="222"/>
        <v>0</v>
      </c>
    </row>
    <row r="5782" spans="6:16" ht="30" hidden="1" customHeight="1" x14ac:dyDescent="0.35">
      <c r="F5782" s="71" t="str">
        <f t="shared" si="223"/>
        <v/>
      </c>
      <c r="O5782" s="92" t="str">
        <f t="shared" si="224"/>
        <v/>
      </c>
      <c r="P5782" s="204">
        <f t="shared" si="222"/>
        <v>0</v>
      </c>
    </row>
    <row r="5783" spans="6:16" ht="30" hidden="1" customHeight="1" x14ac:dyDescent="0.35">
      <c r="F5783" s="71" t="str">
        <f t="shared" si="223"/>
        <v/>
      </c>
      <c r="O5783" s="92" t="str">
        <f t="shared" si="224"/>
        <v/>
      </c>
      <c r="P5783" s="204">
        <f t="shared" si="222"/>
        <v>0</v>
      </c>
    </row>
    <row r="5784" spans="6:16" ht="30" hidden="1" customHeight="1" x14ac:dyDescent="0.35">
      <c r="F5784" s="71" t="str">
        <f t="shared" si="223"/>
        <v/>
      </c>
      <c r="O5784" s="92" t="str">
        <f t="shared" si="224"/>
        <v/>
      </c>
      <c r="P5784" s="204">
        <f t="shared" si="222"/>
        <v>0</v>
      </c>
    </row>
    <row r="5785" spans="6:16" ht="30" hidden="1" customHeight="1" x14ac:dyDescent="0.35">
      <c r="F5785" s="71" t="str">
        <f t="shared" si="223"/>
        <v/>
      </c>
      <c r="O5785" s="92" t="str">
        <f t="shared" si="224"/>
        <v/>
      </c>
      <c r="P5785" s="204">
        <f t="shared" si="222"/>
        <v>0</v>
      </c>
    </row>
    <row r="5786" spans="6:16" ht="30" hidden="1" customHeight="1" x14ac:dyDescent="0.35">
      <c r="F5786" s="71" t="str">
        <f t="shared" si="223"/>
        <v/>
      </c>
      <c r="O5786" s="92" t="str">
        <f t="shared" si="224"/>
        <v/>
      </c>
      <c r="P5786" s="204">
        <f t="shared" si="222"/>
        <v>0</v>
      </c>
    </row>
    <row r="5787" spans="6:16" ht="30" hidden="1" customHeight="1" x14ac:dyDescent="0.35">
      <c r="F5787" s="71" t="str">
        <f t="shared" si="223"/>
        <v/>
      </c>
      <c r="O5787" s="92" t="str">
        <f t="shared" si="224"/>
        <v/>
      </c>
      <c r="P5787" s="204">
        <f t="shared" si="222"/>
        <v>0</v>
      </c>
    </row>
    <row r="5788" spans="6:16" ht="30" hidden="1" customHeight="1" x14ac:dyDescent="0.35">
      <c r="F5788" s="71" t="str">
        <f t="shared" si="223"/>
        <v/>
      </c>
      <c r="O5788" s="92" t="str">
        <f t="shared" si="224"/>
        <v/>
      </c>
      <c r="P5788" s="204">
        <f t="shared" si="222"/>
        <v>0</v>
      </c>
    </row>
    <row r="5789" spans="6:16" ht="30" hidden="1" customHeight="1" x14ac:dyDescent="0.35">
      <c r="F5789" s="71" t="str">
        <f t="shared" si="223"/>
        <v/>
      </c>
      <c r="O5789" s="92" t="str">
        <f t="shared" si="224"/>
        <v/>
      </c>
      <c r="P5789" s="204">
        <f t="shared" si="222"/>
        <v>0</v>
      </c>
    </row>
    <row r="5790" spans="6:16" ht="30" hidden="1" customHeight="1" x14ac:dyDescent="0.35">
      <c r="F5790" s="71" t="str">
        <f t="shared" si="223"/>
        <v/>
      </c>
      <c r="O5790" s="92" t="str">
        <f t="shared" si="224"/>
        <v/>
      </c>
      <c r="P5790" s="204">
        <f t="shared" si="222"/>
        <v>0</v>
      </c>
    </row>
    <row r="5791" spans="6:16" ht="30" hidden="1" customHeight="1" x14ac:dyDescent="0.35">
      <c r="F5791" s="71" t="str">
        <f t="shared" si="223"/>
        <v/>
      </c>
      <c r="O5791" s="92" t="str">
        <f t="shared" si="224"/>
        <v/>
      </c>
      <c r="P5791" s="204">
        <f t="shared" si="222"/>
        <v>0</v>
      </c>
    </row>
    <row r="5792" spans="6:16" ht="30" hidden="1" customHeight="1" x14ac:dyDescent="0.35">
      <c r="F5792" s="71" t="str">
        <f t="shared" si="223"/>
        <v/>
      </c>
      <c r="O5792" s="92" t="str">
        <f t="shared" si="224"/>
        <v/>
      </c>
      <c r="P5792" s="204">
        <f t="shared" si="222"/>
        <v>0</v>
      </c>
    </row>
    <row r="5793" spans="6:16" ht="30" hidden="1" customHeight="1" x14ac:dyDescent="0.35">
      <c r="F5793" s="71" t="str">
        <f t="shared" si="223"/>
        <v/>
      </c>
      <c r="O5793" s="92" t="str">
        <f t="shared" si="224"/>
        <v/>
      </c>
      <c r="P5793" s="204">
        <f t="shared" si="222"/>
        <v>0</v>
      </c>
    </row>
    <row r="5794" spans="6:16" ht="30" hidden="1" customHeight="1" x14ac:dyDescent="0.35">
      <c r="F5794" s="71" t="str">
        <f t="shared" si="223"/>
        <v/>
      </c>
      <c r="O5794" s="92" t="str">
        <f t="shared" si="224"/>
        <v/>
      </c>
      <c r="P5794" s="204">
        <f t="shared" si="222"/>
        <v>0</v>
      </c>
    </row>
    <row r="5795" spans="6:16" ht="30" hidden="1" customHeight="1" x14ac:dyDescent="0.35">
      <c r="F5795" s="71" t="str">
        <f t="shared" si="223"/>
        <v/>
      </c>
      <c r="O5795" s="92" t="str">
        <f t="shared" si="224"/>
        <v/>
      </c>
      <c r="P5795" s="204">
        <f t="shared" si="222"/>
        <v>0</v>
      </c>
    </row>
    <row r="5796" spans="6:16" ht="30" hidden="1" customHeight="1" x14ac:dyDescent="0.35">
      <c r="F5796" s="71" t="str">
        <f t="shared" si="223"/>
        <v/>
      </c>
      <c r="O5796" s="92" t="str">
        <f t="shared" si="224"/>
        <v/>
      </c>
      <c r="P5796" s="204">
        <f t="shared" si="222"/>
        <v>0</v>
      </c>
    </row>
    <row r="5797" spans="6:16" ht="30" hidden="1" customHeight="1" x14ac:dyDescent="0.35">
      <c r="F5797" s="71" t="str">
        <f t="shared" si="223"/>
        <v/>
      </c>
      <c r="O5797" s="92" t="str">
        <f t="shared" si="224"/>
        <v/>
      </c>
      <c r="P5797" s="204">
        <f t="shared" si="222"/>
        <v>0</v>
      </c>
    </row>
    <row r="5798" spans="6:16" ht="30" hidden="1" customHeight="1" x14ac:dyDescent="0.35">
      <c r="F5798" s="71" t="str">
        <f t="shared" si="223"/>
        <v/>
      </c>
      <c r="O5798" s="92" t="str">
        <f t="shared" si="224"/>
        <v/>
      </c>
      <c r="P5798" s="204">
        <f t="shared" si="222"/>
        <v>0</v>
      </c>
    </row>
    <row r="5799" spans="6:16" ht="30" hidden="1" customHeight="1" x14ac:dyDescent="0.35">
      <c r="F5799" s="71" t="str">
        <f t="shared" si="223"/>
        <v/>
      </c>
      <c r="O5799" s="92" t="str">
        <f t="shared" si="224"/>
        <v/>
      </c>
      <c r="P5799" s="204">
        <f t="shared" si="222"/>
        <v>0</v>
      </c>
    </row>
    <row r="5800" spans="6:16" ht="30" hidden="1" customHeight="1" x14ac:dyDescent="0.35">
      <c r="F5800" s="71" t="str">
        <f t="shared" si="223"/>
        <v/>
      </c>
      <c r="O5800" s="92" t="str">
        <f t="shared" si="224"/>
        <v/>
      </c>
      <c r="P5800" s="204">
        <f t="shared" si="222"/>
        <v>0</v>
      </c>
    </row>
    <row r="5801" spans="6:16" ht="30" hidden="1" customHeight="1" x14ac:dyDescent="0.35">
      <c r="F5801" s="71" t="str">
        <f t="shared" si="223"/>
        <v/>
      </c>
      <c r="O5801" s="92" t="str">
        <f t="shared" si="224"/>
        <v/>
      </c>
      <c r="P5801" s="204">
        <f t="shared" si="222"/>
        <v>0</v>
      </c>
    </row>
    <row r="5802" spans="6:16" ht="30" hidden="1" customHeight="1" x14ac:dyDescent="0.35">
      <c r="F5802" s="71" t="str">
        <f t="shared" si="223"/>
        <v/>
      </c>
      <c r="O5802" s="92" t="str">
        <f t="shared" si="224"/>
        <v/>
      </c>
      <c r="P5802" s="204">
        <f t="shared" si="222"/>
        <v>0</v>
      </c>
    </row>
    <row r="5803" spans="6:16" ht="30" hidden="1" customHeight="1" x14ac:dyDescent="0.35">
      <c r="F5803" s="71" t="str">
        <f t="shared" si="223"/>
        <v/>
      </c>
      <c r="O5803" s="92" t="str">
        <f t="shared" si="224"/>
        <v/>
      </c>
      <c r="P5803" s="204">
        <f t="shared" si="222"/>
        <v>0</v>
      </c>
    </row>
    <row r="5804" spans="6:16" ht="30" hidden="1" customHeight="1" x14ac:dyDescent="0.35">
      <c r="F5804" s="71" t="str">
        <f t="shared" si="223"/>
        <v/>
      </c>
      <c r="O5804" s="92" t="str">
        <f t="shared" si="224"/>
        <v/>
      </c>
      <c r="P5804" s="204">
        <f t="shared" si="222"/>
        <v>0</v>
      </c>
    </row>
    <row r="5805" spans="6:16" ht="30" hidden="1" customHeight="1" x14ac:dyDescent="0.35">
      <c r="F5805" s="71" t="str">
        <f t="shared" si="223"/>
        <v/>
      </c>
      <c r="O5805" s="92" t="str">
        <f t="shared" si="224"/>
        <v/>
      </c>
      <c r="P5805" s="204">
        <f t="shared" si="222"/>
        <v>0</v>
      </c>
    </row>
    <row r="5806" spans="6:16" ht="30" hidden="1" customHeight="1" x14ac:dyDescent="0.35">
      <c r="F5806" s="71" t="str">
        <f t="shared" si="223"/>
        <v/>
      </c>
      <c r="O5806" s="92" t="str">
        <f t="shared" si="224"/>
        <v/>
      </c>
      <c r="P5806" s="204">
        <f t="shared" si="222"/>
        <v>0</v>
      </c>
    </row>
    <row r="5807" spans="6:16" ht="30" hidden="1" customHeight="1" x14ac:dyDescent="0.35">
      <c r="F5807" s="71" t="str">
        <f t="shared" si="223"/>
        <v/>
      </c>
      <c r="O5807" s="92" t="str">
        <f t="shared" si="224"/>
        <v/>
      </c>
      <c r="P5807" s="204">
        <f t="shared" si="222"/>
        <v>0</v>
      </c>
    </row>
    <row r="5808" spans="6:16" ht="30" hidden="1" customHeight="1" x14ac:dyDescent="0.35">
      <c r="F5808" s="71" t="str">
        <f t="shared" si="223"/>
        <v/>
      </c>
      <c r="O5808" s="92" t="str">
        <f t="shared" si="224"/>
        <v/>
      </c>
      <c r="P5808" s="204">
        <f t="shared" si="222"/>
        <v>0</v>
      </c>
    </row>
    <row r="5809" spans="6:16" ht="30" hidden="1" customHeight="1" x14ac:dyDescent="0.35">
      <c r="F5809" s="71" t="str">
        <f t="shared" si="223"/>
        <v/>
      </c>
      <c r="O5809" s="92" t="str">
        <f t="shared" si="224"/>
        <v/>
      </c>
      <c r="P5809" s="204">
        <f t="shared" si="222"/>
        <v>0</v>
      </c>
    </row>
    <row r="5810" spans="6:16" ht="30" hidden="1" customHeight="1" x14ac:dyDescent="0.35">
      <c r="F5810" s="71" t="str">
        <f t="shared" si="223"/>
        <v/>
      </c>
      <c r="O5810" s="92" t="str">
        <f t="shared" si="224"/>
        <v/>
      </c>
      <c r="P5810" s="204">
        <f t="shared" si="222"/>
        <v>0</v>
      </c>
    </row>
    <row r="5811" spans="6:16" ht="30" hidden="1" customHeight="1" x14ac:dyDescent="0.35">
      <c r="F5811" s="71" t="str">
        <f t="shared" si="223"/>
        <v/>
      </c>
      <c r="O5811" s="92" t="str">
        <f t="shared" si="224"/>
        <v/>
      </c>
      <c r="P5811" s="204">
        <f t="shared" si="222"/>
        <v>0</v>
      </c>
    </row>
    <row r="5812" spans="6:16" ht="30" hidden="1" customHeight="1" x14ac:dyDescent="0.35">
      <c r="F5812" s="71" t="str">
        <f t="shared" si="223"/>
        <v/>
      </c>
      <c r="O5812" s="92" t="str">
        <f t="shared" si="224"/>
        <v/>
      </c>
      <c r="P5812" s="204">
        <f t="shared" si="222"/>
        <v>0</v>
      </c>
    </row>
    <row r="5813" spans="6:16" ht="30" hidden="1" customHeight="1" x14ac:dyDescent="0.35">
      <c r="F5813" s="71" t="str">
        <f t="shared" si="223"/>
        <v/>
      </c>
      <c r="O5813" s="92" t="str">
        <f t="shared" si="224"/>
        <v/>
      </c>
      <c r="P5813" s="204">
        <f t="shared" si="222"/>
        <v>0</v>
      </c>
    </row>
    <row r="5814" spans="6:16" ht="30" hidden="1" customHeight="1" x14ac:dyDescent="0.35">
      <c r="F5814" s="71" t="str">
        <f t="shared" si="223"/>
        <v/>
      </c>
      <c r="O5814" s="92" t="str">
        <f t="shared" si="224"/>
        <v/>
      </c>
      <c r="P5814" s="204">
        <f t="shared" si="222"/>
        <v>0</v>
      </c>
    </row>
    <row r="5815" spans="6:16" ht="30" hidden="1" customHeight="1" x14ac:dyDescent="0.35">
      <c r="F5815" s="71" t="str">
        <f t="shared" si="223"/>
        <v/>
      </c>
      <c r="O5815" s="92" t="str">
        <f t="shared" si="224"/>
        <v/>
      </c>
      <c r="P5815" s="204">
        <f t="shared" si="222"/>
        <v>0</v>
      </c>
    </row>
    <row r="5816" spans="6:16" ht="30" hidden="1" customHeight="1" x14ac:dyDescent="0.35">
      <c r="F5816" s="71" t="str">
        <f t="shared" si="223"/>
        <v/>
      </c>
      <c r="O5816" s="92" t="str">
        <f t="shared" si="224"/>
        <v/>
      </c>
      <c r="P5816" s="204">
        <f t="shared" si="222"/>
        <v>0</v>
      </c>
    </row>
    <row r="5817" spans="6:16" ht="16" hidden="1" x14ac:dyDescent="0.35">
      <c r="F5817" s="71" t="str">
        <f t="shared" si="223"/>
        <v/>
      </c>
      <c r="N5817" s="32"/>
      <c r="O5817" s="92" t="str">
        <f t="shared" si="224"/>
        <v/>
      </c>
      <c r="P5817" s="204">
        <f t="shared" si="222"/>
        <v>0</v>
      </c>
    </row>
    <row r="5818" spans="6:16" ht="16" hidden="1" x14ac:dyDescent="0.35">
      <c r="F5818" s="71" t="str">
        <f t="shared" si="223"/>
        <v/>
      </c>
      <c r="N5818" s="32"/>
      <c r="O5818" s="92" t="str">
        <f t="shared" si="224"/>
        <v/>
      </c>
      <c r="P5818" s="204">
        <f t="shared" si="222"/>
        <v>0</v>
      </c>
    </row>
    <row r="5819" spans="6:16" ht="16" hidden="1" x14ac:dyDescent="0.35">
      <c r="F5819" s="71" t="str">
        <f t="shared" si="223"/>
        <v/>
      </c>
      <c r="N5819" s="32"/>
      <c r="O5819" s="92" t="str">
        <f t="shared" si="224"/>
        <v/>
      </c>
      <c r="P5819" s="204">
        <f t="shared" ref="P5819:P5882" si="225">IFERROR(T5819/S5819,0)</f>
        <v>0</v>
      </c>
    </row>
    <row r="5820" spans="6:16" ht="16" hidden="1" x14ac:dyDescent="0.35">
      <c r="F5820" s="71" t="str">
        <f t="shared" si="223"/>
        <v/>
      </c>
      <c r="N5820" s="32"/>
      <c r="O5820" s="92" t="str">
        <f t="shared" si="224"/>
        <v/>
      </c>
      <c r="P5820" s="204">
        <f t="shared" si="225"/>
        <v>0</v>
      </c>
    </row>
    <row r="5821" spans="6:16" ht="16" hidden="1" x14ac:dyDescent="0.35">
      <c r="F5821" s="71" t="str">
        <f t="shared" si="223"/>
        <v/>
      </c>
      <c r="N5821" s="32"/>
      <c r="O5821" s="92" t="str">
        <f t="shared" si="224"/>
        <v/>
      </c>
      <c r="P5821" s="204">
        <f t="shared" si="225"/>
        <v>0</v>
      </c>
    </row>
    <row r="5822" spans="6:16" ht="16" hidden="1" x14ac:dyDescent="0.35">
      <c r="F5822" s="71" t="str">
        <f t="shared" si="223"/>
        <v/>
      </c>
      <c r="N5822" s="32"/>
      <c r="O5822" s="92" t="str">
        <f t="shared" si="224"/>
        <v/>
      </c>
      <c r="P5822" s="204">
        <f t="shared" si="225"/>
        <v>0</v>
      </c>
    </row>
    <row r="5823" spans="6:16" ht="16" hidden="1" x14ac:dyDescent="0.35">
      <c r="F5823" s="71" t="str">
        <f t="shared" si="223"/>
        <v/>
      </c>
      <c r="N5823" s="32"/>
      <c r="O5823" s="92" t="str">
        <f t="shared" si="224"/>
        <v/>
      </c>
      <c r="P5823" s="204">
        <f t="shared" si="225"/>
        <v>0</v>
      </c>
    </row>
    <row r="5824" spans="6:16" ht="16" hidden="1" x14ac:dyDescent="0.35">
      <c r="F5824" s="71" t="str">
        <f t="shared" si="223"/>
        <v/>
      </c>
      <c r="N5824" s="32"/>
      <c r="O5824" s="92" t="str">
        <f t="shared" si="224"/>
        <v/>
      </c>
      <c r="P5824" s="204">
        <f t="shared" si="225"/>
        <v>0</v>
      </c>
    </row>
    <row r="5825" spans="6:16" ht="16" hidden="1" x14ac:dyDescent="0.35">
      <c r="F5825" s="71" t="str">
        <f t="shared" si="223"/>
        <v/>
      </c>
      <c r="N5825" s="32"/>
      <c r="O5825" s="92" t="str">
        <f t="shared" si="224"/>
        <v/>
      </c>
      <c r="P5825" s="204">
        <f t="shared" si="225"/>
        <v>0</v>
      </c>
    </row>
    <row r="5826" spans="6:16" ht="16" hidden="1" x14ac:dyDescent="0.35">
      <c r="F5826" s="71" t="str">
        <f t="shared" si="223"/>
        <v/>
      </c>
      <c r="N5826" s="32"/>
      <c r="O5826" s="92" t="str">
        <f t="shared" si="224"/>
        <v/>
      </c>
      <c r="P5826" s="204">
        <f t="shared" si="225"/>
        <v>0</v>
      </c>
    </row>
    <row r="5827" spans="6:16" ht="16" hidden="1" x14ac:dyDescent="0.35">
      <c r="F5827" s="71" t="str">
        <f t="shared" si="223"/>
        <v/>
      </c>
      <c r="N5827" s="32"/>
      <c r="O5827" s="92" t="str">
        <f t="shared" si="224"/>
        <v/>
      </c>
      <c r="P5827" s="204">
        <f t="shared" si="225"/>
        <v>0</v>
      </c>
    </row>
    <row r="5828" spans="6:16" ht="16" hidden="1" x14ac:dyDescent="0.35">
      <c r="F5828" s="71" t="str">
        <f t="shared" si="223"/>
        <v/>
      </c>
      <c r="N5828" s="32"/>
      <c r="O5828" s="92" t="str">
        <f t="shared" si="224"/>
        <v/>
      </c>
      <c r="P5828" s="204">
        <f t="shared" si="225"/>
        <v>0</v>
      </c>
    </row>
    <row r="5829" spans="6:16" ht="16" hidden="1" x14ac:dyDescent="0.35">
      <c r="F5829" s="71" t="str">
        <f t="shared" si="223"/>
        <v/>
      </c>
      <c r="N5829" s="32"/>
      <c r="O5829" s="92" t="str">
        <f t="shared" si="224"/>
        <v/>
      </c>
      <c r="P5829" s="204">
        <f t="shared" si="225"/>
        <v>0</v>
      </c>
    </row>
    <row r="5830" spans="6:16" ht="16" hidden="1" x14ac:dyDescent="0.35">
      <c r="F5830" s="71" t="str">
        <f t="shared" si="223"/>
        <v/>
      </c>
      <c r="N5830" s="32"/>
      <c r="O5830" s="92" t="str">
        <f t="shared" si="224"/>
        <v/>
      </c>
      <c r="P5830" s="204">
        <f t="shared" si="225"/>
        <v>0</v>
      </c>
    </row>
    <row r="5831" spans="6:16" ht="16" hidden="1" x14ac:dyDescent="0.35">
      <c r="F5831" s="71" t="str">
        <f t="shared" si="223"/>
        <v/>
      </c>
      <c r="N5831" s="32"/>
      <c r="O5831" s="92" t="str">
        <f t="shared" si="224"/>
        <v/>
      </c>
      <c r="P5831" s="204">
        <f t="shared" si="225"/>
        <v>0</v>
      </c>
    </row>
    <row r="5832" spans="6:16" ht="16" hidden="1" x14ac:dyDescent="0.35">
      <c r="F5832" s="71" t="str">
        <f t="shared" ref="F5832:F5895" si="226">B5832&amp;C5832&amp;D5832&amp;E5832</f>
        <v/>
      </c>
      <c r="N5832" s="32"/>
      <c r="O5832" s="92" t="str">
        <f t="shared" si="224"/>
        <v/>
      </c>
      <c r="P5832" s="204">
        <f t="shared" si="225"/>
        <v>0</v>
      </c>
    </row>
    <row r="5833" spans="6:16" ht="16" hidden="1" x14ac:dyDescent="0.35">
      <c r="F5833" s="71" t="str">
        <f t="shared" si="226"/>
        <v/>
      </c>
      <c r="N5833" s="32"/>
      <c r="O5833" s="92" t="str">
        <f t="shared" si="224"/>
        <v/>
      </c>
      <c r="P5833" s="204">
        <f t="shared" si="225"/>
        <v>0</v>
      </c>
    </row>
    <row r="5834" spans="6:16" ht="16" hidden="1" x14ac:dyDescent="0.35">
      <c r="F5834" s="71" t="str">
        <f t="shared" si="226"/>
        <v/>
      </c>
      <c r="N5834" s="32"/>
      <c r="O5834" s="92" t="str">
        <f t="shared" ref="O5834:O5897" si="227">+F5834&amp;M5834&amp;N5834</f>
        <v/>
      </c>
      <c r="P5834" s="204">
        <f t="shared" si="225"/>
        <v>0</v>
      </c>
    </row>
    <row r="5835" spans="6:16" ht="16" hidden="1" x14ac:dyDescent="0.35">
      <c r="F5835" s="71" t="str">
        <f t="shared" si="226"/>
        <v/>
      </c>
      <c r="N5835" s="32"/>
      <c r="O5835" s="92" t="str">
        <f t="shared" si="227"/>
        <v/>
      </c>
      <c r="P5835" s="204">
        <f t="shared" si="225"/>
        <v>0</v>
      </c>
    </row>
    <row r="5836" spans="6:16" ht="16" hidden="1" x14ac:dyDescent="0.35">
      <c r="F5836" s="71" t="str">
        <f t="shared" si="226"/>
        <v/>
      </c>
      <c r="N5836" s="32"/>
      <c r="O5836" s="92" t="str">
        <f t="shared" si="227"/>
        <v/>
      </c>
      <c r="P5836" s="204">
        <f t="shared" si="225"/>
        <v>0</v>
      </c>
    </row>
    <row r="5837" spans="6:16" ht="16" hidden="1" x14ac:dyDescent="0.35">
      <c r="F5837" s="71" t="str">
        <f t="shared" si="226"/>
        <v/>
      </c>
      <c r="N5837" s="32"/>
      <c r="O5837" s="92" t="str">
        <f t="shared" si="227"/>
        <v/>
      </c>
      <c r="P5837" s="204">
        <f t="shared" si="225"/>
        <v>0</v>
      </c>
    </row>
    <row r="5838" spans="6:16" ht="16" hidden="1" x14ac:dyDescent="0.35">
      <c r="F5838" s="71" t="str">
        <f t="shared" si="226"/>
        <v/>
      </c>
      <c r="N5838" s="32"/>
      <c r="O5838" s="92" t="str">
        <f t="shared" si="227"/>
        <v/>
      </c>
      <c r="P5838" s="204">
        <f t="shared" si="225"/>
        <v>0</v>
      </c>
    </row>
    <row r="5839" spans="6:16" ht="16" hidden="1" x14ac:dyDescent="0.35">
      <c r="F5839" s="71" t="str">
        <f t="shared" si="226"/>
        <v/>
      </c>
      <c r="N5839" s="32"/>
      <c r="O5839" s="92" t="str">
        <f t="shared" si="227"/>
        <v/>
      </c>
      <c r="P5839" s="204">
        <f t="shared" si="225"/>
        <v>0</v>
      </c>
    </row>
    <row r="5840" spans="6:16" ht="16" hidden="1" x14ac:dyDescent="0.35">
      <c r="F5840" s="71" t="str">
        <f t="shared" si="226"/>
        <v/>
      </c>
      <c r="N5840" s="32"/>
      <c r="O5840" s="92" t="str">
        <f t="shared" si="227"/>
        <v/>
      </c>
      <c r="P5840" s="204">
        <f t="shared" si="225"/>
        <v>0</v>
      </c>
    </row>
    <row r="5841" spans="6:16" ht="16" hidden="1" x14ac:dyDescent="0.35">
      <c r="F5841" s="71" t="str">
        <f t="shared" si="226"/>
        <v/>
      </c>
      <c r="N5841" s="32"/>
      <c r="O5841" s="92" t="str">
        <f t="shared" si="227"/>
        <v/>
      </c>
      <c r="P5841" s="204">
        <f t="shared" si="225"/>
        <v>0</v>
      </c>
    </row>
    <row r="5842" spans="6:16" ht="16" hidden="1" x14ac:dyDescent="0.35">
      <c r="F5842" s="71" t="str">
        <f t="shared" si="226"/>
        <v/>
      </c>
      <c r="N5842" s="32"/>
      <c r="O5842" s="92" t="str">
        <f t="shared" si="227"/>
        <v/>
      </c>
      <c r="P5842" s="204">
        <f t="shared" si="225"/>
        <v>0</v>
      </c>
    </row>
    <row r="5843" spans="6:16" ht="16" hidden="1" x14ac:dyDescent="0.35">
      <c r="F5843" s="71" t="str">
        <f t="shared" si="226"/>
        <v/>
      </c>
      <c r="N5843" s="32"/>
      <c r="O5843" s="92" t="str">
        <f t="shared" si="227"/>
        <v/>
      </c>
      <c r="P5843" s="204">
        <f t="shared" si="225"/>
        <v>0</v>
      </c>
    </row>
    <row r="5844" spans="6:16" ht="16" hidden="1" x14ac:dyDescent="0.35">
      <c r="F5844" s="71" t="str">
        <f t="shared" si="226"/>
        <v/>
      </c>
      <c r="N5844" s="32"/>
      <c r="O5844" s="92" t="str">
        <f t="shared" si="227"/>
        <v/>
      </c>
      <c r="P5844" s="204">
        <f t="shared" si="225"/>
        <v>0</v>
      </c>
    </row>
    <row r="5845" spans="6:16" ht="16" hidden="1" x14ac:dyDescent="0.35">
      <c r="F5845" s="71" t="str">
        <f t="shared" si="226"/>
        <v/>
      </c>
      <c r="N5845" s="32"/>
      <c r="O5845" s="92" t="str">
        <f t="shared" si="227"/>
        <v/>
      </c>
      <c r="P5845" s="204">
        <f t="shared" si="225"/>
        <v>0</v>
      </c>
    </row>
    <row r="5846" spans="6:16" ht="16" hidden="1" x14ac:dyDescent="0.35">
      <c r="F5846" s="71" t="str">
        <f t="shared" si="226"/>
        <v/>
      </c>
      <c r="N5846" s="32"/>
      <c r="O5846" s="92" t="str">
        <f t="shared" si="227"/>
        <v/>
      </c>
      <c r="P5846" s="204">
        <f t="shared" si="225"/>
        <v>0</v>
      </c>
    </row>
    <row r="5847" spans="6:16" ht="16" hidden="1" x14ac:dyDescent="0.35">
      <c r="F5847" s="71" t="str">
        <f t="shared" si="226"/>
        <v/>
      </c>
      <c r="N5847" s="32"/>
      <c r="O5847" s="92" t="str">
        <f t="shared" si="227"/>
        <v/>
      </c>
      <c r="P5847" s="204">
        <f t="shared" si="225"/>
        <v>0</v>
      </c>
    </row>
    <row r="5848" spans="6:16" ht="16" hidden="1" x14ac:dyDescent="0.35">
      <c r="F5848" s="71" t="str">
        <f t="shared" si="226"/>
        <v/>
      </c>
      <c r="N5848" s="32"/>
      <c r="O5848" s="92" t="str">
        <f t="shared" si="227"/>
        <v/>
      </c>
      <c r="P5848" s="204">
        <f t="shared" si="225"/>
        <v>0</v>
      </c>
    </row>
    <row r="5849" spans="6:16" ht="16" hidden="1" x14ac:dyDescent="0.35">
      <c r="F5849" s="71" t="str">
        <f t="shared" si="226"/>
        <v/>
      </c>
      <c r="N5849" s="32"/>
      <c r="O5849" s="92" t="str">
        <f t="shared" si="227"/>
        <v/>
      </c>
      <c r="P5849" s="204">
        <f t="shared" si="225"/>
        <v>0</v>
      </c>
    </row>
    <row r="5850" spans="6:16" ht="16" hidden="1" x14ac:dyDescent="0.35">
      <c r="F5850" s="71" t="str">
        <f t="shared" si="226"/>
        <v/>
      </c>
      <c r="N5850" s="32"/>
      <c r="O5850" s="92" t="str">
        <f t="shared" si="227"/>
        <v/>
      </c>
      <c r="P5850" s="204">
        <f t="shared" si="225"/>
        <v>0</v>
      </c>
    </row>
    <row r="5851" spans="6:16" ht="16" hidden="1" x14ac:dyDescent="0.35">
      <c r="F5851" s="71" t="str">
        <f t="shared" si="226"/>
        <v/>
      </c>
      <c r="N5851" s="32"/>
      <c r="O5851" s="92" t="str">
        <f t="shared" si="227"/>
        <v/>
      </c>
      <c r="P5851" s="204">
        <f t="shared" si="225"/>
        <v>0</v>
      </c>
    </row>
    <row r="5852" spans="6:16" ht="16" hidden="1" x14ac:dyDescent="0.35">
      <c r="F5852" s="71" t="str">
        <f t="shared" si="226"/>
        <v/>
      </c>
      <c r="N5852" s="32"/>
      <c r="O5852" s="92" t="str">
        <f t="shared" si="227"/>
        <v/>
      </c>
      <c r="P5852" s="204">
        <f t="shared" si="225"/>
        <v>0</v>
      </c>
    </row>
    <row r="5853" spans="6:16" ht="16" hidden="1" x14ac:dyDescent="0.35">
      <c r="F5853" s="71" t="str">
        <f t="shared" si="226"/>
        <v/>
      </c>
      <c r="N5853" s="32"/>
      <c r="O5853" s="92" t="str">
        <f t="shared" si="227"/>
        <v/>
      </c>
      <c r="P5853" s="204">
        <f t="shared" si="225"/>
        <v>0</v>
      </c>
    </row>
    <row r="5854" spans="6:16" ht="16" hidden="1" x14ac:dyDescent="0.35">
      <c r="F5854" s="71" t="str">
        <f t="shared" si="226"/>
        <v/>
      </c>
      <c r="N5854" s="32"/>
      <c r="O5854" s="92" t="str">
        <f t="shared" si="227"/>
        <v/>
      </c>
      <c r="P5854" s="204">
        <f t="shared" si="225"/>
        <v>0</v>
      </c>
    </row>
    <row r="5855" spans="6:16" ht="16" hidden="1" x14ac:dyDescent="0.35">
      <c r="F5855" s="71" t="str">
        <f t="shared" si="226"/>
        <v/>
      </c>
      <c r="N5855" s="32"/>
      <c r="O5855" s="92" t="str">
        <f t="shared" si="227"/>
        <v/>
      </c>
      <c r="P5855" s="204">
        <f t="shared" si="225"/>
        <v>0</v>
      </c>
    </row>
    <row r="5856" spans="6:16" ht="16" hidden="1" x14ac:dyDescent="0.35">
      <c r="F5856" s="71" t="str">
        <f t="shared" si="226"/>
        <v/>
      </c>
      <c r="N5856" s="32"/>
      <c r="O5856" s="92" t="str">
        <f t="shared" si="227"/>
        <v/>
      </c>
      <c r="P5856" s="204">
        <f t="shared" si="225"/>
        <v>0</v>
      </c>
    </row>
    <row r="5857" spans="6:16" ht="16" hidden="1" x14ac:dyDescent="0.35">
      <c r="F5857" s="71" t="str">
        <f t="shared" si="226"/>
        <v/>
      </c>
      <c r="N5857" s="32"/>
      <c r="O5857" s="92" t="str">
        <f t="shared" si="227"/>
        <v/>
      </c>
      <c r="P5857" s="204">
        <f t="shared" si="225"/>
        <v>0</v>
      </c>
    </row>
    <row r="5858" spans="6:16" ht="16" hidden="1" x14ac:dyDescent="0.35">
      <c r="F5858" s="71" t="str">
        <f t="shared" si="226"/>
        <v/>
      </c>
      <c r="N5858" s="32"/>
      <c r="O5858" s="92" t="str">
        <f t="shared" si="227"/>
        <v/>
      </c>
      <c r="P5858" s="204">
        <f t="shared" si="225"/>
        <v>0</v>
      </c>
    </row>
    <row r="5859" spans="6:16" ht="16" hidden="1" x14ac:dyDescent="0.35">
      <c r="F5859" s="71" t="str">
        <f t="shared" si="226"/>
        <v/>
      </c>
      <c r="N5859" s="32"/>
      <c r="O5859" s="92" t="str">
        <f t="shared" si="227"/>
        <v/>
      </c>
      <c r="P5859" s="204">
        <f t="shared" si="225"/>
        <v>0</v>
      </c>
    </row>
    <row r="5860" spans="6:16" ht="16" hidden="1" x14ac:dyDescent="0.35">
      <c r="F5860" s="71" t="str">
        <f t="shared" si="226"/>
        <v/>
      </c>
      <c r="N5860" s="32"/>
      <c r="O5860" s="92" t="str">
        <f t="shared" si="227"/>
        <v/>
      </c>
      <c r="P5860" s="204">
        <f t="shared" si="225"/>
        <v>0</v>
      </c>
    </row>
    <row r="5861" spans="6:16" ht="16" hidden="1" x14ac:dyDescent="0.35">
      <c r="F5861" s="71" t="str">
        <f t="shared" si="226"/>
        <v/>
      </c>
      <c r="N5861" s="32"/>
      <c r="O5861" s="92" t="str">
        <f t="shared" si="227"/>
        <v/>
      </c>
      <c r="P5861" s="204">
        <f t="shared" si="225"/>
        <v>0</v>
      </c>
    </row>
    <row r="5862" spans="6:16" ht="16" hidden="1" x14ac:dyDescent="0.35">
      <c r="F5862" s="71" t="str">
        <f t="shared" si="226"/>
        <v/>
      </c>
      <c r="N5862" s="32"/>
      <c r="O5862" s="92" t="str">
        <f t="shared" si="227"/>
        <v/>
      </c>
      <c r="P5862" s="204">
        <f t="shared" si="225"/>
        <v>0</v>
      </c>
    </row>
    <row r="5863" spans="6:16" ht="16" hidden="1" x14ac:dyDescent="0.35">
      <c r="F5863" s="71" t="str">
        <f t="shared" si="226"/>
        <v/>
      </c>
      <c r="N5863" s="32"/>
      <c r="O5863" s="92" t="str">
        <f t="shared" si="227"/>
        <v/>
      </c>
      <c r="P5863" s="204">
        <f t="shared" si="225"/>
        <v>0</v>
      </c>
    </row>
    <row r="5864" spans="6:16" ht="16" hidden="1" x14ac:dyDescent="0.35">
      <c r="F5864" s="71" t="str">
        <f t="shared" si="226"/>
        <v/>
      </c>
      <c r="N5864" s="32"/>
      <c r="O5864" s="92" t="str">
        <f t="shared" si="227"/>
        <v/>
      </c>
      <c r="P5864" s="204">
        <f t="shared" si="225"/>
        <v>0</v>
      </c>
    </row>
    <row r="5865" spans="6:16" ht="16" hidden="1" x14ac:dyDescent="0.35">
      <c r="F5865" s="71" t="str">
        <f t="shared" si="226"/>
        <v/>
      </c>
      <c r="N5865" s="32"/>
      <c r="O5865" s="92" t="str">
        <f t="shared" si="227"/>
        <v/>
      </c>
      <c r="P5865" s="204">
        <f t="shared" si="225"/>
        <v>0</v>
      </c>
    </row>
    <row r="5866" spans="6:16" ht="16" hidden="1" x14ac:dyDescent="0.35">
      <c r="F5866" s="71" t="str">
        <f t="shared" si="226"/>
        <v/>
      </c>
      <c r="N5866" s="32"/>
      <c r="O5866" s="92" t="str">
        <f t="shared" si="227"/>
        <v/>
      </c>
      <c r="P5866" s="204">
        <f t="shared" si="225"/>
        <v>0</v>
      </c>
    </row>
    <row r="5867" spans="6:16" ht="16" hidden="1" x14ac:dyDescent="0.35">
      <c r="F5867" s="71" t="str">
        <f t="shared" si="226"/>
        <v/>
      </c>
      <c r="N5867" s="32"/>
      <c r="O5867" s="92" t="str">
        <f t="shared" si="227"/>
        <v/>
      </c>
      <c r="P5867" s="204">
        <f t="shared" si="225"/>
        <v>0</v>
      </c>
    </row>
    <row r="5868" spans="6:16" ht="16" hidden="1" x14ac:dyDescent="0.35">
      <c r="F5868" s="71" t="str">
        <f t="shared" si="226"/>
        <v/>
      </c>
      <c r="N5868" s="32"/>
      <c r="O5868" s="92" t="str">
        <f t="shared" si="227"/>
        <v/>
      </c>
      <c r="P5868" s="204">
        <f t="shared" si="225"/>
        <v>0</v>
      </c>
    </row>
    <row r="5869" spans="6:16" ht="16" hidden="1" x14ac:dyDescent="0.35">
      <c r="F5869" s="71" t="str">
        <f t="shared" si="226"/>
        <v/>
      </c>
      <c r="N5869" s="32"/>
      <c r="O5869" s="92" t="str">
        <f t="shared" si="227"/>
        <v/>
      </c>
      <c r="P5869" s="204">
        <f t="shared" si="225"/>
        <v>0</v>
      </c>
    </row>
    <row r="5870" spans="6:16" ht="16" hidden="1" x14ac:dyDescent="0.35">
      <c r="F5870" s="71" t="str">
        <f t="shared" si="226"/>
        <v/>
      </c>
      <c r="N5870" s="32"/>
      <c r="O5870" s="92" t="str">
        <f t="shared" si="227"/>
        <v/>
      </c>
      <c r="P5870" s="204">
        <f t="shared" si="225"/>
        <v>0</v>
      </c>
    </row>
    <row r="5871" spans="6:16" ht="16" hidden="1" x14ac:dyDescent="0.35">
      <c r="F5871" s="71" t="str">
        <f t="shared" si="226"/>
        <v/>
      </c>
      <c r="N5871" s="32"/>
      <c r="O5871" s="92" t="str">
        <f t="shared" si="227"/>
        <v/>
      </c>
      <c r="P5871" s="204">
        <f t="shared" si="225"/>
        <v>0</v>
      </c>
    </row>
    <row r="5872" spans="6:16" ht="16" hidden="1" x14ac:dyDescent="0.35">
      <c r="F5872" s="71" t="str">
        <f t="shared" si="226"/>
        <v/>
      </c>
      <c r="N5872" s="32"/>
      <c r="O5872" s="92" t="str">
        <f t="shared" si="227"/>
        <v/>
      </c>
      <c r="P5872" s="204">
        <f t="shared" si="225"/>
        <v>0</v>
      </c>
    </row>
    <row r="5873" spans="6:16" ht="16" hidden="1" x14ac:dyDescent="0.35">
      <c r="F5873" s="71" t="str">
        <f t="shared" si="226"/>
        <v/>
      </c>
      <c r="N5873" s="32"/>
      <c r="O5873" s="92" t="str">
        <f t="shared" si="227"/>
        <v/>
      </c>
      <c r="P5873" s="204">
        <f t="shared" si="225"/>
        <v>0</v>
      </c>
    </row>
    <row r="5874" spans="6:16" ht="16" hidden="1" x14ac:dyDescent="0.35">
      <c r="F5874" s="71" t="str">
        <f t="shared" si="226"/>
        <v/>
      </c>
      <c r="N5874" s="32"/>
      <c r="O5874" s="92" t="str">
        <f t="shared" si="227"/>
        <v/>
      </c>
      <c r="P5874" s="204">
        <f t="shared" si="225"/>
        <v>0</v>
      </c>
    </row>
    <row r="5875" spans="6:16" ht="16" hidden="1" x14ac:dyDescent="0.35">
      <c r="F5875" s="71" t="str">
        <f t="shared" si="226"/>
        <v/>
      </c>
      <c r="N5875" s="32"/>
      <c r="O5875" s="92" t="str">
        <f t="shared" si="227"/>
        <v/>
      </c>
      <c r="P5875" s="204">
        <f t="shared" si="225"/>
        <v>0</v>
      </c>
    </row>
    <row r="5876" spans="6:16" ht="16" hidden="1" x14ac:dyDescent="0.35">
      <c r="F5876" s="71" t="str">
        <f t="shared" si="226"/>
        <v/>
      </c>
      <c r="N5876" s="32"/>
      <c r="O5876" s="92" t="str">
        <f t="shared" si="227"/>
        <v/>
      </c>
      <c r="P5876" s="204">
        <f t="shared" si="225"/>
        <v>0</v>
      </c>
    </row>
    <row r="5877" spans="6:16" ht="16" hidden="1" x14ac:dyDescent="0.35">
      <c r="F5877" s="71" t="str">
        <f t="shared" si="226"/>
        <v/>
      </c>
      <c r="N5877" s="32"/>
      <c r="O5877" s="92" t="str">
        <f t="shared" si="227"/>
        <v/>
      </c>
      <c r="P5877" s="204">
        <f t="shared" si="225"/>
        <v>0</v>
      </c>
    </row>
    <row r="5878" spans="6:16" ht="16" hidden="1" x14ac:dyDescent="0.35">
      <c r="F5878" s="71" t="str">
        <f t="shared" si="226"/>
        <v/>
      </c>
      <c r="N5878" s="32"/>
      <c r="O5878" s="92" t="str">
        <f t="shared" si="227"/>
        <v/>
      </c>
      <c r="P5878" s="204">
        <f t="shared" si="225"/>
        <v>0</v>
      </c>
    </row>
    <row r="5879" spans="6:16" ht="16" hidden="1" x14ac:dyDescent="0.35">
      <c r="F5879" s="71" t="str">
        <f t="shared" si="226"/>
        <v/>
      </c>
      <c r="N5879" s="32"/>
      <c r="O5879" s="92" t="str">
        <f t="shared" si="227"/>
        <v/>
      </c>
      <c r="P5879" s="204">
        <f t="shared" si="225"/>
        <v>0</v>
      </c>
    </row>
    <row r="5880" spans="6:16" ht="16" hidden="1" x14ac:dyDescent="0.35">
      <c r="F5880" s="71" t="str">
        <f t="shared" si="226"/>
        <v/>
      </c>
      <c r="N5880" s="32"/>
      <c r="O5880" s="92" t="str">
        <f t="shared" si="227"/>
        <v/>
      </c>
      <c r="P5880" s="204">
        <f t="shared" si="225"/>
        <v>0</v>
      </c>
    </row>
    <row r="5881" spans="6:16" ht="16" hidden="1" x14ac:dyDescent="0.35">
      <c r="F5881" s="71" t="str">
        <f t="shared" si="226"/>
        <v/>
      </c>
      <c r="N5881" s="32"/>
      <c r="O5881" s="92" t="str">
        <f t="shared" si="227"/>
        <v/>
      </c>
      <c r="P5881" s="204">
        <f t="shared" si="225"/>
        <v>0</v>
      </c>
    </row>
    <row r="5882" spans="6:16" ht="16" hidden="1" x14ac:dyDescent="0.35">
      <c r="F5882" s="71" t="str">
        <f t="shared" si="226"/>
        <v/>
      </c>
      <c r="N5882" s="32"/>
      <c r="O5882" s="92" t="str">
        <f t="shared" si="227"/>
        <v/>
      </c>
      <c r="P5882" s="204">
        <f t="shared" si="225"/>
        <v>0</v>
      </c>
    </row>
    <row r="5883" spans="6:16" ht="16" hidden="1" x14ac:dyDescent="0.35">
      <c r="F5883" s="71" t="str">
        <f t="shared" si="226"/>
        <v/>
      </c>
      <c r="N5883" s="32"/>
      <c r="O5883" s="92" t="str">
        <f t="shared" si="227"/>
        <v/>
      </c>
      <c r="P5883" s="204">
        <f t="shared" ref="P5883:P5946" si="228">IFERROR(T5883/S5883,0)</f>
        <v>0</v>
      </c>
    </row>
    <row r="5884" spans="6:16" ht="16" hidden="1" x14ac:dyDescent="0.35">
      <c r="F5884" s="71" t="str">
        <f t="shared" si="226"/>
        <v/>
      </c>
      <c r="N5884" s="32"/>
      <c r="O5884" s="92" t="str">
        <f t="shared" si="227"/>
        <v/>
      </c>
      <c r="P5884" s="204">
        <f t="shared" si="228"/>
        <v>0</v>
      </c>
    </row>
    <row r="5885" spans="6:16" ht="16" hidden="1" x14ac:dyDescent="0.35">
      <c r="F5885" s="71" t="str">
        <f t="shared" si="226"/>
        <v/>
      </c>
      <c r="N5885" s="32"/>
      <c r="O5885" s="92" t="str">
        <f t="shared" si="227"/>
        <v/>
      </c>
      <c r="P5885" s="204">
        <f t="shared" si="228"/>
        <v>0</v>
      </c>
    </row>
    <row r="5886" spans="6:16" ht="16" hidden="1" x14ac:dyDescent="0.35">
      <c r="F5886" s="71" t="str">
        <f t="shared" si="226"/>
        <v/>
      </c>
      <c r="N5886" s="32"/>
      <c r="O5886" s="92" t="str">
        <f t="shared" si="227"/>
        <v/>
      </c>
      <c r="P5886" s="204">
        <f t="shared" si="228"/>
        <v>0</v>
      </c>
    </row>
    <row r="5887" spans="6:16" ht="16" hidden="1" x14ac:dyDescent="0.35">
      <c r="F5887" s="71" t="str">
        <f t="shared" si="226"/>
        <v/>
      </c>
      <c r="N5887" s="32"/>
      <c r="O5887" s="92" t="str">
        <f t="shared" si="227"/>
        <v/>
      </c>
      <c r="P5887" s="204">
        <f t="shared" si="228"/>
        <v>0</v>
      </c>
    </row>
    <row r="5888" spans="6:16" ht="16" hidden="1" x14ac:dyDescent="0.35">
      <c r="F5888" s="71" t="str">
        <f t="shared" si="226"/>
        <v/>
      </c>
      <c r="N5888" s="32"/>
      <c r="O5888" s="92" t="str">
        <f t="shared" si="227"/>
        <v/>
      </c>
      <c r="P5888" s="204">
        <f t="shared" si="228"/>
        <v>0</v>
      </c>
    </row>
    <row r="5889" spans="6:16" ht="16" hidden="1" x14ac:dyDescent="0.35">
      <c r="F5889" s="71" t="str">
        <f t="shared" si="226"/>
        <v/>
      </c>
      <c r="N5889" s="32"/>
      <c r="O5889" s="92" t="str">
        <f t="shared" si="227"/>
        <v/>
      </c>
      <c r="P5889" s="204">
        <f t="shared" si="228"/>
        <v>0</v>
      </c>
    </row>
    <row r="5890" spans="6:16" ht="16" hidden="1" x14ac:dyDescent="0.35">
      <c r="F5890" s="71" t="str">
        <f t="shared" si="226"/>
        <v/>
      </c>
      <c r="N5890" s="32"/>
      <c r="O5890" s="92" t="str">
        <f t="shared" si="227"/>
        <v/>
      </c>
      <c r="P5890" s="204">
        <f t="shared" si="228"/>
        <v>0</v>
      </c>
    </row>
    <row r="5891" spans="6:16" ht="16" hidden="1" x14ac:dyDescent="0.35">
      <c r="F5891" s="71" t="str">
        <f t="shared" si="226"/>
        <v/>
      </c>
      <c r="N5891" s="32"/>
      <c r="O5891" s="92" t="str">
        <f t="shared" si="227"/>
        <v/>
      </c>
      <c r="P5891" s="204">
        <f t="shared" si="228"/>
        <v>0</v>
      </c>
    </row>
    <row r="5892" spans="6:16" ht="16" hidden="1" x14ac:dyDescent="0.35">
      <c r="F5892" s="71" t="str">
        <f t="shared" si="226"/>
        <v/>
      </c>
      <c r="N5892" s="32"/>
      <c r="O5892" s="92" t="str">
        <f t="shared" si="227"/>
        <v/>
      </c>
      <c r="P5892" s="204">
        <f t="shared" si="228"/>
        <v>0</v>
      </c>
    </row>
    <row r="5893" spans="6:16" ht="16" hidden="1" x14ac:dyDescent="0.35">
      <c r="F5893" s="71" t="str">
        <f t="shared" si="226"/>
        <v/>
      </c>
      <c r="N5893" s="32"/>
      <c r="O5893" s="92" t="str">
        <f t="shared" si="227"/>
        <v/>
      </c>
      <c r="P5893" s="204">
        <f t="shared" si="228"/>
        <v>0</v>
      </c>
    </row>
    <row r="5894" spans="6:16" ht="16" hidden="1" x14ac:dyDescent="0.35">
      <c r="F5894" s="71" t="str">
        <f t="shared" si="226"/>
        <v/>
      </c>
      <c r="N5894" s="32"/>
      <c r="O5894" s="92" t="str">
        <f t="shared" si="227"/>
        <v/>
      </c>
      <c r="P5894" s="204">
        <f t="shared" si="228"/>
        <v>0</v>
      </c>
    </row>
    <row r="5895" spans="6:16" ht="16" hidden="1" x14ac:dyDescent="0.35">
      <c r="F5895" s="71" t="str">
        <f t="shared" si="226"/>
        <v/>
      </c>
      <c r="N5895" s="32"/>
      <c r="O5895" s="92" t="str">
        <f t="shared" si="227"/>
        <v/>
      </c>
      <c r="P5895" s="204">
        <f t="shared" si="228"/>
        <v>0</v>
      </c>
    </row>
    <row r="5896" spans="6:16" ht="16" hidden="1" x14ac:dyDescent="0.35">
      <c r="F5896" s="71" t="str">
        <f t="shared" ref="F5896:F5959" si="229">B5896&amp;C5896&amp;D5896&amp;E5896</f>
        <v/>
      </c>
      <c r="N5896" s="32"/>
      <c r="O5896" s="92" t="str">
        <f t="shared" si="227"/>
        <v/>
      </c>
      <c r="P5896" s="204">
        <f t="shared" si="228"/>
        <v>0</v>
      </c>
    </row>
    <row r="5897" spans="6:16" ht="16" hidden="1" x14ac:dyDescent="0.35">
      <c r="F5897" s="71" t="str">
        <f t="shared" si="229"/>
        <v/>
      </c>
      <c r="N5897" s="32"/>
      <c r="O5897" s="92" t="str">
        <f t="shared" si="227"/>
        <v/>
      </c>
      <c r="P5897" s="204">
        <f t="shared" si="228"/>
        <v>0</v>
      </c>
    </row>
    <row r="5898" spans="6:16" ht="16" hidden="1" x14ac:dyDescent="0.35">
      <c r="F5898" s="71" t="str">
        <f t="shared" si="229"/>
        <v/>
      </c>
      <c r="N5898" s="32"/>
      <c r="O5898" s="92" t="str">
        <f t="shared" ref="O5898:O5961" si="230">+F5898&amp;M5898&amp;N5898</f>
        <v/>
      </c>
      <c r="P5898" s="204">
        <f t="shared" si="228"/>
        <v>0</v>
      </c>
    </row>
    <row r="5899" spans="6:16" ht="16" hidden="1" x14ac:dyDescent="0.35">
      <c r="F5899" s="71" t="str">
        <f t="shared" si="229"/>
        <v/>
      </c>
      <c r="N5899" s="32"/>
      <c r="O5899" s="92" t="str">
        <f t="shared" si="230"/>
        <v/>
      </c>
      <c r="P5899" s="204">
        <f t="shared" si="228"/>
        <v>0</v>
      </c>
    </row>
    <row r="5900" spans="6:16" ht="16" hidden="1" x14ac:dyDescent="0.35">
      <c r="F5900" s="71" t="str">
        <f t="shared" si="229"/>
        <v/>
      </c>
      <c r="N5900" s="32"/>
      <c r="O5900" s="92" t="str">
        <f t="shared" si="230"/>
        <v/>
      </c>
      <c r="P5900" s="204">
        <f t="shared" si="228"/>
        <v>0</v>
      </c>
    </row>
    <row r="5901" spans="6:16" ht="16" hidden="1" x14ac:dyDescent="0.35">
      <c r="F5901" s="71" t="str">
        <f t="shared" si="229"/>
        <v/>
      </c>
      <c r="N5901" s="32"/>
      <c r="O5901" s="92" t="str">
        <f t="shared" si="230"/>
        <v/>
      </c>
      <c r="P5901" s="204">
        <f t="shared" si="228"/>
        <v>0</v>
      </c>
    </row>
    <row r="5902" spans="6:16" ht="16" hidden="1" x14ac:dyDescent="0.35">
      <c r="F5902" s="71" t="str">
        <f t="shared" si="229"/>
        <v/>
      </c>
      <c r="N5902" s="32"/>
      <c r="O5902" s="92" t="str">
        <f t="shared" si="230"/>
        <v/>
      </c>
      <c r="P5902" s="204">
        <f t="shared" si="228"/>
        <v>0</v>
      </c>
    </row>
    <row r="5903" spans="6:16" ht="16" hidden="1" x14ac:dyDescent="0.35">
      <c r="F5903" s="71" t="str">
        <f t="shared" si="229"/>
        <v/>
      </c>
      <c r="N5903" s="32"/>
      <c r="O5903" s="92" t="str">
        <f t="shared" si="230"/>
        <v/>
      </c>
      <c r="P5903" s="204">
        <f t="shared" si="228"/>
        <v>0</v>
      </c>
    </row>
    <row r="5904" spans="6:16" ht="16" hidden="1" x14ac:dyDescent="0.35">
      <c r="F5904" s="71" t="str">
        <f t="shared" si="229"/>
        <v/>
      </c>
      <c r="N5904" s="32"/>
      <c r="O5904" s="92" t="str">
        <f t="shared" si="230"/>
        <v/>
      </c>
      <c r="P5904" s="204">
        <f t="shared" si="228"/>
        <v>0</v>
      </c>
    </row>
    <row r="5905" spans="6:16" ht="16" hidden="1" x14ac:dyDescent="0.35">
      <c r="F5905" s="71" t="str">
        <f t="shared" si="229"/>
        <v/>
      </c>
      <c r="N5905" s="32"/>
      <c r="O5905" s="92" t="str">
        <f t="shared" si="230"/>
        <v/>
      </c>
      <c r="P5905" s="204">
        <f t="shared" si="228"/>
        <v>0</v>
      </c>
    </row>
    <row r="5906" spans="6:16" ht="16" hidden="1" x14ac:dyDescent="0.35">
      <c r="F5906" s="71" t="str">
        <f t="shared" si="229"/>
        <v/>
      </c>
      <c r="N5906" s="32"/>
      <c r="O5906" s="92" t="str">
        <f t="shared" si="230"/>
        <v/>
      </c>
      <c r="P5906" s="204">
        <f t="shared" si="228"/>
        <v>0</v>
      </c>
    </row>
    <row r="5907" spans="6:16" ht="16" hidden="1" x14ac:dyDescent="0.35">
      <c r="F5907" s="71" t="str">
        <f t="shared" si="229"/>
        <v/>
      </c>
      <c r="N5907" s="32"/>
      <c r="O5907" s="92" t="str">
        <f t="shared" si="230"/>
        <v/>
      </c>
      <c r="P5907" s="204">
        <f t="shared" si="228"/>
        <v>0</v>
      </c>
    </row>
    <row r="5908" spans="6:16" ht="16" hidden="1" x14ac:dyDescent="0.35">
      <c r="F5908" s="71" t="str">
        <f t="shared" si="229"/>
        <v/>
      </c>
      <c r="N5908" s="32"/>
      <c r="O5908" s="92" t="str">
        <f t="shared" si="230"/>
        <v/>
      </c>
      <c r="P5908" s="204">
        <f t="shared" si="228"/>
        <v>0</v>
      </c>
    </row>
    <row r="5909" spans="6:16" ht="16" hidden="1" x14ac:dyDescent="0.35">
      <c r="F5909" s="71" t="str">
        <f t="shared" si="229"/>
        <v/>
      </c>
      <c r="N5909" s="32"/>
      <c r="O5909" s="92" t="str">
        <f t="shared" si="230"/>
        <v/>
      </c>
      <c r="P5909" s="204">
        <f t="shared" si="228"/>
        <v>0</v>
      </c>
    </row>
    <row r="5910" spans="6:16" ht="16" hidden="1" x14ac:dyDescent="0.35">
      <c r="F5910" s="71" t="str">
        <f t="shared" si="229"/>
        <v/>
      </c>
      <c r="N5910" s="32"/>
      <c r="O5910" s="92" t="str">
        <f t="shared" si="230"/>
        <v/>
      </c>
      <c r="P5910" s="204">
        <f t="shared" si="228"/>
        <v>0</v>
      </c>
    </row>
    <row r="5911" spans="6:16" ht="16" hidden="1" x14ac:dyDescent="0.35">
      <c r="F5911" s="71" t="str">
        <f t="shared" si="229"/>
        <v/>
      </c>
      <c r="N5911" s="32"/>
      <c r="O5911" s="92" t="str">
        <f t="shared" si="230"/>
        <v/>
      </c>
      <c r="P5911" s="204">
        <f t="shared" si="228"/>
        <v>0</v>
      </c>
    </row>
    <row r="5912" spans="6:16" ht="16" hidden="1" x14ac:dyDescent="0.35">
      <c r="F5912" s="71" t="str">
        <f t="shared" si="229"/>
        <v/>
      </c>
      <c r="N5912" s="32"/>
      <c r="O5912" s="92" t="str">
        <f t="shared" si="230"/>
        <v/>
      </c>
      <c r="P5912" s="204">
        <f t="shared" si="228"/>
        <v>0</v>
      </c>
    </row>
    <row r="5913" spans="6:16" ht="16" hidden="1" x14ac:dyDescent="0.35">
      <c r="F5913" s="71" t="str">
        <f t="shared" si="229"/>
        <v/>
      </c>
      <c r="N5913" s="32"/>
      <c r="O5913" s="92" t="str">
        <f t="shared" si="230"/>
        <v/>
      </c>
      <c r="P5913" s="204">
        <f t="shared" si="228"/>
        <v>0</v>
      </c>
    </row>
    <row r="5914" spans="6:16" ht="16" hidden="1" x14ac:dyDescent="0.35">
      <c r="F5914" s="71" t="str">
        <f t="shared" si="229"/>
        <v/>
      </c>
      <c r="N5914" s="32"/>
      <c r="O5914" s="92" t="str">
        <f t="shared" si="230"/>
        <v/>
      </c>
      <c r="P5914" s="204">
        <f t="shared" si="228"/>
        <v>0</v>
      </c>
    </row>
    <row r="5915" spans="6:16" ht="16" hidden="1" x14ac:dyDescent="0.35">
      <c r="F5915" s="71" t="str">
        <f t="shared" si="229"/>
        <v/>
      </c>
      <c r="N5915" s="32"/>
      <c r="O5915" s="92" t="str">
        <f t="shared" si="230"/>
        <v/>
      </c>
      <c r="P5915" s="204">
        <f t="shared" si="228"/>
        <v>0</v>
      </c>
    </row>
    <row r="5916" spans="6:16" ht="16" hidden="1" x14ac:dyDescent="0.35">
      <c r="F5916" s="71" t="str">
        <f t="shared" si="229"/>
        <v/>
      </c>
      <c r="N5916" s="32"/>
      <c r="O5916" s="92" t="str">
        <f t="shared" si="230"/>
        <v/>
      </c>
      <c r="P5916" s="204">
        <f t="shared" si="228"/>
        <v>0</v>
      </c>
    </row>
    <row r="5917" spans="6:16" ht="16" hidden="1" x14ac:dyDescent="0.35">
      <c r="F5917" s="71" t="str">
        <f t="shared" si="229"/>
        <v/>
      </c>
      <c r="N5917" s="32"/>
      <c r="O5917" s="92" t="str">
        <f t="shared" si="230"/>
        <v/>
      </c>
      <c r="P5917" s="204">
        <f t="shared" si="228"/>
        <v>0</v>
      </c>
    </row>
    <row r="5918" spans="6:16" ht="16" hidden="1" x14ac:dyDescent="0.35">
      <c r="F5918" s="71" t="str">
        <f t="shared" si="229"/>
        <v/>
      </c>
      <c r="N5918" s="32"/>
      <c r="O5918" s="92" t="str">
        <f t="shared" si="230"/>
        <v/>
      </c>
      <c r="P5918" s="204">
        <f t="shared" si="228"/>
        <v>0</v>
      </c>
    </row>
    <row r="5919" spans="6:16" ht="16" hidden="1" x14ac:dyDescent="0.35">
      <c r="F5919" s="71" t="str">
        <f t="shared" si="229"/>
        <v/>
      </c>
      <c r="N5919" s="32"/>
      <c r="O5919" s="92" t="str">
        <f t="shared" si="230"/>
        <v/>
      </c>
      <c r="P5919" s="204">
        <f t="shared" si="228"/>
        <v>0</v>
      </c>
    </row>
    <row r="5920" spans="6:16" ht="16" hidden="1" x14ac:dyDescent="0.35">
      <c r="F5920" s="71" t="str">
        <f t="shared" si="229"/>
        <v/>
      </c>
      <c r="N5920" s="32"/>
      <c r="O5920" s="92" t="str">
        <f t="shared" si="230"/>
        <v/>
      </c>
      <c r="P5920" s="204">
        <f t="shared" si="228"/>
        <v>0</v>
      </c>
    </row>
    <row r="5921" spans="6:16" ht="16" hidden="1" x14ac:dyDescent="0.35">
      <c r="F5921" s="71" t="str">
        <f t="shared" si="229"/>
        <v/>
      </c>
      <c r="N5921" s="32"/>
      <c r="O5921" s="92" t="str">
        <f t="shared" si="230"/>
        <v/>
      </c>
      <c r="P5921" s="204">
        <f t="shared" si="228"/>
        <v>0</v>
      </c>
    </row>
    <row r="5922" spans="6:16" ht="16" hidden="1" x14ac:dyDescent="0.35">
      <c r="F5922" s="71" t="str">
        <f t="shared" si="229"/>
        <v/>
      </c>
      <c r="N5922" s="32"/>
      <c r="O5922" s="92" t="str">
        <f t="shared" si="230"/>
        <v/>
      </c>
      <c r="P5922" s="204">
        <f t="shared" si="228"/>
        <v>0</v>
      </c>
    </row>
    <row r="5923" spans="6:16" ht="16" hidden="1" x14ac:dyDescent="0.35">
      <c r="F5923" s="71" t="str">
        <f t="shared" si="229"/>
        <v/>
      </c>
      <c r="N5923" s="32"/>
      <c r="O5923" s="92" t="str">
        <f t="shared" si="230"/>
        <v/>
      </c>
      <c r="P5923" s="204">
        <f t="shared" si="228"/>
        <v>0</v>
      </c>
    </row>
    <row r="5924" spans="6:16" ht="16" hidden="1" x14ac:dyDescent="0.35">
      <c r="F5924" s="71" t="str">
        <f t="shared" si="229"/>
        <v/>
      </c>
      <c r="N5924" s="32"/>
      <c r="O5924" s="92" t="str">
        <f t="shared" si="230"/>
        <v/>
      </c>
      <c r="P5924" s="204">
        <f t="shared" si="228"/>
        <v>0</v>
      </c>
    </row>
    <row r="5925" spans="6:16" ht="16" hidden="1" x14ac:dyDescent="0.35">
      <c r="F5925" s="71" t="str">
        <f t="shared" si="229"/>
        <v/>
      </c>
      <c r="N5925" s="32"/>
      <c r="O5925" s="92" t="str">
        <f t="shared" si="230"/>
        <v/>
      </c>
      <c r="P5925" s="204">
        <f t="shared" si="228"/>
        <v>0</v>
      </c>
    </row>
    <row r="5926" spans="6:16" ht="16" hidden="1" x14ac:dyDescent="0.35">
      <c r="F5926" s="71" t="str">
        <f t="shared" si="229"/>
        <v/>
      </c>
      <c r="N5926" s="32"/>
      <c r="O5926" s="92" t="str">
        <f t="shared" si="230"/>
        <v/>
      </c>
      <c r="P5926" s="204">
        <f t="shared" si="228"/>
        <v>0</v>
      </c>
    </row>
    <row r="5927" spans="6:16" ht="16" hidden="1" x14ac:dyDescent="0.35">
      <c r="F5927" s="71" t="str">
        <f t="shared" si="229"/>
        <v/>
      </c>
      <c r="N5927" s="32"/>
      <c r="O5927" s="92" t="str">
        <f t="shared" si="230"/>
        <v/>
      </c>
      <c r="P5927" s="204">
        <f t="shared" si="228"/>
        <v>0</v>
      </c>
    </row>
    <row r="5928" spans="6:16" ht="16" hidden="1" x14ac:dyDescent="0.35">
      <c r="F5928" s="71" t="str">
        <f t="shared" si="229"/>
        <v/>
      </c>
      <c r="N5928" s="32"/>
      <c r="O5928" s="92" t="str">
        <f t="shared" si="230"/>
        <v/>
      </c>
      <c r="P5928" s="204">
        <f t="shared" si="228"/>
        <v>0</v>
      </c>
    </row>
    <row r="5929" spans="6:16" ht="16" hidden="1" x14ac:dyDescent="0.35">
      <c r="F5929" s="71" t="str">
        <f t="shared" si="229"/>
        <v/>
      </c>
      <c r="N5929" s="32"/>
      <c r="O5929" s="92" t="str">
        <f t="shared" si="230"/>
        <v/>
      </c>
      <c r="P5929" s="204">
        <f t="shared" si="228"/>
        <v>0</v>
      </c>
    </row>
    <row r="5930" spans="6:16" ht="16" hidden="1" x14ac:dyDescent="0.35">
      <c r="F5930" s="71" t="str">
        <f t="shared" si="229"/>
        <v/>
      </c>
      <c r="N5930" s="32"/>
      <c r="O5930" s="92" t="str">
        <f t="shared" si="230"/>
        <v/>
      </c>
      <c r="P5930" s="204">
        <f t="shared" si="228"/>
        <v>0</v>
      </c>
    </row>
    <row r="5931" spans="6:16" ht="16" hidden="1" x14ac:dyDescent="0.35">
      <c r="F5931" s="71" t="str">
        <f t="shared" si="229"/>
        <v/>
      </c>
      <c r="N5931" s="32"/>
      <c r="O5931" s="92" t="str">
        <f t="shared" si="230"/>
        <v/>
      </c>
      <c r="P5931" s="204">
        <f t="shared" si="228"/>
        <v>0</v>
      </c>
    </row>
    <row r="5932" spans="6:16" ht="16" hidden="1" x14ac:dyDescent="0.35">
      <c r="F5932" s="71" t="str">
        <f t="shared" si="229"/>
        <v/>
      </c>
      <c r="N5932" s="32"/>
      <c r="O5932" s="92" t="str">
        <f t="shared" si="230"/>
        <v/>
      </c>
      <c r="P5932" s="204">
        <f t="shared" si="228"/>
        <v>0</v>
      </c>
    </row>
    <row r="5933" spans="6:16" ht="16" hidden="1" x14ac:dyDescent="0.35">
      <c r="F5933" s="71" t="str">
        <f t="shared" si="229"/>
        <v/>
      </c>
      <c r="N5933" s="32"/>
      <c r="O5933" s="92" t="str">
        <f t="shared" si="230"/>
        <v/>
      </c>
      <c r="P5933" s="204">
        <f t="shared" si="228"/>
        <v>0</v>
      </c>
    </row>
    <row r="5934" spans="6:16" ht="16" hidden="1" x14ac:dyDescent="0.35">
      <c r="F5934" s="71" t="str">
        <f t="shared" si="229"/>
        <v/>
      </c>
      <c r="N5934" s="32"/>
      <c r="O5934" s="92" t="str">
        <f t="shared" si="230"/>
        <v/>
      </c>
      <c r="P5934" s="204">
        <f t="shared" si="228"/>
        <v>0</v>
      </c>
    </row>
    <row r="5935" spans="6:16" ht="16" hidden="1" x14ac:dyDescent="0.35">
      <c r="F5935" s="71" t="str">
        <f t="shared" si="229"/>
        <v/>
      </c>
      <c r="N5935" s="32"/>
      <c r="O5935" s="92" t="str">
        <f t="shared" si="230"/>
        <v/>
      </c>
      <c r="P5935" s="204">
        <f t="shared" si="228"/>
        <v>0</v>
      </c>
    </row>
    <row r="5936" spans="6:16" ht="16" hidden="1" x14ac:dyDescent="0.35">
      <c r="F5936" s="71" t="str">
        <f t="shared" si="229"/>
        <v/>
      </c>
      <c r="N5936" s="32"/>
      <c r="O5936" s="92" t="str">
        <f t="shared" si="230"/>
        <v/>
      </c>
      <c r="P5936" s="204">
        <f t="shared" si="228"/>
        <v>0</v>
      </c>
    </row>
    <row r="5937" spans="6:16" ht="16" hidden="1" x14ac:dyDescent="0.35">
      <c r="F5937" s="71" t="str">
        <f t="shared" si="229"/>
        <v/>
      </c>
      <c r="N5937" s="32"/>
      <c r="O5937" s="92" t="str">
        <f t="shared" si="230"/>
        <v/>
      </c>
      <c r="P5937" s="204">
        <f t="shared" si="228"/>
        <v>0</v>
      </c>
    </row>
    <row r="5938" spans="6:16" ht="16" hidden="1" x14ac:dyDescent="0.35">
      <c r="F5938" s="71" t="str">
        <f t="shared" si="229"/>
        <v/>
      </c>
      <c r="N5938" s="32"/>
      <c r="O5938" s="92" t="str">
        <f t="shared" si="230"/>
        <v/>
      </c>
      <c r="P5938" s="204">
        <f t="shared" si="228"/>
        <v>0</v>
      </c>
    </row>
    <row r="5939" spans="6:16" ht="16" hidden="1" x14ac:dyDescent="0.35">
      <c r="F5939" s="71" t="str">
        <f t="shared" si="229"/>
        <v/>
      </c>
      <c r="N5939" s="32"/>
      <c r="O5939" s="92" t="str">
        <f t="shared" si="230"/>
        <v/>
      </c>
      <c r="P5939" s="204">
        <f t="shared" si="228"/>
        <v>0</v>
      </c>
    </row>
    <row r="5940" spans="6:16" ht="16" hidden="1" x14ac:dyDescent="0.35">
      <c r="F5940" s="71" t="str">
        <f t="shared" si="229"/>
        <v/>
      </c>
      <c r="N5940" s="32"/>
      <c r="O5940" s="92" t="str">
        <f t="shared" si="230"/>
        <v/>
      </c>
      <c r="P5940" s="204">
        <f t="shared" si="228"/>
        <v>0</v>
      </c>
    </row>
    <row r="5941" spans="6:16" ht="16" hidden="1" x14ac:dyDescent="0.35">
      <c r="F5941" s="71" t="str">
        <f t="shared" si="229"/>
        <v/>
      </c>
      <c r="N5941" s="32"/>
      <c r="O5941" s="92" t="str">
        <f t="shared" si="230"/>
        <v/>
      </c>
      <c r="P5941" s="204">
        <f t="shared" si="228"/>
        <v>0</v>
      </c>
    </row>
    <row r="5942" spans="6:16" ht="16" hidden="1" x14ac:dyDescent="0.35">
      <c r="F5942" s="71" t="str">
        <f t="shared" si="229"/>
        <v/>
      </c>
      <c r="N5942" s="32"/>
      <c r="O5942" s="92" t="str">
        <f t="shared" si="230"/>
        <v/>
      </c>
      <c r="P5942" s="204">
        <f t="shared" si="228"/>
        <v>0</v>
      </c>
    </row>
    <row r="5943" spans="6:16" ht="16" hidden="1" x14ac:dyDescent="0.35">
      <c r="F5943" s="71" t="str">
        <f t="shared" si="229"/>
        <v/>
      </c>
      <c r="N5943" s="32"/>
      <c r="O5943" s="92" t="str">
        <f t="shared" si="230"/>
        <v/>
      </c>
      <c r="P5943" s="204">
        <f t="shared" si="228"/>
        <v>0</v>
      </c>
    </row>
    <row r="5944" spans="6:16" ht="16" hidden="1" x14ac:dyDescent="0.35">
      <c r="F5944" s="71" t="str">
        <f t="shared" si="229"/>
        <v/>
      </c>
      <c r="N5944" s="32"/>
      <c r="O5944" s="92" t="str">
        <f t="shared" si="230"/>
        <v/>
      </c>
      <c r="P5944" s="204">
        <f t="shared" si="228"/>
        <v>0</v>
      </c>
    </row>
    <row r="5945" spans="6:16" ht="16" hidden="1" x14ac:dyDescent="0.35">
      <c r="F5945" s="71" t="str">
        <f t="shared" si="229"/>
        <v/>
      </c>
      <c r="N5945" s="32"/>
      <c r="O5945" s="92" t="str">
        <f t="shared" si="230"/>
        <v/>
      </c>
      <c r="P5945" s="204">
        <f t="shared" si="228"/>
        <v>0</v>
      </c>
    </row>
    <row r="5946" spans="6:16" ht="16" hidden="1" x14ac:dyDescent="0.35">
      <c r="F5946" s="71" t="str">
        <f t="shared" si="229"/>
        <v/>
      </c>
      <c r="N5946" s="32"/>
      <c r="O5946" s="92" t="str">
        <f t="shared" si="230"/>
        <v/>
      </c>
      <c r="P5946" s="204">
        <f t="shared" si="228"/>
        <v>0</v>
      </c>
    </row>
    <row r="5947" spans="6:16" ht="16" hidden="1" x14ac:dyDescent="0.35">
      <c r="F5947" s="71" t="str">
        <f t="shared" si="229"/>
        <v/>
      </c>
      <c r="N5947" s="32"/>
      <c r="O5947" s="92" t="str">
        <f t="shared" si="230"/>
        <v/>
      </c>
      <c r="P5947" s="204">
        <f t="shared" ref="P5947:P6010" si="231">IFERROR(T5947/S5947,0)</f>
        <v>0</v>
      </c>
    </row>
    <row r="5948" spans="6:16" ht="16" hidden="1" x14ac:dyDescent="0.35">
      <c r="F5948" s="71" t="str">
        <f t="shared" si="229"/>
        <v/>
      </c>
      <c r="N5948" s="32"/>
      <c r="O5948" s="92" t="str">
        <f t="shared" si="230"/>
        <v/>
      </c>
      <c r="P5948" s="204">
        <f t="shared" si="231"/>
        <v>0</v>
      </c>
    </row>
    <row r="5949" spans="6:16" ht="16" hidden="1" x14ac:dyDescent="0.35">
      <c r="F5949" s="71" t="str">
        <f t="shared" si="229"/>
        <v/>
      </c>
      <c r="N5949" s="32"/>
      <c r="O5949" s="92" t="str">
        <f t="shared" si="230"/>
        <v/>
      </c>
      <c r="P5949" s="204">
        <f t="shared" si="231"/>
        <v>0</v>
      </c>
    </row>
    <row r="5950" spans="6:16" ht="16" hidden="1" x14ac:dyDescent="0.35">
      <c r="F5950" s="71" t="str">
        <f t="shared" si="229"/>
        <v/>
      </c>
      <c r="N5950" s="32"/>
      <c r="O5950" s="92" t="str">
        <f t="shared" si="230"/>
        <v/>
      </c>
      <c r="P5950" s="204">
        <f t="shared" si="231"/>
        <v>0</v>
      </c>
    </row>
    <row r="5951" spans="6:16" ht="16" hidden="1" x14ac:dyDescent="0.35">
      <c r="F5951" s="71" t="str">
        <f t="shared" si="229"/>
        <v/>
      </c>
      <c r="N5951" s="32"/>
      <c r="O5951" s="92" t="str">
        <f t="shared" si="230"/>
        <v/>
      </c>
      <c r="P5951" s="204">
        <f t="shared" si="231"/>
        <v>0</v>
      </c>
    </row>
    <row r="5952" spans="6:16" ht="16" hidden="1" x14ac:dyDescent="0.35">
      <c r="F5952" s="71" t="str">
        <f t="shared" si="229"/>
        <v/>
      </c>
      <c r="N5952" s="32"/>
      <c r="O5952" s="92" t="str">
        <f t="shared" si="230"/>
        <v/>
      </c>
      <c r="P5952" s="204">
        <f t="shared" si="231"/>
        <v>0</v>
      </c>
    </row>
    <row r="5953" spans="6:16" ht="16" hidden="1" x14ac:dyDescent="0.35">
      <c r="F5953" s="71" t="str">
        <f t="shared" si="229"/>
        <v/>
      </c>
      <c r="N5953" s="32"/>
      <c r="O5953" s="92" t="str">
        <f t="shared" si="230"/>
        <v/>
      </c>
      <c r="P5953" s="204">
        <f t="shared" si="231"/>
        <v>0</v>
      </c>
    </row>
    <row r="5954" spans="6:16" ht="16" hidden="1" x14ac:dyDescent="0.35">
      <c r="F5954" s="71" t="str">
        <f t="shared" si="229"/>
        <v/>
      </c>
      <c r="N5954" s="32"/>
      <c r="O5954" s="92" t="str">
        <f t="shared" si="230"/>
        <v/>
      </c>
      <c r="P5954" s="204">
        <f t="shared" si="231"/>
        <v>0</v>
      </c>
    </row>
    <row r="5955" spans="6:16" ht="16" hidden="1" x14ac:dyDescent="0.35">
      <c r="F5955" s="71" t="str">
        <f t="shared" si="229"/>
        <v/>
      </c>
      <c r="N5955" s="32"/>
      <c r="O5955" s="92" t="str">
        <f t="shared" si="230"/>
        <v/>
      </c>
      <c r="P5955" s="204">
        <f t="shared" si="231"/>
        <v>0</v>
      </c>
    </row>
    <row r="5956" spans="6:16" ht="16" hidden="1" x14ac:dyDescent="0.35">
      <c r="F5956" s="71" t="str">
        <f t="shared" si="229"/>
        <v/>
      </c>
      <c r="N5956" s="32"/>
      <c r="O5956" s="92" t="str">
        <f t="shared" si="230"/>
        <v/>
      </c>
      <c r="P5956" s="204">
        <f t="shared" si="231"/>
        <v>0</v>
      </c>
    </row>
    <row r="5957" spans="6:16" ht="16" hidden="1" x14ac:dyDescent="0.35">
      <c r="F5957" s="71" t="str">
        <f t="shared" si="229"/>
        <v/>
      </c>
      <c r="N5957" s="32"/>
      <c r="O5957" s="92" t="str">
        <f t="shared" si="230"/>
        <v/>
      </c>
      <c r="P5957" s="204">
        <f t="shared" si="231"/>
        <v>0</v>
      </c>
    </row>
    <row r="5958" spans="6:16" ht="16" hidden="1" x14ac:dyDescent="0.35">
      <c r="F5958" s="71" t="str">
        <f t="shared" si="229"/>
        <v/>
      </c>
      <c r="N5958" s="32"/>
      <c r="O5958" s="92" t="str">
        <f t="shared" si="230"/>
        <v/>
      </c>
      <c r="P5958" s="204">
        <f t="shared" si="231"/>
        <v>0</v>
      </c>
    </row>
    <row r="5959" spans="6:16" ht="16" hidden="1" x14ac:dyDescent="0.35">
      <c r="F5959" s="71" t="str">
        <f t="shared" si="229"/>
        <v/>
      </c>
      <c r="N5959" s="32"/>
      <c r="O5959" s="92" t="str">
        <f t="shared" si="230"/>
        <v/>
      </c>
      <c r="P5959" s="204">
        <f t="shared" si="231"/>
        <v>0</v>
      </c>
    </row>
    <row r="5960" spans="6:16" ht="16" hidden="1" x14ac:dyDescent="0.35">
      <c r="F5960" s="71" t="str">
        <f t="shared" ref="F5960:F6023" si="232">B5960&amp;C5960&amp;D5960&amp;E5960</f>
        <v/>
      </c>
      <c r="N5960" s="32"/>
      <c r="O5960" s="92" t="str">
        <f t="shared" si="230"/>
        <v/>
      </c>
      <c r="P5960" s="204">
        <f t="shared" si="231"/>
        <v>0</v>
      </c>
    </row>
    <row r="5961" spans="6:16" ht="16" hidden="1" x14ac:dyDescent="0.35">
      <c r="F5961" s="71" t="str">
        <f t="shared" si="232"/>
        <v/>
      </c>
      <c r="N5961" s="32"/>
      <c r="O5961" s="92" t="str">
        <f t="shared" si="230"/>
        <v/>
      </c>
      <c r="P5961" s="204">
        <f t="shared" si="231"/>
        <v>0</v>
      </c>
    </row>
    <row r="5962" spans="6:16" ht="16" hidden="1" x14ac:dyDescent="0.35">
      <c r="F5962" s="71" t="str">
        <f t="shared" si="232"/>
        <v/>
      </c>
      <c r="N5962" s="32"/>
      <c r="O5962" s="92" t="str">
        <f t="shared" ref="O5962:O6025" si="233">+F5962&amp;M5962&amp;N5962</f>
        <v/>
      </c>
      <c r="P5962" s="204">
        <f t="shared" si="231"/>
        <v>0</v>
      </c>
    </row>
    <row r="5963" spans="6:16" ht="16" hidden="1" x14ac:dyDescent="0.35">
      <c r="F5963" s="71" t="str">
        <f t="shared" si="232"/>
        <v/>
      </c>
      <c r="N5963" s="32"/>
      <c r="O5963" s="92" t="str">
        <f t="shared" si="233"/>
        <v/>
      </c>
      <c r="P5963" s="204">
        <f t="shared" si="231"/>
        <v>0</v>
      </c>
    </row>
    <row r="5964" spans="6:16" ht="16" hidden="1" x14ac:dyDescent="0.35">
      <c r="F5964" s="71" t="str">
        <f t="shared" si="232"/>
        <v/>
      </c>
      <c r="N5964" s="32"/>
      <c r="O5964" s="92" t="str">
        <f t="shared" si="233"/>
        <v/>
      </c>
      <c r="P5964" s="204">
        <f t="shared" si="231"/>
        <v>0</v>
      </c>
    </row>
    <row r="5965" spans="6:16" ht="16" hidden="1" x14ac:dyDescent="0.35">
      <c r="F5965" s="71" t="str">
        <f t="shared" si="232"/>
        <v/>
      </c>
      <c r="N5965" s="32"/>
      <c r="O5965" s="92" t="str">
        <f t="shared" si="233"/>
        <v/>
      </c>
      <c r="P5965" s="204">
        <f t="shared" si="231"/>
        <v>0</v>
      </c>
    </row>
    <row r="5966" spans="6:16" ht="16" hidden="1" x14ac:dyDescent="0.35">
      <c r="F5966" s="71" t="str">
        <f t="shared" si="232"/>
        <v/>
      </c>
      <c r="N5966" s="32"/>
      <c r="O5966" s="92" t="str">
        <f t="shared" si="233"/>
        <v/>
      </c>
      <c r="P5966" s="204">
        <f t="shared" si="231"/>
        <v>0</v>
      </c>
    </row>
    <row r="5967" spans="6:16" ht="16" hidden="1" x14ac:dyDescent="0.35">
      <c r="F5967" s="71" t="str">
        <f t="shared" si="232"/>
        <v/>
      </c>
      <c r="N5967" s="32"/>
      <c r="O5967" s="92" t="str">
        <f t="shared" si="233"/>
        <v/>
      </c>
      <c r="P5967" s="204">
        <f t="shared" si="231"/>
        <v>0</v>
      </c>
    </row>
    <row r="5968" spans="6:16" ht="16" hidden="1" x14ac:dyDescent="0.35">
      <c r="F5968" s="71" t="str">
        <f t="shared" si="232"/>
        <v/>
      </c>
      <c r="N5968" s="32"/>
      <c r="O5968" s="92" t="str">
        <f t="shared" si="233"/>
        <v/>
      </c>
      <c r="P5968" s="204">
        <f t="shared" si="231"/>
        <v>0</v>
      </c>
    </row>
    <row r="5969" spans="6:16" ht="16" hidden="1" x14ac:dyDescent="0.35">
      <c r="F5969" s="71" t="str">
        <f t="shared" si="232"/>
        <v/>
      </c>
      <c r="N5969" s="32"/>
      <c r="O5969" s="92" t="str">
        <f t="shared" si="233"/>
        <v/>
      </c>
      <c r="P5969" s="204">
        <f t="shared" si="231"/>
        <v>0</v>
      </c>
    </row>
    <row r="5970" spans="6:16" ht="16" hidden="1" x14ac:dyDescent="0.35">
      <c r="F5970" s="71" t="str">
        <f t="shared" si="232"/>
        <v/>
      </c>
      <c r="N5970" s="32"/>
      <c r="O5970" s="92" t="str">
        <f t="shared" si="233"/>
        <v/>
      </c>
      <c r="P5970" s="204">
        <f t="shared" si="231"/>
        <v>0</v>
      </c>
    </row>
    <row r="5971" spans="6:16" ht="16" hidden="1" x14ac:dyDescent="0.35">
      <c r="F5971" s="71" t="str">
        <f t="shared" si="232"/>
        <v/>
      </c>
      <c r="N5971" s="32"/>
      <c r="O5971" s="92" t="str">
        <f t="shared" si="233"/>
        <v/>
      </c>
      <c r="P5971" s="204">
        <f t="shared" si="231"/>
        <v>0</v>
      </c>
    </row>
    <row r="5972" spans="6:16" ht="16" hidden="1" x14ac:dyDescent="0.35">
      <c r="F5972" s="71" t="str">
        <f t="shared" si="232"/>
        <v/>
      </c>
      <c r="N5972" s="32"/>
      <c r="O5972" s="92" t="str">
        <f t="shared" si="233"/>
        <v/>
      </c>
      <c r="P5972" s="204">
        <f t="shared" si="231"/>
        <v>0</v>
      </c>
    </row>
    <row r="5973" spans="6:16" ht="16" hidden="1" x14ac:dyDescent="0.35">
      <c r="F5973" s="71" t="str">
        <f t="shared" si="232"/>
        <v/>
      </c>
      <c r="N5973" s="32"/>
      <c r="O5973" s="92" t="str">
        <f t="shared" si="233"/>
        <v/>
      </c>
      <c r="P5973" s="204">
        <f t="shared" si="231"/>
        <v>0</v>
      </c>
    </row>
    <row r="5974" spans="6:16" ht="16" hidden="1" x14ac:dyDescent="0.35">
      <c r="F5974" s="71" t="str">
        <f t="shared" si="232"/>
        <v/>
      </c>
      <c r="N5974" s="32"/>
      <c r="O5974" s="92" t="str">
        <f t="shared" si="233"/>
        <v/>
      </c>
      <c r="P5974" s="204">
        <f t="shared" si="231"/>
        <v>0</v>
      </c>
    </row>
    <row r="5975" spans="6:16" ht="16" hidden="1" x14ac:dyDescent="0.35">
      <c r="F5975" s="71" t="str">
        <f t="shared" si="232"/>
        <v/>
      </c>
      <c r="N5975" s="32"/>
      <c r="O5975" s="92" t="str">
        <f t="shared" si="233"/>
        <v/>
      </c>
      <c r="P5975" s="204">
        <f t="shared" si="231"/>
        <v>0</v>
      </c>
    </row>
    <row r="5976" spans="6:16" ht="16" hidden="1" x14ac:dyDescent="0.35">
      <c r="F5976" s="71" t="str">
        <f t="shared" si="232"/>
        <v/>
      </c>
      <c r="N5976" s="32"/>
      <c r="O5976" s="92" t="str">
        <f t="shared" si="233"/>
        <v/>
      </c>
      <c r="P5976" s="204">
        <f t="shared" si="231"/>
        <v>0</v>
      </c>
    </row>
    <row r="5977" spans="6:16" ht="16" hidden="1" x14ac:dyDescent="0.35">
      <c r="F5977" s="71" t="str">
        <f t="shared" si="232"/>
        <v/>
      </c>
      <c r="N5977" s="32"/>
      <c r="O5977" s="92" t="str">
        <f t="shared" si="233"/>
        <v/>
      </c>
      <c r="P5977" s="204">
        <f t="shared" si="231"/>
        <v>0</v>
      </c>
    </row>
    <row r="5978" spans="6:16" ht="16" hidden="1" x14ac:dyDescent="0.35">
      <c r="F5978" s="71" t="str">
        <f t="shared" si="232"/>
        <v/>
      </c>
      <c r="N5978" s="32"/>
      <c r="O5978" s="92" t="str">
        <f t="shared" si="233"/>
        <v/>
      </c>
      <c r="P5978" s="204">
        <f t="shared" si="231"/>
        <v>0</v>
      </c>
    </row>
    <row r="5979" spans="6:16" ht="16" hidden="1" x14ac:dyDescent="0.35">
      <c r="F5979" s="71" t="str">
        <f t="shared" si="232"/>
        <v/>
      </c>
      <c r="N5979" s="32"/>
      <c r="O5979" s="92" t="str">
        <f t="shared" si="233"/>
        <v/>
      </c>
      <c r="P5979" s="204">
        <f t="shared" si="231"/>
        <v>0</v>
      </c>
    </row>
    <row r="5980" spans="6:16" ht="16" hidden="1" x14ac:dyDescent="0.35">
      <c r="F5980" s="71" t="str">
        <f t="shared" si="232"/>
        <v/>
      </c>
      <c r="N5980" s="32"/>
      <c r="O5980" s="92" t="str">
        <f t="shared" si="233"/>
        <v/>
      </c>
      <c r="P5980" s="204">
        <f t="shared" si="231"/>
        <v>0</v>
      </c>
    </row>
    <row r="5981" spans="6:16" ht="16" hidden="1" x14ac:dyDescent="0.35">
      <c r="F5981" s="71" t="str">
        <f t="shared" si="232"/>
        <v/>
      </c>
      <c r="N5981" s="32"/>
      <c r="O5981" s="92" t="str">
        <f t="shared" si="233"/>
        <v/>
      </c>
      <c r="P5981" s="204">
        <f t="shared" si="231"/>
        <v>0</v>
      </c>
    </row>
    <row r="5982" spans="6:16" ht="16" hidden="1" x14ac:dyDescent="0.35">
      <c r="F5982" s="71" t="str">
        <f t="shared" si="232"/>
        <v/>
      </c>
      <c r="N5982" s="32"/>
      <c r="O5982" s="92" t="str">
        <f t="shared" si="233"/>
        <v/>
      </c>
      <c r="P5982" s="204">
        <f t="shared" si="231"/>
        <v>0</v>
      </c>
    </row>
    <row r="5983" spans="6:16" ht="16" hidden="1" x14ac:dyDescent="0.35">
      <c r="F5983" s="71" t="str">
        <f t="shared" si="232"/>
        <v/>
      </c>
      <c r="N5983" s="32"/>
      <c r="O5983" s="92" t="str">
        <f t="shared" si="233"/>
        <v/>
      </c>
      <c r="P5983" s="204">
        <f t="shared" si="231"/>
        <v>0</v>
      </c>
    </row>
    <row r="5984" spans="6:16" ht="16" hidden="1" x14ac:dyDescent="0.35">
      <c r="F5984" s="71" t="str">
        <f t="shared" si="232"/>
        <v/>
      </c>
      <c r="N5984" s="32"/>
      <c r="O5984" s="92" t="str">
        <f t="shared" si="233"/>
        <v/>
      </c>
      <c r="P5984" s="204">
        <f t="shared" si="231"/>
        <v>0</v>
      </c>
    </row>
    <row r="5985" spans="6:16" ht="16" hidden="1" x14ac:dyDescent="0.35">
      <c r="F5985" s="71" t="str">
        <f t="shared" si="232"/>
        <v/>
      </c>
      <c r="N5985" s="32"/>
      <c r="O5985" s="92" t="str">
        <f t="shared" si="233"/>
        <v/>
      </c>
      <c r="P5985" s="204">
        <f t="shared" si="231"/>
        <v>0</v>
      </c>
    </row>
    <row r="5986" spans="6:16" ht="16" hidden="1" x14ac:dyDescent="0.35">
      <c r="F5986" s="71" t="str">
        <f t="shared" si="232"/>
        <v/>
      </c>
      <c r="N5986" s="32"/>
      <c r="O5986" s="92" t="str">
        <f t="shared" si="233"/>
        <v/>
      </c>
      <c r="P5986" s="204">
        <f t="shared" si="231"/>
        <v>0</v>
      </c>
    </row>
    <row r="5987" spans="6:16" ht="16" hidden="1" x14ac:dyDescent="0.35">
      <c r="F5987" s="71" t="str">
        <f t="shared" si="232"/>
        <v/>
      </c>
      <c r="N5987" s="32"/>
      <c r="O5987" s="92" t="str">
        <f t="shared" si="233"/>
        <v/>
      </c>
      <c r="P5987" s="204">
        <f t="shared" si="231"/>
        <v>0</v>
      </c>
    </row>
    <row r="5988" spans="6:16" ht="16" hidden="1" x14ac:dyDescent="0.35">
      <c r="F5988" s="71" t="str">
        <f t="shared" si="232"/>
        <v/>
      </c>
      <c r="N5988" s="32"/>
      <c r="O5988" s="92" t="str">
        <f t="shared" si="233"/>
        <v/>
      </c>
      <c r="P5988" s="204">
        <f t="shared" si="231"/>
        <v>0</v>
      </c>
    </row>
    <row r="5989" spans="6:16" ht="16" hidden="1" x14ac:dyDescent="0.35">
      <c r="F5989" s="71" t="str">
        <f t="shared" si="232"/>
        <v/>
      </c>
      <c r="N5989" s="32"/>
      <c r="O5989" s="92" t="str">
        <f t="shared" si="233"/>
        <v/>
      </c>
      <c r="P5989" s="204">
        <f t="shared" si="231"/>
        <v>0</v>
      </c>
    </row>
    <row r="5990" spans="6:16" ht="16" hidden="1" x14ac:dyDescent="0.35">
      <c r="F5990" s="71" t="str">
        <f t="shared" si="232"/>
        <v/>
      </c>
      <c r="N5990" s="32"/>
      <c r="O5990" s="92" t="str">
        <f t="shared" si="233"/>
        <v/>
      </c>
      <c r="P5990" s="204">
        <f t="shared" si="231"/>
        <v>0</v>
      </c>
    </row>
    <row r="5991" spans="6:16" ht="16" hidden="1" x14ac:dyDescent="0.35">
      <c r="F5991" s="71" t="str">
        <f t="shared" si="232"/>
        <v/>
      </c>
      <c r="N5991" s="32"/>
      <c r="O5991" s="92" t="str">
        <f t="shared" si="233"/>
        <v/>
      </c>
      <c r="P5991" s="204">
        <f t="shared" si="231"/>
        <v>0</v>
      </c>
    </row>
    <row r="5992" spans="6:16" ht="16" hidden="1" x14ac:dyDescent="0.35">
      <c r="F5992" s="71" t="str">
        <f t="shared" si="232"/>
        <v/>
      </c>
      <c r="N5992" s="32"/>
      <c r="O5992" s="92" t="str">
        <f t="shared" si="233"/>
        <v/>
      </c>
      <c r="P5992" s="204">
        <f t="shared" si="231"/>
        <v>0</v>
      </c>
    </row>
    <row r="5993" spans="6:16" ht="16" hidden="1" x14ac:dyDescent="0.35">
      <c r="F5993" s="71" t="str">
        <f t="shared" si="232"/>
        <v/>
      </c>
      <c r="N5993" s="32"/>
      <c r="O5993" s="92" t="str">
        <f t="shared" si="233"/>
        <v/>
      </c>
      <c r="P5993" s="204">
        <f t="shared" si="231"/>
        <v>0</v>
      </c>
    </row>
    <row r="5994" spans="6:16" ht="16" hidden="1" x14ac:dyDescent="0.35">
      <c r="F5994" s="71" t="str">
        <f t="shared" si="232"/>
        <v/>
      </c>
      <c r="N5994" s="32"/>
      <c r="O5994" s="92" t="str">
        <f t="shared" si="233"/>
        <v/>
      </c>
      <c r="P5994" s="204">
        <f t="shared" si="231"/>
        <v>0</v>
      </c>
    </row>
    <row r="5995" spans="6:16" ht="16" hidden="1" x14ac:dyDescent="0.35">
      <c r="F5995" s="71" t="str">
        <f t="shared" si="232"/>
        <v/>
      </c>
      <c r="N5995" s="32"/>
      <c r="O5995" s="92" t="str">
        <f t="shared" si="233"/>
        <v/>
      </c>
      <c r="P5995" s="204">
        <f t="shared" si="231"/>
        <v>0</v>
      </c>
    </row>
    <row r="5996" spans="6:16" ht="16" hidden="1" x14ac:dyDescent="0.35">
      <c r="F5996" s="71" t="str">
        <f t="shared" si="232"/>
        <v/>
      </c>
      <c r="N5996" s="32"/>
      <c r="O5996" s="92" t="str">
        <f t="shared" si="233"/>
        <v/>
      </c>
      <c r="P5996" s="204">
        <f t="shared" si="231"/>
        <v>0</v>
      </c>
    </row>
    <row r="5997" spans="6:16" ht="16" hidden="1" x14ac:dyDescent="0.35">
      <c r="F5997" s="71" t="str">
        <f t="shared" si="232"/>
        <v/>
      </c>
      <c r="N5997" s="32"/>
      <c r="O5997" s="92" t="str">
        <f t="shared" si="233"/>
        <v/>
      </c>
      <c r="P5997" s="204">
        <f t="shared" si="231"/>
        <v>0</v>
      </c>
    </row>
    <row r="5998" spans="6:16" ht="16" hidden="1" x14ac:dyDescent="0.35">
      <c r="F5998" s="71" t="str">
        <f t="shared" si="232"/>
        <v/>
      </c>
      <c r="N5998" s="32"/>
      <c r="O5998" s="92" t="str">
        <f t="shared" si="233"/>
        <v/>
      </c>
      <c r="P5998" s="204">
        <f t="shared" si="231"/>
        <v>0</v>
      </c>
    </row>
    <row r="5999" spans="6:16" ht="16" hidden="1" x14ac:dyDescent="0.35">
      <c r="F5999" s="71" t="str">
        <f t="shared" si="232"/>
        <v/>
      </c>
      <c r="N5999" s="32"/>
      <c r="O5999" s="92" t="str">
        <f t="shared" si="233"/>
        <v/>
      </c>
      <c r="P5999" s="204">
        <f t="shared" si="231"/>
        <v>0</v>
      </c>
    </row>
    <row r="6000" spans="6:16" ht="16" hidden="1" x14ac:dyDescent="0.35">
      <c r="F6000" s="71" t="str">
        <f t="shared" si="232"/>
        <v/>
      </c>
      <c r="N6000" s="32"/>
      <c r="O6000" s="92" t="str">
        <f t="shared" si="233"/>
        <v/>
      </c>
      <c r="P6000" s="204">
        <f t="shared" si="231"/>
        <v>0</v>
      </c>
    </row>
    <row r="6001" spans="6:16" ht="16" hidden="1" x14ac:dyDescent="0.35">
      <c r="F6001" s="71" t="str">
        <f t="shared" si="232"/>
        <v/>
      </c>
      <c r="N6001" s="32"/>
      <c r="O6001" s="92" t="str">
        <f t="shared" si="233"/>
        <v/>
      </c>
      <c r="P6001" s="204">
        <f t="shared" si="231"/>
        <v>0</v>
      </c>
    </row>
    <row r="6002" spans="6:16" ht="16" hidden="1" x14ac:dyDescent="0.35">
      <c r="F6002" s="71" t="str">
        <f t="shared" si="232"/>
        <v/>
      </c>
      <c r="N6002" s="32"/>
      <c r="O6002" s="92" t="str">
        <f t="shared" si="233"/>
        <v/>
      </c>
      <c r="P6002" s="204">
        <f t="shared" si="231"/>
        <v>0</v>
      </c>
    </row>
    <row r="6003" spans="6:16" ht="16" hidden="1" x14ac:dyDescent="0.35">
      <c r="F6003" s="71" t="str">
        <f t="shared" si="232"/>
        <v/>
      </c>
      <c r="N6003" s="32"/>
      <c r="O6003" s="92" t="str">
        <f t="shared" si="233"/>
        <v/>
      </c>
      <c r="P6003" s="204">
        <f t="shared" si="231"/>
        <v>0</v>
      </c>
    </row>
    <row r="6004" spans="6:16" ht="16" hidden="1" x14ac:dyDescent="0.35">
      <c r="F6004" s="71" t="str">
        <f t="shared" si="232"/>
        <v/>
      </c>
      <c r="N6004" s="32"/>
      <c r="O6004" s="92" t="str">
        <f t="shared" si="233"/>
        <v/>
      </c>
      <c r="P6004" s="204">
        <f t="shared" si="231"/>
        <v>0</v>
      </c>
    </row>
    <row r="6005" spans="6:16" ht="16" hidden="1" x14ac:dyDescent="0.35">
      <c r="F6005" s="71" t="str">
        <f t="shared" si="232"/>
        <v/>
      </c>
      <c r="N6005" s="32"/>
      <c r="O6005" s="92" t="str">
        <f t="shared" si="233"/>
        <v/>
      </c>
      <c r="P6005" s="204">
        <f t="shared" si="231"/>
        <v>0</v>
      </c>
    </row>
    <row r="6006" spans="6:16" ht="16" hidden="1" x14ac:dyDescent="0.35">
      <c r="F6006" s="71" t="str">
        <f t="shared" si="232"/>
        <v/>
      </c>
      <c r="N6006" s="32"/>
      <c r="O6006" s="92" t="str">
        <f t="shared" si="233"/>
        <v/>
      </c>
      <c r="P6006" s="204">
        <f t="shared" si="231"/>
        <v>0</v>
      </c>
    </row>
    <row r="6007" spans="6:16" ht="16" hidden="1" x14ac:dyDescent="0.35">
      <c r="F6007" s="71" t="str">
        <f t="shared" si="232"/>
        <v/>
      </c>
      <c r="N6007" s="32"/>
      <c r="O6007" s="92" t="str">
        <f t="shared" si="233"/>
        <v/>
      </c>
      <c r="P6007" s="204">
        <f t="shared" si="231"/>
        <v>0</v>
      </c>
    </row>
    <row r="6008" spans="6:16" ht="16" hidden="1" x14ac:dyDescent="0.35">
      <c r="F6008" s="71" t="str">
        <f t="shared" si="232"/>
        <v/>
      </c>
      <c r="N6008" s="32"/>
      <c r="O6008" s="92" t="str">
        <f t="shared" si="233"/>
        <v/>
      </c>
      <c r="P6008" s="204">
        <f t="shared" si="231"/>
        <v>0</v>
      </c>
    </row>
    <row r="6009" spans="6:16" ht="16" hidden="1" x14ac:dyDescent="0.35">
      <c r="F6009" s="71" t="str">
        <f t="shared" si="232"/>
        <v/>
      </c>
      <c r="N6009" s="32"/>
      <c r="O6009" s="92" t="str">
        <f t="shared" si="233"/>
        <v/>
      </c>
      <c r="P6009" s="204">
        <f t="shared" si="231"/>
        <v>0</v>
      </c>
    </row>
    <row r="6010" spans="6:16" ht="16" hidden="1" x14ac:dyDescent="0.35">
      <c r="F6010" s="71" t="str">
        <f t="shared" si="232"/>
        <v/>
      </c>
      <c r="N6010" s="32"/>
      <c r="O6010" s="92" t="str">
        <f t="shared" si="233"/>
        <v/>
      </c>
      <c r="P6010" s="204">
        <f t="shared" si="231"/>
        <v>0</v>
      </c>
    </row>
    <row r="6011" spans="6:16" ht="16" hidden="1" x14ac:dyDescent="0.35">
      <c r="F6011" s="71" t="str">
        <f t="shared" si="232"/>
        <v/>
      </c>
      <c r="N6011" s="32"/>
      <c r="O6011" s="92" t="str">
        <f t="shared" si="233"/>
        <v/>
      </c>
      <c r="P6011" s="204">
        <f t="shared" ref="P6011:P6074" si="234">IFERROR(T6011/S6011,0)</f>
        <v>0</v>
      </c>
    </row>
    <row r="6012" spans="6:16" ht="16" hidden="1" x14ac:dyDescent="0.35">
      <c r="F6012" s="71" t="str">
        <f t="shared" si="232"/>
        <v/>
      </c>
      <c r="N6012" s="32"/>
      <c r="O6012" s="92" t="str">
        <f t="shared" si="233"/>
        <v/>
      </c>
      <c r="P6012" s="204">
        <f t="shared" si="234"/>
        <v>0</v>
      </c>
    </row>
    <row r="6013" spans="6:16" ht="16" hidden="1" x14ac:dyDescent="0.35">
      <c r="F6013" s="71" t="str">
        <f t="shared" si="232"/>
        <v/>
      </c>
      <c r="N6013" s="32"/>
      <c r="O6013" s="92" t="str">
        <f t="shared" si="233"/>
        <v/>
      </c>
      <c r="P6013" s="204">
        <f t="shared" si="234"/>
        <v>0</v>
      </c>
    </row>
    <row r="6014" spans="6:16" ht="16" hidden="1" x14ac:dyDescent="0.35">
      <c r="F6014" s="71" t="str">
        <f t="shared" si="232"/>
        <v/>
      </c>
      <c r="N6014" s="32"/>
      <c r="O6014" s="92" t="str">
        <f t="shared" si="233"/>
        <v/>
      </c>
      <c r="P6014" s="204">
        <f t="shared" si="234"/>
        <v>0</v>
      </c>
    </row>
    <row r="6015" spans="6:16" ht="16" hidden="1" x14ac:dyDescent="0.35">
      <c r="F6015" s="71" t="str">
        <f t="shared" si="232"/>
        <v/>
      </c>
      <c r="N6015" s="32"/>
      <c r="O6015" s="92" t="str">
        <f t="shared" si="233"/>
        <v/>
      </c>
      <c r="P6015" s="204">
        <f t="shared" si="234"/>
        <v>0</v>
      </c>
    </row>
    <row r="6016" spans="6:16" ht="16" hidden="1" x14ac:dyDescent="0.35">
      <c r="F6016" s="71" t="str">
        <f t="shared" si="232"/>
        <v/>
      </c>
      <c r="N6016" s="32"/>
      <c r="O6016" s="92" t="str">
        <f t="shared" si="233"/>
        <v/>
      </c>
      <c r="P6016" s="204">
        <f t="shared" si="234"/>
        <v>0</v>
      </c>
    </row>
    <row r="6017" spans="6:16" ht="16" hidden="1" x14ac:dyDescent="0.35">
      <c r="F6017" s="71" t="str">
        <f t="shared" si="232"/>
        <v/>
      </c>
      <c r="N6017" s="32"/>
      <c r="O6017" s="92" t="str">
        <f t="shared" si="233"/>
        <v/>
      </c>
      <c r="P6017" s="204">
        <f t="shared" si="234"/>
        <v>0</v>
      </c>
    </row>
    <row r="6018" spans="6:16" ht="16" hidden="1" x14ac:dyDescent="0.35">
      <c r="F6018" s="71" t="str">
        <f t="shared" si="232"/>
        <v/>
      </c>
      <c r="N6018" s="32"/>
      <c r="O6018" s="92" t="str">
        <f t="shared" si="233"/>
        <v/>
      </c>
      <c r="P6018" s="204">
        <f t="shared" si="234"/>
        <v>0</v>
      </c>
    </row>
    <row r="6019" spans="6:16" ht="16" hidden="1" x14ac:dyDescent="0.35">
      <c r="F6019" s="71" t="str">
        <f t="shared" si="232"/>
        <v/>
      </c>
      <c r="N6019" s="32"/>
      <c r="O6019" s="92" t="str">
        <f t="shared" si="233"/>
        <v/>
      </c>
      <c r="P6019" s="204">
        <f t="shared" si="234"/>
        <v>0</v>
      </c>
    </row>
    <row r="6020" spans="6:16" ht="16" hidden="1" x14ac:dyDescent="0.35">
      <c r="F6020" s="71" t="str">
        <f t="shared" si="232"/>
        <v/>
      </c>
      <c r="N6020" s="32"/>
      <c r="O6020" s="92" t="str">
        <f t="shared" si="233"/>
        <v/>
      </c>
      <c r="P6020" s="204">
        <f t="shared" si="234"/>
        <v>0</v>
      </c>
    </row>
    <row r="6021" spans="6:16" ht="16" hidden="1" x14ac:dyDescent="0.35">
      <c r="F6021" s="71" t="str">
        <f t="shared" si="232"/>
        <v/>
      </c>
      <c r="N6021" s="32"/>
      <c r="O6021" s="92" t="str">
        <f t="shared" si="233"/>
        <v/>
      </c>
      <c r="P6021" s="204">
        <f t="shared" si="234"/>
        <v>0</v>
      </c>
    </row>
    <row r="6022" spans="6:16" ht="16" hidden="1" x14ac:dyDescent="0.35">
      <c r="F6022" s="71" t="str">
        <f t="shared" si="232"/>
        <v/>
      </c>
      <c r="N6022" s="32"/>
      <c r="O6022" s="92" t="str">
        <f t="shared" si="233"/>
        <v/>
      </c>
      <c r="P6022" s="204">
        <f t="shared" si="234"/>
        <v>0</v>
      </c>
    </row>
    <row r="6023" spans="6:16" ht="16" hidden="1" x14ac:dyDescent="0.35">
      <c r="F6023" s="71" t="str">
        <f t="shared" si="232"/>
        <v/>
      </c>
      <c r="N6023" s="32"/>
      <c r="O6023" s="92" t="str">
        <f t="shared" si="233"/>
        <v/>
      </c>
      <c r="P6023" s="204">
        <f t="shared" si="234"/>
        <v>0</v>
      </c>
    </row>
    <row r="6024" spans="6:16" ht="16" hidden="1" x14ac:dyDescent="0.35">
      <c r="F6024" s="71" t="str">
        <f t="shared" ref="F6024:F6087" si="235">B6024&amp;C6024&amp;D6024&amp;E6024</f>
        <v/>
      </c>
      <c r="N6024" s="32"/>
      <c r="O6024" s="92" t="str">
        <f t="shared" si="233"/>
        <v/>
      </c>
      <c r="P6024" s="204">
        <f t="shared" si="234"/>
        <v>0</v>
      </c>
    </row>
    <row r="6025" spans="6:16" ht="16" hidden="1" x14ac:dyDescent="0.35">
      <c r="F6025" s="71" t="str">
        <f t="shared" si="235"/>
        <v/>
      </c>
      <c r="N6025" s="32"/>
      <c r="O6025" s="92" t="str">
        <f t="shared" si="233"/>
        <v/>
      </c>
      <c r="P6025" s="204">
        <f t="shared" si="234"/>
        <v>0</v>
      </c>
    </row>
    <row r="6026" spans="6:16" ht="16" hidden="1" x14ac:dyDescent="0.35">
      <c r="F6026" s="71" t="str">
        <f t="shared" si="235"/>
        <v/>
      </c>
      <c r="N6026" s="32"/>
      <c r="O6026" s="92" t="str">
        <f t="shared" ref="O6026:O6089" si="236">+F6026&amp;M6026&amp;N6026</f>
        <v/>
      </c>
      <c r="P6026" s="204">
        <f t="shared" si="234"/>
        <v>0</v>
      </c>
    </row>
    <row r="6027" spans="6:16" ht="16" hidden="1" x14ac:dyDescent="0.35">
      <c r="F6027" s="71" t="str">
        <f t="shared" si="235"/>
        <v/>
      </c>
      <c r="N6027" s="32"/>
      <c r="O6027" s="92" t="str">
        <f t="shared" si="236"/>
        <v/>
      </c>
      <c r="P6027" s="204">
        <f t="shared" si="234"/>
        <v>0</v>
      </c>
    </row>
    <row r="6028" spans="6:16" ht="16" hidden="1" x14ac:dyDescent="0.35">
      <c r="F6028" s="71" t="str">
        <f t="shared" si="235"/>
        <v/>
      </c>
      <c r="N6028" s="32"/>
      <c r="O6028" s="92" t="str">
        <f t="shared" si="236"/>
        <v/>
      </c>
      <c r="P6028" s="204">
        <f t="shared" si="234"/>
        <v>0</v>
      </c>
    </row>
    <row r="6029" spans="6:16" ht="16" hidden="1" x14ac:dyDescent="0.35">
      <c r="F6029" s="71" t="str">
        <f t="shared" si="235"/>
        <v/>
      </c>
      <c r="N6029" s="32"/>
      <c r="O6029" s="92" t="str">
        <f t="shared" si="236"/>
        <v/>
      </c>
      <c r="P6029" s="204">
        <f t="shared" si="234"/>
        <v>0</v>
      </c>
    </row>
    <row r="6030" spans="6:16" ht="16" hidden="1" x14ac:dyDescent="0.35">
      <c r="F6030" s="71" t="str">
        <f t="shared" si="235"/>
        <v/>
      </c>
      <c r="N6030" s="32"/>
      <c r="O6030" s="92" t="str">
        <f t="shared" si="236"/>
        <v/>
      </c>
      <c r="P6030" s="204">
        <f t="shared" si="234"/>
        <v>0</v>
      </c>
    </row>
    <row r="6031" spans="6:16" ht="16" hidden="1" x14ac:dyDescent="0.35">
      <c r="F6031" s="71" t="str">
        <f t="shared" si="235"/>
        <v/>
      </c>
      <c r="N6031" s="32"/>
      <c r="O6031" s="92" t="str">
        <f t="shared" si="236"/>
        <v/>
      </c>
      <c r="P6031" s="204">
        <f t="shared" si="234"/>
        <v>0</v>
      </c>
    </row>
    <row r="6032" spans="6:16" ht="16" hidden="1" x14ac:dyDescent="0.35">
      <c r="F6032" s="71" t="str">
        <f t="shared" si="235"/>
        <v/>
      </c>
      <c r="N6032" s="32"/>
      <c r="O6032" s="92" t="str">
        <f t="shared" si="236"/>
        <v/>
      </c>
      <c r="P6032" s="204">
        <f t="shared" si="234"/>
        <v>0</v>
      </c>
    </row>
    <row r="6033" spans="6:16" ht="16" hidden="1" x14ac:dyDescent="0.35">
      <c r="F6033" s="71" t="str">
        <f t="shared" si="235"/>
        <v/>
      </c>
      <c r="N6033" s="32"/>
      <c r="O6033" s="92" t="str">
        <f t="shared" si="236"/>
        <v/>
      </c>
      <c r="P6033" s="204">
        <f t="shared" si="234"/>
        <v>0</v>
      </c>
    </row>
    <row r="6034" spans="6:16" ht="16" hidden="1" x14ac:dyDescent="0.35">
      <c r="F6034" s="71" t="str">
        <f t="shared" si="235"/>
        <v/>
      </c>
      <c r="N6034" s="32"/>
      <c r="O6034" s="92" t="str">
        <f t="shared" si="236"/>
        <v/>
      </c>
      <c r="P6034" s="204">
        <f t="shared" si="234"/>
        <v>0</v>
      </c>
    </row>
    <row r="6035" spans="6:16" ht="16" hidden="1" x14ac:dyDescent="0.35">
      <c r="F6035" s="71" t="str">
        <f t="shared" si="235"/>
        <v/>
      </c>
      <c r="N6035" s="32"/>
      <c r="O6035" s="92" t="str">
        <f t="shared" si="236"/>
        <v/>
      </c>
      <c r="P6035" s="204">
        <f t="shared" si="234"/>
        <v>0</v>
      </c>
    </row>
    <row r="6036" spans="6:16" ht="16" hidden="1" x14ac:dyDescent="0.35">
      <c r="F6036" s="71" t="str">
        <f t="shared" si="235"/>
        <v/>
      </c>
      <c r="N6036" s="32"/>
      <c r="O6036" s="92" t="str">
        <f t="shared" si="236"/>
        <v/>
      </c>
      <c r="P6036" s="204">
        <f t="shared" si="234"/>
        <v>0</v>
      </c>
    </row>
    <row r="6037" spans="6:16" ht="16" hidden="1" x14ac:dyDescent="0.35">
      <c r="F6037" s="71" t="str">
        <f t="shared" si="235"/>
        <v/>
      </c>
      <c r="N6037" s="32"/>
      <c r="O6037" s="92" t="str">
        <f t="shared" si="236"/>
        <v/>
      </c>
      <c r="P6037" s="204">
        <f t="shared" si="234"/>
        <v>0</v>
      </c>
    </row>
    <row r="6038" spans="6:16" ht="16" hidden="1" x14ac:dyDescent="0.35">
      <c r="F6038" s="71" t="str">
        <f t="shared" si="235"/>
        <v/>
      </c>
      <c r="N6038" s="32"/>
      <c r="O6038" s="92" t="str">
        <f t="shared" si="236"/>
        <v/>
      </c>
      <c r="P6038" s="204">
        <f t="shared" si="234"/>
        <v>0</v>
      </c>
    </row>
    <row r="6039" spans="6:16" ht="16" hidden="1" x14ac:dyDescent="0.35">
      <c r="F6039" s="71" t="str">
        <f t="shared" si="235"/>
        <v/>
      </c>
      <c r="N6039" s="32"/>
      <c r="O6039" s="92" t="str">
        <f t="shared" si="236"/>
        <v/>
      </c>
      <c r="P6039" s="204">
        <f t="shared" si="234"/>
        <v>0</v>
      </c>
    </row>
    <row r="6040" spans="6:16" ht="16" hidden="1" x14ac:dyDescent="0.35">
      <c r="F6040" s="71" t="str">
        <f t="shared" si="235"/>
        <v/>
      </c>
      <c r="N6040" s="32"/>
      <c r="O6040" s="92" t="str">
        <f t="shared" si="236"/>
        <v/>
      </c>
      <c r="P6040" s="204">
        <f t="shared" si="234"/>
        <v>0</v>
      </c>
    </row>
    <row r="6041" spans="6:16" ht="16" hidden="1" x14ac:dyDescent="0.35">
      <c r="F6041" s="71" t="str">
        <f t="shared" si="235"/>
        <v/>
      </c>
      <c r="N6041" s="32"/>
      <c r="O6041" s="92" t="str">
        <f t="shared" si="236"/>
        <v/>
      </c>
      <c r="P6041" s="204">
        <f t="shared" si="234"/>
        <v>0</v>
      </c>
    </row>
    <row r="6042" spans="6:16" ht="16" hidden="1" x14ac:dyDescent="0.35">
      <c r="F6042" s="71" t="str">
        <f t="shared" si="235"/>
        <v/>
      </c>
      <c r="N6042" s="32"/>
      <c r="O6042" s="92" t="str">
        <f t="shared" si="236"/>
        <v/>
      </c>
      <c r="P6042" s="204">
        <f t="shared" si="234"/>
        <v>0</v>
      </c>
    </row>
    <row r="6043" spans="6:16" ht="16" hidden="1" x14ac:dyDescent="0.35">
      <c r="F6043" s="71" t="str">
        <f t="shared" si="235"/>
        <v/>
      </c>
      <c r="N6043" s="32"/>
      <c r="O6043" s="92" t="str">
        <f t="shared" si="236"/>
        <v/>
      </c>
      <c r="P6043" s="204">
        <f t="shared" si="234"/>
        <v>0</v>
      </c>
    </row>
    <row r="6044" spans="6:16" ht="16" hidden="1" x14ac:dyDescent="0.35">
      <c r="F6044" s="71" t="str">
        <f t="shared" si="235"/>
        <v/>
      </c>
      <c r="N6044" s="32"/>
      <c r="O6044" s="92" t="str">
        <f t="shared" si="236"/>
        <v/>
      </c>
      <c r="P6044" s="204">
        <f t="shared" si="234"/>
        <v>0</v>
      </c>
    </row>
    <row r="6045" spans="6:16" ht="16" hidden="1" x14ac:dyDescent="0.35">
      <c r="F6045" s="71" t="str">
        <f t="shared" si="235"/>
        <v/>
      </c>
      <c r="N6045" s="32"/>
      <c r="O6045" s="92" t="str">
        <f t="shared" si="236"/>
        <v/>
      </c>
      <c r="P6045" s="204">
        <f t="shared" si="234"/>
        <v>0</v>
      </c>
    </row>
    <row r="6046" spans="6:16" ht="16" hidden="1" x14ac:dyDescent="0.35">
      <c r="F6046" s="71" t="str">
        <f t="shared" si="235"/>
        <v/>
      </c>
      <c r="N6046" s="32"/>
      <c r="O6046" s="92" t="str">
        <f t="shared" si="236"/>
        <v/>
      </c>
      <c r="P6046" s="204">
        <f t="shared" si="234"/>
        <v>0</v>
      </c>
    </row>
    <row r="6047" spans="6:16" ht="16" hidden="1" x14ac:dyDescent="0.35">
      <c r="F6047" s="71" t="str">
        <f t="shared" si="235"/>
        <v/>
      </c>
      <c r="N6047" s="32"/>
      <c r="O6047" s="92" t="str">
        <f t="shared" si="236"/>
        <v/>
      </c>
      <c r="P6047" s="204">
        <f t="shared" si="234"/>
        <v>0</v>
      </c>
    </row>
    <row r="6048" spans="6:16" ht="16" hidden="1" x14ac:dyDescent="0.35">
      <c r="F6048" s="71" t="str">
        <f t="shared" si="235"/>
        <v/>
      </c>
      <c r="N6048" s="32"/>
      <c r="O6048" s="92" t="str">
        <f t="shared" si="236"/>
        <v/>
      </c>
      <c r="P6048" s="204">
        <f t="shared" si="234"/>
        <v>0</v>
      </c>
    </row>
    <row r="6049" spans="6:16" ht="16" hidden="1" x14ac:dyDescent="0.35">
      <c r="F6049" s="71" t="str">
        <f t="shared" si="235"/>
        <v/>
      </c>
      <c r="N6049" s="32"/>
      <c r="O6049" s="92" t="str">
        <f t="shared" si="236"/>
        <v/>
      </c>
      <c r="P6049" s="204">
        <f t="shared" si="234"/>
        <v>0</v>
      </c>
    </row>
    <row r="6050" spans="6:16" ht="16" hidden="1" x14ac:dyDescent="0.35">
      <c r="F6050" s="71" t="str">
        <f t="shared" si="235"/>
        <v/>
      </c>
      <c r="N6050" s="32"/>
      <c r="O6050" s="92" t="str">
        <f t="shared" si="236"/>
        <v/>
      </c>
      <c r="P6050" s="204">
        <f t="shared" si="234"/>
        <v>0</v>
      </c>
    </row>
    <row r="6051" spans="6:16" ht="16" hidden="1" x14ac:dyDescent="0.35">
      <c r="F6051" s="71" t="str">
        <f t="shared" si="235"/>
        <v/>
      </c>
      <c r="N6051" s="32"/>
      <c r="O6051" s="92" t="str">
        <f t="shared" si="236"/>
        <v/>
      </c>
      <c r="P6051" s="204">
        <f t="shared" si="234"/>
        <v>0</v>
      </c>
    </row>
    <row r="6052" spans="6:16" ht="16" hidden="1" x14ac:dyDescent="0.35">
      <c r="F6052" s="71" t="str">
        <f t="shared" si="235"/>
        <v/>
      </c>
      <c r="N6052" s="32"/>
      <c r="O6052" s="92" t="str">
        <f t="shared" si="236"/>
        <v/>
      </c>
      <c r="P6052" s="204">
        <f t="shared" si="234"/>
        <v>0</v>
      </c>
    </row>
    <row r="6053" spans="6:16" ht="16" hidden="1" x14ac:dyDescent="0.35">
      <c r="F6053" s="71" t="str">
        <f t="shared" si="235"/>
        <v/>
      </c>
      <c r="N6053" s="32"/>
      <c r="O6053" s="92" t="str">
        <f t="shared" si="236"/>
        <v/>
      </c>
      <c r="P6053" s="204">
        <f t="shared" si="234"/>
        <v>0</v>
      </c>
    </row>
    <row r="6054" spans="6:16" ht="16" hidden="1" x14ac:dyDescent="0.35">
      <c r="F6054" s="71" t="str">
        <f t="shared" si="235"/>
        <v/>
      </c>
      <c r="N6054" s="32"/>
      <c r="O6054" s="92" t="str">
        <f t="shared" si="236"/>
        <v/>
      </c>
      <c r="P6054" s="204">
        <f t="shared" si="234"/>
        <v>0</v>
      </c>
    </row>
    <row r="6055" spans="6:16" ht="16" hidden="1" x14ac:dyDescent="0.35">
      <c r="F6055" s="71" t="str">
        <f t="shared" si="235"/>
        <v/>
      </c>
      <c r="N6055" s="32"/>
      <c r="O6055" s="92" t="str">
        <f t="shared" si="236"/>
        <v/>
      </c>
      <c r="P6055" s="204">
        <f t="shared" si="234"/>
        <v>0</v>
      </c>
    </row>
    <row r="6056" spans="6:16" ht="16" hidden="1" x14ac:dyDescent="0.35">
      <c r="F6056" s="71" t="str">
        <f t="shared" si="235"/>
        <v/>
      </c>
      <c r="N6056" s="32"/>
      <c r="O6056" s="92" t="str">
        <f t="shared" si="236"/>
        <v/>
      </c>
      <c r="P6056" s="204">
        <f t="shared" si="234"/>
        <v>0</v>
      </c>
    </row>
    <row r="6057" spans="6:16" ht="16" hidden="1" x14ac:dyDescent="0.35">
      <c r="F6057" s="71" t="str">
        <f t="shared" si="235"/>
        <v/>
      </c>
      <c r="N6057" s="32"/>
      <c r="O6057" s="92" t="str">
        <f t="shared" si="236"/>
        <v/>
      </c>
      <c r="P6057" s="204">
        <f t="shared" si="234"/>
        <v>0</v>
      </c>
    </row>
    <row r="6058" spans="6:16" ht="16" hidden="1" x14ac:dyDescent="0.35">
      <c r="F6058" s="71" t="str">
        <f t="shared" si="235"/>
        <v/>
      </c>
      <c r="N6058" s="32"/>
      <c r="O6058" s="92" t="str">
        <f t="shared" si="236"/>
        <v/>
      </c>
      <c r="P6058" s="204">
        <f t="shared" si="234"/>
        <v>0</v>
      </c>
    </row>
    <row r="6059" spans="6:16" ht="16" hidden="1" x14ac:dyDescent="0.35">
      <c r="F6059" s="71" t="str">
        <f t="shared" si="235"/>
        <v/>
      </c>
      <c r="N6059" s="32"/>
      <c r="O6059" s="92" t="str">
        <f t="shared" si="236"/>
        <v/>
      </c>
      <c r="P6059" s="204">
        <f t="shared" si="234"/>
        <v>0</v>
      </c>
    </row>
    <row r="6060" spans="6:16" ht="16" hidden="1" x14ac:dyDescent="0.35">
      <c r="F6060" s="71" t="str">
        <f t="shared" si="235"/>
        <v/>
      </c>
      <c r="N6060" s="32"/>
      <c r="O6060" s="92" t="str">
        <f t="shared" si="236"/>
        <v/>
      </c>
      <c r="P6060" s="204">
        <f t="shared" si="234"/>
        <v>0</v>
      </c>
    </row>
    <row r="6061" spans="6:16" ht="16" hidden="1" x14ac:dyDescent="0.35">
      <c r="F6061" s="71" t="str">
        <f t="shared" si="235"/>
        <v/>
      </c>
      <c r="N6061" s="32"/>
      <c r="O6061" s="92" t="str">
        <f t="shared" si="236"/>
        <v/>
      </c>
      <c r="P6061" s="204">
        <f t="shared" si="234"/>
        <v>0</v>
      </c>
    </row>
    <row r="6062" spans="6:16" ht="16" hidden="1" x14ac:dyDescent="0.35">
      <c r="F6062" s="71" t="str">
        <f t="shared" si="235"/>
        <v/>
      </c>
      <c r="N6062" s="32"/>
      <c r="O6062" s="92" t="str">
        <f t="shared" si="236"/>
        <v/>
      </c>
      <c r="P6062" s="204">
        <f t="shared" si="234"/>
        <v>0</v>
      </c>
    </row>
    <row r="6063" spans="6:16" ht="16" hidden="1" x14ac:dyDescent="0.35">
      <c r="F6063" s="71" t="str">
        <f t="shared" si="235"/>
        <v/>
      </c>
      <c r="N6063" s="32"/>
      <c r="O6063" s="92" t="str">
        <f t="shared" si="236"/>
        <v/>
      </c>
      <c r="P6063" s="204">
        <f t="shared" si="234"/>
        <v>0</v>
      </c>
    </row>
    <row r="6064" spans="6:16" ht="16" hidden="1" x14ac:dyDescent="0.35">
      <c r="F6064" s="71" t="str">
        <f t="shared" si="235"/>
        <v/>
      </c>
      <c r="N6064" s="32"/>
      <c r="O6064" s="92" t="str">
        <f t="shared" si="236"/>
        <v/>
      </c>
      <c r="P6064" s="204">
        <f t="shared" si="234"/>
        <v>0</v>
      </c>
    </row>
    <row r="6065" spans="6:16" ht="16" hidden="1" x14ac:dyDescent="0.35">
      <c r="F6065" s="71" t="str">
        <f t="shared" si="235"/>
        <v/>
      </c>
      <c r="N6065" s="32"/>
      <c r="O6065" s="92" t="str">
        <f t="shared" si="236"/>
        <v/>
      </c>
      <c r="P6065" s="204">
        <f t="shared" si="234"/>
        <v>0</v>
      </c>
    </row>
    <row r="6066" spans="6:16" ht="16" hidden="1" x14ac:dyDescent="0.35">
      <c r="F6066" s="71" t="str">
        <f t="shared" si="235"/>
        <v/>
      </c>
      <c r="N6066" s="32"/>
      <c r="O6066" s="92" t="str">
        <f t="shared" si="236"/>
        <v/>
      </c>
      <c r="P6066" s="204">
        <f t="shared" si="234"/>
        <v>0</v>
      </c>
    </row>
    <row r="6067" spans="6:16" ht="16" hidden="1" x14ac:dyDescent="0.35">
      <c r="F6067" s="71" t="str">
        <f t="shared" si="235"/>
        <v/>
      </c>
      <c r="N6067" s="32"/>
      <c r="O6067" s="92" t="str">
        <f t="shared" si="236"/>
        <v/>
      </c>
      <c r="P6067" s="204">
        <f t="shared" si="234"/>
        <v>0</v>
      </c>
    </row>
    <row r="6068" spans="6:16" ht="16" hidden="1" x14ac:dyDescent="0.35">
      <c r="F6068" s="71" t="str">
        <f t="shared" si="235"/>
        <v/>
      </c>
      <c r="N6068" s="32"/>
      <c r="O6068" s="92" t="str">
        <f t="shared" si="236"/>
        <v/>
      </c>
      <c r="P6068" s="204">
        <f t="shared" si="234"/>
        <v>0</v>
      </c>
    </row>
    <row r="6069" spans="6:16" ht="16" hidden="1" x14ac:dyDescent="0.35">
      <c r="F6069" s="71" t="str">
        <f t="shared" si="235"/>
        <v/>
      </c>
      <c r="N6069" s="32"/>
      <c r="O6069" s="92" t="str">
        <f t="shared" si="236"/>
        <v/>
      </c>
      <c r="P6069" s="204">
        <f t="shared" si="234"/>
        <v>0</v>
      </c>
    </row>
    <row r="6070" spans="6:16" ht="16" hidden="1" x14ac:dyDescent="0.35">
      <c r="F6070" s="71" t="str">
        <f t="shared" si="235"/>
        <v/>
      </c>
      <c r="N6070" s="32"/>
      <c r="O6070" s="92" t="str">
        <f t="shared" si="236"/>
        <v/>
      </c>
      <c r="P6070" s="204">
        <f t="shared" si="234"/>
        <v>0</v>
      </c>
    </row>
    <row r="6071" spans="6:16" ht="16" hidden="1" x14ac:dyDescent="0.35">
      <c r="F6071" s="71" t="str">
        <f t="shared" si="235"/>
        <v/>
      </c>
      <c r="M6071" s="32"/>
      <c r="N6071" s="32"/>
      <c r="O6071" s="92" t="str">
        <f t="shared" si="236"/>
        <v/>
      </c>
      <c r="P6071" s="204">
        <f t="shared" si="234"/>
        <v>0</v>
      </c>
    </row>
    <row r="6072" spans="6:16" ht="16" hidden="1" x14ac:dyDescent="0.35">
      <c r="F6072" s="71" t="str">
        <f t="shared" si="235"/>
        <v/>
      </c>
      <c r="M6072" s="32"/>
      <c r="N6072" s="32"/>
      <c r="O6072" s="92" t="str">
        <f t="shared" si="236"/>
        <v/>
      </c>
      <c r="P6072" s="204">
        <f t="shared" si="234"/>
        <v>0</v>
      </c>
    </row>
    <row r="6073" spans="6:16" ht="16" hidden="1" x14ac:dyDescent="0.35">
      <c r="F6073" s="71" t="str">
        <f t="shared" si="235"/>
        <v/>
      </c>
      <c r="M6073" s="32"/>
      <c r="N6073" s="32"/>
      <c r="O6073" s="92" t="str">
        <f t="shared" si="236"/>
        <v/>
      </c>
      <c r="P6073" s="204">
        <f t="shared" si="234"/>
        <v>0</v>
      </c>
    </row>
    <row r="6074" spans="6:16" ht="16" hidden="1" x14ac:dyDescent="0.35">
      <c r="F6074" s="71" t="str">
        <f t="shared" si="235"/>
        <v/>
      </c>
      <c r="M6074" s="32"/>
      <c r="N6074" s="32"/>
      <c r="O6074" s="92" t="str">
        <f t="shared" si="236"/>
        <v/>
      </c>
      <c r="P6074" s="204">
        <f t="shared" si="234"/>
        <v>0</v>
      </c>
    </row>
    <row r="6075" spans="6:16" ht="16" hidden="1" x14ac:dyDescent="0.35">
      <c r="F6075" s="71" t="str">
        <f t="shared" si="235"/>
        <v/>
      </c>
      <c r="M6075" s="32"/>
      <c r="N6075" s="32"/>
      <c r="O6075" s="92" t="str">
        <f t="shared" si="236"/>
        <v/>
      </c>
      <c r="P6075" s="204">
        <f t="shared" ref="P6075:P6138" si="237">IFERROR(T6075/S6075,0)</f>
        <v>0</v>
      </c>
    </row>
    <row r="6076" spans="6:16" ht="16" hidden="1" x14ac:dyDescent="0.35">
      <c r="F6076" s="71" t="str">
        <f t="shared" si="235"/>
        <v/>
      </c>
      <c r="M6076" s="32"/>
      <c r="N6076" s="32"/>
      <c r="O6076" s="92" t="str">
        <f t="shared" si="236"/>
        <v/>
      </c>
      <c r="P6076" s="204">
        <f t="shared" si="237"/>
        <v>0</v>
      </c>
    </row>
    <row r="6077" spans="6:16" ht="16" hidden="1" x14ac:dyDescent="0.35">
      <c r="F6077" s="71" t="str">
        <f t="shared" si="235"/>
        <v/>
      </c>
      <c r="M6077" s="32"/>
      <c r="N6077" s="32"/>
      <c r="O6077" s="92" t="str">
        <f t="shared" si="236"/>
        <v/>
      </c>
      <c r="P6077" s="204">
        <f t="shared" si="237"/>
        <v>0</v>
      </c>
    </row>
    <row r="6078" spans="6:16" ht="16" hidden="1" x14ac:dyDescent="0.35">
      <c r="F6078" s="71" t="str">
        <f t="shared" si="235"/>
        <v/>
      </c>
      <c r="M6078" s="32"/>
      <c r="N6078" s="32"/>
      <c r="O6078" s="92" t="str">
        <f t="shared" si="236"/>
        <v/>
      </c>
      <c r="P6078" s="204">
        <f t="shared" si="237"/>
        <v>0</v>
      </c>
    </row>
    <row r="6079" spans="6:16" ht="16" hidden="1" x14ac:dyDescent="0.35">
      <c r="F6079" s="71" t="str">
        <f t="shared" si="235"/>
        <v/>
      </c>
      <c r="M6079" s="32"/>
      <c r="N6079" s="32"/>
      <c r="O6079" s="92" t="str">
        <f t="shared" si="236"/>
        <v/>
      </c>
      <c r="P6079" s="204">
        <f t="shared" si="237"/>
        <v>0</v>
      </c>
    </row>
    <row r="6080" spans="6:16" ht="16" hidden="1" x14ac:dyDescent="0.35">
      <c r="F6080" s="71" t="str">
        <f t="shared" si="235"/>
        <v/>
      </c>
      <c r="M6080" s="32"/>
      <c r="N6080" s="32"/>
      <c r="O6080" s="92" t="str">
        <f t="shared" si="236"/>
        <v/>
      </c>
      <c r="P6080" s="204">
        <f t="shared" si="237"/>
        <v>0</v>
      </c>
    </row>
    <row r="6081" spans="6:16" ht="16" hidden="1" x14ac:dyDescent="0.35">
      <c r="F6081" s="71" t="str">
        <f t="shared" si="235"/>
        <v/>
      </c>
      <c r="M6081" s="32"/>
      <c r="N6081" s="32"/>
      <c r="O6081" s="92" t="str">
        <f t="shared" si="236"/>
        <v/>
      </c>
      <c r="P6081" s="204">
        <f t="shared" si="237"/>
        <v>0</v>
      </c>
    </row>
    <row r="6082" spans="6:16" ht="16" hidden="1" x14ac:dyDescent="0.35">
      <c r="F6082" s="71" t="str">
        <f t="shared" si="235"/>
        <v/>
      </c>
      <c r="M6082" s="32"/>
      <c r="N6082" s="32"/>
      <c r="O6082" s="92" t="str">
        <f t="shared" si="236"/>
        <v/>
      </c>
      <c r="P6082" s="204">
        <f t="shared" si="237"/>
        <v>0</v>
      </c>
    </row>
    <row r="6083" spans="6:16" ht="16" hidden="1" x14ac:dyDescent="0.35">
      <c r="F6083" s="71" t="str">
        <f t="shared" si="235"/>
        <v/>
      </c>
      <c r="M6083" s="32"/>
      <c r="N6083" s="32"/>
      <c r="O6083" s="92" t="str">
        <f t="shared" si="236"/>
        <v/>
      </c>
      <c r="P6083" s="204">
        <f t="shared" si="237"/>
        <v>0</v>
      </c>
    </row>
    <row r="6084" spans="6:16" ht="16" hidden="1" x14ac:dyDescent="0.35">
      <c r="F6084" s="71" t="str">
        <f t="shared" si="235"/>
        <v/>
      </c>
      <c r="M6084" s="32"/>
      <c r="N6084" s="32"/>
      <c r="O6084" s="92" t="str">
        <f t="shared" si="236"/>
        <v/>
      </c>
      <c r="P6084" s="204">
        <f t="shared" si="237"/>
        <v>0</v>
      </c>
    </row>
    <row r="6085" spans="6:16" ht="16" hidden="1" x14ac:dyDescent="0.35">
      <c r="F6085" s="71" t="str">
        <f t="shared" si="235"/>
        <v/>
      </c>
      <c r="M6085" s="32"/>
      <c r="N6085" s="32"/>
      <c r="O6085" s="92" t="str">
        <f t="shared" si="236"/>
        <v/>
      </c>
      <c r="P6085" s="204">
        <f t="shared" si="237"/>
        <v>0</v>
      </c>
    </row>
    <row r="6086" spans="6:16" ht="16" hidden="1" x14ac:dyDescent="0.35">
      <c r="F6086" s="71" t="str">
        <f t="shared" si="235"/>
        <v/>
      </c>
      <c r="M6086" s="32"/>
      <c r="N6086" s="32"/>
      <c r="O6086" s="92" t="str">
        <f t="shared" si="236"/>
        <v/>
      </c>
      <c r="P6086" s="204">
        <f t="shared" si="237"/>
        <v>0</v>
      </c>
    </row>
    <row r="6087" spans="6:16" ht="16" hidden="1" x14ac:dyDescent="0.35">
      <c r="F6087" s="71" t="str">
        <f t="shared" si="235"/>
        <v/>
      </c>
      <c r="M6087" s="32"/>
      <c r="N6087" s="32"/>
      <c r="O6087" s="92" t="str">
        <f t="shared" si="236"/>
        <v/>
      </c>
      <c r="P6087" s="204">
        <f t="shared" si="237"/>
        <v>0</v>
      </c>
    </row>
    <row r="6088" spans="6:16" ht="16" hidden="1" x14ac:dyDescent="0.35">
      <c r="F6088" s="71" t="str">
        <f t="shared" ref="F6088:F6151" si="238">B6088&amp;C6088&amp;D6088&amp;E6088</f>
        <v/>
      </c>
      <c r="M6088" s="32"/>
      <c r="N6088" s="32"/>
      <c r="O6088" s="92" t="str">
        <f t="shared" si="236"/>
        <v/>
      </c>
      <c r="P6088" s="204">
        <f t="shared" si="237"/>
        <v>0</v>
      </c>
    </row>
    <row r="6089" spans="6:16" ht="16" hidden="1" x14ac:dyDescent="0.35">
      <c r="F6089" s="71" t="str">
        <f t="shared" si="238"/>
        <v/>
      </c>
      <c r="M6089" s="32"/>
      <c r="N6089" s="32"/>
      <c r="O6089" s="92" t="str">
        <f t="shared" si="236"/>
        <v/>
      </c>
      <c r="P6089" s="204">
        <f t="shared" si="237"/>
        <v>0</v>
      </c>
    </row>
    <row r="6090" spans="6:16" ht="16" hidden="1" x14ac:dyDescent="0.35">
      <c r="F6090" s="71" t="str">
        <f t="shared" si="238"/>
        <v/>
      </c>
      <c r="M6090" s="32"/>
      <c r="N6090" s="32"/>
      <c r="O6090" s="92" t="str">
        <f t="shared" ref="O6090:O6153" si="239">+F6090&amp;M6090&amp;N6090</f>
        <v/>
      </c>
      <c r="P6090" s="204">
        <f t="shared" si="237"/>
        <v>0</v>
      </c>
    </row>
    <row r="6091" spans="6:16" ht="16" hidden="1" x14ac:dyDescent="0.35">
      <c r="F6091" s="71" t="str">
        <f t="shared" si="238"/>
        <v/>
      </c>
      <c r="M6091" s="32"/>
      <c r="N6091" s="32"/>
      <c r="O6091" s="92" t="str">
        <f t="shared" si="239"/>
        <v/>
      </c>
      <c r="P6091" s="204">
        <f t="shared" si="237"/>
        <v>0</v>
      </c>
    </row>
    <row r="6092" spans="6:16" ht="16" hidden="1" x14ac:dyDescent="0.35">
      <c r="F6092" s="71" t="str">
        <f t="shared" si="238"/>
        <v/>
      </c>
      <c r="M6092" s="32"/>
      <c r="N6092" s="32"/>
      <c r="O6092" s="92" t="str">
        <f t="shared" si="239"/>
        <v/>
      </c>
      <c r="P6092" s="204">
        <f t="shared" si="237"/>
        <v>0</v>
      </c>
    </row>
    <row r="6093" spans="6:16" ht="16" hidden="1" x14ac:dyDescent="0.35">
      <c r="F6093" s="71" t="str">
        <f t="shared" si="238"/>
        <v/>
      </c>
      <c r="M6093" s="32"/>
      <c r="N6093" s="32"/>
      <c r="O6093" s="92" t="str">
        <f t="shared" si="239"/>
        <v/>
      </c>
      <c r="P6093" s="204">
        <f t="shared" si="237"/>
        <v>0</v>
      </c>
    </row>
    <row r="6094" spans="6:16" ht="16" hidden="1" x14ac:dyDescent="0.35">
      <c r="F6094" s="71" t="str">
        <f t="shared" si="238"/>
        <v/>
      </c>
      <c r="M6094" s="32"/>
      <c r="N6094" s="32"/>
      <c r="O6094" s="92" t="str">
        <f t="shared" si="239"/>
        <v/>
      </c>
      <c r="P6094" s="204">
        <f t="shared" si="237"/>
        <v>0</v>
      </c>
    </row>
    <row r="6095" spans="6:16" ht="16" hidden="1" x14ac:dyDescent="0.35">
      <c r="F6095" s="71" t="str">
        <f t="shared" si="238"/>
        <v/>
      </c>
      <c r="M6095" s="32"/>
      <c r="N6095" s="32"/>
      <c r="O6095" s="92" t="str">
        <f t="shared" si="239"/>
        <v/>
      </c>
      <c r="P6095" s="204">
        <f t="shared" si="237"/>
        <v>0</v>
      </c>
    </row>
    <row r="6096" spans="6:16" ht="16" hidden="1" x14ac:dyDescent="0.35">
      <c r="F6096" s="71" t="str">
        <f t="shared" si="238"/>
        <v/>
      </c>
      <c r="M6096" s="32"/>
      <c r="N6096" s="32"/>
      <c r="O6096" s="92" t="str">
        <f t="shared" si="239"/>
        <v/>
      </c>
      <c r="P6096" s="204">
        <f t="shared" si="237"/>
        <v>0</v>
      </c>
    </row>
    <row r="6097" spans="6:16" ht="16" hidden="1" x14ac:dyDescent="0.35">
      <c r="F6097" s="71" t="str">
        <f t="shared" si="238"/>
        <v/>
      </c>
      <c r="M6097" s="32"/>
      <c r="N6097" s="32"/>
      <c r="O6097" s="92" t="str">
        <f t="shared" si="239"/>
        <v/>
      </c>
      <c r="P6097" s="204">
        <f t="shared" si="237"/>
        <v>0</v>
      </c>
    </row>
    <row r="6098" spans="6:16" ht="16" hidden="1" x14ac:dyDescent="0.35">
      <c r="F6098" s="71" t="str">
        <f t="shared" si="238"/>
        <v/>
      </c>
      <c r="M6098" s="32"/>
      <c r="N6098" s="32"/>
      <c r="O6098" s="92" t="str">
        <f t="shared" si="239"/>
        <v/>
      </c>
      <c r="P6098" s="204">
        <f t="shared" si="237"/>
        <v>0</v>
      </c>
    </row>
    <row r="6099" spans="6:16" ht="16" hidden="1" x14ac:dyDescent="0.35">
      <c r="F6099" s="71" t="str">
        <f t="shared" si="238"/>
        <v/>
      </c>
      <c r="M6099" s="32"/>
      <c r="N6099" s="32"/>
      <c r="O6099" s="92" t="str">
        <f t="shared" si="239"/>
        <v/>
      </c>
      <c r="P6099" s="204">
        <f t="shared" si="237"/>
        <v>0</v>
      </c>
    </row>
    <row r="6100" spans="6:16" ht="16" hidden="1" x14ac:dyDescent="0.35">
      <c r="F6100" s="71" t="str">
        <f t="shared" si="238"/>
        <v/>
      </c>
      <c r="M6100" s="32"/>
      <c r="N6100" s="32"/>
      <c r="O6100" s="92" t="str">
        <f t="shared" si="239"/>
        <v/>
      </c>
      <c r="P6100" s="204">
        <f t="shared" si="237"/>
        <v>0</v>
      </c>
    </row>
    <row r="6101" spans="6:16" ht="16" hidden="1" x14ac:dyDescent="0.35">
      <c r="F6101" s="71" t="str">
        <f t="shared" si="238"/>
        <v/>
      </c>
      <c r="M6101" s="32"/>
      <c r="N6101" s="32"/>
      <c r="O6101" s="92" t="str">
        <f t="shared" si="239"/>
        <v/>
      </c>
      <c r="P6101" s="204">
        <f t="shared" si="237"/>
        <v>0</v>
      </c>
    </row>
    <row r="6102" spans="6:16" ht="16" hidden="1" x14ac:dyDescent="0.35">
      <c r="F6102" s="71" t="str">
        <f t="shared" si="238"/>
        <v/>
      </c>
      <c r="M6102" s="32"/>
      <c r="N6102" s="32"/>
      <c r="O6102" s="92" t="str">
        <f t="shared" si="239"/>
        <v/>
      </c>
      <c r="P6102" s="204">
        <f t="shared" si="237"/>
        <v>0</v>
      </c>
    </row>
    <row r="6103" spans="6:16" ht="16" hidden="1" x14ac:dyDescent="0.35">
      <c r="F6103" s="71" t="str">
        <f t="shared" si="238"/>
        <v/>
      </c>
      <c r="M6103" s="32"/>
      <c r="N6103" s="32"/>
      <c r="O6103" s="92" t="str">
        <f t="shared" si="239"/>
        <v/>
      </c>
      <c r="P6103" s="204">
        <f t="shared" si="237"/>
        <v>0</v>
      </c>
    </row>
    <row r="6104" spans="6:16" ht="16" hidden="1" x14ac:dyDescent="0.35">
      <c r="F6104" s="71" t="str">
        <f t="shared" si="238"/>
        <v/>
      </c>
      <c r="M6104" s="32"/>
      <c r="N6104" s="32"/>
      <c r="O6104" s="92" t="str">
        <f t="shared" si="239"/>
        <v/>
      </c>
      <c r="P6104" s="204">
        <f t="shared" si="237"/>
        <v>0</v>
      </c>
    </row>
    <row r="6105" spans="6:16" ht="16" hidden="1" x14ac:dyDescent="0.35">
      <c r="F6105" s="71" t="str">
        <f t="shared" si="238"/>
        <v/>
      </c>
      <c r="M6105" s="32"/>
      <c r="N6105" s="32"/>
      <c r="O6105" s="92" t="str">
        <f t="shared" si="239"/>
        <v/>
      </c>
      <c r="P6105" s="204">
        <f t="shared" si="237"/>
        <v>0</v>
      </c>
    </row>
    <row r="6106" spans="6:16" ht="16" hidden="1" x14ac:dyDescent="0.35">
      <c r="F6106" s="71" t="str">
        <f t="shared" si="238"/>
        <v/>
      </c>
      <c r="M6106" s="32"/>
      <c r="N6106" s="32"/>
      <c r="O6106" s="92" t="str">
        <f t="shared" si="239"/>
        <v/>
      </c>
      <c r="P6106" s="204">
        <f t="shared" si="237"/>
        <v>0</v>
      </c>
    </row>
    <row r="6107" spans="6:16" ht="16" hidden="1" x14ac:dyDescent="0.35">
      <c r="F6107" s="71" t="str">
        <f t="shared" si="238"/>
        <v/>
      </c>
      <c r="M6107" s="32"/>
      <c r="N6107" s="32"/>
      <c r="O6107" s="92" t="str">
        <f t="shared" si="239"/>
        <v/>
      </c>
      <c r="P6107" s="204">
        <f t="shared" si="237"/>
        <v>0</v>
      </c>
    </row>
    <row r="6108" spans="6:16" ht="16" hidden="1" x14ac:dyDescent="0.35">
      <c r="F6108" s="71" t="str">
        <f t="shared" si="238"/>
        <v/>
      </c>
      <c r="M6108" s="32"/>
      <c r="N6108" s="32"/>
      <c r="O6108" s="92" t="str">
        <f t="shared" si="239"/>
        <v/>
      </c>
      <c r="P6108" s="204">
        <f t="shared" si="237"/>
        <v>0</v>
      </c>
    </row>
    <row r="6109" spans="6:16" ht="16" hidden="1" x14ac:dyDescent="0.35">
      <c r="F6109" s="71" t="str">
        <f t="shared" si="238"/>
        <v/>
      </c>
      <c r="M6109" s="32"/>
      <c r="N6109" s="32"/>
      <c r="O6109" s="92" t="str">
        <f t="shared" si="239"/>
        <v/>
      </c>
      <c r="P6109" s="204">
        <f t="shared" si="237"/>
        <v>0</v>
      </c>
    </row>
    <row r="6110" spans="6:16" ht="16" hidden="1" x14ac:dyDescent="0.35">
      <c r="F6110" s="71" t="str">
        <f t="shared" si="238"/>
        <v/>
      </c>
      <c r="M6110" s="32"/>
      <c r="N6110" s="32"/>
      <c r="O6110" s="92" t="str">
        <f t="shared" si="239"/>
        <v/>
      </c>
      <c r="P6110" s="204">
        <f t="shared" si="237"/>
        <v>0</v>
      </c>
    </row>
    <row r="6111" spans="6:16" ht="16" hidden="1" x14ac:dyDescent="0.35">
      <c r="F6111" s="71" t="str">
        <f t="shared" si="238"/>
        <v/>
      </c>
      <c r="M6111" s="32"/>
      <c r="N6111" s="32"/>
      <c r="O6111" s="92" t="str">
        <f t="shared" si="239"/>
        <v/>
      </c>
      <c r="P6111" s="204">
        <f t="shared" si="237"/>
        <v>0</v>
      </c>
    </row>
    <row r="6112" spans="6:16" ht="16" hidden="1" x14ac:dyDescent="0.35">
      <c r="F6112" s="71" t="str">
        <f t="shared" si="238"/>
        <v/>
      </c>
      <c r="M6112" s="32"/>
      <c r="N6112" s="32"/>
      <c r="O6112" s="92" t="str">
        <f t="shared" si="239"/>
        <v/>
      </c>
      <c r="P6112" s="204">
        <f t="shared" si="237"/>
        <v>0</v>
      </c>
    </row>
    <row r="6113" spans="6:16" ht="16" hidden="1" x14ac:dyDescent="0.35">
      <c r="F6113" s="71" t="str">
        <f t="shared" si="238"/>
        <v/>
      </c>
      <c r="M6113" s="32"/>
      <c r="N6113" s="32"/>
      <c r="O6113" s="92" t="str">
        <f t="shared" si="239"/>
        <v/>
      </c>
      <c r="P6113" s="204">
        <f t="shared" si="237"/>
        <v>0</v>
      </c>
    </row>
    <row r="6114" spans="6:16" ht="16" hidden="1" x14ac:dyDescent="0.35">
      <c r="F6114" s="71" t="str">
        <f t="shared" si="238"/>
        <v/>
      </c>
      <c r="M6114" s="32"/>
      <c r="N6114" s="32"/>
      <c r="O6114" s="92" t="str">
        <f t="shared" si="239"/>
        <v/>
      </c>
      <c r="P6114" s="204">
        <f t="shared" si="237"/>
        <v>0</v>
      </c>
    </row>
    <row r="6115" spans="6:16" ht="16" hidden="1" x14ac:dyDescent="0.35">
      <c r="F6115" s="71" t="str">
        <f t="shared" si="238"/>
        <v/>
      </c>
      <c r="M6115" s="32"/>
      <c r="N6115" s="32"/>
      <c r="O6115" s="92" t="str">
        <f t="shared" si="239"/>
        <v/>
      </c>
      <c r="P6115" s="204">
        <f t="shared" si="237"/>
        <v>0</v>
      </c>
    </row>
    <row r="6116" spans="6:16" ht="16" hidden="1" x14ac:dyDescent="0.35">
      <c r="F6116" s="71" t="str">
        <f t="shared" si="238"/>
        <v/>
      </c>
      <c r="M6116" s="32"/>
      <c r="N6116" s="32"/>
      <c r="O6116" s="92" t="str">
        <f t="shared" si="239"/>
        <v/>
      </c>
      <c r="P6116" s="204">
        <f t="shared" si="237"/>
        <v>0</v>
      </c>
    </row>
    <row r="6117" spans="6:16" ht="16" hidden="1" x14ac:dyDescent="0.35">
      <c r="F6117" s="71" t="str">
        <f t="shared" si="238"/>
        <v/>
      </c>
      <c r="M6117" s="32"/>
      <c r="N6117" s="32"/>
      <c r="O6117" s="92" t="str">
        <f t="shared" si="239"/>
        <v/>
      </c>
      <c r="P6117" s="204">
        <f t="shared" si="237"/>
        <v>0</v>
      </c>
    </row>
    <row r="6118" spans="6:16" ht="16" hidden="1" x14ac:dyDescent="0.35">
      <c r="F6118" s="71" t="str">
        <f t="shared" si="238"/>
        <v/>
      </c>
      <c r="M6118" s="32"/>
      <c r="N6118" s="32"/>
      <c r="O6118" s="92" t="str">
        <f t="shared" si="239"/>
        <v/>
      </c>
      <c r="P6118" s="204">
        <f t="shared" si="237"/>
        <v>0</v>
      </c>
    </row>
    <row r="6119" spans="6:16" ht="16" hidden="1" x14ac:dyDescent="0.35">
      <c r="F6119" s="71" t="str">
        <f t="shared" si="238"/>
        <v/>
      </c>
      <c r="M6119" s="32"/>
      <c r="N6119" s="32"/>
      <c r="O6119" s="92" t="str">
        <f t="shared" si="239"/>
        <v/>
      </c>
      <c r="P6119" s="204">
        <f t="shared" si="237"/>
        <v>0</v>
      </c>
    </row>
    <row r="6120" spans="6:16" ht="16" hidden="1" x14ac:dyDescent="0.35">
      <c r="F6120" s="71" t="str">
        <f t="shared" si="238"/>
        <v/>
      </c>
      <c r="M6120" s="32"/>
      <c r="N6120" s="32"/>
      <c r="O6120" s="92" t="str">
        <f t="shared" si="239"/>
        <v/>
      </c>
      <c r="P6120" s="204">
        <f t="shared" si="237"/>
        <v>0</v>
      </c>
    </row>
    <row r="6121" spans="6:16" ht="16" hidden="1" x14ac:dyDescent="0.35">
      <c r="F6121" s="71" t="str">
        <f t="shared" si="238"/>
        <v/>
      </c>
      <c r="M6121" s="32"/>
      <c r="N6121" s="32"/>
      <c r="O6121" s="92" t="str">
        <f t="shared" si="239"/>
        <v/>
      </c>
      <c r="P6121" s="204">
        <f t="shared" si="237"/>
        <v>0</v>
      </c>
    </row>
    <row r="6122" spans="6:16" ht="16" hidden="1" x14ac:dyDescent="0.35">
      <c r="F6122" s="71" t="str">
        <f t="shared" si="238"/>
        <v/>
      </c>
      <c r="M6122" s="32"/>
      <c r="N6122" s="32"/>
      <c r="O6122" s="92" t="str">
        <f t="shared" si="239"/>
        <v/>
      </c>
      <c r="P6122" s="204">
        <f t="shared" si="237"/>
        <v>0</v>
      </c>
    </row>
    <row r="6123" spans="6:16" ht="16" hidden="1" x14ac:dyDescent="0.35">
      <c r="F6123" s="71" t="str">
        <f t="shared" si="238"/>
        <v/>
      </c>
      <c r="M6123" s="32"/>
      <c r="N6123" s="32"/>
      <c r="O6123" s="92" t="str">
        <f t="shared" si="239"/>
        <v/>
      </c>
      <c r="P6123" s="204">
        <f t="shared" si="237"/>
        <v>0</v>
      </c>
    </row>
    <row r="6124" spans="6:16" ht="16" hidden="1" x14ac:dyDescent="0.35">
      <c r="F6124" s="71" t="str">
        <f t="shared" si="238"/>
        <v/>
      </c>
      <c r="M6124" s="32"/>
      <c r="N6124" s="32"/>
      <c r="O6124" s="92" t="str">
        <f t="shared" si="239"/>
        <v/>
      </c>
      <c r="P6124" s="204">
        <f t="shared" si="237"/>
        <v>0</v>
      </c>
    </row>
    <row r="6125" spans="6:16" ht="16" hidden="1" x14ac:dyDescent="0.35">
      <c r="F6125" s="71" t="str">
        <f t="shared" si="238"/>
        <v/>
      </c>
      <c r="M6125" s="32"/>
      <c r="N6125" s="32"/>
      <c r="O6125" s="92" t="str">
        <f t="shared" si="239"/>
        <v/>
      </c>
      <c r="P6125" s="204">
        <f t="shared" si="237"/>
        <v>0</v>
      </c>
    </row>
    <row r="6126" spans="6:16" ht="16" hidden="1" x14ac:dyDescent="0.35">
      <c r="F6126" s="71" t="str">
        <f t="shared" si="238"/>
        <v/>
      </c>
      <c r="M6126" s="32"/>
      <c r="N6126" s="32"/>
      <c r="O6126" s="92" t="str">
        <f t="shared" si="239"/>
        <v/>
      </c>
      <c r="P6126" s="204">
        <f t="shared" si="237"/>
        <v>0</v>
      </c>
    </row>
    <row r="6127" spans="6:16" ht="16" hidden="1" x14ac:dyDescent="0.35">
      <c r="F6127" s="71" t="str">
        <f t="shared" si="238"/>
        <v/>
      </c>
      <c r="M6127" s="32"/>
      <c r="N6127" s="32"/>
      <c r="O6127" s="92" t="str">
        <f t="shared" si="239"/>
        <v/>
      </c>
      <c r="P6127" s="204">
        <f t="shared" si="237"/>
        <v>0</v>
      </c>
    </row>
    <row r="6128" spans="6:16" ht="16" hidden="1" x14ac:dyDescent="0.35">
      <c r="F6128" s="71" t="str">
        <f t="shared" si="238"/>
        <v/>
      </c>
      <c r="M6128" s="32"/>
      <c r="N6128" s="32"/>
      <c r="O6128" s="92" t="str">
        <f t="shared" si="239"/>
        <v/>
      </c>
      <c r="P6128" s="204">
        <f t="shared" si="237"/>
        <v>0</v>
      </c>
    </row>
    <row r="6129" spans="6:16" ht="16" hidden="1" x14ac:dyDescent="0.35">
      <c r="F6129" s="71" t="str">
        <f t="shared" si="238"/>
        <v/>
      </c>
      <c r="M6129" s="32"/>
      <c r="N6129" s="32"/>
      <c r="O6129" s="92" t="str">
        <f t="shared" si="239"/>
        <v/>
      </c>
      <c r="P6129" s="204">
        <f t="shared" si="237"/>
        <v>0</v>
      </c>
    </row>
    <row r="6130" spans="6:16" ht="16" hidden="1" x14ac:dyDescent="0.35">
      <c r="F6130" s="71" t="str">
        <f t="shared" si="238"/>
        <v/>
      </c>
      <c r="M6130" s="32"/>
      <c r="N6130" s="32"/>
      <c r="O6130" s="92" t="str">
        <f t="shared" si="239"/>
        <v/>
      </c>
      <c r="P6130" s="204">
        <f t="shared" si="237"/>
        <v>0</v>
      </c>
    </row>
    <row r="6131" spans="6:16" ht="16" hidden="1" x14ac:dyDescent="0.35">
      <c r="F6131" s="71" t="str">
        <f t="shared" si="238"/>
        <v/>
      </c>
      <c r="M6131" s="32"/>
      <c r="N6131" s="32"/>
      <c r="O6131" s="92" t="str">
        <f t="shared" si="239"/>
        <v/>
      </c>
      <c r="P6131" s="204">
        <f t="shared" si="237"/>
        <v>0</v>
      </c>
    </row>
    <row r="6132" spans="6:16" ht="16" hidden="1" x14ac:dyDescent="0.35">
      <c r="F6132" s="71" t="str">
        <f t="shared" si="238"/>
        <v/>
      </c>
      <c r="M6132" s="32"/>
      <c r="N6132" s="32"/>
      <c r="O6132" s="92" t="str">
        <f t="shared" si="239"/>
        <v/>
      </c>
      <c r="P6132" s="204">
        <f t="shared" si="237"/>
        <v>0</v>
      </c>
    </row>
    <row r="6133" spans="6:16" ht="16" hidden="1" x14ac:dyDescent="0.35">
      <c r="F6133" s="71" t="str">
        <f t="shared" si="238"/>
        <v/>
      </c>
      <c r="M6133" s="32"/>
      <c r="N6133" s="32"/>
      <c r="O6133" s="92" t="str">
        <f t="shared" si="239"/>
        <v/>
      </c>
      <c r="P6133" s="204">
        <f t="shared" si="237"/>
        <v>0</v>
      </c>
    </row>
    <row r="6134" spans="6:16" ht="16" hidden="1" x14ac:dyDescent="0.35">
      <c r="F6134" s="71" t="str">
        <f t="shared" si="238"/>
        <v/>
      </c>
      <c r="M6134" s="32"/>
      <c r="N6134" s="32"/>
      <c r="O6134" s="92" t="str">
        <f t="shared" si="239"/>
        <v/>
      </c>
      <c r="P6134" s="204">
        <f t="shared" si="237"/>
        <v>0</v>
      </c>
    </row>
    <row r="6135" spans="6:16" ht="16" hidden="1" x14ac:dyDescent="0.35">
      <c r="F6135" s="71" t="str">
        <f t="shared" si="238"/>
        <v/>
      </c>
      <c r="M6135" s="32"/>
      <c r="N6135" s="32"/>
      <c r="O6135" s="92" t="str">
        <f t="shared" si="239"/>
        <v/>
      </c>
      <c r="P6135" s="204">
        <f t="shared" si="237"/>
        <v>0</v>
      </c>
    </row>
    <row r="6136" spans="6:16" ht="16" hidden="1" x14ac:dyDescent="0.35">
      <c r="F6136" s="71" t="str">
        <f t="shared" si="238"/>
        <v/>
      </c>
      <c r="M6136" s="32"/>
      <c r="N6136" s="32"/>
      <c r="O6136" s="92" t="str">
        <f t="shared" si="239"/>
        <v/>
      </c>
      <c r="P6136" s="204">
        <f t="shared" si="237"/>
        <v>0</v>
      </c>
    </row>
    <row r="6137" spans="6:16" ht="16" hidden="1" x14ac:dyDescent="0.35">
      <c r="F6137" s="71" t="str">
        <f t="shared" si="238"/>
        <v/>
      </c>
      <c r="M6137" s="32"/>
      <c r="N6137" s="32"/>
      <c r="O6137" s="92" t="str">
        <f t="shared" si="239"/>
        <v/>
      </c>
      <c r="P6137" s="204">
        <f t="shared" si="237"/>
        <v>0</v>
      </c>
    </row>
    <row r="6138" spans="6:16" ht="16" hidden="1" x14ac:dyDescent="0.35">
      <c r="F6138" s="71" t="str">
        <f t="shared" si="238"/>
        <v/>
      </c>
      <c r="M6138" s="32"/>
      <c r="N6138" s="32"/>
      <c r="O6138" s="92" t="str">
        <f t="shared" si="239"/>
        <v/>
      </c>
      <c r="P6138" s="204">
        <f t="shared" si="237"/>
        <v>0</v>
      </c>
    </row>
    <row r="6139" spans="6:16" ht="16" hidden="1" x14ac:dyDescent="0.35">
      <c r="F6139" s="71" t="str">
        <f t="shared" si="238"/>
        <v/>
      </c>
      <c r="M6139" s="32"/>
      <c r="N6139" s="32"/>
      <c r="O6139" s="92" t="str">
        <f t="shared" si="239"/>
        <v/>
      </c>
      <c r="P6139" s="204">
        <f t="shared" ref="P6139:P6202" si="240">IFERROR(T6139/S6139,0)</f>
        <v>0</v>
      </c>
    </row>
    <row r="6140" spans="6:16" ht="16" hidden="1" x14ac:dyDescent="0.35">
      <c r="F6140" s="71" t="str">
        <f t="shared" si="238"/>
        <v/>
      </c>
      <c r="M6140" s="32"/>
      <c r="N6140" s="32"/>
      <c r="O6140" s="92" t="str">
        <f t="shared" si="239"/>
        <v/>
      </c>
      <c r="P6140" s="204">
        <f t="shared" si="240"/>
        <v>0</v>
      </c>
    </row>
    <row r="6141" spans="6:16" ht="16" hidden="1" x14ac:dyDescent="0.35">
      <c r="F6141" s="71" t="str">
        <f t="shared" si="238"/>
        <v/>
      </c>
      <c r="M6141" s="32"/>
      <c r="N6141" s="32"/>
      <c r="O6141" s="92" t="str">
        <f t="shared" si="239"/>
        <v/>
      </c>
      <c r="P6141" s="204">
        <f t="shared" si="240"/>
        <v>0</v>
      </c>
    </row>
    <row r="6142" spans="6:16" ht="16" hidden="1" x14ac:dyDescent="0.35">
      <c r="F6142" s="71" t="str">
        <f t="shared" si="238"/>
        <v/>
      </c>
      <c r="M6142" s="32"/>
      <c r="N6142" s="32"/>
      <c r="O6142" s="92" t="str">
        <f t="shared" si="239"/>
        <v/>
      </c>
      <c r="P6142" s="204">
        <f t="shared" si="240"/>
        <v>0</v>
      </c>
    </row>
    <row r="6143" spans="6:16" ht="16" hidden="1" x14ac:dyDescent="0.35">
      <c r="F6143" s="71" t="str">
        <f t="shared" si="238"/>
        <v/>
      </c>
      <c r="M6143" s="32"/>
      <c r="N6143" s="32"/>
      <c r="O6143" s="92" t="str">
        <f t="shared" si="239"/>
        <v/>
      </c>
      <c r="P6143" s="204">
        <f t="shared" si="240"/>
        <v>0</v>
      </c>
    </row>
    <row r="6144" spans="6:16" ht="16" hidden="1" x14ac:dyDescent="0.35">
      <c r="F6144" s="71" t="str">
        <f t="shared" si="238"/>
        <v/>
      </c>
      <c r="M6144" s="32"/>
      <c r="N6144" s="32"/>
      <c r="O6144" s="92" t="str">
        <f t="shared" si="239"/>
        <v/>
      </c>
      <c r="P6144" s="204">
        <f t="shared" si="240"/>
        <v>0</v>
      </c>
    </row>
    <row r="6145" spans="6:16" ht="16" hidden="1" x14ac:dyDescent="0.35">
      <c r="F6145" s="71" t="str">
        <f t="shared" si="238"/>
        <v/>
      </c>
      <c r="M6145" s="32"/>
      <c r="N6145" s="32"/>
      <c r="O6145" s="92" t="str">
        <f t="shared" si="239"/>
        <v/>
      </c>
      <c r="P6145" s="204">
        <f t="shared" si="240"/>
        <v>0</v>
      </c>
    </row>
    <row r="6146" spans="6:16" ht="16" hidden="1" x14ac:dyDescent="0.35">
      <c r="F6146" s="71" t="str">
        <f t="shared" si="238"/>
        <v/>
      </c>
      <c r="M6146" s="32"/>
      <c r="N6146" s="32"/>
      <c r="O6146" s="92" t="str">
        <f t="shared" si="239"/>
        <v/>
      </c>
      <c r="P6146" s="204">
        <f t="shared" si="240"/>
        <v>0</v>
      </c>
    </row>
    <row r="6147" spans="6:16" ht="16" hidden="1" x14ac:dyDescent="0.35">
      <c r="F6147" s="71" t="str">
        <f t="shared" si="238"/>
        <v/>
      </c>
      <c r="M6147" s="32"/>
      <c r="N6147" s="32"/>
      <c r="O6147" s="92" t="str">
        <f t="shared" si="239"/>
        <v/>
      </c>
      <c r="P6147" s="204">
        <f t="shared" si="240"/>
        <v>0</v>
      </c>
    </row>
    <row r="6148" spans="6:16" ht="16" hidden="1" x14ac:dyDescent="0.35">
      <c r="F6148" s="71" t="str">
        <f t="shared" si="238"/>
        <v/>
      </c>
      <c r="M6148" s="32"/>
      <c r="N6148" s="32"/>
      <c r="O6148" s="92" t="str">
        <f t="shared" si="239"/>
        <v/>
      </c>
      <c r="P6148" s="204">
        <f t="shared" si="240"/>
        <v>0</v>
      </c>
    </row>
    <row r="6149" spans="6:16" ht="16" hidden="1" x14ac:dyDescent="0.35">
      <c r="F6149" s="71" t="str">
        <f t="shared" si="238"/>
        <v/>
      </c>
      <c r="M6149" s="32"/>
      <c r="N6149" s="32"/>
      <c r="O6149" s="92" t="str">
        <f t="shared" si="239"/>
        <v/>
      </c>
      <c r="P6149" s="204">
        <f t="shared" si="240"/>
        <v>0</v>
      </c>
    </row>
    <row r="6150" spans="6:16" ht="16" hidden="1" x14ac:dyDescent="0.35">
      <c r="F6150" s="71" t="str">
        <f t="shared" si="238"/>
        <v/>
      </c>
      <c r="M6150" s="32"/>
      <c r="N6150" s="32"/>
      <c r="O6150" s="92" t="str">
        <f t="shared" si="239"/>
        <v/>
      </c>
      <c r="P6150" s="204">
        <f t="shared" si="240"/>
        <v>0</v>
      </c>
    </row>
    <row r="6151" spans="6:16" ht="16" hidden="1" x14ac:dyDescent="0.35">
      <c r="F6151" s="71" t="str">
        <f t="shared" si="238"/>
        <v/>
      </c>
      <c r="M6151" s="32"/>
      <c r="N6151" s="32"/>
      <c r="O6151" s="92" t="str">
        <f t="shared" si="239"/>
        <v/>
      </c>
      <c r="P6151" s="204">
        <f t="shared" si="240"/>
        <v>0</v>
      </c>
    </row>
    <row r="6152" spans="6:16" ht="16" hidden="1" x14ac:dyDescent="0.35">
      <c r="F6152" s="71" t="str">
        <f t="shared" ref="F6152:F6215" si="241">B6152&amp;C6152&amp;D6152&amp;E6152</f>
        <v/>
      </c>
      <c r="M6152" s="32"/>
      <c r="N6152" s="32"/>
      <c r="O6152" s="92" t="str">
        <f t="shared" si="239"/>
        <v/>
      </c>
      <c r="P6152" s="204">
        <f t="shared" si="240"/>
        <v>0</v>
      </c>
    </row>
    <row r="6153" spans="6:16" ht="16" hidden="1" x14ac:dyDescent="0.35">
      <c r="F6153" s="71" t="str">
        <f t="shared" si="241"/>
        <v/>
      </c>
      <c r="M6153" s="32"/>
      <c r="N6153" s="32"/>
      <c r="O6153" s="92" t="str">
        <f t="shared" si="239"/>
        <v/>
      </c>
      <c r="P6153" s="204">
        <f t="shared" si="240"/>
        <v>0</v>
      </c>
    </row>
    <row r="6154" spans="6:16" ht="16" hidden="1" x14ac:dyDescent="0.35">
      <c r="F6154" s="71" t="str">
        <f t="shared" si="241"/>
        <v/>
      </c>
      <c r="M6154" s="32"/>
      <c r="N6154" s="32"/>
      <c r="O6154" s="92" t="str">
        <f t="shared" ref="O6154:O6217" si="242">+F6154&amp;M6154&amp;N6154</f>
        <v/>
      </c>
      <c r="P6154" s="204">
        <f t="shared" si="240"/>
        <v>0</v>
      </c>
    </row>
    <row r="6155" spans="6:16" ht="16" hidden="1" x14ac:dyDescent="0.35">
      <c r="F6155" s="71" t="str">
        <f t="shared" si="241"/>
        <v/>
      </c>
      <c r="M6155" s="32"/>
      <c r="N6155" s="32"/>
      <c r="O6155" s="92" t="str">
        <f t="shared" si="242"/>
        <v/>
      </c>
      <c r="P6155" s="204">
        <f t="shared" si="240"/>
        <v>0</v>
      </c>
    </row>
    <row r="6156" spans="6:16" ht="16" hidden="1" x14ac:dyDescent="0.35">
      <c r="F6156" s="71" t="str">
        <f t="shared" si="241"/>
        <v/>
      </c>
      <c r="M6156" s="32"/>
      <c r="N6156" s="32"/>
      <c r="O6156" s="92" t="str">
        <f t="shared" si="242"/>
        <v/>
      </c>
      <c r="P6156" s="204">
        <f t="shared" si="240"/>
        <v>0</v>
      </c>
    </row>
    <row r="6157" spans="6:16" ht="16" hidden="1" x14ac:dyDescent="0.35">
      <c r="F6157" s="71" t="str">
        <f t="shared" si="241"/>
        <v/>
      </c>
      <c r="M6157" s="32"/>
      <c r="N6157" s="32"/>
      <c r="O6157" s="92" t="str">
        <f t="shared" si="242"/>
        <v/>
      </c>
      <c r="P6157" s="204">
        <f t="shared" si="240"/>
        <v>0</v>
      </c>
    </row>
    <row r="6158" spans="6:16" ht="16" hidden="1" x14ac:dyDescent="0.35">
      <c r="F6158" s="71" t="str">
        <f t="shared" si="241"/>
        <v/>
      </c>
      <c r="M6158" s="32"/>
      <c r="N6158" s="32"/>
      <c r="O6158" s="92" t="str">
        <f t="shared" si="242"/>
        <v/>
      </c>
      <c r="P6158" s="204">
        <f t="shared" si="240"/>
        <v>0</v>
      </c>
    </row>
    <row r="6159" spans="6:16" ht="16" hidden="1" x14ac:dyDescent="0.35">
      <c r="F6159" s="71" t="str">
        <f t="shared" si="241"/>
        <v/>
      </c>
      <c r="M6159" s="32"/>
      <c r="N6159" s="32"/>
      <c r="O6159" s="92" t="str">
        <f t="shared" si="242"/>
        <v/>
      </c>
      <c r="P6159" s="204">
        <f t="shared" si="240"/>
        <v>0</v>
      </c>
    </row>
    <row r="6160" spans="6:16" ht="16" hidden="1" x14ac:dyDescent="0.35">
      <c r="F6160" s="71" t="str">
        <f t="shared" si="241"/>
        <v/>
      </c>
      <c r="M6160" s="32"/>
      <c r="N6160" s="32"/>
      <c r="O6160" s="92" t="str">
        <f t="shared" si="242"/>
        <v/>
      </c>
      <c r="P6160" s="204">
        <f t="shared" si="240"/>
        <v>0</v>
      </c>
    </row>
    <row r="6161" spans="6:16" ht="16" hidden="1" x14ac:dyDescent="0.35">
      <c r="F6161" s="71" t="str">
        <f t="shared" si="241"/>
        <v/>
      </c>
      <c r="M6161" s="32"/>
      <c r="N6161" s="32"/>
      <c r="O6161" s="92" t="str">
        <f t="shared" si="242"/>
        <v/>
      </c>
      <c r="P6161" s="204">
        <f t="shared" si="240"/>
        <v>0</v>
      </c>
    </row>
    <row r="6162" spans="6:16" ht="16" hidden="1" x14ac:dyDescent="0.35">
      <c r="F6162" s="71" t="str">
        <f t="shared" si="241"/>
        <v/>
      </c>
      <c r="M6162" s="32"/>
      <c r="N6162" s="32"/>
      <c r="O6162" s="92" t="str">
        <f t="shared" si="242"/>
        <v/>
      </c>
      <c r="P6162" s="204">
        <f t="shared" si="240"/>
        <v>0</v>
      </c>
    </row>
    <row r="6163" spans="6:16" ht="16" hidden="1" x14ac:dyDescent="0.35">
      <c r="F6163" s="71" t="str">
        <f t="shared" si="241"/>
        <v/>
      </c>
      <c r="M6163" s="32"/>
      <c r="N6163" s="32"/>
      <c r="O6163" s="92" t="str">
        <f t="shared" si="242"/>
        <v/>
      </c>
      <c r="P6163" s="204">
        <f t="shared" si="240"/>
        <v>0</v>
      </c>
    </row>
    <row r="6164" spans="6:16" ht="16" hidden="1" x14ac:dyDescent="0.35">
      <c r="F6164" s="71" t="str">
        <f t="shared" si="241"/>
        <v/>
      </c>
      <c r="M6164" s="32"/>
      <c r="N6164" s="32"/>
      <c r="O6164" s="92" t="str">
        <f t="shared" si="242"/>
        <v/>
      </c>
      <c r="P6164" s="204">
        <f t="shared" si="240"/>
        <v>0</v>
      </c>
    </row>
    <row r="6165" spans="6:16" ht="16" hidden="1" x14ac:dyDescent="0.35">
      <c r="F6165" s="71" t="str">
        <f t="shared" si="241"/>
        <v/>
      </c>
      <c r="M6165" s="32"/>
      <c r="N6165" s="32"/>
      <c r="O6165" s="92" t="str">
        <f t="shared" si="242"/>
        <v/>
      </c>
      <c r="P6165" s="204">
        <f t="shared" si="240"/>
        <v>0</v>
      </c>
    </row>
    <row r="6166" spans="6:16" ht="16" hidden="1" x14ac:dyDescent="0.35">
      <c r="F6166" s="71" t="str">
        <f t="shared" si="241"/>
        <v/>
      </c>
      <c r="M6166" s="32"/>
      <c r="N6166" s="32"/>
      <c r="O6166" s="92" t="str">
        <f t="shared" si="242"/>
        <v/>
      </c>
      <c r="P6166" s="204">
        <f t="shared" si="240"/>
        <v>0</v>
      </c>
    </row>
    <row r="6167" spans="6:16" ht="16" hidden="1" x14ac:dyDescent="0.35">
      <c r="F6167" s="71" t="str">
        <f t="shared" si="241"/>
        <v/>
      </c>
      <c r="M6167" s="32"/>
      <c r="N6167" s="32"/>
      <c r="O6167" s="92" t="str">
        <f t="shared" si="242"/>
        <v/>
      </c>
      <c r="P6167" s="204">
        <f t="shared" si="240"/>
        <v>0</v>
      </c>
    </row>
    <row r="6168" spans="6:16" ht="16" hidden="1" x14ac:dyDescent="0.35">
      <c r="F6168" s="71" t="str">
        <f t="shared" si="241"/>
        <v/>
      </c>
      <c r="M6168" s="32"/>
      <c r="N6168" s="32"/>
      <c r="O6168" s="92" t="str">
        <f t="shared" si="242"/>
        <v/>
      </c>
      <c r="P6168" s="204">
        <f t="shared" si="240"/>
        <v>0</v>
      </c>
    </row>
    <row r="6169" spans="6:16" ht="16" hidden="1" x14ac:dyDescent="0.35">
      <c r="F6169" s="71" t="str">
        <f t="shared" si="241"/>
        <v/>
      </c>
      <c r="M6169" s="32"/>
      <c r="N6169" s="32"/>
      <c r="O6169" s="92" t="str">
        <f t="shared" si="242"/>
        <v/>
      </c>
      <c r="P6169" s="204">
        <f t="shared" si="240"/>
        <v>0</v>
      </c>
    </row>
    <row r="6170" spans="6:16" ht="16" hidden="1" x14ac:dyDescent="0.35">
      <c r="F6170" s="71" t="str">
        <f t="shared" si="241"/>
        <v/>
      </c>
      <c r="M6170" s="32"/>
      <c r="N6170" s="32"/>
      <c r="O6170" s="92" t="str">
        <f t="shared" si="242"/>
        <v/>
      </c>
      <c r="P6170" s="204">
        <f t="shared" si="240"/>
        <v>0</v>
      </c>
    </row>
    <row r="6171" spans="6:16" ht="16" hidden="1" x14ac:dyDescent="0.35">
      <c r="F6171" s="71" t="str">
        <f t="shared" si="241"/>
        <v/>
      </c>
      <c r="M6171" s="32"/>
      <c r="N6171" s="32"/>
      <c r="O6171" s="92" t="str">
        <f t="shared" si="242"/>
        <v/>
      </c>
      <c r="P6171" s="204">
        <f t="shared" si="240"/>
        <v>0</v>
      </c>
    </row>
    <row r="6172" spans="6:16" ht="16" hidden="1" x14ac:dyDescent="0.35">
      <c r="F6172" s="71" t="str">
        <f t="shared" si="241"/>
        <v/>
      </c>
      <c r="M6172" s="32"/>
      <c r="N6172" s="32"/>
      <c r="O6172" s="92" t="str">
        <f t="shared" si="242"/>
        <v/>
      </c>
      <c r="P6172" s="204">
        <f t="shared" si="240"/>
        <v>0</v>
      </c>
    </row>
    <row r="6173" spans="6:16" ht="16" hidden="1" x14ac:dyDescent="0.35">
      <c r="F6173" s="71" t="str">
        <f t="shared" si="241"/>
        <v/>
      </c>
      <c r="M6173" s="32"/>
      <c r="N6173" s="32"/>
      <c r="O6173" s="92" t="str">
        <f t="shared" si="242"/>
        <v/>
      </c>
      <c r="P6173" s="204">
        <f t="shared" si="240"/>
        <v>0</v>
      </c>
    </row>
    <row r="6174" spans="6:16" ht="16" hidden="1" x14ac:dyDescent="0.35">
      <c r="F6174" s="71" t="str">
        <f t="shared" si="241"/>
        <v/>
      </c>
      <c r="M6174" s="32"/>
      <c r="N6174" s="32"/>
      <c r="O6174" s="92" t="str">
        <f t="shared" si="242"/>
        <v/>
      </c>
      <c r="P6174" s="204">
        <f t="shared" si="240"/>
        <v>0</v>
      </c>
    </row>
    <row r="6175" spans="6:16" ht="16" hidden="1" x14ac:dyDescent="0.35">
      <c r="F6175" s="71" t="str">
        <f t="shared" si="241"/>
        <v/>
      </c>
      <c r="M6175" s="32"/>
      <c r="N6175" s="32"/>
      <c r="O6175" s="92" t="str">
        <f t="shared" si="242"/>
        <v/>
      </c>
      <c r="P6175" s="204">
        <f t="shared" si="240"/>
        <v>0</v>
      </c>
    </row>
    <row r="6176" spans="6:16" ht="16" hidden="1" x14ac:dyDescent="0.35">
      <c r="F6176" s="71" t="str">
        <f t="shared" si="241"/>
        <v/>
      </c>
      <c r="M6176" s="32"/>
      <c r="N6176" s="32"/>
      <c r="O6176" s="92" t="str">
        <f t="shared" si="242"/>
        <v/>
      </c>
      <c r="P6176" s="204">
        <f t="shared" si="240"/>
        <v>0</v>
      </c>
    </row>
    <row r="6177" spans="6:16" ht="16" hidden="1" x14ac:dyDescent="0.35">
      <c r="F6177" s="71" t="str">
        <f t="shared" si="241"/>
        <v/>
      </c>
      <c r="M6177" s="32"/>
      <c r="N6177" s="32"/>
      <c r="O6177" s="92" t="str">
        <f t="shared" si="242"/>
        <v/>
      </c>
      <c r="P6177" s="204">
        <f t="shared" si="240"/>
        <v>0</v>
      </c>
    </row>
    <row r="6178" spans="6:16" ht="16" hidden="1" x14ac:dyDescent="0.35">
      <c r="F6178" s="71" t="str">
        <f t="shared" si="241"/>
        <v/>
      </c>
      <c r="M6178" s="32"/>
      <c r="N6178" s="32"/>
      <c r="O6178" s="92" t="str">
        <f t="shared" si="242"/>
        <v/>
      </c>
      <c r="P6178" s="204">
        <f t="shared" si="240"/>
        <v>0</v>
      </c>
    </row>
    <row r="6179" spans="6:16" ht="16" hidden="1" x14ac:dyDescent="0.35">
      <c r="F6179" s="71" t="str">
        <f t="shared" si="241"/>
        <v/>
      </c>
      <c r="M6179" s="32"/>
      <c r="N6179" s="32"/>
      <c r="O6179" s="92" t="str">
        <f t="shared" si="242"/>
        <v/>
      </c>
      <c r="P6179" s="204">
        <f t="shared" si="240"/>
        <v>0</v>
      </c>
    </row>
    <row r="6180" spans="6:16" ht="16" hidden="1" x14ac:dyDescent="0.35">
      <c r="F6180" s="71" t="str">
        <f t="shared" si="241"/>
        <v/>
      </c>
      <c r="M6180" s="32"/>
      <c r="N6180" s="32"/>
      <c r="O6180" s="92" t="str">
        <f t="shared" si="242"/>
        <v/>
      </c>
      <c r="P6180" s="204">
        <f t="shared" si="240"/>
        <v>0</v>
      </c>
    </row>
    <row r="6181" spans="6:16" ht="16" hidden="1" x14ac:dyDescent="0.35">
      <c r="F6181" s="71" t="str">
        <f t="shared" si="241"/>
        <v/>
      </c>
      <c r="M6181" s="32"/>
      <c r="N6181" s="32"/>
      <c r="O6181" s="92" t="str">
        <f t="shared" si="242"/>
        <v/>
      </c>
      <c r="P6181" s="204">
        <f t="shared" si="240"/>
        <v>0</v>
      </c>
    </row>
    <row r="6182" spans="6:16" ht="16" hidden="1" x14ac:dyDescent="0.35">
      <c r="F6182" s="71" t="str">
        <f t="shared" si="241"/>
        <v/>
      </c>
      <c r="M6182" s="32"/>
      <c r="N6182" s="32"/>
      <c r="O6182" s="92" t="str">
        <f t="shared" si="242"/>
        <v/>
      </c>
      <c r="P6182" s="204">
        <f t="shared" si="240"/>
        <v>0</v>
      </c>
    </row>
    <row r="6183" spans="6:16" ht="16" hidden="1" x14ac:dyDescent="0.35">
      <c r="F6183" s="71" t="str">
        <f t="shared" si="241"/>
        <v/>
      </c>
      <c r="M6183" s="32"/>
      <c r="N6183" s="32"/>
      <c r="O6183" s="92" t="str">
        <f t="shared" si="242"/>
        <v/>
      </c>
      <c r="P6183" s="204">
        <f t="shared" si="240"/>
        <v>0</v>
      </c>
    </row>
    <row r="6184" spans="6:16" ht="16" hidden="1" x14ac:dyDescent="0.35">
      <c r="F6184" s="71" t="str">
        <f t="shared" si="241"/>
        <v/>
      </c>
      <c r="M6184" s="32"/>
      <c r="N6184" s="32"/>
      <c r="O6184" s="92" t="str">
        <f t="shared" si="242"/>
        <v/>
      </c>
      <c r="P6184" s="204">
        <f t="shared" si="240"/>
        <v>0</v>
      </c>
    </row>
    <row r="6185" spans="6:16" ht="16" hidden="1" x14ac:dyDescent="0.35">
      <c r="F6185" s="71" t="str">
        <f t="shared" si="241"/>
        <v/>
      </c>
      <c r="M6185" s="32"/>
      <c r="N6185" s="32"/>
      <c r="O6185" s="92" t="str">
        <f t="shared" si="242"/>
        <v/>
      </c>
      <c r="P6185" s="204">
        <f t="shared" si="240"/>
        <v>0</v>
      </c>
    </row>
    <row r="6186" spans="6:16" ht="16" hidden="1" x14ac:dyDescent="0.35">
      <c r="F6186" s="71" t="str">
        <f t="shared" si="241"/>
        <v/>
      </c>
      <c r="M6186" s="32"/>
      <c r="N6186" s="32"/>
      <c r="O6186" s="92" t="str">
        <f t="shared" si="242"/>
        <v/>
      </c>
      <c r="P6186" s="204">
        <f t="shared" si="240"/>
        <v>0</v>
      </c>
    </row>
    <row r="6187" spans="6:16" ht="16" hidden="1" x14ac:dyDescent="0.35">
      <c r="F6187" s="71" t="str">
        <f t="shared" si="241"/>
        <v/>
      </c>
      <c r="M6187" s="32"/>
      <c r="N6187" s="32"/>
      <c r="O6187" s="92" t="str">
        <f t="shared" si="242"/>
        <v/>
      </c>
      <c r="P6187" s="204">
        <f t="shared" si="240"/>
        <v>0</v>
      </c>
    </row>
    <row r="6188" spans="6:16" ht="16" hidden="1" x14ac:dyDescent="0.35">
      <c r="F6188" s="71" t="str">
        <f t="shared" si="241"/>
        <v/>
      </c>
      <c r="M6188" s="32"/>
      <c r="N6188" s="32"/>
      <c r="O6188" s="92" t="str">
        <f t="shared" si="242"/>
        <v/>
      </c>
      <c r="P6188" s="204">
        <f t="shared" si="240"/>
        <v>0</v>
      </c>
    </row>
    <row r="6189" spans="6:16" ht="16" hidden="1" x14ac:dyDescent="0.35">
      <c r="F6189" s="71" t="str">
        <f t="shared" si="241"/>
        <v/>
      </c>
      <c r="M6189" s="32"/>
      <c r="N6189" s="32"/>
      <c r="O6189" s="92" t="str">
        <f t="shared" si="242"/>
        <v/>
      </c>
      <c r="P6189" s="204">
        <f t="shared" si="240"/>
        <v>0</v>
      </c>
    </row>
    <row r="6190" spans="6:16" ht="16" hidden="1" x14ac:dyDescent="0.35">
      <c r="F6190" s="71" t="str">
        <f t="shared" si="241"/>
        <v/>
      </c>
      <c r="M6190" s="32"/>
      <c r="N6190" s="32"/>
      <c r="O6190" s="92" t="str">
        <f t="shared" si="242"/>
        <v/>
      </c>
      <c r="P6190" s="204">
        <f t="shared" si="240"/>
        <v>0</v>
      </c>
    </row>
    <row r="6191" spans="6:16" ht="16" hidden="1" x14ac:dyDescent="0.35">
      <c r="F6191" s="71" t="str">
        <f t="shared" si="241"/>
        <v/>
      </c>
      <c r="M6191" s="32"/>
      <c r="N6191" s="32"/>
      <c r="O6191" s="92" t="str">
        <f t="shared" si="242"/>
        <v/>
      </c>
      <c r="P6191" s="204">
        <f t="shared" si="240"/>
        <v>0</v>
      </c>
    </row>
    <row r="6192" spans="6:16" ht="16" hidden="1" x14ac:dyDescent="0.35">
      <c r="F6192" s="71" t="str">
        <f t="shared" si="241"/>
        <v/>
      </c>
      <c r="M6192" s="32"/>
      <c r="N6192" s="32"/>
      <c r="O6192" s="92" t="str">
        <f t="shared" si="242"/>
        <v/>
      </c>
      <c r="P6192" s="204">
        <f t="shared" si="240"/>
        <v>0</v>
      </c>
    </row>
    <row r="6193" spans="6:16" ht="16" hidden="1" x14ac:dyDescent="0.35">
      <c r="F6193" s="71" t="str">
        <f t="shared" si="241"/>
        <v/>
      </c>
      <c r="M6193" s="32"/>
      <c r="N6193" s="32"/>
      <c r="O6193" s="92" t="str">
        <f t="shared" si="242"/>
        <v/>
      </c>
      <c r="P6193" s="204">
        <f t="shared" si="240"/>
        <v>0</v>
      </c>
    </row>
    <row r="6194" spans="6:16" ht="16" hidden="1" x14ac:dyDescent="0.35">
      <c r="F6194" s="71" t="str">
        <f t="shared" si="241"/>
        <v/>
      </c>
      <c r="M6194" s="32"/>
      <c r="N6194" s="32"/>
      <c r="O6194" s="92" t="str">
        <f t="shared" si="242"/>
        <v/>
      </c>
      <c r="P6194" s="204">
        <f t="shared" si="240"/>
        <v>0</v>
      </c>
    </row>
    <row r="6195" spans="6:16" ht="16" hidden="1" x14ac:dyDescent="0.35">
      <c r="F6195" s="71" t="str">
        <f t="shared" si="241"/>
        <v/>
      </c>
      <c r="M6195" s="32"/>
      <c r="N6195" s="32"/>
      <c r="O6195" s="92" t="str">
        <f t="shared" si="242"/>
        <v/>
      </c>
      <c r="P6195" s="204">
        <f t="shared" si="240"/>
        <v>0</v>
      </c>
    </row>
    <row r="6196" spans="6:16" ht="16" hidden="1" x14ac:dyDescent="0.35">
      <c r="F6196" s="71" t="str">
        <f t="shared" si="241"/>
        <v/>
      </c>
      <c r="M6196" s="32"/>
      <c r="N6196" s="32"/>
      <c r="O6196" s="92" t="str">
        <f t="shared" si="242"/>
        <v/>
      </c>
      <c r="P6196" s="204">
        <f t="shared" si="240"/>
        <v>0</v>
      </c>
    </row>
    <row r="6197" spans="6:16" ht="16" hidden="1" x14ac:dyDescent="0.35">
      <c r="F6197" s="71" t="str">
        <f t="shared" si="241"/>
        <v/>
      </c>
      <c r="M6197" s="32"/>
      <c r="N6197" s="32"/>
      <c r="O6197" s="92" t="str">
        <f t="shared" si="242"/>
        <v/>
      </c>
      <c r="P6197" s="204">
        <f t="shared" si="240"/>
        <v>0</v>
      </c>
    </row>
    <row r="6198" spans="6:16" ht="16" hidden="1" x14ac:dyDescent="0.35">
      <c r="F6198" s="71" t="str">
        <f t="shared" si="241"/>
        <v/>
      </c>
      <c r="M6198" s="32"/>
      <c r="N6198" s="32"/>
      <c r="O6198" s="92" t="str">
        <f t="shared" si="242"/>
        <v/>
      </c>
      <c r="P6198" s="204">
        <f t="shared" si="240"/>
        <v>0</v>
      </c>
    </row>
    <row r="6199" spans="6:16" ht="16" hidden="1" x14ac:dyDescent="0.35">
      <c r="F6199" s="71" t="str">
        <f t="shared" si="241"/>
        <v/>
      </c>
      <c r="M6199" s="32"/>
      <c r="N6199" s="32"/>
      <c r="O6199" s="92" t="str">
        <f t="shared" si="242"/>
        <v/>
      </c>
      <c r="P6199" s="204">
        <f t="shared" si="240"/>
        <v>0</v>
      </c>
    </row>
    <row r="6200" spans="6:16" ht="16" hidden="1" x14ac:dyDescent="0.35">
      <c r="F6200" s="71" t="str">
        <f t="shared" si="241"/>
        <v/>
      </c>
      <c r="M6200" s="32"/>
      <c r="N6200" s="32"/>
      <c r="O6200" s="92" t="str">
        <f t="shared" si="242"/>
        <v/>
      </c>
      <c r="P6200" s="204">
        <f t="shared" si="240"/>
        <v>0</v>
      </c>
    </row>
    <row r="6201" spans="6:16" ht="16" hidden="1" x14ac:dyDescent="0.35">
      <c r="F6201" s="71" t="str">
        <f t="shared" si="241"/>
        <v/>
      </c>
      <c r="M6201" s="32"/>
      <c r="N6201" s="32"/>
      <c r="O6201" s="92" t="str">
        <f t="shared" si="242"/>
        <v/>
      </c>
      <c r="P6201" s="204">
        <f t="shared" si="240"/>
        <v>0</v>
      </c>
    </row>
    <row r="6202" spans="6:16" ht="16" hidden="1" x14ac:dyDescent="0.35">
      <c r="F6202" s="71" t="str">
        <f t="shared" si="241"/>
        <v/>
      </c>
      <c r="M6202" s="32"/>
      <c r="N6202" s="32"/>
      <c r="O6202" s="92" t="str">
        <f t="shared" si="242"/>
        <v/>
      </c>
      <c r="P6202" s="204">
        <f t="shared" si="240"/>
        <v>0</v>
      </c>
    </row>
    <row r="6203" spans="6:16" ht="16" hidden="1" x14ac:dyDescent="0.35">
      <c r="F6203" s="71" t="str">
        <f t="shared" si="241"/>
        <v/>
      </c>
      <c r="M6203" s="32"/>
      <c r="N6203" s="32"/>
      <c r="O6203" s="92" t="str">
        <f t="shared" si="242"/>
        <v/>
      </c>
      <c r="P6203" s="204">
        <f t="shared" ref="P6203:P6266" si="243">IFERROR(T6203/S6203,0)</f>
        <v>0</v>
      </c>
    </row>
    <row r="6204" spans="6:16" ht="16" hidden="1" x14ac:dyDescent="0.35">
      <c r="F6204" s="71" t="str">
        <f t="shared" si="241"/>
        <v/>
      </c>
      <c r="M6204" s="32"/>
      <c r="N6204" s="32"/>
      <c r="O6204" s="92" t="str">
        <f t="shared" si="242"/>
        <v/>
      </c>
      <c r="P6204" s="204">
        <f t="shared" si="243"/>
        <v>0</v>
      </c>
    </row>
    <row r="6205" spans="6:16" ht="16" hidden="1" x14ac:dyDescent="0.35">
      <c r="F6205" s="71" t="str">
        <f t="shared" si="241"/>
        <v/>
      </c>
      <c r="M6205" s="32"/>
      <c r="N6205" s="32"/>
      <c r="O6205" s="92" t="str">
        <f t="shared" si="242"/>
        <v/>
      </c>
      <c r="P6205" s="204">
        <f t="shared" si="243"/>
        <v>0</v>
      </c>
    </row>
    <row r="6206" spans="6:16" ht="16" hidden="1" x14ac:dyDescent="0.35">
      <c r="F6206" s="71" t="str">
        <f t="shared" si="241"/>
        <v/>
      </c>
      <c r="M6206" s="32"/>
      <c r="N6206" s="32"/>
      <c r="O6206" s="92" t="str">
        <f t="shared" si="242"/>
        <v/>
      </c>
      <c r="P6206" s="204">
        <f t="shared" si="243"/>
        <v>0</v>
      </c>
    </row>
    <row r="6207" spans="6:16" ht="16" hidden="1" x14ac:dyDescent="0.35">
      <c r="F6207" s="71" t="str">
        <f t="shared" si="241"/>
        <v/>
      </c>
      <c r="M6207" s="32"/>
      <c r="N6207" s="32"/>
      <c r="O6207" s="92" t="str">
        <f t="shared" si="242"/>
        <v/>
      </c>
      <c r="P6207" s="204">
        <f t="shared" si="243"/>
        <v>0</v>
      </c>
    </row>
    <row r="6208" spans="6:16" ht="16" hidden="1" x14ac:dyDescent="0.35">
      <c r="F6208" s="71" t="str">
        <f t="shared" si="241"/>
        <v/>
      </c>
      <c r="M6208" s="32"/>
      <c r="N6208" s="32"/>
      <c r="O6208" s="92" t="str">
        <f t="shared" si="242"/>
        <v/>
      </c>
      <c r="P6208" s="204">
        <f t="shared" si="243"/>
        <v>0</v>
      </c>
    </row>
    <row r="6209" spans="6:16" ht="16" hidden="1" x14ac:dyDescent="0.35">
      <c r="F6209" s="71" t="str">
        <f t="shared" si="241"/>
        <v/>
      </c>
      <c r="M6209" s="32"/>
      <c r="N6209" s="32"/>
      <c r="O6209" s="92" t="str">
        <f t="shared" si="242"/>
        <v/>
      </c>
      <c r="P6209" s="204">
        <f t="shared" si="243"/>
        <v>0</v>
      </c>
    </row>
    <row r="6210" spans="6:16" ht="16" hidden="1" x14ac:dyDescent="0.35">
      <c r="F6210" s="71" t="str">
        <f t="shared" si="241"/>
        <v/>
      </c>
      <c r="M6210" s="32"/>
      <c r="N6210" s="32"/>
      <c r="O6210" s="92" t="str">
        <f t="shared" si="242"/>
        <v/>
      </c>
      <c r="P6210" s="204">
        <f t="shared" si="243"/>
        <v>0</v>
      </c>
    </row>
    <row r="6211" spans="6:16" ht="16" hidden="1" x14ac:dyDescent="0.35">
      <c r="F6211" s="71" t="str">
        <f t="shared" si="241"/>
        <v/>
      </c>
      <c r="M6211" s="32"/>
      <c r="N6211" s="32"/>
      <c r="O6211" s="92" t="str">
        <f t="shared" si="242"/>
        <v/>
      </c>
      <c r="P6211" s="204">
        <f t="shared" si="243"/>
        <v>0</v>
      </c>
    </row>
    <row r="6212" spans="6:16" ht="16" hidden="1" x14ac:dyDescent="0.35">
      <c r="F6212" s="71" t="str">
        <f t="shared" si="241"/>
        <v/>
      </c>
      <c r="M6212" s="32"/>
      <c r="N6212" s="32"/>
      <c r="O6212" s="92" t="str">
        <f t="shared" si="242"/>
        <v/>
      </c>
      <c r="P6212" s="204">
        <f t="shared" si="243"/>
        <v>0</v>
      </c>
    </row>
    <row r="6213" spans="6:16" ht="16" hidden="1" x14ac:dyDescent="0.35">
      <c r="F6213" s="71" t="str">
        <f t="shared" si="241"/>
        <v/>
      </c>
      <c r="M6213" s="32"/>
      <c r="N6213" s="32"/>
      <c r="O6213" s="92" t="str">
        <f t="shared" si="242"/>
        <v/>
      </c>
      <c r="P6213" s="204">
        <f t="shared" si="243"/>
        <v>0</v>
      </c>
    </row>
    <row r="6214" spans="6:16" ht="16" hidden="1" x14ac:dyDescent="0.35">
      <c r="F6214" s="71" t="str">
        <f t="shared" si="241"/>
        <v/>
      </c>
      <c r="M6214" s="32"/>
      <c r="N6214" s="32"/>
      <c r="O6214" s="92" t="str">
        <f t="shared" si="242"/>
        <v/>
      </c>
      <c r="P6214" s="204">
        <f t="shared" si="243"/>
        <v>0</v>
      </c>
    </row>
    <row r="6215" spans="6:16" ht="16" hidden="1" x14ac:dyDescent="0.35">
      <c r="F6215" s="71" t="str">
        <f t="shared" si="241"/>
        <v/>
      </c>
      <c r="M6215" s="32"/>
      <c r="N6215" s="32"/>
      <c r="O6215" s="92" t="str">
        <f t="shared" si="242"/>
        <v/>
      </c>
      <c r="P6215" s="204">
        <f t="shared" si="243"/>
        <v>0</v>
      </c>
    </row>
    <row r="6216" spans="6:16" ht="16" hidden="1" x14ac:dyDescent="0.35">
      <c r="F6216" s="71" t="str">
        <f t="shared" ref="F6216:F6279" si="244">B6216&amp;C6216&amp;D6216&amp;E6216</f>
        <v/>
      </c>
      <c r="M6216" s="32"/>
      <c r="N6216" s="32"/>
      <c r="O6216" s="92" t="str">
        <f t="shared" si="242"/>
        <v/>
      </c>
      <c r="P6216" s="204">
        <f t="shared" si="243"/>
        <v>0</v>
      </c>
    </row>
    <row r="6217" spans="6:16" ht="16" hidden="1" x14ac:dyDescent="0.35">
      <c r="F6217" s="71" t="str">
        <f t="shared" si="244"/>
        <v/>
      </c>
      <c r="M6217" s="32"/>
      <c r="N6217" s="32"/>
      <c r="O6217" s="92" t="str">
        <f t="shared" si="242"/>
        <v/>
      </c>
      <c r="P6217" s="204">
        <f t="shared" si="243"/>
        <v>0</v>
      </c>
    </row>
    <row r="6218" spans="6:16" ht="16" hidden="1" x14ac:dyDescent="0.35">
      <c r="F6218" s="71" t="str">
        <f t="shared" si="244"/>
        <v/>
      </c>
      <c r="M6218" s="32"/>
      <c r="N6218" s="32"/>
      <c r="O6218" s="92" t="str">
        <f t="shared" ref="O6218:O6281" si="245">+F6218&amp;M6218&amp;N6218</f>
        <v/>
      </c>
      <c r="P6218" s="204">
        <f t="shared" si="243"/>
        <v>0</v>
      </c>
    </row>
    <row r="6219" spans="6:16" ht="16" hidden="1" x14ac:dyDescent="0.35">
      <c r="F6219" s="71" t="str">
        <f t="shared" si="244"/>
        <v/>
      </c>
      <c r="M6219" s="32"/>
      <c r="N6219" s="32"/>
      <c r="O6219" s="92" t="str">
        <f t="shared" si="245"/>
        <v/>
      </c>
      <c r="P6219" s="204">
        <f t="shared" si="243"/>
        <v>0</v>
      </c>
    </row>
    <row r="6220" spans="6:16" ht="16" hidden="1" x14ac:dyDescent="0.35">
      <c r="F6220" s="71" t="str">
        <f t="shared" si="244"/>
        <v/>
      </c>
      <c r="M6220" s="32"/>
      <c r="N6220" s="32"/>
      <c r="O6220" s="92" t="str">
        <f t="shared" si="245"/>
        <v/>
      </c>
      <c r="P6220" s="204">
        <f t="shared" si="243"/>
        <v>0</v>
      </c>
    </row>
    <row r="6221" spans="6:16" ht="16" hidden="1" x14ac:dyDescent="0.35">
      <c r="F6221" s="71" t="str">
        <f t="shared" si="244"/>
        <v/>
      </c>
      <c r="M6221" s="32"/>
      <c r="N6221" s="32"/>
      <c r="O6221" s="92" t="str">
        <f t="shared" si="245"/>
        <v/>
      </c>
      <c r="P6221" s="204">
        <f t="shared" si="243"/>
        <v>0</v>
      </c>
    </row>
    <row r="6222" spans="6:16" ht="16" hidden="1" x14ac:dyDescent="0.35">
      <c r="F6222" s="71" t="str">
        <f t="shared" si="244"/>
        <v/>
      </c>
      <c r="M6222" s="32"/>
      <c r="N6222" s="32"/>
      <c r="O6222" s="92" t="str">
        <f t="shared" si="245"/>
        <v/>
      </c>
      <c r="P6222" s="204">
        <f t="shared" si="243"/>
        <v>0</v>
      </c>
    </row>
    <row r="6223" spans="6:16" ht="16" hidden="1" x14ac:dyDescent="0.35">
      <c r="F6223" s="71" t="str">
        <f t="shared" si="244"/>
        <v/>
      </c>
      <c r="M6223" s="32"/>
      <c r="N6223" s="32"/>
      <c r="O6223" s="92" t="str">
        <f t="shared" si="245"/>
        <v/>
      </c>
      <c r="P6223" s="204">
        <f t="shared" si="243"/>
        <v>0</v>
      </c>
    </row>
    <row r="6224" spans="6:16" ht="16" hidden="1" x14ac:dyDescent="0.35">
      <c r="F6224" s="71" t="str">
        <f t="shared" si="244"/>
        <v/>
      </c>
      <c r="M6224" s="32"/>
      <c r="N6224" s="32"/>
      <c r="O6224" s="92" t="str">
        <f t="shared" si="245"/>
        <v/>
      </c>
      <c r="P6224" s="204">
        <f t="shared" si="243"/>
        <v>0</v>
      </c>
    </row>
    <row r="6225" spans="6:16" ht="16" hidden="1" x14ac:dyDescent="0.35">
      <c r="F6225" s="71" t="str">
        <f t="shared" si="244"/>
        <v/>
      </c>
      <c r="M6225" s="32"/>
      <c r="N6225" s="32"/>
      <c r="O6225" s="92" t="str">
        <f t="shared" si="245"/>
        <v/>
      </c>
      <c r="P6225" s="204">
        <f t="shared" si="243"/>
        <v>0</v>
      </c>
    </row>
    <row r="6226" spans="6:16" ht="16" hidden="1" x14ac:dyDescent="0.35">
      <c r="F6226" s="71" t="str">
        <f t="shared" si="244"/>
        <v/>
      </c>
      <c r="M6226" s="32"/>
      <c r="N6226" s="32"/>
      <c r="O6226" s="92" t="str">
        <f t="shared" si="245"/>
        <v/>
      </c>
      <c r="P6226" s="204">
        <f t="shared" si="243"/>
        <v>0</v>
      </c>
    </row>
    <row r="6227" spans="6:16" ht="16" hidden="1" x14ac:dyDescent="0.35">
      <c r="F6227" s="71" t="str">
        <f t="shared" si="244"/>
        <v/>
      </c>
      <c r="M6227" s="32"/>
      <c r="N6227" s="32"/>
      <c r="O6227" s="92" t="str">
        <f t="shared" si="245"/>
        <v/>
      </c>
      <c r="P6227" s="204">
        <f t="shared" si="243"/>
        <v>0</v>
      </c>
    </row>
    <row r="6228" spans="6:16" ht="16" hidden="1" x14ac:dyDescent="0.35">
      <c r="F6228" s="71" t="str">
        <f t="shared" si="244"/>
        <v/>
      </c>
      <c r="M6228" s="32"/>
      <c r="N6228" s="32"/>
      <c r="O6228" s="92" t="str">
        <f t="shared" si="245"/>
        <v/>
      </c>
      <c r="P6228" s="204">
        <f t="shared" si="243"/>
        <v>0</v>
      </c>
    </row>
    <row r="6229" spans="6:16" ht="16" hidden="1" x14ac:dyDescent="0.35">
      <c r="F6229" s="71" t="str">
        <f t="shared" si="244"/>
        <v/>
      </c>
      <c r="M6229" s="32"/>
      <c r="N6229" s="32"/>
      <c r="O6229" s="92" t="str">
        <f t="shared" si="245"/>
        <v/>
      </c>
      <c r="P6229" s="204">
        <f t="shared" si="243"/>
        <v>0</v>
      </c>
    </row>
    <row r="6230" spans="6:16" ht="16" hidden="1" x14ac:dyDescent="0.35">
      <c r="F6230" s="71" t="str">
        <f t="shared" si="244"/>
        <v/>
      </c>
      <c r="M6230" s="32"/>
      <c r="N6230" s="32"/>
      <c r="O6230" s="92" t="str">
        <f t="shared" si="245"/>
        <v/>
      </c>
      <c r="P6230" s="204">
        <f t="shared" si="243"/>
        <v>0</v>
      </c>
    </row>
    <row r="6231" spans="6:16" ht="16" hidden="1" x14ac:dyDescent="0.35">
      <c r="F6231" s="71" t="str">
        <f t="shared" si="244"/>
        <v/>
      </c>
      <c r="M6231" s="32"/>
      <c r="N6231" s="32"/>
      <c r="O6231" s="92" t="str">
        <f t="shared" si="245"/>
        <v/>
      </c>
      <c r="P6231" s="204">
        <f t="shared" si="243"/>
        <v>0</v>
      </c>
    </row>
    <row r="6232" spans="6:16" ht="16" hidden="1" x14ac:dyDescent="0.35">
      <c r="F6232" s="71" t="str">
        <f t="shared" si="244"/>
        <v/>
      </c>
      <c r="M6232" s="32"/>
      <c r="N6232" s="32"/>
      <c r="O6232" s="92" t="str">
        <f t="shared" si="245"/>
        <v/>
      </c>
      <c r="P6232" s="204">
        <f t="shared" si="243"/>
        <v>0</v>
      </c>
    </row>
    <row r="6233" spans="6:16" ht="16" hidden="1" x14ac:dyDescent="0.35">
      <c r="F6233" s="71" t="str">
        <f t="shared" si="244"/>
        <v/>
      </c>
      <c r="M6233" s="32"/>
      <c r="N6233" s="32"/>
      <c r="O6233" s="92" t="str">
        <f t="shared" si="245"/>
        <v/>
      </c>
      <c r="P6233" s="204">
        <f t="shared" si="243"/>
        <v>0</v>
      </c>
    </row>
    <row r="6234" spans="6:16" ht="16" hidden="1" x14ac:dyDescent="0.35">
      <c r="F6234" s="71" t="str">
        <f t="shared" si="244"/>
        <v/>
      </c>
      <c r="M6234" s="32"/>
      <c r="N6234" s="32"/>
      <c r="O6234" s="92" t="str">
        <f t="shared" si="245"/>
        <v/>
      </c>
      <c r="P6234" s="204">
        <f t="shared" si="243"/>
        <v>0</v>
      </c>
    </row>
    <row r="6235" spans="6:16" ht="16" hidden="1" x14ac:dyDescent="0.35">
      <c r="F6235" s="71" t="str">
        <f t="shared" si="244"/>
        <v/>
      </c>
      <c r="M6235" s="32"/>
      <c r="N6235" s="32"/>
      <c r="O6235" s="92" t="str">
        <f t="shared" si="245"/>
        <v/>
      </c>
      <c r="P6235" s="204">
        <f t="shared" si="243"/>
        <v>0</v>
      </c>
    </row>
    <row r="6236" spans="6:16" ht="16" hidden="1" x14ac:dyDescent="0.35">
      <c r="F6236" s="71" t="str">
        <f t="shared" si="244"/>
        <v/>
      </c>
      <c r="M6236" s="32"/>
      <c r="N6236" s="32"/>
      <c r="O6236" s="92" t="str">
        <f t="shared" si="245"/>
        <v/>
      </c>
      <c r="P6236" s="204">
        <f t="shared" si="243"/>
        <v>0</v>
      </c>
    </row>
    <row r="6237" spans="6:16" ht="16" hidden="1" x14ac:dyDescent="0.35">
      <c r="F6237" s="71" t="str">
        <f t="shared" si="244"/>
        <v/>
      </c>
      <c r="M6237" s="32"/>
      <c r="N6237" s="32"/>
      <c r="O6237" s="92" t="str">
        <f t="shared" si="245"/>
        <v/>
      </c>
      <c r="P6237" s="204">
        <f t="shared" si="243"/>
        <v>0</v>
      </c>
    </row>
    <row r="6238" spans="6:16" ht="16" hidden="1" x14ac:dyDescent="0.35">
      <c r="F6238" s="71" t="str">
        <f t="shared" si="244"/>
        <v/>
      </c>
      <c r="M6238" s="32"/>
      <c r="N6238" s="32"/>
      <c r="O6238" s="92" t="str">
        <f t="shared" si="245"/>
        <v/>
      </c>
      <c r="P6238" s="204">
        <f t="shared" si="243"/>
        <v>0</v>
      </c>
    </row>
    <row r="6239" spans="6:16" ht="16" hidden="1" x14ac:dyDescent="0.35">
      <c r="F6239" s="71" t="str">
        <f t="shared" si="244"/>
        <v/>
      </c>
      <c r="M6239" s="32"/>
      <c r="N6239" s="32"/>
      <c r="O6239" s="92" t="str">
        <f t="shared" si="245"/>
        <v/>
      </c>
      <c r="P6239" s="204">
        <f t="shared" si="243"/>
        <v>0</v>
      </c>
    </row>
    <row r="6240" spans="6:16" ht="16" hidden="1" x14ac:dyDescent="0.35">
      <c r="F6240" s="71" t="str">
        <f t="shared" si="244"/>
        <v/>
      </c>
      <c r="M6240" s="32"/>
      <c r="N6240" s="32"/>
      <c r="O6240" s="92" t="str">
        <f t="shared" si="245"/>
        <v/>
      </c>
      <c r="P6240" s="204">
        <f t="shared" si="243"/>
        <v>0</v>
      </c>
    </row>
    <row r="6241" spans="6:16" ht="16" hidden="1" x14ac:dyDescent="0.35">
      <c r="F6241" s="71" t="str">
        <f t="shared" si="244"/>
        <v/>
      </c>
      <c r="M6241" s="32"/>
      <c r="N6241" s="32"/>
      <c r="O6241" s="92" t="str">
        <f t="shared" si="245"/>
        <v/>
      </c>
      <c r="P6241" s="204">
        <f t="shared" si="243"/>
        <v>0</v>
      </c>
    </row>
    <row r="6242" spans="6:16" ht="16" hidden="1" x14ac:dyDescent="0.35">
      <c r="F6242" s="71" t="str">
        <f t="shared" si="244"/>
        <v/>
      </c>
      <c r="M6242" s="32"/>
      <c r="N6242" s="32"/>
      <c r="O6242" s="92" t="str">
        <f t="shared" si="245"/>
        <v/>
      </c>
      <c r="P6242" s="204">
        <f t="shared" si="243"/>
        <v>0</v>
      </c>
    </row>
    <row r="6243" spans="6:16" ht="16" hidden="1" x14ac:dyDescent="0.35">
      <c r="F6243" s="71" t="str">
        <f t="shared" si="244"/>
        <v/>
      </c>
      <c r="M6243" s="32"/>
      <c r="N6243" s="32"/>
      <c r="O6243" s="92" t="str">
        <f t="shared" si="245"/>
        <v/>
      </c>
      <c r="P6243" s="204">
        <f t="shared" si="243"/>
        <v>0</v>
      </c>
    </row>
    <row r="6244" spans="6:16" ht="16" hidden="1" x14ac:dyDescent="0.35">
      <c r="F6244" s="71" t="str">
        <f t="shared" si="244"/>
        <v/>
      </c>
      <c r="M6244" s="32"/>
      <c r="N6244" s="32"/>
      <c r="O6244" s="92" t="str">
        <f t="shared" si="245"/>
        <v/>
      </c>
      <c r="P6244" s="204">
        <f t="shared" si="243"/>
        <v>0</v>
      </c>
    </row>
    <row r="6245" spans="6:16" ht="16" hidden="1" x14ac:dyDescent="0.35">
      <c r="F6245" s="71" t="str">
        <f t="shared" si="244"/>
        <v/>
      </c>
      <c r="M6245" s="32"/>
      <c r="N6245" s="32"/>
      <c r="O6245" s="92" t="str">
        <f t="shared" si="245"/>
        <v/>
      </c>
      <c r="P6245" s="204">
        <f t="shared" si="243"/>
        <v>0</v>
      </c>
    </row>
    <row r="6246" spans="6:16" ht="16" hidden="1" x14ac:dyDescent="0.35">
      <c r="F6246" s="71" t="str">
        <f t="shared" si="244"/>
        <v/>
      </c>
      <c r="M6246" s="32"/>
      <c r="N6246" s="32"/>
      <c r="O6246" s="92" t="str">
        <f t="shared" si="245"/>
        <v/>
      </c>
      <c r="P6246" s="204">
        <f t="shared" si="243"/>
        <v>0</v>
      </c>
    </row>
    <row r="6247" spans="6:16" ht="16" hidden="1" x14ac:dyDescent="0.35">
      <c r="F6247" s="71" t="str">
        <f t="shared" si="244"/>
        <v/>
      </c>
      <c r="M6247" s="32"/>
      <c r="N6247" s="32"/>
      <c r="O6247" s="92" t="str">
        <f t="shared" si="245"/>
        <v/>
      </c>
      <c r="P6247" s="204">
        <f t="shared" si="243"/>
        <v>0</v>
      </c>
    </row>
    <row r="6248" spans="6:16" ht="16" hidden="1" x14ac:dyDescent="0.35">
      <c r="F6248" s="71" t="str">
        <f t="shared" si="244"/>
        <v/>
      </c>
      <c r="M6248" s="32"/>
      <c r="N6248" s="32"/>
      <c r="O6248" s="92" t="str">
        <f t="shared" si="245"/>
        <v/>
      </c>
      <c r="P6248" s="204">
        <f t="shared" si="243"/>
        <v>0</v>
      </c>
    </row>
    <row r="6249" spans="6:16" ht="16" hidden="1" x14ac:dyDescent="0.35">
      <c r="F6249" s="71" t="str">
        <f t="shared" si="244"/>
        <v/>
      </c>
      <c r="M6249" s="32"/>
      <c r="N6249" s="32"/>
      <c r="O6249" s="92" t="str">
        <f t="shared" si="245"/>
        <v/>
      </c>
      <c r="P6249" s="204">
        <f t="shared" si="243"/>
        <v>0</v>
      </c>
    </row>
    <row r="6250" spans="6:16" ht="16" hidden="1" x14ac:dyDescent="0.35">
      <c r="F6250" s="71" t="str">
        <f t="shared" si="244"/>
        <v/>
      </c>
      <c r="M6250" s="32"/>
      <c r="N6250" s="32"/>
      <c r="O6250" s="92" t="str">
        <f t="shared" si="245"/>
        <v/>
      </c>
      <c r="P6250" s="204">
        <f t="shared" si="243"/>
        <v>0</v>
      </c>
    </row>
    <row r="6251" spans="6:16" ht="16" hidden="1" x14ac:dyDescent="0.35">
      <c r="F6251" s="71" t="str">
        <f t="shared" si="244"/>
        <v/>
      </c>
      <c r="M6251" s="32"/>
      <c r="N6251" s="32"/>
      <c r="O6251" s="92" t="str">
        <f t="shared" si="245"/>
        <v/>
      </c>
      <c r="P6251" s="204">
        <f t="shared" si="243"/>
        <v>0</v>
      </c>
    </row>
    <row r="6252" spans="6:16" ht="16" hidden="1" x14ac:dyDescent="0.35">
      <c r="F6252" s="71" t="str">
        <f t="shared" si="244"/>
        <v/>
      </c>
      <c r="M6252" s="32"/>
      <c r="N6252" s="32"/>
      <c r="O6252" s="92" t="str">
        <f t="shared" si="245"/>
        <v/>
      </c>
      <c r="P6252" s="204">
        <f t="shared" si="243"/>
        <v>0</v>
      </c>
    </row>
    <row r="6253" spans="6:16" ht="16" hidden="1" x14ac:dyDescent="0.35">
      <c r="F6253" s="71" t="str">
        <f t="shared" si="244"/>
        <v/>
      </c>
      <c r="M6253" s="32"/>
      <c r="N6253" s="32"/>
      <c r="O6253" s="92" t="str">
        <f t="shared" si="245"/>
        <v/>
      </c>
      <c r="P6253" s="204">
        <f t="shared" si="243"/>
        <v>0</v>
      </c>
    </row>
    <row r="6254" spans="6:16" ht="16" hidden="1" x14ac:dyDescent="0.35">
      <c r="F6254" s="71" t="str">
        <f t="shared" si="244"/>
        <v/>
      </c>
      <c r="M6254" s="32"/>
      <c r="N6254" s="32"/>
      <c r="O6254" s="92" t="str">
        <f t="shared" si="245"/>
        <v/>
      </c>
      <c r="P6254" s="204">
        <f t="shared" si="243"/>
        <v>0</v>
      </c>
    </row>
    <row r="6255" spans="6:16" ht="16" hidden="1" x14ac:dyDescent="0.35">
      <c r="F6255" s="71" t="str">
        <f t="shared" si="244"/>
        <v/>
      </c>
      <c r="M6255" s="32"/>
      <c r="N6255" s="32"/>
      <c r="O6255" s="92" t="str">
        <f t="shared" si="245"/>
        <v/>
      </c>
      <c r="P6255" s="204">
        <f t="shared" si="243"/>
        <v>0</v>
      </c>
    </row>
    <row r="6256" spans="6:16" ht="16" hidden="1" x14ac:dyDescent="0.35">
      <c r="F6256" s="71" t="str">
        <f t="shared" si="244"/>
        <v/>
      </c>
      <c r="M6256" s="32"/>
      <c r="N6256" s="32"/>
      <c r="O6256" s="92" t="str">
        <f t="shared" si="245"/>
        <v/>
      </c>
      <c r="P6256" s="204">
        <f t="shared" si="243"/>
        <v>0</v>
      </c>
    </row>
    <row r="6257" spans="6:16" ht="16" hidden="1" x14ac:dyDescent="0.35">
      <c r="F6257" s="71" t="str">
        <f t="shared" si="244"/>
        <v/>
      </c>
      <c r="M6257" s="32"/>
      <c r="N6257" s="32"/>
      <c r="O6257" s="92" t="str">
        <f t="shared" si="245"/>
        <v/>
      </c>
      <c r="P6257" s="204">
        <f t="shared" si="243"/>
        <v>0</v>
      </c>
    </row>
    <row r="6258" spans="6:16" ht="16" hidden="1" x14ac:dyDescent="0.35">
      <c r="F6258" s="71" t="str">
        <f t="shared" si="244"/>
        <v/>
      </c>
      <c r="M6258" s="32"/>
      <c r="N6258" s="32"/>
      <c r="O6258" s="92" t="str">
        <f t="shared" si="245"/>
        <v/>
      </c>
      <c r="P6258" s="204">
        <f t="shared" si="243"/>
        <v>0</v>
      </c>
    </row>
    <row r="6259" spans="6:16" ht="16" hidden="1" x14ac:dyDescent="0.35">
      <c r="F6259" s="71" t="str">
        <f t="shared" si="244"/>
        <v/>
      </c>
      <c r="M6259" s="32"/>
      <c r="N6259" s="32"/>
      <c r="O6259" s="92" t="str">
        <f t="shared" si="245"/>
        <v/>
      </c>
      <c r="P6259" s="204">
        <f t="shared" si="243"/>
        <v>0</v>
      </c>
    </row>
    <row r="6260" spans="6:16" ht="16" hidden="1" x14ac:dyDescent="0.35">
      <c r="F6260" s="71" t="str">
        <f t="shared" si="244"/>
        <v/>
      </c>
      <c r="M6260" s="32"/>
      <c r="N6260" s="32"/>
      <c r="O6260" s="92" t="str">
        <f t="shared" si="245"/>
        <v/>
      </c>
      <c r="P6260" s="204">
        <f t="shared" si="243"/>
        <v>0</v>
      </c>
    </row>
    <row r="6261" spans="6:16" ht="16" hidden="1" x14ac:dyDescent="0.35">
      <c r="F6261" s="71" t="str">
        <f t="shared" si="244"/>
        <v/>
      </c>
      <c r="M6261" s="32"/>
      <c r="N6261" s="32"/>
      <c r="O6261" s="92" t="str">
        <f t="shared" si="245"/>
        <v/>
      </c>
      <c r="P6261" s="204">
        <f t="shared" si="243"/>
        <v>0</v>
      </c>
    </row>
    <row r="6262" spans="6:16" ht="16" hidden="1" x14ac:dyDescent="0.35">
      <c r="F6262" s="71" t="str">
        <f t="shared" si="244"/>
        <v/>
      </c>
      <c r="M6262" s="32"/>
      <c r="N6262" s="32"/>
      <c r="O6262" s="92" t="str">
        <f t="shared" si="245"/>
        <v/>
      </c>
      <c r="P6262" s="204">
        <f t="shared" si="243"/>
        <v>0</v>
      </c>
    </row>
    <row r="6263" spans="6:16" ht="16" hidden="1" x14ac:dyDescent="0.35">
      <c r="F6263" s="71" t="str">
        <f t="shared" si="244"/>
        <v/>
      </c>
      <c r="M6263" s="32"/>
      <c r="N6263" s="32"/>
      <c r="O6263" s="92" t="str">
        <f t="shared" si="245"/>
        <v/>
      </c>
      <c r="P6263" s="204">
        <f t="shared" si="243"/>
        <v>0</v>
      </c>
    </row>
    <row r="6264" spans="6:16" ht="16" hidden="1" x14ac:dyDescent="0.35">
      <c r="F6264" s="71" t="str">
        <f t="shared" si="244"/>
        <v/>
      </c>
      <c r="M6264" s="32"/>
      <c r="N6264" s="32"/>
      <c r="O6264" s="92" t="str">
        <f t="shared" si="245"/>
        <v/>
      </c>
      <c r="P6264" s="204">
        <f t="shared" si="243"/>
        <v>0</v>
      </c>
    </row>
    <row r="6265" spans="6:16" ht="16" hidden="1" x14ac:dyDescent="0.35">
      <c r="F6265" s="71" t="str">
        <f t="shared" si="244"/>
        <v/>
      </c>
      <c r="M6265" s="32"/>
      <c r="N6265" s="32"/>
      <c r="O6265" s="92" t="str">
        <f t="shared" si="245"/>
        <v/>
      </c>
      <c r="P6265" s="204">
        <f t="shared" si="243"/>
        <v>0</v>
      </c>
    </row>
    <row r="6266" spans="6:16" ht="16" hidden="1" x14ac:dyDescent="0.35">
      <c r="F6266" s="71" t="str">
        <f t="shared" si="244"/>
        <v/>
      </c>
      <c r="M6266" s="32"/>
      <c r="N6266" s="32"/>
      <c r="O6266" s="92" t="str">
        <f t="shared" si="245"/>
        <v/>
      </c>
      <c r="P6266" s="204">
        <f t="shared" si="243"/>
        <v>0</v>
      </c>
    </row>
    <row r="6267" spans="6:16" ht="16" hidden="1" x14ac:dyDescent="0.35">
      <c r="F6267" s="71" t="str">
        <f t="shared" si="244"/>
        <v/>
      </c>
      <c r="M6267" s="32"/>
      <c r="N6267" s="32"/>
      <c r="O6267" s="92" t="str">
        <f t="shared" si="245"/>
        <v/>
      </c>
      <c r="P6267" s="204">
        <f t="shared" ref="P6267:P6330" si="246">IFERROR(T6267/S6267,0)</f>
        <v>0</v>
      </c>
    </row>
    <row r="6268" spans="6:16" ht="16" hidden="1" x14ac:dyDescent="0.35">
      <c r="F6268" s="71" t="str">
        <f t="shared" si="244"/>
        <v/>
      </c>
      <c r="M6268" s="32"/>
      <c r="N6268" s="32"/>
      <c r="O6268" s="92" t="str">
        <f t="shared" si="245"/>
        <v/>
      </c>
      <c r="P6268" s="204">
        <f t="shared" si="246"/>
        <v>0</v>
      </c>
    </row>
    <row r="6269" spans="6:16" ht="16" hidden="1" x14ac:dyDescent="0.35">
      <c r="F6269" s="71" t="str">
        <f t="shared" si="244"/>
        <v/>
      </c>
      <c r="M6269" s="32"/>
      <c r="N6269" s="32"/>
      <c r="O6269" s="92" t="str">
        <f t="shared" si="245"/>
        <v/>
      </c>
      <c r="P6269" s="204">
        <f t="shared" si="246"/>
        <v>0</v>
      </c>
    </row>
    <row r="6270" spans="6:16" ht="16" hidden="1" x14ac:dyDescent="0.35">
      <c r="F6270" s="71" t="str">
        <f t="shared" si="244"/>
        <v/>
      </c>
      <c r="M6270" s="32"/>
      <c r="N6270" s="32"/>
      <c r="O6270" s="92" t="str">
        <f t="shared" si="245"/>
        <v/>
      </c>
      <c r="P6270" s="204">
        <f t="shared" si="246"/>
        <v>0</v>
      </c>
    </row>
    <row r="6271" spans="6:16" ht="16" hidden="1" x14ac:dyDescent="0.35">
      <c r="F6271" s="71" t="str">
        <f t="shared" si="244"/>
        <v/>
      </c>
      <c r="M6271" s="32"/>
      <c r="N6271" s="32"/>
      <c r="O6271" s="92" t="str">
        <f t="shared" si="245"/>
        <v/>
      </c>
      <c r="P6271" s="204">
        <f t="shared" si="246"/>
        <v>0</v>
      </c>
    </row>
    <row r="6272" spans="6:16" ht="16" hidden="1" x14ac:dyDescent="0.35">
      <c r="F6272" s="71" t="str">
        <f t="shared" si="244"/>
        <v/>
      </c>
      <c r="M6272" s="32"/>
      <c r="N6272" s="32"/>
      <c r="O6272" s="92" t="str">
        <f t="shared" si="245"/>
        <v/>
      </c>
      <c r="P6272" s="204">
        <f t="shared" si="246"/>
        <v>0</v>
      </c>
    </row>
    <row r="6273" spans="6:16" ht="16" hidden="1" x14ac:dyDescent="0.35">
      <c r="F6273" s="71" t="str">
        <f t="shared" si="244"/>
        <v/>
      </c>
      <c r="M6273" s="32"/>
      <c r="N6273" s="32"/>
      <c r="O6273" s="92" t="str">
        <f t="shared" si="245"/>
        <v/>
      </c>
      <c r="P6273" s="204">
        <f t="shared" si="246"/>
        <v>0</v>
      </c>
    </row>
    <row r="6274" spans="6:16" ht="16" hidden="1" x14ac:dyDescent="0.35">
      <c r="F6274" s="71" t="str">
        <f t="shared" si="244"/>
        <v/>
      </c>
      <c r="M6274" s="32"/>
      <c r="N6274" s="32"/>
      <c r="O6274" s="92" t="str">
        <f t="shared" si="245"/>
        <v/>
      </c>
      <c r="P6274" s="204">
        <f t="shared" si="246"/>
        <v>0</v>
      </c>
    </row>
    <row r="6275" spans="6:16" ht="16" hidden="1" x14ac:dyDescent="0.35">
      <c r="F6275" s="71" t="str">
        <f t="shared" si="244"/>
        <v/>
      </c>
      <c r="M6275" s="32"/>
      <c r="N6275" s="32"/>
      <c r="O6275" s="92" t="str">
        <f t="shared" si="245"/>
        <v/>
      </c>
      <c r="P6275" s="204">
        <f t="shared" si="246"/>
        <v>0</v>
      </c>
    </row>
    <row r="6276" spans="6:16" ht="16" hidden="1" x14ac:dyDescent="0.35">
      <c r="F6276" s="71" t="str">
        <f t="shared" si="244"/>
        <v/>
      </c>
      <c r="M6276" s="32"/>
      <c r="N6276" s="32"/>
      <c r="O6276" s="92" t="str">
        <f t="shared" si="245"/>
        <v/>
      </c>
      <c r="P6276" s="204">
        <f t="shared" si="246"/>
        <v>0</v>
      </c>
    </row>
    <row r="6277" spans="6:16" ht="16" hidden="1" x14ac:dyDescent="0.35">
      <c r="F6277" s="71" t="str">
        <f t="shared" si="244"/>
        <v/>
      </c>
      <c r="M6277" s="32"/>
      <c r="N6277" s="32"/>
      <c r="O6277" s="92" t="str">
        <f t="shared" si="245"/>
        <v/>
      </c>
      <c r="P6277" s="204">
        <f t="shared" si="246"/>
        <v>0</v>
      </c>
    </row>
    <row r="6278" spans="6:16" ht="16" hidden="1" x14ac:dyDescent="0.35">
      <c r="F6278" s="71" t="str">
        <f t="shared" si="244"/>
        <v/>
      </c>
      <c r="M6278" s="32"/>
      <c r="N6278" s="32"/>
      <c r="O6278" s="92" t="str">
        <f t="shared" si="245"/>
        <v/>
      </c>
      <c r="P6278" s="204">
        <f t="shared" si="246"/>
        <v>0</v>
      </c>
    </row>
    <row r="6279" spans="6:16" ht="16" hidden="1" x14ac:dyDescent="0.35">
      <c r="F6279" s="71" t="str">
        <f t="shared" si="244"/>
        <v/>
      </c>
      <c r="M6279" s="32"/>
      <c r="N6279" s="32"/>
      <c r="O6279" s="92" t="str">
        <f t="shared" si="245"/>
        <v/>
      </c>
      <c r="P6279" s="204">
        <f t="shared" si="246"/>
        <v>0</v>
      </c>
    </row>
    <row r="6280" spans="6:16" ht="16" hidden="1" x14ac:dyDescent="0.35">
      <c r="F6280" s="71" t="str">
        <f t="shared" ref="F6280:F6343" si="247">B6280&amp;C6280&amp;D6280&amp;E6280</f>
        <v/>
      </c>
      <c r="M6280" s="32"/>
      <c r="N6280" s="32"/>
      <c r="O6280" s="92" t="str">
        <f t="shared" si="245"/>
        <v/>
      </c>
      <c r="P6280" s="204">
        <f t="shared" si="246"/>
        <v>0</v>
      </c>
    </row>
    <row r="6281" spans="6:16" ht="16" hidden="1" x14ac:dyDescent="0.35">
      <c r="F6281" s="71" t="str">
        <f t="shared" si="247"/>
        <v/>
      </c>
      <c r="M6281" s="32"/>
      <c r="N6281" s="32"/>
      <c r="O6281" s="92" t="str">
        <f t="shared" si="245"/>
        <v/>
      </c>
      <c r="P6281" s="204">
        <f t="shared" si="246"/>
        <v>0</v>
      </c>
    </row>
    <row r="6282" spans="6:16" ht="16" hidden="1" x14ac:dyDescent="0.35">
      <c r="F6282" s="71" t="str">
        <f t="shared" si="247"/>
        <v/>
      </c>
      <c r="M6282" s="32"/>
      <c r="N6282" s="32"/>
      <c r="O6282" s="92" t="str">
        <f t="shared" ref="O6282:O6345" si="248">+F6282&amp;M6282&amp;N6282</f>
        <v/>
      </c>
      <c r="P6282" s="204">
        <f t="shared" si="246"/>
        <v>0</v>
      </c>
    </row>
    <row r="6283" spans="6:16" ht="16" hidden="1" x14ac:dyDescent="0.35">
      <c r="F6283" s="71" t="str">
        <f t="shared" si="247"/>
        <v/>
      </c>
      <c r="M6283" s="32"/>
      <c r="N6283" s="32"/>
      <c r="O6283" s="92" t="str">
        <f t="shared" si="248"/>
        <v/>
      </c>
      <c r="P6283" s="204">
        <f t="shared" si="246"/>
        <v>0</v>
      </c>
    </row>
    <row r="6284" spans="6:16" ht="16" hidden="1" x14ac:dyDescent="0.35">
      <c r="F6284" s="71" t="str">
        <f t="shared" si="247"/>
        <v/>
      </c>
      <c r="M6284" s="32"/>
      <c r="N6284" s="32"/>
      <c r="O6284" s="92" t="str">
        <f t="shared" si="248"/>
        <v/>
      </c>
      <c r="P6284" s="204">
        <f t="shared" si="246"/>
        <v>0</v>
      </c>
    </row>
    <row r="6285" spans="6:16" ht="16" hidden="1" x14ac:dyDescent="0.35">
      <c r="F6285" s="71" t="str">
        <f t="shared" si="247"/>
        <v/>
      </c>
      <c r="M6285" s="32"/>
      <c r="N6285" s="32"/>
      <c r="O6285" s="92" t="str">
        <f t="shared" si="248"/>
        <v/>
      </c>
      <c r="P6285" s="204">
        <f t="shared" si="246"/>
        <v>0</v>
      </c>
    </row>
    <row r="6286" spans="6:16" ht="16" hidden="1" x14ac:dyDescent="0.35">
      <c r="F6286" s="71" t="str">
        <f t="shared" si="247"/>
        <v/>
      </c>
      <c r="M6286" s="32"/>
      <c r="N6286" s="32"/>
      <c r="O6286" s="92" t="str">
        <f t="shared" si="248"/>
        <v/>
      </c>
      <c r="P6286" s="204">
        <f t="shared" si="246"/>
        <v>0</v>
      </c>
    </row>
    <row r="6287" spans="6:16" ht="16" hidden="1" x14ac:dyDescent="0.35">
      <c r="F6287" s="71" t="str">
        <f t="shared" si="247"/>
        <v/>
      </c>
      <c r="M6287" s="32"/>
      <c r="N6287" s="32"/>
      <c r="O6287" s="92" t="str">
        <f t="shared" si="248"/>
        <v/>
      </c>
      <c r="P6287" s="204">
        <f t="shared" si="246"/>
        <v>0</v>
      </c>
    </row>
    <row r="6288" spans="6:16" ht="16" hidden="1" x14ac:dyDescent="0.35">
      <c r="F6288" s="71" t="str">
        <f t="shared" si="247"/>
        <v/>
      </c>
      <c r="M6288" s="32"/>
      <c r="N6288" s="32"/>
      <c r="O6288" s="92" t="str">
        <f t="shared" si="248"/>
        <v/>
      </c>
      <c r="P6288" s="204">
        <f t="shared" si="246"/>
        <v>0</v>
      </c>
    </row>
    <row r="6289" spans="6:16" ht="16" hidden="1" x14ac:dyDescent="0.35">
      <c r="F6289" s="71" t="str">
        <f t="shared" si="247"/>
        <v/>
      </c>
      <c r="M6289" s="32"/>
      <c r="N6289" s="32"/>
      <c r="O6289" s="92" t="str">
        <f t="shared" si="248"/>
        <v/>
      </c>
      <c r="P6289" s="204">
        <f t="shared" si="246"/>
        <v>0</v>
      </c>
    </row>
    <row r="6290" spans="6:16" ht="16" hidden="1" x14ac:dyDescent="0.35">
      <c r="F6290" s="71" t="str">
        <f t="shared" si="247"/>
        <v/>
      </c>
      <c r="M6290" s="32"/>
      <c r="N6290" s="32"/>
      <c r="O6290" s="92" t="str">
        <f t="shared" si="248"/>
        <v/>
      </c>
      <c r="P6290" s="204">
        <f t="shared" si="246"/>
        <v>0</v>
      </c>
    </row>
    <row r="6291" spans="6:16" ht="16" hidden="1" x14ac:dyDescent="0.35">
      <c r="F6291" s="71" t="str">
        <f t="shared" si="247"/>
        <v/>
      </c>
      <c r="M6291" s="32"/>
      <c r="N6291" s="32"/>
      <c r="O6291" s="92" t="str">
        <f t="shared" si="248"/>
        <v/>
      </c>
      <c r="P6291" s="204">
        <f t="shared" si="246"/>
        <v>0</v>
      </c>
    </row>
    <row r="6292" spans="6:16" ht="16" hidden="1" x14ac:dyDescent="0.35">
      <c r="F6292" s="71" t="str">
        <f t="shared" si="247"/>
        <v/>
      </c>
      <c r="M6292" s="32"/>
      <c r="N6292" s="32"/>
      <c r="O6292" s="92" t="str">
        <f t="shared" si="248"/>
        <v/>
      </c>
      <c r="P6292" s="204">
        <f t="shared" si="246"/>
        <v>0</v>
      </c>
    </row>
    <row r="6293" spans="6:16" ht="16" hidden="1" x14ac:dyDescent="0.35">
      <c r="F6293" s="71" t="str">
        <f t="shared" si="247"/>
        <v/>
      </c>
      <c r="M6293" s="32"/>
      <c r="N6293" s="32"/>
      <c r="O6293" s="92" t="str">
        <f t="shared" si="248"/>
        <v/>
      </c>
      <c r="P6293" s="204">
        <f t="shared" si="246"/>
        <v>0</v>
      </c>
    </row>
    <row r="6294" spans="6:16" ht="16" hidden="1" x14ac:dyDescent="0.35">
      <c r="F6294" s="71" t="str">
        <f t="shared" si="247"/>
        <v/>
      </c>
      <c r="M6294" s="32"/>
      <c r="N6294" s="32"/>
      <c r="O6294" s="92" t="str">
        <f t="shared" si="248"/>
        <v/>
      </c>
      <c r="P6294" s="204">
        <f t="shared" si="246"/>
        <v>0</v>
      </c>
    </row>
    <row r="6295" spans="6:16" ht="16" hidden="1" x14ac:dyDescent="0.35">
      <c r="F6295" s="71" t="str">
        <f t="shared" si="247"/>
        <v/>
      </c>
      <c r="M6295" s="32"/>
      <c r="N6295" s="32"/>
      <c r="O6295" s="92" t="str">
        <f t="shared" si="248"/>
        <v/>
      </c>
      <c r="P6295" s="204">
        <f t="shared" si="246"/>
        <v>0</v>
      </c>
    </row>
    <row r="6296" spans="6:16" ht="16" hidden="1" x14ac:dyDescent="0.35">
      <c r="F6296" s="71" t="str">
        <f t="shared" si="247"/>
        <v/>
      </c>
      <c r="M6296" s="32"/>
      <c r="N6296" s="32"/>
      <c r="O6296" s="92" t="str">
        <f t="shared" si="248"/>
        <v/>
      </c>
      <c r="P6296" s="204">
        <f t="shared" si="246"/>
        <v>0</v>
      </c>
    </row>
    <row r="6297" spans="6:16" ht="16" hidden="1" x14ac:dyDescent="0.35">
      <c r="F6297" s="71" t="str">
        <f t="shared" si="247"/>
        <v/>
      </c>
      <c r="M6297" s="32"/>
      <c r="N6297" s="32"/>
      <c r="O6297" s="92" t="str">
        <f t="shared" si="248"/>
        <v/>
      </c>
      <c r="P6297" s="204">
        <f t="shared" si="246"/>
        <v>0</v>
      </c>
    </row>
    <row r="6298" spans="6:16" ht="16" hidden="1" x14ac:dyDescent="0.35">
      <c r="F6298" s="71" t="str">
        <f t="shared" si="247"/>
        <v/>
      </c>
      <c r="M6298" s="32"/>
      <c r="N6298" s="32"/>
      <c r="O6298" s="92" t="str">
        <f t="shared" si="248"/>
        <v/>
      </c>
      <c r="P6298" s="204">
        <f t="shared" si="246"/>
        <v>0</v>
      </c>
    </row>
    <row r="6299" spans="6:16" ht="16" hidden="1" x14ac:dyDescent="0.35">
      <c r="F6299" s="71" t="str">
        <f t="shared" si="247"/>
        <v/>
      </c>
      <c r="M6299" s="32"/>
      <c r="N6299" s="32"/>
      <c r="O6299" s="92" t="str">
        <f t="shared" si="248"/>
        <v/>
      </c>
      <c r="P6299" s="204">
        <f t="shared" si="246"/>
        <v>0</v>
      </c>
    </row>
    <row r="6300" spans="6:16" ht="16" hidden="1" x14ac:dyDescent="0.35">
      <c r="F6300" s="71" t="str">
        <f t="shared" si="247"/>
        <v/>
      </c>
      <c r="M6300" s="32"/>
      <c r="N6300" s="32"/>
      <c r="O6300" s="92" t="str">
        <f t="shared" si="248"/>
        <v/>
      </c>
      <c r="P6300" s="204">
        <f t="shared" si="246"/>
        <v>0</v>
      </c>
    </row>
    <row r="6301" spans="6:16" ht="16" hidden="1" x14ac:dyDescent="0.35">
      <c r="F6301" s="71" t="str">
        <f t="shared" si="247"/>
        <v/>
      </c>
      <c r="M6301" s="32"/>
      <c r="N6301" s="32"/>
      <c r="O6301" s="92" t="str">
        <f t="shared" si="248"/>
        <v/>
      </c>
      <c r="P6301" s="204">
        <f t="shared" si="246"/>
        <v>0</v>
      </c>
    </row>
    <row r="6302" spans="6:16" ht="16" hidden="1" x14ac:dyDescent="0.35">
      <c r="F6302" s="71" t="str">
        <f t="shared" si="247"/>
        <v/>
      </c>
      <c r="M6302" s="32"/>
      <c r="N6302" s="32"/>
      <c r="O6302" s="92" t="str">
        <f t="shared" si="248"/>
        <v/>
      </c>
      <c r="P6302" s="204">
        <f t="shared" si="246"/>
        <v>0</v>
      </c>
    </row>
    <row r="6303" spans="6:16" ht="16" hidden="1" x14ac:dyDescent="0.35">
      <c r="F6303" s="71" t="str">
        <f t="shared" si="247"/>
        <v/>
      </c>
      <c r="M6303" s="32"/>
      <c r="N6303" s="32"/>
      <c r="O6303" s="92" t="str">
        <f t="shared" si="248"/>
        <v/>
      </c>
      <c r="P6303" s="204">
        <f t="shared" si="246"/>
        <v>0</v>
      </c>
    </row>
    <row r="6304" spans="6:16" ht="16" hidden="1" x14ac:dyDescent="0.35">
      <c r="F6304" s="71" t="str">
        <f t="shared" si="247"/>
        <v/>
      </c>
      <c r="M6304" s="32"/>
      <c r="N6304" s="32"/>
      <c r="O6304" s="92" t="str">
        <f t="shared" si="248"/>
        <v/>
      </c>
      <c r="P6304" s="204">
        <f t="shared" si="246"/>
        <v>0</v>
      </c>
    </row>
    <row r="6305" spans="6:16" ht="16" hidden="1" x14ac:dyDescent="0.35">
      <c r="F6305" s="71" t="str">
        <f t="shared" si="247"/>
        <v/>
      </c>
      <c r="M6305" s="32"/>
      <c r="N6305" s="32"/>
      <c r="O6305" s="92" t="str">
        <f t="shared" si="248"/>
        <v/>
      </c>
      <c r="P6305" s="204">
        <f t="shared" si="246"/>
        <v>0</v>
      </c>
    </row>
    <row r="6306" spans="6:16" ht="16" hidden="1" x14ac:dyDescent="0.35">
      <c r="F6306" s="71" t="str">
        <f t="shared" si="247"/>
        <v/>
      </c>
      <c r="M6306" s="32"/>
      <c r="N6306" s="32"/>
      <c r="O6306" s="92" t="str">
        <f t="shared" si="248"/>
        <v/>
      </c>
      <c r="P6306" s="204">
        <f t="shared" si="246"/>
        <v>0</v>
      </c>
    </row>
    <row r="6307" spans="6:16" ht="16" hidden="1" x14ac:dyDescent="0.35">
      <c r="F6307" s="71" t="str">
        <f t="shared" si="247"/>
        <v/>
      </c>
      <c r="M6307" s="32"/>
      <c r="N6307" s="32"/>
      <c r="O6307" s="92" t="str">
        <f t="shared" si="248"/>
        <v/>
      </c>
      <c r="P6307" s="204">
        <f t="shared" si="246"/>
        <v>0</v>
      </c>
    </row>
    <row r="6308" spans="6:16" ht="16" hidden="1" x14ac:dyDescent="0.35">
      <c r="F6308" s="71" t="str">
        <f t="shared" si="247"/>
        <v/>
      </c>
      <c r="M6308" s="32"/>
      <c r="N6308" s="32"/>
      <c r="O6308" s="92" t="str">
        <f t="shared" si="248"/>
        <v/>
      </c>
      <c r="P6308" s="204">
        <f t="shared" si="246"/>
        <v>0</v>
      </c>
    </row>
    <row r="6309" spans="6:16" ht="16" hidden="1" x14ac:dyDescent="0.35">
      <c r="F6309" s="71" t="str">
        <f t="shared" si="247"/>
        <v/>
      </c>
      <c r="M6309" s="32"/>
      <c r="N6309" s="32"/>
      <c r="O6309" s="92" t="str">
        <f t="shared" si="248"/>
        <v/>
      </c>
      <c r="P6309" s="204">
        <f t="shared" si="246"/>
        <v>0</v>
      </c>
    </row>
    <row r="6310" spans="6:16" ht="16" hidden="1" x14ac:dyDescent="0.35">
      <c r="F6310" s="71" t="str">
        <f t="shared" si="247"/>
        <v/>
      </c>
      <c r="M6310" s="32"/>
      <c r="N6310" s="32"/>
      <c r="O6310" s="92" t="str">
        <f t="shared" si="248"/>
        <v/>
      </c>
      <c r="P6310" s="204">
        <f t="shared" si="246"/>
        <v>0</v>
      </c>
    </row>
    <row r="6311" spans="6:16" ht="16" hidden="1" x14ac:dyDescent="0.35">
      <c r="F6311" s="71" t="str">
        <f t="shared" si="247"/>
        <v/>
      </c>
      <c r="M6311" s="32"/>
      <c r="N6311" s="32"/>
      <c r="O6311" s="92" t="str">
        <f t="shared" si="248"/>
        <v/>
      </c>
      <c r="P6311" s="204">
        <f t="shared" si="246"/>
        <v>0</v>
      </c>
    </row>
    <row r="6312" spans="6:16" ht="16" hidden="1" x14ac:dyDescent="0.35">
      <c r="F6312" s="71" t="str">
        <f t="shared" si="247"/>
        <v/>
      </c>
      <c r="M6312" s="32"/>
      <c r="N6312" s="32"/>
      <c r="O6312" s="92" t="str">
        <f t="shared" si="248"/>
        <v/>
      </c>
      <c r="P6312" s="204">
        <f t="shared" si="246"/>
        <v>0</v>
      </c>
    </row>
    <row r="6313" spans="6:16" ht="16" hidden="1" x14ac:dyDescent="0.35">
      <c r="F6313" s="71" t="str">
        <f t="shared" si="247"/>
        <v/>
      </c>
      <c r="M6313" s="32"/>
      <c r="N6313" s="32"/>
      <c r="O6313" s="92" t="str">
        <f t="shared" si="248"/>
        <v/>
      </c>
      <c r="P6313" s="204">
        <f t="shared" si="246"/>
        <v>0</v>
      </c>
    </row>
    <row r="6314" spans="6:16" ht="16" hidden="1" x14ac:dyDescent="0.35">
      <c r="F6314" s="71" t="str">
        <f t="shared" si="247"/>
        <v/>
      </c>
      <c r="M6314" s="32"/>
      <c r="N6314" s="32"/>
      <c r="O6314" s="92" t="str">
        <f t="shared" si="248"/>
        <v/>
      </c>
      <c r="P6314" s="204">
        <f t="shared" si="246"/>
        <v>0</v>
      </c>
    </row>
    <row r="6315" spans="6:16" ht="16" hidden="1" x14ac:dyDescent="0.35">
      <c r="F6315" s="71" t="str">
        <f t="shared" si="247"/>
        <v/>
      </c>
      <c r="M6315" s="32"/>
      <c r="N6315" s="32"/>
      <c r="O6315" s="92" t="str">
        <f t="shared" si="248"/>
        <v/>
      </c>
      <c r="P6315" s="204">
        <f t="shared" si="246"/>
        <v>0</v>
      </c>
    </row>
    <row r="6316" spans="6:16" ht="16" hidden="1" x14ac:dyDescent="0.35">
      <c r="F6316" s="71" t="str">
        <f t="shared" si="247"/>
        <v/>
      </c>
      <c r="M6316" s="32"/>
      <c r="N6316" s="32"/>
      <c r="O6316" s="92" t="str">
        <f t="shared" si="248"/>
        <v/>
      </c>
      <c r="P6316" s="204">
        <f t="shared" si="246"/>
        <v>0</v>
      </c>
    </row>
    <row r="6317" spans="6:16" ht="16" hidden="1" x14ac:dyDescent="0.35">
      <c r="F6317" s="71" t="str">
        <f t="shared" si="247"/>
        <v/>
      </c>
      <c r="M6317" s="32"/>
      <c r="N6317" s="32"/>
      <c r="O6317" s="92" t="str">
        <f t="shared" si="248"/>
        <v/>
      </c>
      <c r="P6317" s="204">
        <f t="shared" si="246"/>
        <v>0</v>
      </c>
    </row>
    <row r="6318" spans="6:16" ht="16" hidden="1" x14ac:dyDescent="0.35">
      <c r="F6318" s="71" t="str">
        <f t="shared" si="247"/>
        <v/>
      </c>
      <c r="M6318" s="32"/>
      <c r="N6318" s="32"/>
      <c r="O6318" s="92" t="str">
        <f t="shared" si="248"/>
        <v/>
      </c>
      <c r="P6318" s="204">
        <f t="shared" si="246"/>
        <v>0</v>
      </c>
    </row>
    <row r="6319" spans="6:16" ht="16" hidden="1" x14ac:dyDescent="0.35">
      <c r="F6319" s="71" t="str">
        <f t="shared" si="247"/>
        <v/>
      </c>
      <c r="M6319" s="32"/>
      <c r="N6319" s="32"/>
      <c r="O6319" s="92" t="str">
        <f t="shared" si="248"/>
        <v/>
      </c>
      <c r="P6319" s="204">
        <f t="shared" si="246"/>
        <v>0</v>
      </c>
    </row>
    <row r="6320" spans="6:16" ht="16" hidden="1" x14ac:dyDescent="0.35">
      <c r="F6320" s="71" t="str">
        <f t="shared" si="247"/>
        <v/>
      </c>
      <c r="M6320" s="32"/>
      <c r="N6320" s="32"/>
      <c r="O6320" s="92" t="str">
        <f t="shared" si="248"/>
        <v/>
      </c>
      <c r="P6320" s="204">
        <f t="shared" si="246"/>
        <v>0</v>
      </c>
    </row>
    <row r="6321" spans="6:16" ht="16" hidden="1" x14ac:dyDescent="0.35">
      <c r="F6321" s="71" t="str">
        <f t="shared" si="247"/>
        <v/>
      </c>
      <c r="M6321" s="32"/>
      <c r="N6321" s="32"/>
      <c r="O6321" s="92" t="str">
        <f t="shared" si="248"/>
        <v/>
      </c>
      <c r="P6321" s="204">
        <f t="shared" si="246"/>
        <v>0</v>
      </c>
    </row>
    <row r="6322" spans="6:16" ht="16" hidden="1" x14ac:dyDescent="0.35">
      <c r="F6322" s="71" t="str">
        <f t="shared" si="247"/>
        <v/>
      </c>
      <c r="M6322" s="32"/>
      <c r="N6322" s="32"/>
      <c r="O6322" s="92" t="str">
        <f t="shared" si="248"/>
        <v/>
      </c>
      <c r="P6322" s="204">
        <f t="shared" si="246"/>
        <v>0</v>
      </c>
    </row>
    <row r="6323" spans="6:16" ht="16" hidden="1" x14ac:dyDescent="0.35">
      <c r="F6323" s="71" t="str">
        <f t="shared" si="247"/>
        <v/>
      </c>
      <c r="M6323" s="32"/>
      <c r="N6323" s="32"/>
      <c r="O6323" s="92" t="str">
        <f t="shared" si="248"/>
        <v/>
      </c>
      <c r="P6323" s="204">
        <f t="shared" si="246"/>
        <v>0</v>
      </c>
    </row>
    <row r="6324" spans="6:16" ht="16" hidden="1" x14ac:dyDescent="0.35">
      <c r="F6324" s="71" t="str">
        <f t="shared" si="247"/>
        <v/>
      </c>
      <c r="M6324" s="32"/>
      <c r="N6324" s="32"/>
      <c r="O6324" s="92" t="str">
        <f t="shared" si="248"/>
        <v/>
      </c>
      <c r="P6324" s="204">
        <f t="shared" si="246"/>
        <v>0</v>
      </c>
    </row>
    <row r="6325" spans="6:16" ht="16" hidden="1" x14ac:dyDescent="0.35">
      <c r="F6325" s="71" t="str">
        <f t="shared" si="247"/>
        <v/>
      </c>
      <c r="N6325" s="32"/>
      <c r="O6325" s="92" t="str">
        <f t="shared" si="248"/>
        <v/>
      </c>
      <c r="P6325" s="204">
        <f t="shared" si="246"/>
        <v>0</v>
      </c>
    </row>
    <row r="6326" spans="6:16" ht="16" hidden="1" x14ac:dyDescent="0.35">
      <c r="F6326" s="71" t="str">
        <f t="shared" si="247"/>
        <v/>
      </c>
      <c r="N6326" s="32"/>
      <c r="O6326" s="92" t="str">
        <f t="shared" si="248"/>
        <v/>
      </c>
      <c r="P6326" s="204">
        <f t="shared" si="246"/>
        <v>0</v>
      </c>
    </row>
    <row r="6327" spans="6:16" ht="16" hidden="1" x14ac:dyDescent="0.35">
      <c r="F6327" s="71" t="str">
        <f t="shared" si="247"/>
        <v/>
      </c>
      <c r="N6327" s="32"/>
      <c r="O6327" s="92" t="str">
        <f t="shared" si="248"/>
        <v/>
      </c>
      <c r="P6327" s="204">
        <f t="shared" si="246"/>
        <v>0</v>
      </c>
    </row>
    <row r="6328" spans="6:16" ht="16" hidden="1" x14ac:dyDescent="0.35">
      <c r="F6328" s="71" t="str">
        <f t="shared" si="247"/>
        <v/>
      </c>
      <c r="N6328" s="32"/>
      <c r="O6328" s="92" t="str">
        <f t="shared" si="248"/>
        <v/>
      </c>
      <c r="P6328" s="204">
        <f t="shared" si="246"/>
        <v>0</v>
      </c>
    </row>
    <row r="6329" spans="6:16" ht="16" hidden="1" x14ac:dyDescent="0.35">
      <c r="F6329" s="71" t="str">
        <f t="shared" si="247"/>
        <v/>
      </c>
      <c r="N6329" s="32"/>
      <c r="O6329" s="92" t="str">
        <f t="shared" si="248"/>
        <v/>
      </c>
      <c r="P6329" s="204">
        <f t="shared" si="246"/>
        <v>0</v>
      </c>
    </row>
    <row r="6330" spans="6:16" ht="16" hidden="1" x14ac:dyDescent="0.35">
      <c r="F6330" s="71" t="str">
        <f t="shared" si="247"/>
        <v/>
      </c>
      <c r="N6330" s="32"/>
      <c r="O6330" s="92" t="str">
        <f t="shared" si="248"/>
        <v/>
      </c>
      <c r="P6330" s="204">
        <f t="shared" si="246"/>
        <v>0</v>
      </c>
    </row>
    <row r="6331" spans="6:16" ht="16" hidden="1" x14ac:dyDescent="0.35">
      <c r="F6331" s="71" t="str">
        <f t="shared" si="247"/>
        <v/>
      </c>
      <c r="N6331" s="32"/>
      <c r="O6331" s="92" t="str">
        <f t="shared" si="248"/>
        <v/>
      </c>
      <c r="P6331" s="204">
        <f t="shared" ref="P6331:P6394" si="249">IFERROR(T6331/S6331,0)</f>
        <v>0</v>
      </c>
    </row>
    <row r="6332" spans="6:16" ht="16" hidden="1" x14ac:dyDescent="0.35">
      <c r="F6332" s="71" t="str">
        <f t="shared" si="247"/>
        <v/>
      </c>
      <c r="N6332" s="32"/>
      <c r="O6332" s="92" t="str">
        <f t="shared" si="248"/>
        <v/>
      </c>
      <c r="P6332" s="204">
        <f t="shared" si="249"/>
        <v>0</v>
      </c>
    </row>
    <row r="6333" spans="6:16" ht="16" hidden="1" x14ac:dyDescent="0.35">
      <c r="F6333" s="71" t="str">
        <f t="shared" si="247"/>
        <v/>
      </c>
      <c r="N6333" s="32"/>
      <c r="O6333" s="92" t="str">
        <f t="shared" si="248"/>
        <v/>
      </c>
      <c r="P6333" s="204">
        <f t="shared" si="249"/>
        <v>0</v>
      </c>
    </row>
    <row r="6334" spans="6:16" ht="16" hidden="1" x14ac:dyDescent="0.35">
      <c r="F6334" s="71" t="str">
        <f t="shared" si="247"/>
        <v/>
      </c>
      <c r="N6334" s="32"/>
      <c r="O6334" s="92" t="str">
        <f t="shared" si="248"/>
        <v/>
      </c>
      <c r="P6334" s="204">
        <f t="shared" si="249"/>
        <v>0</v>
      </c>
    </row>
    <row r="6335" spans="6:16" ht="16" hidden="1" x14ac:dyDescent="0.35">
      <c r="F6335" s="71" t="str">
        <f t="shared" si="247"/>
        <v/>
      </c>
      <c r="N6335" s="32"/>
      <c r="O6335" s="92" t="str">
        <f t="shared" si="248"/>
        <v/>
      </c>
      <c r="P6335" s="204">
        <f t="shared" si="249"/>
        <v>0</v>
      </c>
    </row>
    <row r="6336" spans="6:16" ht="16" hidden="1" x14ac:dyDescent="0.35">
      <c r="F6336" s="71" t="str">
        <f t="shared" si="247"/>
        <v/>
      </c>
      <c r="N6336" s="32"/>
      <c r="O6336" s="92" t="str">
        <f t="shared" si="248"/>
        <v/>
      </c>
      <c r="P6336" s="204">
        <f t="shared" si="249"/>
        <v>0</v>
      </c>
    </row>
    <row r="6337" spans="6:16" ht="16" hidden="1" x14ac:dyDescent="0.35">
      <c r="F6337" s="71" t="str">
        <f t="shared" si="247"/>
        <v/>
      </c>
      <c r="N6337" s="32"/>
      <c r="O6337" s="92" t="str">
        <f t="shared" si="248"/>
        <v/>
      </c>
      <c r="P6337" s="204">
        <f t="shared" si="249"/>
        <v>0</v>
      </c>
    </row>
    <row r="6338" spans="6:16" ht="16" hidden="1" x14ac:dyDescent="0.35">
      <c r="F6338" s="71" t="str">
        <f t="shared" si="247"/>
        <v/>
      </c>
      <c r="N6338" s="32"/>
      <c r="O6338" s="92" t="str">
        <f t="shared" si="248"/>
        <v/>
      </c>
      <c r="P6338" s="204">
        <f t="shared" si="249"/>
        <v>0</v>
      </c>
    </row>
    <row r="6339" spans="6:16" ht="16" hidden="1" x14ac:dyDescent="0.35">
      <c r="F6339" s="71" t="str">
        <f t="shared" si="247"/>
        <v/>
      </c>
      <c r="N6339" s="32"/>
      <c r="O6339" s="92" t="str">
        <f t="shared" si="248"/>
        <v/>
      </c>
      <c r="P6339" s="204">
        <f t="shared" si="249"/>
        <v>0</v>
      </c>
    </row>
    <row r="6340" spans="6:16" ht="16" hidden="1" x14ac:dyDescent="0.35">
      <c r="F6340" s="71" t="str">
        <f t="shared" si="247"/>
        <v/>
      </c>
      <c r="N6340" s="32"/>
      <c r="O6340" s="92" t="str">
        <f t="shared" si="248"/>
        <v/>
      </c>
      <c r="P6340" s="204">
        <f t="shared" si="249"/>
        <v>0</v>
      </c>
    </row>
    <row r="6341" spans="6:16" ht="16" hidden="1" x14ac:dyDescent="0.35">
      <c r="F6341" s="71" t="str">
        <f t="shared" si="247"/>
        <v/>
      </c>
      <c r="N6341" s="32"/>
      <c r="O6341" s="92" t="str">
        <f t="shared" si="248"/>
        <v/>
      </c>
      <c r="P6341" s="204">
        <f t="shared" si="249"/>
        <v>0</v>
      </c>
    </row>
    <row r="6342" spans="6:16" ht="16" hidden="1" x14ac:dyDescent="0.35">
      <c r="F6342" s="71" t="str">
        <f t="shared" si="247"/>
        <v/>
      </c>
      <c r="N6342" s="32"/>
      <c r="O6342" s="92" t="str">
        <f t="shared" si="248"/>
        <v/>
      </c>
      <c r="P6342" s="204">
        <f t="shared" si="249"/>
        <v>0</v>
      </c>
    </row>
    <row r="6343" spans="6:16" ht="16" hidden="1" x14ac:dyDescent="0.35">
      <c r="F6343" s="71" t="str">
        <f t="shared" si="247"/>
        <v/>
      </c>
      <c r="N6343" s="32"/>
      <c r="O6343" s="92" t="str">
        <f t="shared" si="248"/>
        <v/>
      </c>
      <c r="P6343" s="204">
        <f t="shared" si="249"/>
        <v>0</v>
      </c>
    </row>
    <row r="6344" spans="6:16" ht="16" hidden="1" x14ac:dyDescent="0.35">
      <c r="F6344" s="71" t="str">
        <f t="shared" ref="F6344:F6407" si="250">B6344&amp;C6344&amp;D6344&amp;E6344</f>
        <v/>
      </c>
      <c r="N6344" s="32"/>
      <c r="O6344" s="92" t="str">
        <f t="shared" si="248"/>
        <v/>
      </c>
      <c r="P6344" s="204">
        <f t="shared" si="249"/>
        <v>0</v>
      </c>
    </row>
    <row r="6345" spans="6:16" ht="16" hidden="1" x14ac:dyDescent="0.35">
      <c r="F6345" s="71" t="str">
        <f t="shared" si="250"/>
        <v/>
      </c>
      <c r="N6345" s="32"/>
      <c r="O6345" s="92" t="str">
        <f t="shared" si="248"/>
        <v/>
      </c>
      <c r="P6345" s="204">
        <f t="shared" si="249"/>
        <v>0</v>
      </c>
    </row>
    <row r="6346" spans="6:16" ht="16" hidden="1" x14ac:dyDescent="0.35">
      <c r="F6346" s="71" t="str">
        <f t="shared" si="250"/>
        <v/>
      </c>
      <c r="N6346" s="32"/>
      <c r="O6346" s="92" t="str">
        <f t="shared" ref="O6346:O6409" si="251">+F6346&amp;M6346&amp;N6346</f>
        <v/>
      </c>
      <c r="P6346" s="204">
        <f t="shared" si="249"/>
        <v>0</v>
      </c>
    </row>
    <row r="6347" spans="6:16" ht="16" hidden="1" x14ac:dyDescent="0.35">
      <c r="F6347" s="71" t="str">
        <f t="shared" si="250"/>
        <v/>
      </c>
      <c r="N6347" s="32"/>
      <c r="O6347" s="92" t="str">
        <f t="shared" si="251"/>
        <v/>
      </c>
      <c r="P6347" s="204">
        <f t="shared" si="249"/>
        <v>0</v>
      </c>
    </row>
    <row r="6348" spans="6:16" ht="16" hidden="1" x14ac:dyDescent="0.35">
      <c r="F6348" s="71" t="str">
        <f t="shared" si="250"/>
        <v/>
      </c>
      <c r="N6348" s="32"/>
      <c r="O6348" s="92" t="str">
        <f t="shared" si="251"/>
        <v/>
      </c>
      <c r="P6348" s="204">
        <f t="shared" si="249"/>
        <v>0</v>
      </c>
    </row>
    <row r="6349" spans="6:16" ht="16" hidden="1" x14ac:dyDescent="0.35">
      <c r="F6349" s="71" t="str">
        <f t="shared" si="250"/>
        <v/>
      </c>
      <c r="N6349" s="32"/>
      <c r="O6349" s="92" t="str">
        <f t="shared" si="251"/>
        <v/>
      </c>
      <c r="P6349" s="204">
        <f t="shared" si="249"/>
        <v>0</v>
      </c>
    </row>
    <row r="6350" spans="6:16" ht="16" hidden="1" x14ac:dyDescent="0.35">
      <c r="F6350" s="71" t="str">
        <f t="shared" si="250"/>
        <v/>
      </c>
      <c r="N6350" s="32"/>
      <c r="O6350" s="92" t="str">
        <f t="shared" si="251"/>
        <v/>
      </c>
      <c r="P6350" s="204">
        <f t="shared" si="249"/>
        <v>0</v>
      </c>
    </row>
    <row r="6351" spans="6:16" ht="16" hidden="1" x14ac:dyDescent="0.35">
      <c r="F6351" s="71" t="str">
        <f t="shared" si="250"/>
        <v/>
      </c>
      <c r="N6351" s="32"/>
      <c r="O6351" s="92" t="str">
        <f t="shared" si="251"/>
        <v/>
      </c>
      <c r="P6351" s="204">
        <f t="shared" si="249"/>
        <v>0</v>
      </c>
    </row>
    <row r="6352" spans="6:16" ht="16" hidden="1" x14ac:dyDescent="0.35">
      <c r="F6352" s="71" t="str">
        <f t="shared" si="250"/>
        <v/>
      </c>
      <c r="N6352" s="32"/>
      <c r="O6352" s="92" t="str">
        <f t="shared" si="251"/>
        <v/>
      </c>
      <c r="P6352" s="204">
        <f t="shared" si="249"/>
        <v>0</v>
      </c>
    </row>
    <row r="6353" spans="6:16" ht="16" hidden="1" x14ac:dyDescent="0.35">
      <c r="F6353" s="71" t="str">
        <f t="shared" si="250"/>
        <v/>
      </c>
      <c r="N6353" s="32"/>
      <c r="O6353" s="92" t="str">
        <f t="shared" si="251"/>
        <v/>
      </c>
      <c r="P6353" s="204">
        <f t="shared" si="249"/>
        <v>0</v>
      </c>
    </row>
    <row r="6354" spans="6:16" ht="16" hidden="1" x14ac:dyDescent="0.35">
      <c r="F6354" s="71" t="str">
        <f t="shared" si="250"/>
        <v/>
      </c>
      <c r="N6354" s="32"/>
      <c r="O6354" s="92" t="str">
        <f t="shared" si="251"/>
        <v/>
      </c>
      <c r="P6354" s="204">
        <f t="shared" si="249"/>
        <v>0</v>
      </c>
    </row>
    <row r="6355" spans="6:16" ht="16" hidden="1" x14ac:dyDescent="0.35">
      <c r="F6355" s="71" t="str">
        <f t="shared" si="250"/>
        <v/>
      </c>
      <c r="N6355" s="32"/>
      <c r="O6355" s="92" t="str">
        <f t="shared" si="251"/>
        <v/>
      </c>
      <c r="P6355" s="204">
        <f t="shared" si="249"/>
        <v>0</v>
      </c>
    </row>
    <row r="6356" spans="6:16" ht="16" hidden="1" x14ac:dyDescent="0.35">
      <c r="F6356" s="71" t="str">
        <f t="shared" si="250"/>
        <v/>
      </c>
      <c r="N6356" s="32"/>
      <c r="O6356" s="92" t="str">
        <f t="shared" si="251"/>
        <v/>
      </c>
      <c r="P6356" s="204">
        <f t="shared" si="249"/>
        <v>0</v>
      </c>
    </row>
    <row r="6357" spans="6:16" ht="16" hidden="1" x14ac:dyDescent="0.35">
      <c r="F6357" s="71" t="str">
        <f t="shared" si="250"/>
        <v/>
      </c>
      <c r="N6357" s="32"/>
      <c r="O6357" s="92" t="str">
        <f t="shared" si="251"/>
        <v/>
      </c>
      <c r="P6357" s="204">
        <f t="shared" si="249"/>
        <v>0</v>
      </c>
    </row>
    <row r="6358" spans="6:16" ht="16" hidden="1" x14ac:dyDescent="0.35">
      <c r="F6358" s="71" t="str">
        <f t="shared" si="250"/>
        <v/>
      </c>
      <c r="N6358" s="32"/>
      <c r="O6358" s="92" t="str">
        <f t="shared" si="251"/>
        <v/>
      </c>
      <c r="P6358" s="204">
        <f t="shared" si="249"/>
        <v>0</v>
      </c>
    </row>
    <row r="6359" spans="6:16" ht="16" hidden="1" x14ac:dyDescent="0.35">
      <c r="F6359" s="71" t="str">
        <f t="shared" si="250"/>
        <v/>
      </c>
      <c r="N6359" s="32"/>
      <c r="O6359" s="92" t="str">
        <f t="shared" si="251"/>
        <v/>
      </c>
      <c r="P6359" s="204">
        <f t="shared" si="249"/>
        <v>0</v>
      </c>
    </row>
    <row r="6360" spans="6:16" ht="16" hidden="1" x14ac:dyDescent="0.35">
      <c r="F6360" s="71" t="str">
        <f t="shared" si="250"/>
        <v/>
      </c>
      <c r="N6360" s="32"/>
      <c r="O6360" s="92" t="str">
        <f t="shared" si="251"/>
        <v/>
      </c>
      <c r="P6360" s="204">
        <f t="shared" si="249"/>
        <v>0</v>
      </c>
    </row>
    <row r="6361" spans="6:16" ht="16" hidden="1" x14ac:dyDescent="0.35">
      <c r="F6361" s="71" t="str">
        <f t="shared" si="250"/>
        <v/>
      </c>
      <c r="N6361" s="32"/>
      <c r="O6361" s="92" t="str">
        <f t="shared" si="251"/>
        <v/>
      </c>
      <c r="P6361" s="204">
        <f t="shared" si="249"/>
        <v>0</v>
      </c>
    </row>
    <row r="6362" spans="6:16" ht="16" hidden="1" x14ac:dyDescent="0.35">
      <c r="F6362" s="71" t="str">
        <f t="shared" si="250"/>
        <v/>
      </c>
      <c r="N6362" s="32"/>
      <c r="O6362" s="92" t="str">
        <f t="shared" si="251"/>
        <v/>
      </c>
      <c r="P6362" s="204">
        <f t="shared" si="249"/>
        <v>0</v>
      </c>
    </row>
    <row r="6363" spans="6:16" ht="16" hidden="1" x14ac:dyDescent="0.35">
      <c r="F6363" s="71" t="str">
        <f t="shared" si="250"/>
        <v/>
      </c>
      <c r="N6363" s="32"/>
      <c r="O6363" s="92" t="str">
        <f t="shared" si="251"/>
        <v/>
      </c>
      <c r="P6363" s="204">
        <f t="shared" si="249"/>
        <v>0</v>
      </c>
    </row>
    <row r="6364" spans="6:16" ht="16" hidden="1" x14ac:dyDescent="0.35">
      <c r="F6364" s="71" t="str">
        <f t="shared" si="250"/>
        <v/>
      </c>
      <c r="N6364" s="32"/>
      <c r="O6364" s="92" t="str">
        <f t="shared" si="251"/>
        <v/>
      </c>
      <c r="P6364" s="204">
        <f t="shared" si="249"/>
        <v>0</v>
      </c>
    </row>
    <row r="6365" spans="6:16" ht="16" hidden="1" x14ac:dyDescent="0.35">
      <c r="F6365" s="71" t="str">
        <f t="shared" si="250"/>
        <v/>
      </c>
      <c r="N6365" s="32"/>
      <c r="O6365" s="92" t="str">
        <f t="shared" si="251"/>
        <v/>
      </c>
      <c r="P6365" s="204">
        <f t="shared" si="249"/>
        <v>0</v>
      </c>
    </row>
    <row r="6366" spans="6:16" ht="16" hidden="1" x14ac:dyDescent="0.35">
      <c r="F6366" s="71" t="str">
        <f t="shared" si="250"/>
        <v/>
      </c>
      <c r="N6366" s="32"/>
      <c r="O6366" s="92" t="str">
        <f t="shared" si="251"/>
        <v/>
      </c>
      <c r="P6366" s="204">
        <f t="shared" si="249"/>
        <v>0</v>
      </c>
    </row>
    <row r="6367" spans="6:16" ht="16" hidden="1" x14ac:dyDescent="0.35">
      <c r="F6367" s="71" t="str">
        <f t="shared" si="250"/>
        <v/>
      </c>
      <c r="N6367" s="32"/>
      <c r="O6367" s="92" t="str">
        <f t="shared" si="251"/>
        <v/>
      </c>
      <c r="P6367" s="204">
        <f t="shared" si="249"/>
        <v>0</v>
      </c>
    </row>
    <row r="6368" spans="6:16" ht="16" hidden="1" x14ac:dyDescent="0.35">
      <c r="F6368" s="71" t="str">
        <f t="shared" si="250"/>
        <v/>
      </c>
      <c r="N6368" s="32"/>
      <c r="O6368" s="92" t="str">
        <f t="shared" si="251"/>
        <v/>
      </c>
      <c r="P6368" s="204">
        <f t="shared" si="249"/>
        <v>0</v>
      </c>
    </row>
    <row r="6369" spans="6:16" ht="16" hidden="1" x14ac:dyDescent="0.35">
      <c r="F6369" s="71" t="str">
        <f t="shared" si="250"/>
        <v/>
      </c>
      <c r="N6369" s="32"/>
      <c r="O6369" s="92" t="str">
        <f t="shared" si="251"/>
        <v/>
      </c>
      <c r="P6369" s="204">
        <f t="shared" si="249"/>
        <v>0</v>
      </c>
    </row>
    <row r="6370" spans="6:16" ht="16" hidden="1" x14ac:dyDescent="0.35">
      <c r="F6370" s="71" t="str">
        <f t="shared" si="250"/>
        <v/>
      </c>
      <c r="N6370" s="32"/>
      <c r="O6370" s="92" t="str">
        <f t="shared" si="251"/>
        <v/>
      </c>
      <c r="P6370" s="204">
        <f t="shared" si="249"/>
        <v>0</v>
      </c>
    </row>
    <row r="6371" spans="6:16" ht="16" hidden="1" x14ac:dyDescent="0.35">
      <c r="F6371" s="71" t="str">
        <f t="shared" si="250"/>
        <v/>
      </c>
      <c r="N6371" s="32"/>
      <c r="O6371" s="92" t="str">
        <f t="shared" si="251"/>
        <v/>
      </c>
      <c r="P6371" s="204">
        <f t="shared" si="249"/>
        <v>0</v>
      </c>
    </row>
    <row r="6372" spans="6:16" ht="16" hidden="1" x14ac:dyDescent="0.35">
      <c r="F6372" s="71" t="str">
        <f t="shared" si="250"/>
        <v/>
      </c>
      <c r="N6372" s="32"/>
      <c r="O6372" s="92" t="str">
        <f t="shared" si="251"/>
        <v/>
      </c>
      <c r="P6372" s="204">
        <f t="shared" si="249"/>
        <v>0</v>
      </c>
    </row>
    <row r="6373" spans="6:16" ht="16" hidden="1" x14ac:dyDescent="0.35">
      <c r="F6373" s="71" t="str">
        <f t="shared" si="250"/>
        <v/>
      </c>
      <c r="N6373" s="32"/>
      <c r="O6373" s="92" t="str">
        <f t="shared" si="251"/>
        <v/>
      </c>
      <c r="P6373" s="204">
        <f t="shared" si="249"/>
        <v>0</v>
      </c>
    </row>
    <row r="6374" spans="6:16" ht="16" hidden="1" x14ac:dyDescent="0.35">
      <c r="F6374" s="71" t="str">
        <f t="shared" si="250"/>
        <v/>
      </c>
      <c r="N6374" s="32"/>
      <c r="O6374" s="92" t="str">
        <f t="shared" si="251"/>
        <v/>
      </c>
      <c r="P6374" s="204">
        <f t="shared" si="249"/>
        <v>0</v>
      </c>
    </row>
    <row r="6375" spans="6:16" ht="16" hidden="1" x14ac:dyDescent="0.35">
      <c r="F6375" s="71" t="str">
        <f t="shared" si="250"/>
        <v/>
      </c>
      <c r="N6375" s="32"/>
      <c r="O6375" s="92" t="str">
        <f t="shared" si="251"/>
        <v/>
      </c>
      <c r="P6375" s="204">
        <f t="shared" si="249"/>
        <v>0</v>
      </c>
    </row>
    <row r="6376" spans="6:16" ht="16" hidden="1" x14ac:dyDescent="0.35">
      <c r="F6376" s="71" t="str">
        <f t="shared" si="250"/>
        <v/>
      </c>
      <c r="N6376" s="32"/>
      <c r="O6376" s="92" t="str">
        <f t="shared" si="251"/>
        <v/>
      </c>
      <c r="P6376" s="204">
        <f t="shared" si="249"/>
        <v>0</v>
      </c>
    </row>
    <row r="6377" spans="6:16" ht="16" hidden="1" x14ac:dyDescent="0.35">
      <c r="F6377" s="71" t="str">
        <f t="shared" si="250"/>
        <v/>
      </c>
      <c r="N6377" s="32"/>
      <c r="O6377" s="92" t="str">
        <f t="shared" si="251"/>
        <v/>
      </c>
      <c r="P6377" s="204">
        <f t="shared" si="249"/>
        <v>0</v>
      </c>
    </row>
    <row r="6378" spans="6:16" ht="16" hidden="1" x14ac:dyDescent="0.35">
      <c r="F6378" s="71" t="str">
        <f t="shared" si="250"/>
        <v/>
      </c>
      <c r="N6378" s="32"/>
      <c r="O6378" s="92" t="str">
        <f t="shared" si="251"/>
        <v/>
      </c>
      <c r="P6378" s="204">
        <f t="shared" si="249"/>
        <v>0</v>
      </c>
    </row>
    <row r="6379" spans="6:16" ht="16" hidden="1" x14ac:dyDescent="0.35">
      <c r="F6379" s="71" t="str">
        <f t="shared" si="250"/>
        <v/>
      </c>
      <c r="N6379" s="32"/>
      <c r="O6379" s="92" t="str">
        <f t="shared" si="251"/>
        <v/>
      </c>
      <c r="P6379" s="204">
        <f t="shared" si="249"/>
        <v>0</v>
      </c>
    </row>
    <row r="6380" spans="6:16" ht="16" hidden="1" x14ac:dyDescent="0.35">
      <c r="F6380" s="71" t="str">
        <f t="shared" si="250"/>
        <v/>
      </c>
      <c r="N6380" s="32"/>
      <c r="O6380" s="92" t="str">
        <f t="shared" si="251"/>
        <v/>
      </c>
      <c r="P6380" s="204">
        <f t="shared" si="249"/>
        <v>0</v>
      </c>
    </row>
    <row r="6381" spans="6:16" ht="16" hidden="1" x14ac:dyDescent="0.35">
      <c r="F6381" s="71" t="str">
        <f t="shared" si="250"/>
        <v/>
      </c>
      <c r="N6381" s="32"/>
      <c r="O6381" s="92" t="str">
        <f t="shared" si="251"/>
        <v/>
      </c>
      <c r="P6381" s="204">
        <f t="shared" si="249"/>
        <v>0</v>
      </c>
    </row>
    <row r="6382" spans="6:16" ht="16" hidden="1" x14ac:dyDescent="0.35">
      <c r="F6382" s="71" t="str">
        <f t="shared" si="250"/>
        <v/>
      </c>
      <c r="N6382" s="32"/>
      <c r="O6382" s="92" t="str">
        <f t="shared" si="251"/>
        <v/>
      </c>
      <c r="P6382" s="204">
        <f t="shared" si="249"/>
        <v>0</v>
      </c>
    </row>
    <row r="6383" spans="6:16" ht="16" hidden="1" x14ac:dyDescent="0.35">
      <c r="F6383" s="71" t="str">
        <f t="shared" si="250"/>
        <v/>
      </c>
      <c r="N6383" s="32"/>
      <c r="O6383" s="92" t="str">
        <f t="shared" si="251"/>
        <v/>
      </c>
      <c r="P6383" s="204">
        <f t="shared" si="249"/>
        <v>0</v>
      </c>
    </row>
    <row r="6384" spans="6:16" ht="16" hidden="1" x14ac:dyDescent="0.35">
      <c r="F6384" s="71" t="str">
        <f t="shared" si="250"/>
        <v/>
      </c>
      <c r="N6384" s="32"/>
      <c r="O6384" s="92" t="str">
        <f t="shared" si="251"/>
        <v/>
      </c>
      <c r="P6384" s="204">
        <f t="shared" si="249"/>
        <v>0</v>
      </c>
    </row>
    <row r="6385" spans="6:16" ht="16" hidden="1" x14ac:dyDescent="0.35">
      <c r="F6385" s="71" t="str">
        <f t="shared" si="250"/>
        <v/>
      </c>
      <c r="N6385" s="32"/>
      <c r="O6385" s="92" t="str">
        <f t="shared" si="251"/>
        <v/>
      </c>
      <c r="P6385" s="204">
        <f t="shared" si="249"/>
        <v>0</v>
      </c>
    </row>
    <row r="6386" spans="6:16" ht="16" hidden="1" x14ac:dyDescent="0.35">
      <c r="F6386" s="71" t="str">
        <f t="shared" si="250"/>
        <v/>
      </c>
      <c r="N6386" s="32"/>
      <c r="O6386" s="92" t="str">
        <f t="shared" si="251"/>
        <v/>
      </c>
      <c r="P6386" s="204">
        <f t="shared" si="249"/>
        <v>0</v>
      </c>
    </row>
    <row r="6387" spans="6:16" ht="16" hidden="1" x14ac:dyDescent="0.35">
      <c r="F6387" s="71" t="str">
        <f t="shared" si="250"/>
        <v/>
      </c>
      <c r="N6387" s="32"/>
      <c r="O6387" s="92" t="str">
        <f t="shared" si="251"/>
        <v/>
      </c>
      <c r="P6387" s="204">
        <f t="shared" si="249"/>
        <v>0</v>
      </c>
    </row>
    <row r="6388" spans="6:16" ht="16" hidden="1" x14ac:dyDescent="0.35">
      <c r="F6388" s="71" t="str">
        <f t="shared" si="250"/>
        <v/>
      </c>
      <c r="N6388" s="32"/>
      <c r="O6388" s="92" t="str">
        <f t="shared" si="251"/>
        <v/>
      </c>
      <c r="P6388" s="204">
        <f t="shared" si="249"/>
        <v>0</v>
      </c>
    </row>
    <row r="6389" spans="6:16" ht="16" hidden="1" x14ac:dyDescent="0.35">
      <c r="F6389" s="71" t="str">
        <f t="shared" si="250"/>
        <v/>
      </c>
      <c r="N6389" s="32"/>
      <c r="O6389" s="92" t="str">
        <f t="shared" si="251"/>
        <v/>
      </c>
      <c r="P6389" s="204">
        <f t="shared" si="249"/>
        <v>0</v>
      </c>
    </row>
    <row r="6390" spans="6:16" ht="16" hidden="1" x14ac:dyDescent="0.35">
      <c r="F6390" s="71" t="str">
        <f t="shared" si="250"/>
        <v/>
      </c>
      <c r="N6390" s="32"/>
      <c r="O6390" s="92" t="str">
        <f t="shared" si="251"/>
        <v/>
      </c>
      <c r="P6390" s="204">
        <f t="shared" si="249"/>
        <v>0</v>
      </c>
    </row>
    <row r="6391" spans="6:16" ht="16" hidden="1" x14ac:dyDescent="0.35">
      <c r="F6391" s="71" t="str">
        <f t="shared" si="250"/>
        <v/>
      </c>
      <c r="N6391" s="32"/>
      <c r="O6391" s="92" t="str">
        <f t="shared" si="251"/>
        <v/>
      </c>
      <c r="P6391" s="204">
        <f t="shared" si="249"/>
        <v>0</v>
      </c>
    </row>
    <row r="6392" spans="6:16" ht="16" hidden="1" x14ac:dyDescent="0.35">
      <c r="F6392" s="71" t="str">
        <f t="shared" si="250"/>
        <v/>
      </c>
      <c r="N6392" s="32"/>
      <c r="O6392" s="92" t="str">
        <f t="shared" si="251"/>
        <v/>
      </c>
      <c r="P6392" s="204">
        <f t="shared" si="249"/>
        <v>0</v>
      </c>
    </row>
    <row r="6393" spans="6:16" ht="16" hidden="1" x14ac:dyDescent="0.35">
      <c r="F6393" s="71" t="str">
        <f t="shared" si="250"/>
        <v/>
      </c>
      <c r="N6393" s="32"/>
      <c r="O6393" s="92" t="str">
        <f t="shared" si="251"/>
        <v/>
      </c>
      <c r="P6393" s="204">
        <f t="shared" si="249"/>
        <v>0</v>
      </c>
    </row>
    <row r="6394" spans="6:16" ht="16" hidden="1" x14ac:dyDescent="0.35">
      <c r="F6394" s="71" t="str">
        <f t="shared" si="250"/>
        <v/>
      </c>
      <c r="N6394" s="32"/>
      <c r="O6394" s="92" t="str">
        <f t="shared" si="251"/>
        <v/>
      </c>
      <c r="P6394" s="204">
        <f t="shared" si="249"/>
        <v>0</v>
      </c>
    </row>
    <row r="6395" spans="6:16" ht="16" hidden="1" x14ac:dyDescent="0.35">
      <c r="F6395" s="71" t="str">
        <f t="shared" si="250"/>
        <v/>
      </c>
      <c r="N6395" s="32"/>
      <c r="O6395" s="92" t="str">
        <f t="shared" si="251"/>
        <v/>
      </c>
      <c r="P6395" s="204">
        <f t="shared" ref="P6395:P6458" si="252">IFERROR(T6395/S6395,0)</f>
        <v>0</v>
      </c>
    </row>
    <row r="6396" spans="6:16" ht="16" hidden="1" x14ac:dyDescent="0.35">
      <c r="F6396" s="71" t="str">
        <f t="shared" si="250"/>
        <v/>
      </c>
      <c r="N6396" s="32"/>
      <c r="O6396" s="92" t="str">
        <f t="shared" si="251"/>
        <v/>
      </c>
      <c r="P6396" s="204">
        <f t="shared" si="252"/>
        <v>0</v>
      </c>
    </row>
    <row r="6397" spans="6:16" ht="16" hidden="1" x14ac:dyDescent="0.35">
      <c r="F6397" s="71" t="str">
        <f t="shared" si="250"/>
        <v/>
      </c>
      <c r="N6397" s="32"/>
      <c r="O6397" s="92" t="str">
        <f t="shared" si="251"/>
        <v/>
      </c>
      <c r="P6397" s="204">
        <f t="shared" si="252"/>
        <v>0</v>
      </c>
    </row>
    <row r="6398" spans="6:16" ht="16" hidden="1" x14ac:dyDescent="0.35">
      <c r="F6398" s="71" t="str">
        <f t="shared" si="250"/>
        <v/>
      </c>
      <c r="N6398" s="32"/>
      <c r="O6398" s="92" t="str">
        <f t="shared" si="251"/>
        <v/>
      </c>
      <c r="P6398" s="204">
        <f t="shared" si="252"/>
        <v>0</v>
      </c>
    </row>
    <row r="6399" spans="6:16" ht="16" hidden="1" x14ac:dyDescent="0.35">
      <c r="F6399" s="71" t="str">
        <f t="shared" si="250"/>
        <v/>
      </c>
      <c r="N6399" s="32"/>
      <c r="O6399" s="92" t="str">
        <f t="shared" si="251"/>
        <v/>
      </c>
      <c r="P6399" s="204">
        <f t="shared" si="252"/>
        <v>0</v>
      </c>
    </row>
    <row r="6400" spans="6:16" ht="16" hidden="1" x14ac:dyDescent="0.35">
      <c r="F6400" s="71" t="str">
        <f t="shared" si="250"/>
        <v/>
      </c>
      <c r="N6400" s="32"/>
      <c r="O6400" s="92" t="str">
        <f t="shared" si="251"/>
        <v/>
      </c>
      <c r="P6400" s="204">
        <f t="shared" si="252"/>
        <v>0</v>
      </c>
    </row>
    <row r="6401" spans="6:16" ht="16" hidden="1" x14ac:dyDescent="0.35">
      <c r="F6401" s="71" t="str">
        <f t="shared" si="250"/>
        <v/>
      </c>
      <c r="N6401" s="32"/>
      <c r="O6401" s="92" t="str">
        <f t="shared" si="251"/>
        <v/>
      </c>
      <c r="P6401" s="204">
        <f t="shared" si="252"/>
        <v>0</v>
      </c>
    </row>
    <row r="6402" spans="6:16" ht="16" hidden="1" x14ac:dyDescent="0.35">
      <c r="F6402" s="71" t="str">
        <f t="shared" si="250"/>
        <v/>
      </c>
      <c r="N6402" s="32"/>
      <c r="O6402" s="92" t="str">
        <f t="shared" si="251"/>
        <v/>
      </c>
      <c r="P6402" s="204">
        <f t="shared" si="252"/>
        <v>0</v>
      </c>
    </row>
    <row r="6403" spans="6:16" ht="16" hidden="1" x14ac:dyDescent="0.35">
      <c r="F6403" s="71" t="str">
        <f t="shared" si="250"/>
        <v/>
      </c>
      <c r="N6403" s="32"/>
      <c r="O6403" s="92" t="str">
        <f t="shared" si="251"/>
        <v/>
      </c>
      <c r="P6403" s="204">
        <f t="shared" si="252"/>
        <v>0</v>
      </c>
    </row>
    <row r="6404" spans="6:16" ht="16" hidden="1" x14ac:dyDescent="0.35">
      <c r="F6404" s="71" t="str">
        <f t="shared" si="250"/>
        <v/>
      </c>
      <c r="N6404" s="32"/>
      <c r="O6404" s="92" t="str">
        <f t="shared" si="251"/>
        <v/>
      </c>
      <c r="P6404" s="204">
        <f t="shared" si="252"/>
        <v>0</v>
      </c>
    </row>
    <row r="6405" spans="6:16" ht="16" hidden="1" x14ac:dyDescent="0.35">
      <c r="F6405" s="71" t="str">
        <f t="shared" si="250"/>
        <v/>
      </c>
      <c r="N6405" s="32"/>
      <c r="O6405" s="92" t="str">
        <f t="shared" si="251"/>
        <v/>
      </c>
      <c r="P6405" s="204">
        <f t="shared" si="252"/>
        <v>0</v>
      </c>
    </row>
    <row r="6406" spans="6:16" ht="16" hidden="1" x14ac:dyDescent="0.35">
      <c r="F6406" s="71" t="str">
        <f t="shared" si="250"/>
        <v/>
      </c>
      <c r="N6406" s="32"/>
      <c r="O6406" s="92" t="str">
        <f t="shared" si="251"/>
        <v/>
      </c>
      <c r="P6406" s="204">
        <f t="shared" si="252"/>
        <v>0</v>
      </c>
    </row>
    <row r="6407" spans="6:16" ht="16" hidden="1" x14ac:dyDescent="0.35">
      <c r="F6407" s="71" t="str">
        <f t="shared" si="250"/>
        <v/>
      </c>
      <c r="N6407" s="32"/>
      <c r="O6407" s="92" t="str">
        <f t="shared" si="251"/>
        <v/>
      </c>
      <c r="P6407" s="204">
        <f t="shared" si="252"/>
        <v>0</v>
      </c>
    </row>
    <row r="6408" spans="6:16" ht="16" hidden="1" x14ac:dyDescent="0.35">
      <c r="F6408" s="71" t="str">
        <f t="shared" ref="F6408:F6471" si="253">B6408&amp;C6408&amp;D6408&amp;E6408</f>
        <v/>
      </c>
      <c r="N6408" s="32"/>
      <c r="O6408" s="92" t="str">
        <f t="shared" si="251"/>
        <v/>
      </c>
      <c r="P6408" s="204">
        <f t="shared" si="252"/>
        <v>0</v>
      </c>
    </row>
    <row r="6409" spans="6:16" ht="16" hidden="1" x14ac:dyDescent="0.35">
      <c r="F6409" s="71" t="str">
        <f t="shared" si="253"/>
        <v/>
      </c>
      <c r="N6409" s="32"/>
      <c r="O6409" s="92" t="str">
        <f t="shared" si="251"/>
        <v/>
      </c>
      <c r="P6409" s="204">
        <f t="shared" si="252"/>
        <v>0</v>
      </c>
    </row>
    <row r="6410" spans="6:16" ht="16" hidden="1" x14ac:dyDescent="0.35">
      <c r="F6410" s="71" t="str">
        <f t="shared" si="253"/>
        <v/>
      </c>
      <c r="N6410" s="32"/>
      <c r="O6410" s="92" t="str">
        <f t="shared" ref="O6410:O6473" si="254">+F6410&amp;M6410&amp;N6410</f>
        <v/>
      </c>
      <c r="P6410" s="204">
        <f t="shared" si="252"/>
        <v>0</v>
      </c>
    </row>
    <row r="6411" spans="6:16" ht="16" hidden="1" x14ac:dyDescent="0.35">
      <c r="F6411" s="71" t="str">
        <f t="shared" si="253"/>
        <v/>
      </c>
      <c r="N6411" s="32"/>
      <c r="O6411" s="92" t="str">
        <f t="shared" si="254"/>
        <v/>
      </c>
      <c r="P6411" s="204">
        <f t="shared" si="252"/>
        <v>0</v>
      </c>
    </row>
    <row r="6412" spans="6:16" ht="16" hidden="1" x14ac:dyDescent="0.35">
      <c r="F6412" s="71" t="str">
        <f t="shared" si="253"/>
        <v/>
      </c>
      <c r="N6412" s="32"/>
      <c r="O6412" s="92" t="str">
        <f t="shared" si="254"/>
        <v/>
      </c>
      <c r="P6412" s="204">
        <f t="shared" si="252"/>
        <v>0</v>
      </c>
    </row>
    <row r="6413" spans="6:16" ht="16" hidden="1" x14ac:dyDescent="0.35">
      <c r="F6413" s="71" t="str">
        <f t="shared" si="253"/>
        <v/>
      </c>
      <c r="N6413" s="32"/>
      <c r="O6413" s="92" t="str">
        <f t="shared" si="254"/>
        <v/>
      </c>
      <c r="P6413" s="204">
        <f t="shared" si="252"/>
        <v>0</v>
      </c>
    </row>
    <row r="6414" spans="6:16" ht="16" hidden="1" x14ac:dyDescent="0.35">
      <c r="F6414" s="71" t="str">
        <f t="shared" si="253"/>
        <v/>
      </c>
      <c r="N6414" s="32"/>
      <c r="O6414" s="92" t="str">
        <f t="shared" si="254"/>
        <v/>
      </c>
      <c r="P6414" s="204">
        <f t="shared" si="252"/>
        <v>0</v>
      </c>
    </row>
    <row r="6415" spans="6:16" ht="16" hidden="1" x14ac:dyDescent="0.35">
      <c r="F6415" s="71" t="str">
        <f t="shared" si="253"/>
        <v/>
      </c>
      <c r="N6415" s="32"/>
      <c r="O6415" s="92" t="str">
        <f t="shared" si="254"/>
        <v/>
      </c>
      <c r="P6415" s="204">
        <f t="shared" si="252"/>
        <v>0</v>
      </c>
    </row>
    <row r="6416" spans="6:16" ht="16" hidden="1" x14ac:dyDescent="0.35">
      <c r="F6416" s="71" t="str">
        <f t="shared" si="253"/>
        <v/>
      </c>
      <c r="N6416" s="32"/>
      <c r="O6416" s="92" t="str">
        <f t="shared" si="254"/>
        <v/>
      </c>
      <c r="P6416" s="204">
        <f t="shared" si="252"/>
        <v>0</v>
      </c>
    </row>
    <row r="6417" spans="6:16" ht="16" hidden="1" x14ac:dyDescent="0.35">
      <c r="F6417" s="71" t="str">
        <f t="shared" si="253"/>
        <v/>
      </c>
      <c r="N6417" s="32"/>
      <c r="O6417" s="92" t="str">
        <f t="shared" si="254"/>
        <v/>
      </c>
      <c r="P6417" s="204">
        <f t="shared" si="252"/>
        <v>0</v>
      </c>
    </row>
    <row r="6418" spans="6:16" ht="16" hidden="1" x14ac:dyDescent="0.35">
      <c r="F6418" s="71" t="str">
        <f t="shared" si="253"/>
        <v/>
      </c>
      <c r="N6418" s="32"/>
      <c r="O6418" s="92" t="str">
        <f t="shared" si="254"/>
        <v/>
      </c>
      <c r="P6418" s="204">
        <f t="shared" si="252"/>
        <v>0</v>
      </c>
    </row>
    <row r="6419" spans="6:16" ht="16" hidden="1" x14ac:dyDescent="0.35">
      <c r="F6419" s="71" t="str">
        <f t="shared" si="253"/>
        <v/>
      </c>
      <c r="N6419" s="32"/>
      <c r="O6419" s="92" t="str">
        <f t="shared" si="254"/>
        <v/>
      </c>
      <c r="P6419" s="204">
        <f t="shared" si="252"/>
        <v>0</v>
      </c>
    </row>
    <row r="6420" spans="6:16" ht="16" hidden="1" x14ac:dyDescent="0.35">
      <c r="F6420" s="71" t="str">
        <f t="shared" si="253"/>
        <v/>
      </c>
      <c r="N6420" s="32"/>
      <c r="O6420" s="92" t="str">
        <f t="shared" si="254"/>
        <v/>
      </c>
      <c r="P6420" s="204">
        <f t="shared" si="252"/>
        <v>0</v>
      </c>
    </row>
    <row r="6421" spans="6:16" ht="16" hidden="1" x14ac:dyDescent="0.35">
      <c r="F6421" s="71" t="str">
        <f t="shared" si="253"/>
        <v/>
      </c>
      <c r="N6421" s="32"/>
      <c r="O6421" s="92" t="str">
        <f t="shared" si="254"/>
        <v/>
      </c>
      <c r="P6421" s="204">
        <f t="shared" si="252"/>
        <v>0</v>
      </c>
    </row>
    <row r="6422" spans="6:16" ht="16" hidden="1" x14ac:dyDescent="0.35">
      <c r="F6422" s="71" t="str">
        <f t="shared" si="253"/>
        <v/>
      </c>
      <c r="N6422" s="32"/>
      <c r="O6422" s="92" t="str">
        <f t="shared" si="254"/>
        <v/>
      </c>
      <c r="P6422" s="204">
        <f t="shared" si="252"/>
        <v>0</v>
      </c>
    </row>
    <row r="6423" spans="6:16" ht="16" hidden="1" x14ac:dyDescent="0.35">
      <c r="F6423" s="71" t="str">
        <f t="shared" si="253"/>
        <v/>
      </c>
      <c r="N6423" s="32"/>
      <c r="O6423" s="92" t="str">
        <f t="shared" si="254"/>
        <v/>
      </c>
      <c r="P6423" s="204">
        <f t="shared" si="252"/>
        <v>0</v>
      </c>
    </row>
    <row r="6424" spans="6:16" ht="16" hidden="1" x14ac:dyDescent="0.35">
      <c r="F6424" s="71" t="str">
        <f t="shared" si="253"/>
        <v/>
      </c>
      <c r="N6424" s="32"/>
      <c r="O6424" s="92" t="str">
        <f t="shared" si="254"/>
        <v/>
      </c>
      <c r="P6424" s="204">
        <f t="shared" si="252"/>
        <v>0</v>
      </c>
    </row>
    <row r="6425" spans="6:16" ht="16" hidden="1" x14ac:dyDescent="0.35">
      <c r="F6425" s="71" t="str">
        <f t="shared" si="253"/>
        <v/>
      </c>
      <c r="N6425" s="32"/>
      <c r="O6425" s="92" t="str">
        <f t="shared" si="254"/>
        <v/>
      </c>
      <c r="P6425" s="204">
        <f t="shared" si="252"/>
        <v>0</v>
      </c>
    </row>
    <row r="6426" spans="6:16" ht="16" hidden="1" x14ac:dyDescent="0.35">
      <c r="F6426" s="71" t="str">
        <f t="shared" si="253"/>
        <v/>
      </c>
      <c r="N6426" s="32"/>
      <c r="O6426" s="92" t="str">
        <f t="shared" si="254"/>
        <v/>
      </c>
      <c r="P6426" s="204">
        <f t="shared" si="252"/>
        <v>0</v>
      </c>
    </row>
    <row r="6427" spans="6:16" ht="16" hidden="1" x14ac:dyDescent="0.35">
      <c r="F6427" s="71" t="str">
        <f t="shared" si="253"/>
        <v/>
      </c>
      <c r="N6427" s="32"/>
      <c r="O6427" s="92" t="str">
        <f t="shared" si="254"/>
        <v/>
      </c>
      <c r="P6427" s="204">
        <f t="shared" si="252"/>
        <v>0</v>
      </c>
    </row>
    <row r="6428" spans="6:16" ht="16" hidden="1" x14ac:dyDescent="0.35">
      <c r="F6428" s="71" t="str">
        <f t="shared" si="253"/>
        <v/>
      </c>
      <c r="N6428" s="32"/>
      <c r="O6428" s="92" t="str">
        <f t="shared" si="254"/>
        <v/>
      </c>
      <c r="P6428" s="204">
        <f t="shared" si="252"/>
        <v>0</v>
      </c>
    </row>
    <row r="6429" spans="6:16" ht="16" hidden="1" x14ac:dyDescent="0.35">
      <c r="F6429" s="71" t="str">
        <f t="shared" si="253"/>
        <v/>
      </c>
      <c r="N6429" s="32"/>
      <c r="O6429" s="92" t="str">
        <f t="shared" si="254"/>
        <v/>
      </c>
      <c r="P6429" s="204">
        <f t="shared" si="252"/>
        <v>0</v>
      </c>
    </row>
    <row r="6430" spans="6:16" ht="16" hidden="1" x14ac:dyDescent="0.35">
      <c r="F6430" s="71" t="str">
        <f t="shared" si="253"/>
        <v/>
      </c>
      <c r="N6430" s="32"/>
      <c r="O6430" s="92" t="str">
        <f t="shared" si="254"/>
        <v/>
      </c>
      <c r="P6430" s="204">
        <f t="shared" si="252"/>
        <v>0</v>
      </c>
    </row>
    <row r="6431" spans="6:16" ht="16" hidden="1" x14ac:dyDescent="0.35">
      <c r="F6431" s="71" t="str">
        <f t="shared" si="253"/>
        <v/>
      </c>
      <c r="N6431" s="32"/>
      <c r="O6431" s="92" t="str">
        <f t="shared" si="254"/>
        <v/>
      </c>
      <c r="P6431" s="204">
        <f t="shared" si="252"/>
        <v>0</v>
      </c>
    </row>
    <row r="6432" spans="6:16" ht="16" hidden="1" x14ac:dyDescent="0.35">
      <c r="F6432" s="71" t="str">
        <f t="shared" si="253"/>
        <v/>
      </c>
      <c r="N6432" s="32"/>
      <c r="O6432" s="92" t="str">
        <f t="shared" si="254"/>
        <v/>
      </c>
      <c r="P6432" s="204">
        <f t="shared" si="252"/>
        <v>0</v>
      </c>
    </row>
    <row r="6433" spans="6:16" ht="16" hidden="1" x14ac:dyDescent="0.35">
      <c r="F6433" s="71" t="str">
        <f t="shared" si="253"/>
        <v/>
      </c>
      <c r="N6433" s="32"/>
      <c r="O6433" s="92" t="str">
        <f t="shared" si="254"/>
        <v/>
      </c>
      <c r="P6433" s="204">
        <f t="shared" si="252"/>
        <v>0</v>
      </c>
    </row>
    <row r="6434" spans="6:16" ht="16" hidden="1" x14ac:dyDescent="0.35">
      <c r="F6434" s="71" t="str">
        <f t="shared" si="253"/>
        <v/>
      </c>
      <c r="N6434" s="32"/>
      <c r="O6434" s="92" t="str">
        <f t="shared" si="254"/>
        <v/>
      </c>
      <c r="P6434" s="204">
        <f t="shared" si="252"/>
        <v>0</v>
      </c>
    </row>
    <row r="6435" spans="6:16" ht="16" hidden="1" x14ac:dyDescent="0.35">
      <c r="F6435" s="71" t="str">
        <f t="shared" si="253"/>
        <v/>
      </c>
      <c r="N6435" s="32"/>
      <c r="O6435" s="92" t="str">
        <f t="shared" si="254"/>
        <v/>
      </c>
      <c r="P6435" s="204">
        <f t="shared" si="252"/>
        <v>0</v>
      </c>
    </row>
    <row r="6436" spans="6:16" ht="16" hidden="1" x14ac:dyDescent="0.35">
      <c r="F6436" s="71" t="str">
        <f t="shared" si="253"/>
        <v/>
      </c>
      <c r="N6436" s="32"/>
      <c r="O6436" s="92" t="str">
        <f t="shared" si="254"/>
        <v/>
      </c>
      <c r="P6436" s="204">
        <f t="shared" si="252"/>
        <v>0</v>
      </c>
    </row>
    <row r="6437" spans="6:16" ht="16" hidden="1" x14ac:dyDescent="0.35">
      <c r="F6437" s="71" t="str">
        <f t="shared" si="253"/>
        <v/>
      </c>
      <c r="N6437" s="32"/>
      <c r="O6437" s="92" t="str">
        <f t="shared" si="254"/>
        <v/>
      </c>
      <c r="P6437" s="204">
        <f t="shared" si="252"/>
        <v>0</v>
      </c>
    </row>
    <row r="6438" spans="6:16" ht="16" hidden="1" x14ac:dyDescent="0.35">
      <c r="F6438" s="71" t="str">
        <f t="shared" si="253"/>
        <v/>
      </c>
      <c r="N6438" s="32"/>
      <c r="O6438" s="92" t="str">
        <f t="shared" si="254"/>
        <v/>
      </c>
      <c r="P6438" s="204">
        <f t="shared" si="252"/>
        <v>0</v>
      </c>
    </row>
    <row r="6439" spans="6:16" ht="16" hidden="1" x14ac:dyDescent="0.35">
      <c r="F6439" s="71" t="str">
        <f t="shared" si="253"/>
        <v/>
      </c>
      <c r="N6439" s="32"/>
      <c r="O6439" s="92" t="str">
        <f t="shared" si="254"/>
        <v/>
      </c>
      <c r="P6439" s="204">
        <f t="shared" si="252"/>
        <v>0</v>
      </c>
    </row>
    <row r="6440" spans="6:16" ht="16" hidden="1" x14ac:dyDescent="0.35">
      <c r="F6440" s="71" t="str">
        <f t="shared" si="253"/>
        <v/>
      </c>
      <c r="N6440" s="32"/>
      <c r="O6440" s="92" t="str">
        <f t="shared" si="254"/>
        <v/>
      </c>
      <c r="P6440" s="204">
        <f t="shared" si="252"/>
        <v>0</v>
      </c>
    </row>
    <row r="6441" spans="6:16" ht="16" hidden="1" x14ac:dyDescent="0.35">
      <c r="F6441" s="71" t="str">
        <f t="shared" si="253"/>
        <v/>
      </c>
      <c r="N6441" s="32"/>
      <c r="O6441" s="92" t="str">
        <f t="shared" si="254"/>
        <v/>
      </c>
      <c r="P6441" s="204">
        <f t="shared" si="252"/>
        <v>0</v>
      </c>
    </row>
    <row r="6442" spans="6:16" ht="16" hidden="1" x14ac:dyDescent="0.35">
      <c r="F6442" s="71" t="str">
        <f t="shared" si="253"/>
        <v/>
      </c>
      <c r="N6442" s="32"/>
      <c r="O6442" s="92" t="str">
        <f t="shared" si="254"/>
        <v/>
      </c>
      <c r="P6442" s="204">
        <f t="shared" si="252"/>
        <v>0</v>
      </c>
    </row>
    <row r="6443" spans="6:16" ht="16" hidden="1" x14ac:dyDescent="0.35">
      <c r="F6443" s="71" t="str">
        <f t="shared" si="253"/>
        <v/>
      </c>
      <c r="N6443" s="32"/>
      <c r="O6443" s="92" t="str">
        <f t="shared" si="254"/>
        <v/>
      </c>
      <c r="P6443" s="204">
        <f t="shared" si="252"/>
        <v>0</v>
      </c>
    </row>
    <row r="6444" spans="6:16" ht="16" hidden="1" x14ac:dyDescent="0.35">
      <c r="F6444" s="71" t="str">
        <f t="shared" si="253"/>
        <v/>
      </c>
      <c r="N6444" s="32"/>
      <c r="O6444" s="92" t="str">
        <f t="shared" si="254"/>
        <v/>
      </c>
      <c r="P6444" s="204">
        <f t="shared" si="252"/>
        <v>0</v>
      </c>
    </row>
    <row r="6445" spans="6:16" ht="16" hidden="1" x14ac:dyDescent="0.35">
      <c r="F6445" s="71" t="str">
        <f t="shared" si="253"/>
        <v/>
      </c>
      <c r="N6445" s="32"/>
      <c r="O6445" s="92" t="str">
        <f t="shared" si="254"/>
        <v/>
      </c>
      <c r="P6445" s="204">
        <f t="shared" si="252"/>
        <v>0</v>
      </c>
    </row>
    <row r="6446" spans="6:16" ht="16" hidden="1" x14ac:dyDescent="0.35">
      <c r="F6446" s="71" t="str">
        <f t="shared" si="253"/>
        <v/>
      </c>
      <c r="N6446" s="32"/>
      <c r="O6446" s="92" t="str">
        <f t="shared" si="254"/>
        <v/>
      </c>
      <c r="P6446" s="204">
        <f t="shared" si="252"/>
        <v>0</v>
      </c>
    </row>
    <row r="6447" spans="6:16" ht="16" hidden="1" x14ac:dyDescent="0.35">
      <c r="F6447" s="71" t="str">
        <f t="shared" si="253"/>
        <v/>
      </c>
      <c r="N6447" s="32"/>
      <c r="O6447" s="92" t="str">
        <f t="shared" si="254"/>
        <v/>
      </c>
      <c r="P6447" s="204">
        <f t="shared" si="252"/>
        <v>0</v>
      </c>
    </row>
    <row r="6448" spans="6:16" ht="16" hidden="1" x14ac:dyDescent="0.35">
      <c r="F6448" s="71" t="str">
        <f t="shared" si="253"/>
        <v/>
      </c>
      <c r="N6448" s="32"/>
      <c r="O6448" s="92" t="str">
        <f t="shared" si="254"/>
        <v/>
      </c>
      <c r="P6448" s="204">
        <f t="shared" si="252"/>
        <v>0</v>
      </c>
    </row>
    <row r="6449" spans="6:16" ht="16" hidden="1" x14ac:dyDescent="0.35">
      <c r="F6449" s="71" t="str">
        <f t="shared" si="253"/>
        <v/>
      </c>
      <c r="N6449" s="32"/>
      <c r="O6449" s="92" t="str">
        <f t="shared" si="254"/>
        <v/>
      </c>
      <c r="P6449" s="204">
        <f t="shared" si="252"/>
        <v>0</v>
      </c>
    </row>
    <row r="6450" spans="6:16" ht="16" hidden="1" x14ac:dyDescent="0.35">
      <c r="F6450" s="71" t="str">
        <f t="shared" si="253"/>
        <v/>
      </c>
      <c r="N6450" s="32"/>
      <c r="O6450" s="92" t="str">
        <f t="shared" si="254"/>
        <v/>
      </c>
      <c r="P6450" s="204">
        <f t="shared" si="252"/>
        <v>0</v>
      </c>
    </row>
    <row r="6451" spans="6:16" ht="16" hidden="1" x14ac:dyDescent="0.35">
      <c r="F6451" s="71" t="str">
        <f t="shared" si="253"/>
        <v/>
      </c>
      <c r="N6451" s="32"/>
      <c r="O6451" s="92" t="str">
        <f t="shared" si="254"/>
        <v/>
      </c>
      <c r="P6451" s="204">
        <f t="shared" si="252"/>
        <v>0</v>
      </c>
    </row>
    <row r="6452" spans="6:16" ht="16" hidden="1" x14ac:dyDescent="0.35">
      <c r="F6452" s="71" t="str">
        <f t="shared" si="253"/>
        <v/>
      </c>
      <c r="N6452" s="32"/>
      <c r="O6452" s="92" t="str">
        <f t="shared" si="254"/>
        <v/>
      </c>
      <c r="P6452" s="204">
        <f t="shared" si="252"/>
        <v>0</v>
      </c>
    </row>
    <row r="6453" spans="6:16" ht="16" hidden="1" x14ac:dyDescent="0.35">
      <c r="F6453" s="71" t="str">
        <f t="shared" si="253"/>
        <v/>
      </c>
      <c r="N6453" s="32"/>
      <c r="O6453" s="92" t="str">
        <f t="shared" si="254"/>
        <v/>
      </c>
      <c r="P6453" s="204">
        <f t="shared" si="252"/>
        <v>0</v>
      </c>
    </row>
    <row r="6454" spans="6:16" ht="16" hidden="1" x14ac:dyDescent="0.35">
      <c r="F6454" s="71" t="str">
        <f t="shared" si="253"/>
        <v/>
      </c>
      <c r="N6454" s="32"/>
      <c r="O6454" s="92" t="str">
        <f t="shared" si="254"/>
        <v/>
      </c>
      <c r="P6454" s="204">
        <f t="shared" si="252"/>
        <v>0</v>
      </c>
    </row>
    <row r="6455" spans="6:16" ht="16" hidden="1" x14ac:dyDescent="0.35">
      <c r="F6455" s="71" t="str">
        <f t="shared" si="253"/>
        <v/>
      </c>
      <c r="N6455" s="32"/>
      <c r="O6455" s="92" t="str">
        <f t="shared" si="254"/>
        <v/>
      </c>
      <c r="P6455" s="204">
        <f t="shared" si="252"/>
        <v>0</v>
      </c>
    </row>
    <row r="6456" spans="6:16" ht="16" hidden="1" x14ac:dyDescent="0.35">
      <c r="F6456" s="71" t="str">
        <f t="shared" si="253"/>
        <v/>
      </c>
      <c r="N6456" s="32"/>
      <c r="O6456" s="92" t="str">
        <f t="shared" si="254"/>
        <v/>
      </c>
      <c r="P6456" s="204">
        <f t="shared" si="252"/>
        <v>0</v>
      </c>
    </row>
    <row r="6457" spans="6:16" ht="16" hidden="1" x14ac:dyDescent="0.35">
      <c r="F6457" s="71" t="str">
        <f t="shared" si="253"/>
        <v/>
      </c>
      <c r="N6457" s="32"/>
      <c r="O6457" s="92" t="str">
        <f t="shared" si="254"/>
        <v/>
      </c>
      <c r="P6457" s="204">
        <f t="shared" si="252"/>
        <v>0</v>
      </c>
    </row>
    <row r="6458" spans="6:16" ht="16" hidden="1" x14ac:dyDescent="0.35">
      <c r="F6458" s="71" t="str">
        <f t="shared" si="253"/>
        <v/>
      </c>
      <c r="N6458" s="32"/>
      <c r="O6458" s="92" t="str">
        <f t="shared" si="254"/>
        <v/>
      </c>
      <c r="P6458" s="204">
        <f t="shared" si="252"/>
        <v>0</v>
      </c>
    </row>
    <row r="6459" spans="6:16" ht="16" hidden="1" x14ac:dyDescent="0.35">
      <c r="F6459" s="71" t="str">
        <f t="shared" si="253"/>
        <v/>
      </c>
      <c r="N6459" s="32"/>
      <c r="O6459" s="92" t="str">
        <f t="shared" si="254"/>
        <v/>
      </c>
      <c r="P6459" s="204">
        <f t="shared" ref="P6459:P6522" si="255">IFERROR(T6459/S6459,0)</f>
        <v>0</v>
      </c>
    </row>
    <row r="6460" spans="6:16" ht="16" hidden="1" x14ac:dyDescent="0.35">
      <c r="F6460" s="71" t="str">
        <f t="shared" si="253"/>
        <v/>
      </c>
      <c r="N6460" s="32"/>
      <c r="O6460" s="92" t="str">
        <f t="shared" si="254"/>
        <v/>
      </c>
      <c r="P6460" s="204">
        <f t="shared" si="255"/>
        <v>0</v>
      </c>
    </row>
    <row r="6461" spans="6:16" ht="16" hidden="1" x14ac:dyDescent="0.35">
      <c r="F6461" s="71" t="str">
        <f t="shared" si="253"/>
        <v/>
      </c>
      <c r="N6461" s="32"/>
      <c r="O6461" s="92" t="str">
        <f t="shared" si="254"/>
        <v/>
      </c>
      <c r="P6461" s="204">
        <f t="shared" si="255"/>
        <v>0</v>
      </c>
    </row>
    <row r="6462" spans="6:16" ht="16" hidden="1" x14ac:dyDescent="0.35">
      <c r="F6462" s="71" t="str">
        <f t="shared" si="253"/>
        <v/>
      </c>
      <c r="N6462" s="32"/>
      <c r="O6462" s="92" t="str">
        <f t="shared" si="254"/>
        <v/>
      </c>
      <c r="P6462" s="204">
        <f t="shared" si="255"/>
        <v>0</v>
      </c>
    </row>
    <row r="6463" spans="6:16" ht="16" hidden="1" x14ac:dyDescent="0.35">
      <c r="F6463" s="71" t="str">
        <f t="shared" si="253"/>
        <v/>
      </c>
      <c r="N6463" s="32"/>
      <c r="O6463" s="92" t="str">
        <f t="shared" si="254"/>
        <v/>
      </c>
      <c r="P6463" s="204">
        <f t="shared" si="255"/>
        <v>0</v>
      </c>
    </row>
    <row r="6464" spans="6:16" ht="16" hidden="1" x14ac:dyDescent="0.35">
      <c r="F6464" s="71" t="str">
        <f t="shared" si="253"/>
        <v/>
      </c>
      <c r="N6464" s="32"/>
      <c r="O6464" s="92" t="str">
        <f t="shared" si="254"/>
        <v/>
      </c>
      <c r="P6464" s="204">
        <f t="shared" si="255"/>
        <v>0</v>
      </c>
    </row>
    <row r="6465" spans="6:16" ht="16" hidden="1" x14ac:dyDescent="0.35">
      <c r="F6465" s="71" t="str">
        <f t="shared" si="253"/>
        <v/>
      </c>
      <c r="N6465" s="32"/>
      <c r="O6465" s="92" t="str">
        <f t="shared" si="254"/>
        <v/>
      </c>
      <c r="P6465" s="204">
        <f t="shared" si="255"/>
        <v>0</v>
      </c>
    </row>
    <row r="6466" spans="6:16" ht="16" hidden="1" x14ac:dyDescent="0.35">
      <c r="F6466" s="71" t="str">
        <f t="shared" si="253"/>
        <v/>
      </c>
      <c r="N6466" s="32"/>
      <c r="O6466" s="92" t="str">
        <f t="shared" si="254"/>
        <v/>
      </c>
      <c r="P6466" s="204">
        <f t="shared" si="255"/>
        <v>0</v>
      </c>
    </row>
    <row r="6467" spans="6:16" ht="16" hidden="1" x14ac:dyDescent="0.35">
      <c r="F6467" s="71" t="str">
        <f t="shared" si="253"/>
        <v/>
      </c>
      <c r="N6467" s="32"/>
      <c r="O6467" s="92" t="str">
        <f t="shared" si="254"/>
        <v/>
      </c>
      <c r="P6467" s="204">
        <f t="shared" si="255"/>
        <v>0</v>
      </c>
    </row>
    <row r="6468" spans="6:16" ht="16" hidden="1" x14ac:dyDescent="0.35">
      <c r="F6468" s="71" t="str">
        <f t="shared" si="253"/>
        <v/>
      </c>
      <c r="N6468" s="32"/>
      <c r="O6468" s="92" t="str">
        <f t="shared" si="254"/>
        <v/>
      </c>
      <c r="P6468" s="204">
        <f t="shared" si="255"/>
        <v>0</v>
      </c>
    </row>
    <row r="6469" spans="6:16" ht="16" hidden="1" x14ac:dyDescent="0.35">
      <c r="F6469" s="71" t="str">
        <f t="shared" si="253"/>
        <v/>
      </c>
      <c r="N6469" s="32"/>
      <c r="O6469" s="92" t="str">
        <f t="shared" si="254"/>
        <v/>
      </c>
      <c r="P6469" s="204">
        <f t="shared" si="255"/>
        <v>0</v>
      </c>
    </row>
    <row r="6470" spans="6:16" ht="16" hidden="1" x14ac:dyDescent="0.35">
      <c r="F6470" s="71" t="str">
        <f t="shared" si="253"/>
        <v/>
      </c>
      <c r="N6470" s="32"/>
      <c r="O6470" s="92" t="str">
        <f t="shared" si="254"/>
        <v/>
      </c>
      <c r="P6470" s="204">
        <f t="shared" si="255"/>
        <v>0</v>
      </c>
    </row>
    <row r="6471" spans="6:16" ht="16" hidden="1" x14ac:dyDescent="0.35">
      <c r="F6471" s="71" t="str">
        <f t="shared" si="253"/>
        <v/>
      </c>
      <c r="N6471" s="32"/>
      <c r="O6471" s="92" t="str">
        <f t="shared" si="254"/>
        <v/>
      </c>
      <c r="P6471" s="204">
        <f t="shared" si="255"/>
        <v>0</v>
      </c>
    </row>
    <row r="6472" spans="6:16" ht="16" hidden="1" x14ac:dyDescent="0.35">
      <c r="F6472" s="71" t="str">
        <f t="shared" ref="F6472:F6535" si="256">B6472&amp;C6472&amp;D6472&amp;E6472</f>
        <v/>
      </c>
      <c r="N6472" s="32"/>
      <c r="O6472" s="92" t="str">
        <f t="shared" si="254"/>
        <v/>
      </c>
      <c r="P6472" s="204">
        <f t="shared" si="255"/>
        <v>0</v>
      </c>
    </row>
    <row r="6473" spans="6:16" ht="16" hidden="1" x14ac:dyDescent="0.35">
      <c r="F6473" s="71" t="str">
        <f t="shared" si="256"/>
        <v/>
      </c>
      <c r="N6473" s="32"/>
      <c r="O6473" s="92" t="str">
        <f t="shared" si="254"/>
        <v/>
      </c>
      <c r="P6473" s="204">
        <f t="shared" si="255"/>
        <v>0</v>
      </c>
    </row>
    <row r="6474" spans="6:16" ht="16" hidden="1" x14ac:dyDescent="0.35">
      <c r="F6474" s="71" t="str">
        <f t="shared" si="256"/>
        <v/>
      </c>
      <c r="N6474" s="32"/>
      <c r="O6474" s="92" t="str">
        <f t="shared" ref="O6474:O6537" si="257">+F6474&amp;M6474&amp;N6474</f>
        <v/>
      </c>
      <c r="P6474" s="204">
        <f t="shared" si="255"/>
        <v>0</v>
      </c>
    </row>
    <row r="6475" spans="6:16" ht="16" hidden="1" x14ac:dyDescent="0.35">
      <c r="F6475" s="71" t="str">
        <f t="shared" si="256"/>
        <v/>
      </c>
      <c r="N6475" s="32"/>
      <c r="O6475" s="92" t="str">
        <f t="shared" si="257"/>
        <v/>
      </c>
      <c r="P6475" s="204">
        <f t="shared" si="255"/>
        <v>0</v>
      </c>
    </row>
    <row r="6476" spans="6:16" ht="16" hidden="1" x14ac:dyDescent="0.35">
      <c r="F6476" s="71" t="str">
        <f t="shared" si="256"/>
        <v/>
      </c>
      <c r="N6476" s="32"/>
      <c r="O6476" s="92" t="str">
        <f t="shared" si="257"/>
        <v/>
      </c>
      <c r="P6476" s="204">
        <f t="shared" si="255"/>
        <v>0</v>
      </c>
    </row>
    <row r="6477" spans="6:16" ht="16" hidden="1" x14ac:dyDescent="0.35">
      <c r="F6477" s="71" t="str">
        <f t="shared" si="256"/>
        <v/>
      </c>
      <c r="N6477" s="32"/>
      <c r="O6477" s="92" t="str">
        <f t="shared" si="257"/>
        <v/>
      </c>
      <c r="P6477" s="204">
        <f t="shared" si="255"/>
        <v>0</v>
      </c>
    </row>
    <row r="6478" spans="6:16" ht="16" hidden="1" x14ac:dyDescent="0.35">
      <c r="F6478" s="71" t="str">
        <f t="shared" si="256"/>
        <v/>
      </c>
      <c r="N6478" s="32"/>
      <c r="O6478" s="92" t="str">
        <f t="shared" si="257"/>
        <v/>
      </c>
      <c r="P6478" s="204">
        <f t="shared" si="255"/>
        <v>0</v>
      </c>
    </row>
    <row r="6479" spans="6:16" ht="16" hidden="1" x14ac:dyDescent="0.35">
      <c r="F6479" s="71" t="str">
        <f t="shared" si="256"/>
        <v/>
      </c>
      <c r="N6479" s="32"/>
      <c r="O6479" s="92" t="str">
        <f t="shared" si="257"/>
        <v/>
      </c>
      <c r="P6479" s="204">
        <f t="shared" si="255"/>
        <v>0</v>
      </c>
    </row>
    <row r="6480" spans="6:16" ht="16" hidden="1" x14ac:dyDescent="0.35">
      <c r="F6480" s="71" t="str">
        <f t="shared" si="256"/>
        <v/>
      </c>
      <c r="N6480" s="32"/>
      <c r="O6480" s="92" t="str">
        <f t="shared" si="257"/>
        <v/>
      </c>
      <c r="P6480" s="204">
        <f t="shared" si="255"/>
        <v>0</v>
      </c>
    </row>
    <row r="6481" spans="6:16" ht="16" hidden="1" x14ac:dyDescent="0.35">
      <c r="F6481" s="71" t="str">
        <f t="shared" si="256"/>
        <v/>
      </c>
      <c r="N6481" s="32"/>
      <c r="O6481" s="92" t="str">
        <f t="shared" si="257"/>
        <v/>
      </c>
      <c r="P6481" s="204">
        <f t="shared" si="255"/>
        <v>0</v>
      </c>
    </row>
    <row r="6482" spans="6:16" ht="16" hidden="1" x14ac:dyDescent="0.35">
      <c r="F6482" s="71" t="str">
        <f t="shared" si="256"/>
        <v/>
      </c>
      <c r="N6482" s="32"/>
      <c r="O6482" s="92" t="str">
        <f t="shared" si="257"/>
        <v/>
      </c>
      <c r="P6482" s="204">
        <f t="shared" si="255"/>
        <v>0</v>
      </c>
    </row>
    <row r="6483" spans="6:16" ht="16" hidden="1" x14ac:dyDescent="0.35">
      <c r="F6483" s="71" t="str">
        <f t="shared" si="256"/>
        <v/>
      </c>
      <c r="N6483" s="32"/>
      <c r="O6483" s="92" t="str">
        <f t="shared" si="257"/>
        <v/>
      </c>
      <c r="P6483" s="204">
        <f t="shared" si="255"/>
        <v>0</v>
      </c>
    </row>
    <row r="6484" spans="6:16" ht="16" hidden="1" x14ac:dyDescent="0.35">
      <c r="F6484" s="71" t="str">
        <f t="shared" si="256"/>
        <v/>
      </c>
      <c r="N6484" s="32"/>
      <c r="O6484" s="92" t="str">
        <f t="shared" si="257"/>
        <v/>
      </c>
      <c r="P6484" s="204">
        <f t="shared" si="255"/>
        <v>0</v>
      </c>
    </row>
    <row r="6485" spans="6:16" ht="16" hidden="1" x14ac:dyDescent="0.35">
      <c r="F6485" s="71" t="str">
        <f t="shared" si="256"/>
        <v/>
      </c>
      <c r="N6485" s="32"/>
      <c r="O6485" s="92" t="str">
        <f t="shared" si="257"/>
        <v/>
      </c>
      <c r="P6485" s="204">
        <f t="shared" si="255"/>
        <v>0</v>
      </c>
    </row>
    <row r="6486" spans="6:16" ht="16" hidden="1" x14ac:dyDescent="0.35">
      <c r="F6486" s="71" t="str">
        <f t="shared" si="256"/>
        <v/>
      </c>
      <c r="N6486" s="32"/>
      <c r="O6486" s="92" t="str">
        <f t="shared" si="257"/>
        <v/>
      </c>
      <c r="P6486" s="204">
        <f t="shared" si="255"/>
        <v>0</v>
      </c>
    </row>
    <row r="6487" spans="6:16" ht="16" hidden="1" x14ac:dyDescent="0.35">
      <c r="F6487" s="71" t="str">
        <f t="shared" si="256"/>
        <v/>
      </c>
      <c r="N6487" s="32"/>
      <c r="O6487" s="92" t="str">
        <f t="shared" si="257"/>
        <v/>
      </c>
      <c r="P6487" s="204">
        <f t="shared" si="255"/>
        <v>0</v>
      </c>
    </row>
    <row r="6488" spans="6:16" ht="16" hidden="1" x14ac:dyDescent="0.35">
      <c r="F6488" s="71" t="str">
        <f t="shared" si="256"/>
        <v/>
      </c>
      <c r="N6488" s="32"/>
      <c r="O6488" s="92" t="str">
        <f t="shared" si="257"/>
        <v/>
      </c>
      <c r="P6488" s="204">
        <f t="shared" si="255"/>
        <v>0</v>
      </c>
    </row>
    <row r="6489" spans="6:16" ht="16" hidden="1" x14ac:dyDescent="0.35">
      <c r="F6489" s="71" t="str">
        <f t="shared" si="256"/>
        <v/>
      </c>
      <c r="N6489" s="32"/>
      <c r="O6489" s="92" t="str">
        <f t="shared" si="257"/>
        <v/>
      </c>
      <c r="P6489" s="204">
        <f t="shared" si="255"/>
        <v>0</v>
      </c>
    </row>
    <row r="6490" spans="6:16" ht="16" hidden="1" x14ac:dyDescent="0.35">
      <c r="F6490" s="71" t="str">
        <f t="shared" si="256"/>
        <v/>
      </c>
      <c r="N6490" s="32"/>
      <c r="O6490" s="92" t="str">
        <f t="shared" si="257"/>
        <v/>
      </c>
      <c r="P6490" s="204">
        <f t="shared" si="255"/>
        <v>0</v>
      </c>
    </row>
    <row r="6491" spans="6:16" ht="16" hidden="1" x14ac:dyDescent="0.35">
      <c r="F6491" s="71" t="str">
        <f t="shared" si="256"/>
        <v/>
      </c>
      <c r="N6491" s="32"/>
      <c r="O6491" s="92" t="str">
        <f t="shared" si="257"/>
        <v/>
      </c>
      <c r="P6491" s="204">
        <f t="shared" si="255"/>
        <v>0</v>
      </c>
    </row>
    <row r="6492" spans="6:16" ht="16" hidden="1" x14ac:dyDescent="0.35">
      <c r="F6492" s="71" t="str">
        <f t="shared" si="256"/>
        <v/>
      </c>
      <c r="N6492" s="32"/>
      <c r="O6492" s="92" t="str">
        <f t="shared" si="257"/>
        <v/>
      </c>
      <c r="P6492" s="204">
        <f t="shared" si="255"/>
        <v>0</v>
      </c>
    </row>
    <row r="6493" spans="6:16" ht="16" hidden="1" x14ac:dyDescent="0.35">
      <c r="F6493" s="71" t="str">
        <f t="shared" si="256"/>
        <v/>
      </c>
      <c r="N6493" s="32"/>
      <c r="O6493" s="92" t="str">
        <f t="shared" si="257"/>
        <v/>
      </c>
      <c r="P6493" s="204">
        <f t="shared" si="255"/>
        <v>0</v>
      </c>
    </row>
    <row r="6494" spans="6:16" ht="16" hidden="1" x14ac:dyDescent="0.35">
      <c r="F6494" s="71" t="str">
        <f t="shared" si="256"/>
        <v/>
      </c>
      <c r="N6494" s="32"/>
      <c r="O6494" s="92" t="str">
        <f t="shared" si="257"/>
        <v/>
      </c>
      <c r="P6494" s="204">
        <f t="shared" si="255"/>
        <v>0</v>
      </c>
    </row>
    <row r="6495" spans="6:16" ht="16" hidden="1" x14ac:dyDescent="0.35">
      <c r="F6495" s="71" t="str">
        <f t="shared" si="256"/>
        <v/>
      </c>
      <c r="N6495" s="32"/>
      <c r="O6495" s="92" t="str">
        <f t="shared" si="257"/>
        <v/>
      </c>
      <c r="P6495" s="204">
        <f t="shared" si="255"/>
        <v>0</v>
      </c>
    </row>
    <row r="6496" spans="6:16" ht="16" hidden="1" x14ac:dyDescent="0.35">
      <c r="F6496" s="71" t="str">
        <f t="shared" si="256"/>
        <v/>
      </c>
      <c r="N6496" s="32"/>
      <c r="O6496" s="92" t="str">
        <f t="shared" si="257"/>
        <v/>
      </c>
      <c r="P6496" s="204">
        <f t="shared" si="255"/>
        <v>0</v>
      </c>
    </row>
    <row r="6497" spans="6:16" ht="16" hidden="1" x14ac:dyDescent="0.35">
      <c r="F6497" s="71" t="str">
        <f t="shared" si="256"/>
        <v/>
      </c>
      <c r="N6497" s="32"/>
      <c r="O6497" s="92" t="str">
        <f t="shared" si="257"/>
        <v/>
      </c>
      <c r="P6497" s="204">
        <f t="shared" si="255"/>
        <v>0</v>
      </c>
    </row>
    <row r="6498" spans="6:16" ht="16" hidden="1" x14ac:dyDescent="0.35">
      <c r="F6498" s="71" t="str">
        <f t="shared" si="256"/>
        <v/>
      </c>
      <c r="N6498" s="32"/>
      <c r="O6498" s="92" t="str">
        <f t="shared" si="257"/>
        <v/>
      </c>
      <c r="P6498" s="204">
        <f t="shared" si="255"/>
        <v>0</v>
      </c>
    </row>
    <row r="6499" spans="6:16" ht="16" hidden="1" x14ac:dyDescent="0.35">
      <c r="F6499" s="71" t="str">
        <f t="shared" si="256"/>
        <v/>
      </c>
      <c r="N6499" s="32"/>
      <c r="O6499" s="92" t="str">
        <f t="shared" si="257"/>
        <v/>
      </c>
      <c r="P6499" s="204">
        <f t="shared" si="255"/>
        <v>0</v>
      </c>
    </row>
    <row r="6500" spans="6:16" ht="16" hidden="1" x14ac:dyDescent="0.35">
      <c r="F6500" s="71" t="str">
        <f t="shared" si="256"/>
        <v/>
      </c>
      <c r="N6500" s="32"/>
      <c r="O6500" s="92" t="str">
        <f t="shared" si="257"/>
        <v/>
      </c>
      <c r="P6500" s="204">
        <f t="shared" si="255"/>
        <v>0</v>
      </c>
    </row>
    <row r="6501" spans="6:16" ht="16" hidden="1" x14ac:dyDescent="0.35">
      <c r="F6501" s="71" t="str">
        <f t="shared" si="256"/>
        <v/>
      </c>
      <c r="N6501" s="32"/>
      <c r="O6501" s="92" t="str">
        <f t="shared" si="257"/>
        <v/>
      </c>
      <c r="P6501" s="204">
        <f t="shared" si="255"/>
        <v>0</v>
      </c>
    </row>
    <row r="6502" spans="6:16" ht="16" hidden="1" x14ac:dyDescent="0.35">
      <c r="F6502" s="71" t="str">
        <f t="shared" si="256"/>
        <v/>
      </c>
      <c r="N6502" s="32"/>
      <c r="O6502" s="92" t="str">
        <f t="shared" si="257"/>
        <v/>
      </c>
      <c r="P6502" s="204">
        <f t="shared" si="255"/>
        <v>0</v>
      </c>
    </row>
    <row r="6503" spans="6:16" ht="16" hidden="1" x14ac:dyDescent="0.35">
      <c r="F6503" s="71" t="str">
        <f t="shared" si="256"/>
        <v/>
      </c>
      <c r="N6503" s="32"/>
      <c r="O6503" s="92" t="str">
        <f t="shared" si="257"/>
        <v/>
      </c>
      <c r="P6503" s="204">
        <f t="shared" si="255"/>
        <v>0</v>
      </c>
    </row>
    <row r="6504" spans="6:16" ht="16" hidden="1" x14ac:dyDescent="0.35">
      <c r="F6504" s="71" t="str">
        <f t="shared" si="256"/>
        <v/>
      </c>
      <c r="N6504" s="32"/>
      <c r="O6504" s="92" t="str">
        <f t="shared" si="257"/>
        <v/>
      </c>
      <c r="P6504" s="204">
        <f t="shared" si="255"/>
        <v>0</v>
      </c>
    </row>
    <row r="6505" spans="6:16" ht="16" hidden="1" x14ac:dyDescent="0.35">
      <c r="F6505" s="71" t="str">
        <f t="shared" si="256"/>
        <v/>
      </c>
      <c r="N6505" s="32"/>
      <c r="O6505" s="92" t="str">
        <f t="shared" si="257"/>
        <v/>
      </c>
      <c r="P6505" s="204">
        <f t="shared" si="255"/>
        <v>0</v>
      </c>
    </row>
    <row r="6506" spans="6:16" ht="16" hidden="1" x14ac:dyDescent="0.35">
      <c r="F6506" s="71" t="str">
        <f t="shared" si="256"/>
        <v/>
      </c>
      <c r="N6506" s="32"/>
      <c r="O6506" s="92" t="str">
        <f t="shared" si="257"/>
        <v/>
      </c>
      <c r="P6506" s="204">
        <f t="shared" si="255"/>
        <v>0</v>
      </c>
    </row>
    <row r="6507" spans="6:16" ht="16" hidden="1" x14ac:dyDescent="0.35">
      <c r="F6507" s="71" t="str">
        <f t="shared" si="256"/>
        <v/>
      </c>
      <c r="N6507" s="32"/>
      <c r="O6507" s="92" t="str">
        <f t="shared" si="257"/>
        <v/>
      </c>
      <c r="P6507" s="204">
        <f t="shared" si="255"/>
        <v>0</v>
      </c>
    </row>
    <row r="6508" spans="6:16" ht="16" hidden="1" x14ac:dyDescent="0.35">
      <c r="F6508" s="71" t="str">
        <f t="shared" si="256"/>
        <v/>
      </c>
      <c r="N6508" s="32"/>
      <c r="O6508" s="92" t="str">
        <f t="shared" si="257"/>
        <v/>
      </c>
      <c r="P6508" s="204">
        <f t="shared" si="255"/>
        <v>0</v>
      </c>
    </row>
    <row r="6509" spans="6:16" ht="16" hidden="1" x14ac:dyDescent="0.35">
      <c r="F6509" s="71" t="str">
        <f t="shared" si="256"/>
        <v/>
      </c>
      <c r="N6509" s="32"/>
      <c r="O6509" s="92" t="str">
        <f t="shared" si="257"/>
        <v/>
      </c>
      <c r="P6509" s="204">
        <f t="shared" si="255"/>
        <v>0</v>
      </c>
    </row>
    <row r="6510" spans="6:16" ht="16" hidden="1" x14ac:dyDescent="0.35">
      <c r="F6510" s="71" t="str">
        <f t="shared" si="256"/>
        <v/>
      </c>
      <c r="N6510" s="32"/>
      <c r="O6510" s="92" t="str">
        <f t="shared" si="257"/>
        <v/>
      </c>
      <c r="P6510" s="204">
        <f t="shared" si="255"/>
        <v>0</v>
      </c>
    </row>
    <row r="6511" spans="6:16" ht="16" hidden="1" x14ac:dyDescent="0.35">
      <c r="F6511" s="71" t="str">
        <f t="shared" si="256"/>
        <v/>
      </c>
      <c r="N6511" s="32"/>
      <c r="O6511" s="92" t="str">
        <f t="shared" si="257"/>
        <v/>
      </c>
      <c r="P6511" s="204">
        <f t="shared" si="255"/>
        <v>0</v>
      </c>
    </row>
    <row r="6512" spans="6:16" ht="16" hidden="1" x14ac:dyDescent="0.35">
      <c r="F6512" s="71" t="str">
        <f t="shared" si="256"/>
        <v/>
      </c>
      <c r="N6512" s="32"/>
      <c r="O6512" s="92" t="str">
        <f t="shared" si="257"/>
        <v/>
      </c>
      <c r="P6512" s="204">
        <f t="shared" si="255"/>
        <v>0</v>
      </c>
    </row>
    <row r="6513" spans="6:16" ht="16" hidden="1" x14ac:dyDescent="0.35">
      <c r="F6513" s="71" t="str">
        <f t="shared" si="256"/>
        <v/>
      </c>
      <c r="N6513" s="32"/>
      <c r="O6513" s="92" t="str">
        <f t="shared" si="257"/>
        <v/>
      </c>
      <c r="P6513" s="204">
        <f t="shared" si="255"/>
        <v>0</v>
      </c>
    </row>
    <row r="6514" spans="6:16" ht="16" hidden="1" x14ac:dyDescent="0.35">
      <c r="F6514" s="71" t="str">
        <f t="shared" si="256"/>
        <v/>
      </c>
      <c r="N6514" s="32"/>
      <c r="O6514" s="92" t="str">
        <f t="shared" si="257"/>
        <v/>
      </c>
      <c r="P6514" s="204">
        <f t="shared" si="255"/>
        <v>0</v>
      </c>
    </row>
    <row r="6515" spans="6:16" ht="16" hidden="1" x14ac:dyDescent="0.35">
      <c r="F6515" s="71" t="str">
        <f t="shared" si="256"/>
        <v/>
      </c>
      <c r="N6515" s="32"/>
      <c r="O6515" s="92" t="str">
        <f t="shared" si="257"/>
        <v/>
      </c>
      <c r="P6515" s="204">
        <f t="shared" si="255"/>
        <v>0</v>
      </c>
    </row>
    <row r="6516" spans="6:16" ht="16" hidden="1" x14ac:dyDescent="0.35">
      <c r="F6516" s="71" t="str">
        <f t="shared" si="256"/>
        <v/>
      </c>
      <c r="N6516" s="32"/>
      <c r="O6516" s="92" t="str">
        <f t="shared" si="257"/>
        <v/>
      </c>
      <c r="P6516" s="204">
        <f t="shared" si="255"/>
        <v>0</v>
      </c>
    </row>
    <row r="6517" spans="6:16" ht="16" hidden="1" x14ac:dyDescent="0.35">
      <c r="F6517" s="71" t="str">
        <f t="shared" si="256"/>
        <v/>
      </c>
      <c r="N6517" s="32"/>
      <c r="O6517" s="92" t="str">
        <f t="shared" si="257"/>
        <v/>
      </c>
      <c r="P6517" s="204">
        <f t="shared" si="255"/>
        <v>0</v>
      </c>
    </row>
    <row r="6518" spans="6:16" ht="16" hidden="1" x14ac:dyDescent="0.35">
      <c r="F6518" s="71" t="str">
        <f t="shared" si="256"/>
        <v/>
      </c>
      <c r="N6518" s="32"/>
      <c r="O6518" s="92" t="str">
        <f t="shared" si="257"/>
        <v/>
      </c>
      <c r="P6518" s="204">
        <f t="shared" si="255"/>
        <v>0</v>
      </c>
    </row>
    <row r="6519" spans="6:16" ht="16" hidden="1" x14ac:dyDescent="0.35">
      <c r="F6519" s="71" t="str">
        <f t="shared" si="256"/>
        <v/>
      </c>
      <c r="N6519" s="32"/>
      <c r="O6519" s="92" t="str">
        <f t="shared" si="257"/>
        <v/>
      </c>
      <c r="P6519" s="204">
        <f t="shared" si="255"/>
        <v>0</v>
      </c>
    </row>
    <row r="6520" spans="6:16" ht="16" hidden="1" x14ac:dyDescent="0.35">
      <c r="F6520" s="71" t="str">
        <f t="shared" si="256"/>
        <v/>
      </c>
      <c r="N6520" s="32"/>
      <c r="O6520" s="92" t="str">
        <f t="shared" si="257"/>
        <v/>
      </c>
      <c r="P6520" s="204">
        <f t="shared" si="255"/>
        <v>0</v>
      </c>
    </row>
    <row r="6521" spans="6:16" ht="16" hidden="1" x14ac:dyDescent="0.35">
      <c r="F6521" s="71" t="str">
        <f t="shared" si="256"/>
        <v/>
      </c>
      <c r="N6521" s="32"/>
      <c r="O6521" s="92" t="str">
        <f t="shared" si="257"/>
        <v/>
      </c>
      <c r="P6521" s="204">
        <f t="shared" si="255"/>
        <v>0</v>
      </c>
    </row>
    <row r="6522" spans="6:16" ht="16" hidden="1" x14ac:dyDescent="0.35">
      <c r="F6522" s="71" t="str">
        <f t="shared" si="256"/>
        <v/>
      </c>
      <c r="N6522" s="32"/>
      <c r="O6522" s="92" t="str">
        <f t="shared" si="257"/>
        <v/>
      </c>
      <c r="P6522" s="204">
        <f t="shared" si="255"/>
        <v>0</v>
      </c>
    </row>
    <row r="6523" spans="6:16" ht="16" hidden="1" x14ac:dyDescent="0.35">
      <c r="F6523" s="71" t="str">
        <f t="shared" si="256"/>
        <v/>
      </c>
      <c r="N6523" s="32"/>
      <c r="O6523" s="92" t="str">
        <f t="shared" si="257"/>
        <v/>
      </c>
      <c r="P6523" s="204">
        <f t="shared" ref="P6523:P6586" si="258">IFERROR(T6523/S6523,0)</f>
        <v>0</v>
      </c>
    </row>
    <row r="6524" spans="6:16" ht="16" hidden="1" x14ac:dyDescent="0.35">
      <c r="F6524" s="71" t="str">
        <f t="shared" si="256"/>
        <v/>
      </c>
      <c r="N6524" s="32"/>
      <c r="O6524" s="92" t="str">
        <f t="shared" si="257"/>
        <v/>
      </c>
      <c r="P6524" s="204">
        <f t="shared" si="258"/>
        <v>0</v>
      </c>
    </row>
    <row r="6525" spans="6:16" ht="16" hidden="1" x14ac:dyDescent="0.35">
      <c r="F6525" s="71" t="str">
        <f t="shared" si="256"/>
        <v/>
      </c>
      <c r="N6525" s="32"/>
      <c r="O6525" s="92" t="str">
        <f t="shared" si="257"/>
        <v/>
      </c>
      <c r="P6525" s="204">
        <f t="shared" si="258"/>
        <v>0</v>
      </c>
    </row>
    <row r="6526" spans="6:16" ht="16" hidden="1" x14ac:dyDescent="0.35">
      <c r="F6526" s="71" t="str">
        <f t="shared" si="256"/>
        <v/>
      </c>
      <c r="N6526" s="32"/>
      <c r="O6526" s="92" t="str">
        <f t="shared" si="257"/>
        <v/>
      </c>
      <c r="P6526" s="204">
        <f t="shared" si="258"/>
        <v>0</v>
      </c>
    </row>
    <row r="6527" spans="6:16" ht="16" hidden="1" x14ac:dyDescent="0.35">
      <c r="F6527" s="71" t="str">
        <f t="shared" si="256"/>
        <v/>
      </c>
      <c r="N6527" s="32"/>
      <c r="O6527" s="92" t="str">
        <f t="shared" si="257"/>
        <v/>
      </c>
      <c r="P6527" s="204">
        <f t="shared" si="258"/>
        <v>0</v>
      </c>
    </row>
    <row r="6528" spans="6:16" ht="16" hidden="1" x14ac:dyDescent="0.35">
      <c r="F6528" s="71" t="str">
        <f t="shared" si="256"/>
        <v/>
      </c>
      <c r="N6528" s="32"/>
      <c r="O6528" s="92" t="str">
        <f t="shared" si="257"/>
        <v/>
      </c>
      <c r="P6528" s="204">
        <f t="shared" si="258"/>
        <v>0</v>
      </c>
    </row>
    <row r="6529" spans="6:16" ht="16" hidden="1" x14ac:dyDescent="0.35">
      <c r="F6529" s="71" t="str">
        <f t="shared" si="256"/>
        <v/>
      </c>
      <c r="N6529" s="32"/>
      <c r="O6529" s="92" t="str">
        <f t="shared" si="257"/>
        <v/>
      </c>
      <c r="P6529" s="204">
        <f t="shared" si="258"/>
        <v>0</v>
      </c>
    </row>
    <row r="6530" spans="6:16" ht="16" hidden="1" x14ac:dyDescent="0.35">
      <c r="F6530" s="71" t="str">
        <f t="shared" si="256"/>
        <v/>
      </c>
      <c r="N6530" s="32"/>
      <c r="O6530" s="92" t="str">
        <f t="shared" si="257"/>
        <v/>
      </c>
      <c r="P6530" s="204">
        <f t="shared" si="258"/>
        <v>0</v>
      </c>
    </row>
    <row r="6531" spans="6:16" ht="16" hidden="1" x14ac:dyDescent="0.35">
      <c r="F6531" s="71" t="str">
        <f t="shared" si="256"/>
        <v/>
      </c>
      <c r="N6531" s="32"/>
      <c r="O6531" s="92" t="str">
        <f t="shared" si="257"/>
        <v/>
      </c>
      <c r="P6531" s="204">
        <f t="shared" si="258"/>
        <v>0</v>
      </c>
    </row>
    <row r="6532" spans="6:16" ht="16" hidden="1" x14ac:dyDescent="0.35">
      <c r="F6532" s="71" t="str">
        <f t="shared" si="256"/>
        <v/>
      </c>
      <c r="N6532" s="32"/>
      <c r="O6532" s="92" t="str">
        <f t="shared" si="257"/>
        <v/>
      </c>
      <c r="P6532" s="204">
        <f t="shared" si="258"/>
        <v>0</v>
      </c>
    </row>
    <row r="6533" spans="6:16" ht="16" hidden="1" x14ac:dyDescent="0.35">
      <c r="F6533" s="71" t="str">
        <f t="shared" si="256"/>
        <v/>
      </c>
      <c r="N6533" s="32"/>
      <c r="O6533" s="92" t="str">
        <f t="shared" si="257"/>
        <v/>
      </c>
      <c r="P6533" s="204">
        <f t="shared" si="258"/>
        <v>0</v>
      </c>
    </row>
    <row r="6534" spans="6:16" ht="16" hidden="1" x14ac:dyDescent="0.35">
      <c r="F6534" s="71" t="str">
        <f t="shared" si="256"/>
        <v/>
      </c>
      <c r="N6534" s="32"/>
      <c r="O6534" s="92" t="str">
        <f t="shared" si="257"/>
        <v/>
      </c>
      <c r="P6534" s="204">
        <f t="shared" si="258"/>
        <v>0</v>
      </c>
    </row>
    <row r="6535" spans="6:16" ht="16" hidden="1" x14ac:dyDescent="0.35">
      <c r="F6535" s="71" t="str">
        <f t="shared" si="256"/>
        <v/>
      </c>
      <c r="N6535" s="32"/>
      <c r="O6535" s="92" t="str">
        <f t="shared" si="257"/>
        <v/>
      </c>
      <c r="P6535" s="204">
        <f t="shared" si="258"/>
        <v>0</v>
      </c>
    </row>
    <row r="6536" spans="6:16" ht="16" hidden="1" x14ac:dyDescent="0.35">
      <c r="F6536" s="71" t="str">
        <f t="shared" ref="F6536:F6599" si="259">B6536&amp;C6536&amp;D6536&amp;E6536</f>
        <v/>
      </c>
      <c r="N6536" s="32"/>
      <c r="O6536" s="92" t="str">
        <f t="shared" si="257"/>
        <v/>
      </c>
      <c r="P6536" s="204">
        <f t="shared" si="258"/>
        <v>0</v>
      </c>
    </row>
    <row r="6537" spans="6:16" ht="16" hidden="1" x14ac:dyDescent="0.35">
      <c r="F6537" s="71" t="str">
        <f t="shared" si="259"/>
        <v/>
      </c>
      <c r="N6537" s="32"/>
      <c r="O6537" s="92" t="str">
        <f t="shared" si="257"/>
        <v/>
      </c>
      <c r="P6537" s="204">
        <f t="shared" si="258"/>
        <v>0</v>
      </c>
    </row>
    <row r="6538" spans="6:16" ht="16" hidden="1" x14ac:dyDescent="0.35">
      <c r="F6538" s="71" t="str">
        <f t="shared" si="259"/>
        <v/>
      </c>
      <c r="N6538" s="32"/>
      <c r="O6538" s="92" t="str">
        <f t="shared" ref="O6538:O6601" si="260">+F6538&amp;M6538&amp;N6538</f>
        <v/>
      </c>
      <c r="P6538" s="204">
        <f t="shared" si="258"/>
        <v>0</v>
      </c>
    </row>
    <row r="6539" spans="6:16" ht="16" hidden="1" x14ac:dyDescent="0.35">
      <c r="F6539" s="71" t="str">
        <f t="shared" si="259"/>
        <v/>
      </c>
      <c r="N6539" s="32"/>
      <c r="O6539" s="92" t="str">
        <f t="shared" si="260"/>
        <v/>
      </c>
      <c r="P6539" s="204">
        <f t="shared" si="258"/>
        <v>0</v>
      </c>
    </row>
    <row r="6540" spans="6:16" ht="16" hidden="1" x14ac:dyDescent="0.35">
      <c r="F6540" s="71" t="str">
        <f t="shared" si="259"/>
        <v/>
      </c>
      <c r="N6540" s="32"/>
      <c r="O6540" s="92" t="str">
        <f t="shared" si="260"/>
        <v/>
      </c>
      <c r="P6540" s="204">
        <f t="shared" si="258"/>
        <v>0</v>
      </c>
    </row>
    <row r="6541" spans="6:16" ht="16" hidden="1" x14ac:dyDescent="0.35">
      <c r="F6541" s="71" t="str">
        <f t="shared" si="259"/>
        <v/>
      </c>
      <c r="N6541" s="32"/>
      <c r="O6541" s="92" t="str">
        <f t="shared" si="260"/>
        <v/>
      </c>
      <c r="P6541" s="204">
        <f t="shared" si="258"/>
        <v>0</v>
      </c>
    </row>
    <row r="6542" spans="6:16" ht="16" hidden="1" x14ac:dyDescent="0.35">
      <c r="F6542" s="71" t="str">
        <f t="shared" si="259"/>
        <v/>
      </c>
      <c r="N6542" s="32"/>
      <c r="O6542" s="92" t="str">
        <f t="shared" si="260"/>
        <v/>
      </c>
      <c r="P6542" s="204">
        <f t="shared" si="258"/>
        <v>0</v>
      </c>
    </row>
    <row r="6543" spans="6:16" ht="16" hidden="1" x14ac:dyDescent="0.35">
      <c r="F6543" s="71" t="str">
        <f t="shared" si="259"/>
        <v/>
      </c>
      <c r="N6543" s="32"/>
      <c r="O6543" s="92" t="str">
        <f t="shared" si="260"/>
        <v/>
      </c>
      <c r="P6543" s="204">
        <f t="shared" si="258"/>
        <v>0</v>
      </c>
    </row>
    <row r="6544" spans="6:16" ht="16" hidden="1" x14ac:dyDescent="0.35">
      <c r="F6544" s="71" t="str">
        <f t="shared" si="259"/>
        <v/>
      </c>
      <c r="N6544" s="32"/>
      <c r="O6544" s="92" t="str">
        <f t="shared" si="260"/>
        <v/>
      </c>
      <c r="P6544" s="204">
        <f t="shared" si="258"/>
        <v>0</v>
      </c>
    </row>
    <row r="6545" spans="6:16" ht="16" hidden="1" x14ac:dyDescent="0.35">
      <c r="F6545" s="71" t="str">
        <f t="shared" si="259"/>
        <v/>
      </c>
      <c r="N6545" s="32"/>
      <c r="O6545" s="92" t="str">
        <f t="shared" si="260"/>
        <v/>
      </c>
      <c r="P6545" s="204">
        <f t="shared" si="258"/>
        <v>0</v>
      </c>
    </row>
    <row r="6546" spans="6:16" ht="16" hidden="1" x14ac:dyDescent="0.35">
      <c r="F6546" s="71" t="str">
        <f t="shared" si="259"/>
        <v/>
      </c>
      <c r="N6546" s="32"/>
      <c r="O6546" s="92" t="str">
        <f t="shared" si="260"/>
        <v/>
      </c>
      <c r="P6546" s="204">
        <f t="shared" si="258"/>
        <v>0</v>
      </c>
    </row>
    <row r="6547" spans="6:16" ht="16" hidden="1" x14ac:dyDescent="0.35">
      <c r="F6547" s="71" t="str">
        <f t="shared" si="259"/>
        <v/>
      </c>
      <c r="N6547" s="32"/>
      <c r="O6547" s="92" t="str">
        <f t="shared" si="260"/>
        <v/>
      </c>
      <c r="P6547" s="204">
        <f t="shared" si="258"/>
        <v>0</v>
      </c>
    </row>
    <row r="6548" spans="6:16" ht="16" hidden="1" x14ac:dyDescent="0.35">
      <c r="F6548" s="71" t="str">
        <f t="shared" si="259"/>
        <v/>
      </c>
      <c r="N6548" s="32"/>
      <c r="O6548" s="92" t="str">
        <f t="shared" si="260"/>
        <v/>
      </c>
      <c r="P6548" s="204">
        <f t="shared" si="258"/>
        <v>0</v>
      </c>
    </row>
    <row r="6549" spans="6:16" ht="16" hidden="1" x14ac:dyDescent="0.35">
      <c r="F6549" s="71" t="str">
        <f t="shared" si="259"/>
        <v/>
      </c>
      <c r="N6549" s="32"/>
      <c r="O6549" s="92" t="str">
        <f t="shared" si="260"/>
        <v/>
      </c>
      <c r="P6549" s="204">
        <f t="shared" si="258"/>
        <v>0</v>
      </c>
    </row>
    <row r="6550" spans="6:16" ht="16" hidden="1" x14ac:dyDescent="0.35">
      <c r="F6550" s="71" t="str">
        <f t="shared" si="259"/>
        <v/>
      </c>
      <c r="N6550" s="32"/>
      <c r="O6550" s="92" t="str">
        <f t="shared" si="260"/>
        <v/>
      </c>
      <c r="P6550" s="204">
        <f t="shared" si="258"/>
        <v>0</v>
      </c>
    </row>
    <row r="6551" spans="6:16" ht="16" hidden="1" x14ac:dyDescent="0.35">
      <c r="F6551" s="71" t="str">
        <f t="shared" si="259"/>
        <v/>
      </c>
      <c r="N6551" s="32"/>
      <c r="O6551" s="92" t="str">
        <f t="shared" si="260"/>
        <v/>
      </c>
      <c r="P6551" s="204">
        <f t="shared" si="258"/>
        <v>0</v>
      </c>
    </row>
    <row r="6552" spans="6:16" ht="16" hidden="1" x14ac:dyDescent="0.35">
      <c r="F6552" s="71" t="str">
        <f t="shared" si="259"/>
        <v/>
      </c>
      <c r="N6552" s="32"/>
      <c r="O6552" s="92" t="str">
        <f t="shared" si="260"/>
        <v/>
      </c>
      <c r="P6552" s="204">
        <f t="shared" si="258"/>
        <v>0</v>
      </c>
    </row>
    <row r="6553" spans="6:16" ht="16" hidden="1" x14ac:dyDescent="0.35">
      <c r="F6553" s="71" t="str">
        <f t="shared" si="259"/>
        <v/>
      </c>
      <c r="N6553" s="32"/>
      <c r="O6553" s="92" t="str">
        <f t="shared" si="260"/>
        <v/>
      </c>
      <c r="P6553" s="204">
        <f t="shared" si="258"/>
        <v>0</v>
      </c>
    </row>
    <row r="6554" spans="6:16" ht="16" hidden="1" x14ac:dyDescent="0.35">
      <c r="F6554" s="71" t="str">
        <f t="shared" si="259"/>
        <v/>
      </c>
      <c r="N6554" s="32"/>
      <c r="O6554" s="92" t="str">
        <f t="shared" si="260"/>
        <v/>
      </c>
      <c r="P6554" s="204">
        <f t="shared" si="258"/>
        <v>0</v>
      </c>
    </row>
    <row r="6555" spans="6:16" ht="16" hidden="1" x14ac:dyDescent="0.35">
      <c r="F6555" s="71" t="str">
        <f t="shared" si="259"/>
        <v/>
      </c>
      <c r="N6555" s="32"/>
      <c r="O6555" s="92" t="str">
        <f t="shared" si="260"/>
        <v/>
      </c>
      <c r="P6555" s="204">
        <f t="shared" si="258"/>
        <v>0</v>
      </c>
    </row>
    <row r="6556" spans="6:16" ht="16" hidden="1" x14ac:dyDescent="0.35">
      <c r="F6556" s="71" t="str">
        <f t="shared" si="259"/>
        <v/>
      </c>
      <c r="N6556" s="32"/>
      <c r="O6556" s="92" t="str">
        <f t="shared" si="260"/>
        <v/>
      </c>
      <c r="P6556" s="204">
        <f t="shared" si="258"/>
        <v>0</v>
      </c>
    </row>
    <row r="6557" spans="6:16" ht="16" hidden="1" x14ac:dyDescent="0.35">
      <c r="F6557" s="71" t="str">
        <f t="shared" si="259"/>
        <v/>
      </c>
      <c r="N6557" s="32"/>
      <c r="O6557" s="92" t="str">
        <f t="shared" si="260"/>
        <v/>
      </c>
      <c r="P6557" s="204">
        <f t="shared" si="258"/>
        <v>0</v>
      </c>
    </row>
    <row r="6558" spans="6:16" ht="16" hidden="1" x14ac:dyDescent="0.35">
      <c r="F6558" s="71" t="str">
        <f t="shared" si="259"/>
        <v/>
      </c>
      <c r="N6558" s="32"/>
      <c r="O6558" s="92" t="str">
        <f t="shared" si="260"/>
        <v/>
      </c>
      <c r="P6558" s="204">
        <f t="shared" si="258"/>
        <v>0</v>
      </c>
    </row>
    <row r="6559" spans="6:16" ht="16" hidden="1" x14ac:dyDescent="0.35">
      <c r="F6559" s="71" t="str">
        <f t="shared" si="259"/>
        <v/>
      </c>
      <c r="N6559" s="32"/>
      <c r="O6559" s="92" t="str">
        <f t="shared" si="260"/>
        <v/>
      </c>
      <c r="P6559" s="204">
        <f t="shared" si="258"/>
        <v>0</v>
      </c>
    </row>
    <row r="6560" spans="6:16" ht="16" hidden="1" x14ac:dyDescent="0.35">
      <c r="F6560" s="71" t="str">
        <f t="shared" si="259"/>
        <v/>
      </c>
      <c r="N6560" s="32"/>
      <c r="O6560" s="92" t="str">
        <f t="shared" si="260"/>
        <v/>
      </c>
      <c r="P6560" s="204">
        <f t="shared" si="258"/>
        <v>0</v>
      </c>
    </row>
    <row r="6561" spans="6:16" ht="16" hidden="1" x14ac:dyDescent="0.35">
      <c r="F6561" s="71" t="str">
        <f t="shared" si="259"/>
        <v/>
      </c>
      <c r="N6561" s="32"/>
      <c r="O6561" s="92" t="str">
        <f t="shared" si="260"/>
        <v/>
      </c>
      <c r="P6561" s="204">
        <f t="shared" si="258"/>
        <v>0</v>
      </c>
    </row>
    <row r="6562" spans="6:16" ht="16" hidden="1" x14ac:dyDescent="0.35">
      <c r="F6562" s="71" t="str">
        <f t="shared" si="259"/>
        <v/>
      </c>
      <c r="N6562" s="32"/>
      <c r="O6562" s="92" t="str">
        <f t="shared" si="260"/>
        <v/>
      </c>
      <c r="P6562" s="204">
        <f t="shared" si="258"/>
        <v>0</v>
      </c>
    </row>
    <row r="6563" spans="6:16" ht="16" hidden="1" x14ac:dyDescent="0.35">
      <c r="F6563" s="71" t="str">
        <f t="shared" si="259"/>
        <v/>
      </c>
      <c r="N6563" s="32"/>
      <c r="O6563" s="92" t="str">
        <f t="shared" si="260"/>
        <v/>
      </c>
      <c r="P6563" s="204">
        <f t="shared" si="258"/>
        <v>0</v>
      </c>
    </row>
    <row r="6564" spans="6:16" ht="16" hidden="1" x14ac:dyDescent="0.35">
      <c r="F6564" s="71" t="str">
        <f t="shared" si="259"/>
        <v/>
      </c>
      <c r="N6564" s="32"/>
      <c r="O6564" s="92" t="str">
        <f t="shared" si="260"/>
        <v/>
      </c>
      <c r="P6564" s="204">
        <f t="shared" si="258"/>
        <v>0</v>
      </c>
    </row>
    <row r="6565" spans="6:16" ht="16" hidden="1" x14ac:dyDescent="0.35">
      <c r="F6565" s="71" t="str">
        <f t="shared" si="259"/>
        <v/>
      </c>
      <c r="N6565" s="32"/>
      <c r="O6565" s="92" t="str">
        <f t="shared" si="260"/>
        <v/>
      </c>
      <c r="P6565" s="204">
        <f t="shared" si="258"/>
        <v>0</v>
      </c>
    </row>
    <row r="6566" spans="6:16" ht="16" hidden="1" x14ac:dyDescent="0.35">
      <c r="F6566" s="71" t="str">
        <f t="shared" si="259"/>
        <v/>
      </c>
      <c r="N6566" s="32"/>
      <c r="O6566" s="92" t="str">
        <f t="shared" si="260"/>
        <v/>
      </c>
      <c r="P6566" s="204">
        <f t="shared" si="258"/>
        <v>0</v>
      </c>
    </row>
    <row r="6567" spans="6:16" ht="16" hidden="1" x14ac:dyDescent="0.35">
      <c r="F6567" s="71" t="str">
        <f t="shared" si="259"/>
        <v/>
      </c>
      <c r="N6567" s="32"/>
      <c r="O6567" s="92" t="str">
        <f t="shared" si="260"/>
        <v/>
      </c>
      <c r="P6567" s="204">
        <f t="shared" si="258"/>
        <v>0</v>
      </c>
    </row>
    <row r="6568" spans="6:16" ht="16" hidden="1" x14ac:dyDescent="0.35">
      <c r="F6568" s="71" t="str">
        <f t="shared" si="259"/>
        <v/>
      </c>
      <c r="N6568" s="32"/>
      <c r="O6568" s="92" t="str">
        <f t="shared" si="260"/>
        <v/>
      </c>
      <c r="P6568" s="204">
        <f t="shared" si="258"/>
        <v>0</v>
      </c>
    </row>
    <row r="6569" spans="6:16" ht="16" hidden="1" x14ac:dyDescent="0.35">
      <c r="F6569" s="71" t="str">
        <f t="shared" si="259"/>
        <v/>
      </c>
      <c r="N6569" s="32"/>
      <c r="O6569" s="92" t="str">
        <f t="shared" si="260"/>
        <v/>
      </c>
      <c r="P6569" s="204">
        <f t="shared" si="258"/>
        <v>0</v>
      </c>
    </row>
    <row r="6570" spans="6:16" ht="16" hidden="1" x14ac:dyDescent="0.35">
      <c r="F6570" s="71" t="str">
        <f t="shared" si="259"/>
        <v/>
      </c>
      <c r="N6570" s="32"/>
      <c r="O6570" s="92" t="str">
        <f t="shared" si="260"/>
        <v/>
      </c>
      <c r="P6570" s="204">
        <f t="shared" si="258"/>
        <v>0</v>
      </c>
    </row>
    <row r="6571" spans="6:16" ht="16" hidden="1" x14ac:dyDescent="0.35">
      <c r="F6571" s="71" t="str">
        <f t="shared" si="259"/>
        <v/>
      </c>
      <c r="N6571" s="32"/>
      <c r="O6571" s="92" t="str">
        <f t="shared" si="260"/>
        <v/>
      </c>
      <c r="P6571" s="204">
        <f t="shared" si="258"/>
        <v>0</v>
      </c>
    </row>
    <row r="6572" spans="6:16" ht="16" hidden="1" x14ac:dyDescent="0.35">
      <c r="F6572" s="71" t="str">
        <f t="shared" si="259"/>
        <v/>
      </c>
      <c r="N6572" s="32"/>
      <c r="O6572" s="92" t="str">
        <f t="shared" si="260"/>
        <v/>
      </c>
      <c r="P6572" s="204">
        <f t="shared" si="258"/>
        <v>0</v>
      </c>
    </row>
    <row r="6573" spans="6:16" ht="16" hidden="1" x14ac:dyDescent="0.35">
      <c r="F6573" s="71" t="str">
        <f t="shared" si="259"/>
        <v/>
      </c>
      <c r="N6573" s="32"/>
      <c r="O6573" s="92" t="str">
        <f t="shared" si="260"/>
        <v/>
      </c>
      <c r="P6573" s="204">
        <f t="shared" si="258"/>
        <v>0</v>
      </c>
    </row>
    <row r="6574" spans="6:16" ht="16" hidden="1" x14ac:dyDescent="0.35">
      <c r="F6574" s="71" t="str">
        <f t="shared" si="259"/>
        <v/>
      </c>
      <c r="N6574" s="32"/>
      <c r="O6574" s="92" t="str">
        <f t="shared" si="260"/>
        <v/>
      </c>
      <c r="P6574" s="204">
        <f t="shared" si="258"/>
        <v>0</v>
      </c>
    </row>
    <row r="6575" spans="6:16" ht="16" hidden="1" x14ac:dyDescent="0.35">
      <c r="F6575" s="71" t="str">
        <f t="shared" si="259"/>
        <v/>
      </c>
      <c r="N6575" s="32"/>
      <c r="O6575" s="92" t="str">
        <f t="shared" si="260"/>
        <v/>
      </c>
      <c r="P6575" s="204">
        <f t="shared" si="258"/>
        <v>0</v>
      </c>
    </row>
    <row r="6576" spans="6:16" ht="16" hidden="1" x14ac:dyDescent="0.35">
      <c r="F6576" s="71" t="str">
        <f t="shared" si="259"/>
        <v/>
      </c>
      <c r="N6576" s="32"/>
      <c r="O6576" s="92" t="str">
        <f t="shared" si="260"/>
        <v/>
      </c>
      <c r="P6576" s="204">
        <f t="shared" si="258"/>
        <v>0</v>
      </c>
    </row>
    <row r="6577" spans="6:16" ht="16" hidden="1" x14ac:dyDescent="0.35">
      <c r="F6577" s="71" t="str">
        <f t="shared" si="259"/>
        <v/>
      </c>
      <c r="N6577" s="32"/>
      <c r="O6577" s="92" t="str">
        <f t="shared" si="260"/>
        <v/>
      </c>
      <c r="P6577" s="204">
        <f t="shared" si="258"/>
        <v>0</v>
      </c>
    </row>
    <row r="6578" spans="6:16" ht="16" hidden="1" x14ac:dyDescent="0.35">
      <c r="F6578" s="71" t="str">
        <f t="shared" si="259"/>
        <v/>
      </c>
      <c r="N6578" s="32"/>
      <c r="O6578" s="92" t="str">
        <f t="shared" si="260"/>
        <v/>
      </c>
      <c r="P6578" s="204">
        <f t="shared" si="258"/>
        <v>0</v>
      </c>
    </row>
    <row r="6579" spans="6:16" ht="16" hidden="1" x14ac:dyDescent="0.35">
      <c r="F6579" s="71" t="str">
        <f t="shared" si="259"/>
        <v/>
      </c>
      <c r="M6579" s="32"/>
      <c r="N6579" s="32"/>
      <c r="O6579" s="92" t="str">
        <f t="shared" si="260"/>
        <v/>
      </c>
      <c r="P6579" s="204">
        <f t="shared" si="258"/>
        <v>0</v>
      </c>
    </row>
    <row r="6580" spans="6:16" ht="16" hidden="1" x14ac:dyDescent="0.35">
      <c r="F6580" s="71" t="str">
        <f t="shared" si="259"/>
        <v/>
      </c>
      <c r="M6580" s="32"/>
      <c r="N6580" s="32"/>
      <c r="O6580" s="92" t="str">
        <f t="shared" si="260"/>
        <v/>
      </c>
      <c r="P6580" s="204">
        <f t="shared" si="258"/>
        <v>0</v>
      </c>
    </row>
    <row r="6581" spans="6:16" ht="16" hidden="1" x14ac:dyDescent="0.35">
      <c r="F6581" s="71" t="str">
        <f t="shared" si="259"/>
        <v/>
      </c>
      <c r="M6581" s="32"/>
      <c r="N6581" s="32"/>
      <c r="O6581" s="92" t="str">
        <f t="shared" si="260"/>
        <v/>
      </c>
      <c r="P6581" s="204">
        <f t="shared" si="258"/>
        <v>0</v>
      </c>
    </row>
    <row r="6582" spans="6:16" ht="16" hidden="1" x14ac:dyDescent="0.35">
      <c r="F6582" s="71" t="str">
        <f t="shared" si="259"/>
        <v/>
      </c>
      <c r="M6582" s="32"/>
      <c r="N6582" s="32"/>
      <c r="O6582" s="92" t="str">
        <f t="shared" si="260"/>
        <v/>
      </c>
      <c r="P6582" s="204">
        <f t="shared" si="258"/>
        <v>0</v>
      </c>
    </row>
    <row r="6583" spans="6:16" ht="16" hidden="1" x14ac:dyDescent="0.35">
      <c r="F6583" s="71" t="str">
        <f t="shared" si="259"/>
        <v/>
      </c>
      <c r="M6583" s="32"/>
      <c r="N6583" s="32"/>
      <c r="O6583" s="92" t="str">
        <f t="shared" si="260"/>
        <v/>
      </c>
      <c r="P6583" s="204">
        <f t="shared" si="258"/>
        <v>0</v>
      </c>
    </row>
    <row r="6584" spans="6:16" ht="16" hidden="1" x14ac:dyDescent="0.35">
      <c r="F6584" s="71" t="str">
        <f t="shared" si="259"/>
        <v/>
      </c>
      <c r="M6584" s="32"/>
      <c r="N6584" s="32"/>
      <c r="O6584" s="92" t="str">
        <f t="shared" si="260"/>
        <v/>
      </c>
      <c r="P6584" s="204">
        <f t="shared" si="258"/>
        <v>0</v>
      </c>
    </row>
    <row r="6585" spans="6:16" ht="16" hidden="1" x14ac:dyDescent="0.35">
      <c r="F6585" s="71" t="str">
        <f t="shared" si="259"/>
        <v/>
      </c>
      <c r="M6585" s="32"/>
      <c r="N6585" s="32"/>
      <c r="O6585" s="92" t="str">
        <f t="shared" si="260"/>
        <v/>
      </c>
      <c r="P6585" s="204">
        <f t="shared" si="258"/>
        <v>0</v>
      </c>
    </row>
    <row r="6586" spans="6:16" ht="16" hidden="1" x14ac:dyDescent="0.35">
      <c r="F6586" s="71" t="str">
        <f t="shared" si="259"/>
        <v/>
      </c>
      <c r="M6586" s="32"/>
      <c r="N6586" s="32"/>
      <c r="O6586" s="92" t="str">
        <f t="shared" si="260"/>
        <v/>
      </c>
      <c r="P6586" s="204">
        <f t="shared" si="258"/>
        <v>0</v>
      </c>
    </row>
    <row r="6587" spans="6:16" ht="16" hidden="1" x14ac:dyDescent="0.35">
      <c r="F6587" s="71" t="str">
        <f t="shared" si="259"/>
        <v/>
      </c>
      <c r="M6587" s="32"/>
      <c r="N6587" s="32"/>
      <c r="O6587" s="92" t="str">
        <f t="shared" si="260"/>
        <v/>
      </c>
      <c r="P6587" s="204">
        <f t="shared" ref="P6587:P6650" si="261">IFERROR(T6587/S6587,0)</f>
        <v>0</v>
      </c>
    </row>
    <row r="6588" spans="6:16" ht="16" hidden="1" x14ac:dyDescent="0.35">
      <c r="F6588" s="71" t="str">
        <f t="shared" si="259"/>
        <v/>
      </c>
      <c r="M6588" s="32"/>
      <c r="N6588" s="32"/>
      <c r="O6588" s="92" t="str">
        <f t="shared" si="260"/>
        <v/>
      </c>
      <c r="P6588" s="204">
        <f t="shared" si="261"/>
        <v>0</v>
      </c>
    </row>
    <row r="6589" spans="6:16" ht="16" hidden="1" x14ac:dyDescent="0.35">
      <c r="F6589" s="71" t="str">
        <f t="shared" si="259"/>
        <v/>
      </c>
      <c r="M6589" s="32"/>
      <c r="N6589" s="32"/>
      <c r="O6589" s="92" t="str">
        <f t="shared" si="260"/>
        <v/>
      </c>
      <c r="P6589" s="204">
        <f t="shared" si="261"/>
        <v>0</v>
      </c>
    </row>
    <row r="6590" spans="6:16" ht="16" hidden="1" x14ac:dyDescent="0.35">
      <c r="F6590" s="71" t="str">
        <f t="shared" si="259"/>
        <v/>
      </c>
      <c r="M6590" s="32"/>
      <c r="N6590" s="32"/>
      <c r="O6590" s="92" t="str">
        <f t="shared" si="260"/>
        <v/>
      </c>
      <c r="P6590" s="204">
        <f t="shared" si="261"/>
        <v>0</v>
      </c>
    </row>
    <row r="6591" spans="6:16" ht="16" hidden="1" x14ac:dyDescent="0.35">
      <c r="F6591" s="71" t="str">
        <f t="shared" si="259"/>
        <v/>
      </c>
      <c r="M6591" s="32"/>
      <c r="N6591" s="32"/>
      <c r="O6591" s="92" t="str">
        <f t="shared" si="260"/>
        <v/>
      </c>
      <c r="P6591" s="204">
        <f t="shared" si="261"/>
        <v>0</v>
      </c>
    </row>
    <row r="6592" spans="6:16" ht="16" hidden="1" x14ac:dyDescent="0.35">
      <c r="F6592" s="71" t="str">
        <f t="shared" si="259"/>
        <v/>
      </c>
      <c r="M6592" s="32"/>
      <c r="N6592" s="32"/>
      <c r="O6592" s="92" t="str">
        <f t="shared" si="260"/>
        <v/>
      </c>
      <c r="P6592" s="204">
        <f t="shared" si="261"/>
        <v>0</v>
      </c>
    </row>
    <row r="6593" spans="6:16" ht="16" hidden="1" x14ac:dyDescent="0.35">
      <c r="F6593" s="71" t="str">
        <f t="shared" si="259"/>
        <v/>
      </c>
      <c r="M6593" s="32"/>
      <c r="N6593" s="32"/>
      <c r="O6593" s="92" t="str">
        <f t="shared" si="260"/>
        <v/>
      </c>
      <c r="P6593" s="204">
        <f t="shared" si="261"/>
        <v>0</v>
      </c>
    </row>
    <row r="6594" spans="6:16" ht="16" hidden="1" x14ac:dyDescent="0.35">
      <c r="F6594" s="71" t="str">
        <f t="shared" si="259"/>
        <v/>
      </c>
      <c r="M6594" s="32"/>
      <c r="N6594" s="32"/>
      <c r="O6594" s="92" t="str">
        <f t="shared" si="260"/>
        <v/>
      </c>
      <c r="P6594" s="204">
        <f t="shared" si="261"/>
        <v>0</v>
      </c>
    </row>
    <row r="6595" spans="6:16" ht="16" hidden="1" x14ac:dyDescent="0.35">
      <c r="F6595" s="71" t="str">
        <f t="shared" si="259"/>
        <v/>
      </c>
      <c r="M6595" s="32"/>
      <c r="N6595" s="32"/>
      <c r="O6595" s="92" t="str">
        <f t="shared" si="260"/>
        <v/>
      </c>
      <c r="P6595" s="204">
        <f t="shared" si="261"/>
        <v>0</v>
      </c>
    </row>
    <row r="6596" spans="6:16" ht="16" hidden="1" x14ac:dyDescent="0.35">
      <c r="F6596" s="71" t="str">
        <f t="shared" si="259"/>
        <v/>
      </c>
      <c r="M6596" s="32"/>
      <c r="N6596" s="32"/>
      <c r="O6596" s="92" t="str">
        <f t="shared" si="260"/>
        <v/>
      </c>
      <c r="P6596" s="204">
        <f t="shared" si="261"/>
        <v>0</v>
      </c>
    </row>
    <row r="6597" spans="6:16" ht="16" hidden="1" x14ac:dyDescent="0.35">
      <c r="F6597" s="71" t="str">
        <f t="shared" si="259"/>
        <v/>
      </c>
      <c r="M6597" s="32"/>
      <c r="N6597" s="32"/>
      <c r="O6597" s="92" t="str">
        <f t="shared" si="260"/>
        <v/>
      </c>
      <c r="P6597" s="204">
        <f t="shared" si="261"/>
        <v>0</v>
      </c>
    </row>
    <row r="6598" spans="6:16" ht="16" hidden="1" x14ac:dyDescent="0.35">
      <c r="F6598" s="71" t="str">
        <f t="shared" si="259"/>
        <v/>
      </c>
      <c r="M6598" s="32"/>
      <c r="N6598" s="32"/>
      <c r="O6598" s="92" t="str">
        <f t="shared" si="260"/>
        <v/>
      </c>
      <c r="P6598" s="204">
        <f t="shared" si="261"/>
        <v>0</v>
      </c>
    </row>
    <row r="6599" spans="6:16" ht="16" hidden="1" x14ac:dyDescent="0.35">
      <c r="F6599" s="71" t="str">
        <f t="shared" si="259"/>
        <v/>
      </c>
      <c r="M6599" s="32"/>
      <c r="N6599" s="32"/>
      <c r="O6599" s="92" t="str">
        <f t="shared" si="260"/>
        <v/>
      </c>
      <c r="P6599" s="204">
        <f t="shared" si="261"/>
        <v>0</v>
      </c>
    </row>
    <row r="6600" spans="6:16" ht="16" hidden="1" x14ac:dyDescent="0.35">
      <c r="F6600" s="71" t="str">
        <f t="shared" ref="F6600:F6663" si="262">B6600&amp;C6600&amp;D6600&amp;E6600</f>
        <v/>
      </c>
      <c r="M6600" s="32"/>
      <c r="N6600" s="32"/>
      <c r="O6600" s="92" t="str">
        <f t="shared" si="260"/>
        <v/>
      </c>
      <c r="P6600" s="204">
        <f t="shared" si="261"/>
        <v>0</v>
      </c>
    </row>
    <row r="6601" spans="6:16" ht="16" hidden="1" x14ac:dyDescent="0.35">
      <c r="F6601" s="71" t="str">
        <f t="shared" si="262"/>
        <v/>
      </c>
      <c r="M6601" s="32"/>
      <c r="N6601" s="32"/>
      <c r="O6601" s="92" t="str">
        <f t="shared" si="260"/>
        <v/>
      </c>
      <c r="P6601" s="204">
        <f t="shared" si="261"/>
        <v>0</v>
      </c>
    </row>
    <row r="6602" spans="6:16" ht="16" hidden="1" x14ac:dyDescent="0.35">
      <c r="F6602" s="71" t="str">
        <f t="shared" si="262"/>
        <v/>
      </c>
      <c r="M6602" s="32"/>
      <c r="N6602" s="32"/>
      <c r="O6602" s="92" t="str">
        <f t="shared" ref="O6602:O6665" si="263">+F6602&amp;M6602&amp;N6602</f>
        <v/>
      </c>
      <c r="P6602" s="204">
        <f t="shared" si="261"/>
        <v>0</v>
      </c>
    </row>
    <row r="6603" spans="6:16" ht="16" hidden="1" x14ac:dyDescent="0.35">
      <c r="F6603" s="71" t="str">
        <f t="shared" si="262"/>
        <v/>
      </c>
      <c r="M6603" s="32"/>
      <c r="N6603" s="32"/>
      <c r="O6603" s="92" t="str">
        <f t="shared" si="263"/>
        <v/>
      </c>
      <c r="P6603" s="204">
        <f t="shared" si="261"/>
        <v>0</v>
      </c>
    </row>
    <row r="6604" spans="6:16" ht="16" hidden="1" x14ac:dyDescent="0.35">
      <c r="F6604" s="71" t="str">
        <f t="shared" si="262"/>
        <v/>
      </c>
      <c r="M6604" s="32"/>
      <c r="N6604" s="32"/>
      <c r="O6604" s="92" t="str">
        <f t="shared" si="263"/>
        <v/>
      </c>
      <c r="P6604" s="204">
        <f t="shared" si="261"/>
        <v>0</v>
      </c>
    </row>
    <row r="6605" spans="6:16" ht="16" hidden="1" x14ac:dyDescent="0.35">
      <c r="F6605" s="71" t="str">
        <f t="shared" si="262"/>
        <v/>
      </c>
      <c r="M6605" s="32"/>
      <c r="N6605" s="32"/>
      <c r="O6605" s="92" t="str">
        <f t="shared" si="263"/>
        <v/>
      </c>
      <c r="P6605" s="204">
        <f t="shared" si="261"/>
        <v>0</v>
      </c>
    </row>
    <row r="6606" spans="6:16" ht="16" hidden="1" x14ac:dyDescent="0.35">
      <c r="F6606" s="71" t="str">
        <f t="shared" si="262"/>
        <v/>
      </c>
      <c r="M6606" s="32"/>
      <c r="N6606" s="32"/>
      <c r="O6606" s="92" t="str">
        <f t="shared" si="263"/>
        <v/>
      </c>
      <c r="P6606" s="204">
        <f t="shared" si="261"/>
        <v>0</v>
      </c>
    </row>
    <row r="6607" spans="6:16" ht="16" hidden="1" x14ac:dyDescent="0.35">
      <c r="F6607" s="71" t="str">
        <f t="shared" si="262"/>
        <v/>
      </c>
      <c r="M6607" s="32"/>
      <c r="N6607" s="32"/>
      <c r="O6607" s="92" t="str">
        <f t="shared" si="263"/>
        <v/>
      </c>
      <c r="P6607" s="204">
        <f t="shared" si="261"/>
        <v>0</v>
      </c>
    </row>
    <row r="6608" spans="6:16" ht="16" hidden="1" x14ac:dyDescent="0.35">
      <c r="F6608" s="71" t="str">
        <f t="shared" si="262"/>
        <v/>
      </c>
      <c r="M6608" s="32"/>
      <c r="N6608" s="32"/>
      <c r="O6608" s="92" t="str">
        <f t="shared" si="263"/>
        <v/>
      </c>
      <c r="P6608" s="204">
        <f t="shared" si="261"/>
        <v>0</v>
      </c>
    </row>
    <row r="6609" spans="6:16" ht="16" hidden="1" x14ac:dyDescent="0.35">
      <c r="F6609" s="71" t="str">
        <f t="shared" si="262"/>
        <v/>
      </c>
      <c r="M6609" s="32"/>
      <c r="N6609" s="32"/>
      <c r="O6609" s="92" t="str">
        <f t="shared" si="263"/>
        <v/>
      </c>
      <c r="P6609" s="204">
        <f t="shared" si="261"/>
        <v>0</v>
      </c>
    </row>
    <row r="6610" spans="6:16" ht="16" hidden="1" x14ac:dyDescent="0.35">
      <c r="F6610" s="71" t="str">
        <f t="shared" si="262"/>
        <v/>
      </c>
      <c r="M6610" s="32"/>
      <c r="N6610" s="32"/>
      <c r="O6610" s="92" t="str">
        <f t="shared" si="263"/>
        <v/>
      </c>
      <c r="P6610" s="204">
        <f t="shared" si="261"/>
        <v>0</v>
      </c>
    </row>
    <row r="6611" spans="6:16" ht="16" hidden="1" x14ac:dyDescent="0.35">
      <c r="F6611" s="71" t="str">
        <f t="shared" si="262"/>
        <v/>
      </c>
      <c r="M6611" s="32"/>
      <c r="N6611" s="32"/>
      <c r="O6611" s="92" t="str">
        <f t="shared" si="263"/>
        <v/>
      </c>
      <c r="P6611" s="204">
        <f t="shared" si="261"/>
        <v>0</v>
      </c>
    </row>
    <row r="6612" spans="6:16" ht="16" hidden="1" x14ac:dyDescent="0.35">
      <c r="F6612" s="71" t="str">
        <f t="shared" si="262"/>
        <v/>
      </c>
      <c r="M6612" s="32"/>
      <c r="N6612" s="32"/>
      <c r="O6612" s="92" t="str">
        <f t="shared" si="263"/>
        <v/>
      </c>
      <c r="P6612" s="204">
        <f t="shared" si="261"/>
        <v>0</v>
      </c>
    </row>
    <row r="6613" spans="6:16" ht="16" hidden="1" x14ac:dyDescent="0.35">
      <c r="F6613" s="71" t="str">
        <f t="shared" si="262"/>
        <v/>
      </c>
      <c r="M6613" s="32"/>
      <c r="N6613" s="32"/>
      <c r="O6613" s="92" t="str">
        <f t="shared" si="263"/>
        <v/>
      </c>
      <c r="P6613" s="204">
        <f t="shared" si="261"/>
        <v>0</v>
      </c>
    </row>
    <row r="6614" spans="6:16" ht="16" hidden="1" x14ac:dyDescent="0.35">
      <c r="F6614" s="71" t="str">
        <f t="shared" si="262"/>
        <v/>
      </c>
      <c r="M6614" s="32"/>
      <c r="N6614" s="32"/>
      <c r="O6614" s="92" t="str">
        <f t="shared" si="263"/>
        <v/>
      </c>
      <c r="P6614" s="204">
        <f t="shared" si="261"/>
        <v>0</v>
      </c>
    </row>
    <row r="6615" spans="6:16" ht="16" hidden="1" x14ac:dyDescent="0.35">
      <c r="F6615" s="71" t="str">
        <f t="shared" si="262"/>
        <v/>
      </c>
      <c r="M6615" s="32"/>
      <c r="N6615" s="32"/>
      <c r="O6615" s="92" t="str">
        <f t="shared" si="263"/>
        <v/>
      </c>
      <c r="P6615" s="204">
        <f t="shared" si="261"/>
        <v>0</v>
      </c>
    </row>
    <row r="6616" spans="6:16" ht="16" hidden="1" x14ac:dyDescent="0.35">
      <c r="F6616" s="71" t="str">
        <f t="shared" si="262"/>
        <v/>
      </c>
      <c r="M6616" s="32"/>
      <c r="N6616" s="32"/>
      <c r="O6616" s="92" t="str">
        <f t="shared" si="263"/>
        <v/>
      </c>
      <c r="P6616" s="204">
        <f t="shared" si="261"/>
        <v>0</v>
      </c>
    </row>
    <row r="6617" spans="6:16" ht="16" hidden="1" x14ac:dyDescent="0.35">
      <c r="F6617" s="71" t="str">
        <f t="shared" si="262"/>
        <v/>
      </c>
      <c r="M6617" s="32"/>
      <c r="N6617" s="32"/>
      <c r="O6617" s="92" t="str">
        <f t="shared" si="263"/>
        <v/>
      </c>
      <c r="P6617" s="204">
        <f t="shared" si="261"/>
        <v>0</v>
      </c>
    </row>
    <row r="6618" spans="6:16" ht="16" hidden="1" x14ac:dyDescent="0.35">
      <c r="F6618" s="71" t="str">
        <f t="shared" si="262"/>
        <v/>
      </c>
      <c r="M6618" s="32"/>
      <c r="N6618" s="32"/>
      <c r="O6618" s="92" t="str">
        <f t="shared" si="263"/>
        <v/>
      </c>
      <c r="P6618" s="204">
        <f t="shared" si="261"/>
        <v>0</v>
      </c>
    </row>
    <row r="6619" spans="6:16" ht="16" hidden="1" x14ac:dyDescent="0.35">
      <c r="F6619" s="71" t="str">
        <f t="shared" si="262"/>
        <v/>
      </c>
      <c r="M6619" s="32"/>
      <c r="N6619" s="32"/>
      <c r="O6619" s="92" t="str">
        <f t="shared" si="263"/>
        <v/>
      </c>
      <c r="P6619" s="204">
        <f t="shared" si="261"/>
        <v>0</v>
      </c>
    </row>
    <row r="6620" spans="6:16" ht="16" hidden="1" x14ac:dyDescent="0.35">
      <c r="F6620" s="71" t="str">
        <f t="shared" si="262"/>
        <v/>
      </c>
      <c r="M6620" s="32"/>
      <c r="N6620" s="32"/>
      <c r="O6620" s="92" t="str">
        <f t="shared" si="263"/>
        <v/>
      </c>
      <c r="P6620" s="204">
        <f t="shared" si="261"/>
        <v>0</v>
      </c>
    </row>
    <row r="6621" spans="6:16" ht="16" hidden="1" x14ac:dyDescent="0.35">
      <c r="F6621" s="71" t="str">
        <f t="shared" si="262"/>
        <v/>
      </c>
      <c r="M6621" s="32"/>
      <c r="N6621" s="32"/>
      <c r="O6621" s="92" t="str">
        <f t="shared" si="263"/>
        <v/>
      </c>
      <c r="P6621" s="204">
        <f t="shared" si="261"/>
        <v>0</v>
      </c>
    </row>
    <row r="6622" spans="6:16" ht="16" hidden="1" x14ac:dyDescent="0.35">
      <c r="F6622" s="71" t="str">
        <f t="shared" si="262"/>
        <v/>
      </c>
      <c r="M6622" s="32"/>
      <c r="N6622" s="32"/>
      <c r="O6622" s="92" t="str">
        <f t="shared" si="263"/>
        <v/>
      </c>
      <c r="P6622" s="204">
        <f t="shared" si="261"/>
        <v>0</v>
      </c>
    </row>
    <row r="6623" spans="6:16" ht="16" hidden="1" x14ac:dyDescent="0.35">
      <c r="F6623" s="71" t="str">
        <f t="shared" si="262"/>
        <v/>
      </c>
      <c r="M6623" s="32"/>
      <c r="N6623" s="32"/>
      <c r="O6623" s="92" t="str">
        <f t="shared" si="263"/>
        <v/>
      </c>
      <c r="P6623" s="204">
        <f t="shared" si="261"/>
        <v>0</v>
      </c>
    </row>
    <row r="6624" spans="6:16" ht="16" hidden="1" x14ac:dyDescent="0.35">
      <c r="F6624" s="71" t="str">
        <f t="shared" si="262"/>
        <v/>
      </c>
      <c r="M6624" s="32"/>
      <c r="N6624" s="32"/>
      <c r="O6624" s="92" t="str">
        <f t="shared" si="263"/>
        <v/>
      </c>
      <c r="P6624" s="204">
        <f t="shared" si="261"/>
        <v>0</v>
      </c>
    </row>
    <row r="6625" spans="6:16" ht="16" hidden="1" x14ac:dyDescent="0.35">
      <c r="F6625" s="71" t="str">
        <f t="shared" si="262"/>
        <v/>
      </c>
      <c r="M6625" s="32"/>
      <c r="N6625" s="32"/>
      <c r="O6625" s="92" t="str">
        <f t="shared" si="263"/>
        <v/>
      </c>
      <c r="P6625" s="204">
        <f t="shared" si="261"/>
        <v>0</v>
      </c>
    </row>
    <row r="6626" spans="6:16" ht="16" hidden="1" x14ac:dyDescent="0.35">
      <c r="F6626" s="71" t="str">
        <f t="shared" si="262"/>
        <v/>
      </c>
      <c r="M6626" s="32"/>
      <c r="N6626" s="32"/>
      <c r="O6626" s="92" t="str">
        <f t="shared" si="263"/>
        <v/>
      </c>
      <c r="P6626" s="204">
        <f t="shared" si="261"/>
        <v>0</v>
      </c>
    </row>
    <row r="6627" spans="6:16" ht="16" hidden="1" x14ac:dyDescent="0.35">
      <c r="F6627" s="71" t="str">
        <f t="shared" si="262"/>
        <v/>
      </c>
      <c r="M6627" s="32"/>
      <c r="N6627" s="32"/>
      <c r="O6627" s="92" t="str">
        <f t="shared" si="263"/>
        <v/>
      </c>
      <c r="P6627" s="204">
        <f t="shared" si="261"/>
        <v>0</v>
      </c>
    </row>
    <row r="6628" spans="6:16" ht="16" hidden="1" x14ac:dyDescent="0.35">
      <c r="F6628" s="71" t="str">
        <f t="shared" si="262"/>
        <v/>
      </c>
      <c r="M6628" s="32"/>
      <c r="N6628" s="32"/>
      <c r="O6628" s="92" t="str">
        <f t="shared" si="263"/>
        <v/>
      </c>
      <c r="P6628" s="204">
        <f t="shared" si="261"/>
        <v>0</v>
      </c>
    </row>
    <row r="6629" spans="6:16" ht="16" hidden="1" x14ac:dyDescent="0.35">
      <c r="F6629" s="71" t="str">
        <f t="shared" si="262"/>
        <v/>
      </c>
      <c r="M6629" s="32"/>
      <c r="N6629" s="32"/>
      <c r="O6629" s="92" t="str">
        <f t="shared" si="263"/>
        <v/>
      </c>
      <c r="P6629" s="204">
        <f t="shared" si="261"/>
        <v>0</v>
      </c>
    </row>
    <row r="6630" spans="6:16" ht="16" hidden="1" x14ac:dyDescent="0.35">
      <c r="F6630" s="71" t="str">
        <f t="shared" si="262"/>
        <v/>
      </c>
      <c r="M6630" s="32"/>
      <c r="N6630" s="32"/>
      <c r="O6630" s="92" t="str">
        <f t="shared" si="263"/>
        <v/>
      </c>
      <c r="P6630" s="204">
        <f t="shared" si="261"/>
        <v>0</v>
      </c>
    </row>
    <row r="6631" spans="6:16" ht="16" hidden="1" x14ac:dyDescent="0.35">
      <c r="F6631" s="71" t="str">
        <f t="shared" si="262"/>
        <v/>
      </c>
      <c r="M6631" s="32"/>
      <c r="N6631" s="32"/>
      <c r="O6631" s="92" t="str">
        <f t="shared" si="263"/>
        <v/>
      </c>
      <c r="P6631" s="204">
        <f t="shared" si="261"/>
        <v>0</v>
      </c>
    </row>
    <row r="6632" spans="6:16" ht="16" hidden="1" x14ac:dyDescent="0.35">
      <c r="F6632" s="71" t="str">
        <f t="shared" si="262"/>
        <v/>
      </c>
      <c r="M6632" s="32"/>
      <c r="N6632" s="32"/>
      <c r="O6632" s="92" t="str">
        <f t="shared" si="263"/>
        <v/>
      </c>
      <c r="P6632" s="204">
        <f t="shared" si="261"/>
        <v>0</v>
      </c>
    </row>
    <row r="6633" spans="6:16" ht="16" hidden="1" x14ac:dyDescent="0.35">
      <c r="F6633" s="71" t="str">
        <f t="shared" si="262"/>
        <v/>
      </c>
      <c r="M6633" s="32"/>
      <c r="N6633" s="32"/>
      <c r="O6633" s="92" t="str">
        <f t="shared" si="263"/>
        <v/>
      </c>
      <c r="P6633" s="204">
        <f t="shared" si="261"/>
        <v>0</v>
      </c>
    </row>
    <row r="6634" spans="6:16" ht="16" hidden="1" x14ac:dyDescent="0.35">
      <c r="F6634" s="71" t="str">
        <f t="shared" si="262"/>
        <v/>
      </c>
      <c r="M6634" s="32"/>
      <c r="N6634" s="32"/>
      <c r="O6634" s="92" t="str">
        <f t="shared" si="263"/>
        <v/>
      </c>
      <c r="P6634" s="204">
        <f t="shared" si="261"/>
        <v>0</v>
      </c>
    </row>
    <row r="6635" spans="6:16" ht="16" hidden="1" x14ac:dyDescent="0.35">
      <c r="F6635" s="71" t="str">
        <f t="shared" si="262"/>
        <v/>
      </c>
      <c r="M6635" s="32"/>
      <c r="N6635" s="32"/>
      <c r="O6635" s="92" t="str">
        <f t="shared" si="263"/>
        <v/>
      </c>
      <c r="P6635" s="204">
        <f t="shared" si="261"/>
        <v>0</v>
      </c>
    </row>
    <row r="6636" spans="6:16" ht="16" hidden="1" x14ac:dyDescent="0.35">
      <c r="F6636" s="71" t="str">
        <f t="shared" si="262"/>
        <v/>
      </c>
      <c r="M6636" s="32"/>
      <c r="N6636" s="32"/>
      <c r="O6636" s="92" t="str">
        <f t="shared" si="263"/>
        <v/>
      </c>
      <c r="P6636" s="204">
        <f t="shared" si="261"/>
        <v>0</v>
      </c>
    </row>
    <row r="6637" spans="6:16" ht="16" hidden="1" x14ac:dyDescent="0.35">
      <c r="F6637" s="71" t="str">
        <f t="shared" si="262"/>
        <v/>
      </c>
      <c r="M6637" s="32"/>
      <c r="N6637" s="32"/>
      <c r="O6637" s="92" t="str">
        <f t="shared" si="263"/>
        <v/>
      </c>
      <c r="P6637" s="204">
        <f t="shared" si="261"/>
        <v>0</v>
      </c>
    </row>
    <row r="6638" spans="6:16" ht="16" hidden="1" x14ac:dyDescent="0.35">
      <c r="F6638" s="71" t="str">
        <f t="shared" si="262"/>
        <v/>
      </c>
      <c r="M6638" s="32"/>
      <c r="N6638" s="32"/>
      <c r="O6638" s="92" t="str">
        <f t="shared" si="263"/>
        <v/>
      </c>
      <c r="P6638" s="204">
        <f t="shared" si="261"/>
        <v>0</v>
      </c>
    </row>
    <row r="6639" spans="6:16" ht="16" hidden="1" x14ac:dyDescent="0.35">
      <c r="F6639" s="71" t="str">
        <f t="shared" si="262"/>
        <v/>
      </c>
      <c r="M6639" s="32"/>
      <c r="N6639" s="32"/>
      <c r="O6639" s="92" t="str">
        <f t="shared" si="263"/>
        <v/>
      </c>
      <c r="P6639" s="204">
        <f t="shared" si="261"/>
        <v>0</v>
      </c>
    </row>
    <row r="6640" spans="6:16" ht="16" hidden="1" x14ac:dyDescent="0.35">
      <c r="F6640" s="71" t="str">
        <f t="shared" si="262"/>
        <v/>
      </c>
      <c r="M6640" s="32"/>
      <c r="N6640" s="32"/>
      <c r="O6640" s="92" t="str">
        <f t="shared" si="263"/>
        <v/>
      </c>
      <c r="P6640" s="204">
        <f t="shared" si="261"/>
        <v>0</v>
      </c>
    </row>
    <row r="6641" spans="6:16" ht="16" hidden="1" x14ac:dyDescent="0.35">
      <c r="F6641" s="71" t="str">
        <f t="shared" si="262"/>
        <v/>
      </c>
      <c r="M6641" s="32"/>
      <c r="N6641" s="32"/>
      <c r="O6641" s="92" t="str">
        <f t="shared" si="263"/>
        <v/>
      </c>
      <c r="P6641" s="204">
        <f t="shared" si="261"/>
        <v>0</v>
      </c>
    </row>
    <row r="6642" spans="6:16" ht="16" hidden="1" x14ac:dyDescent="0.35">
      <c r="F6642" s="71" t="str">
        <f t="shared" si="262"/>
        <v/>
      </c>
      <c r="M6642" s="32"/>
      <c r="N6642" s="32"/>
      <c r="O6642" s="92" t="str">
        <f t="shared" si="263"/>
        <v/>
      </c>
      <c r="P6642" s="204">
        <f t="shared" si="261"/>
        <v>0</v>
      </c>
    </row>
    <row r="6643" spans="6:16" ht="16" hidden="1" x14ac:dyDescent="0.35">
      <c r="F6643" s="71" t="str">
        <f t="shared" si="262"/>
        <v/>
      </c>
      <c r="M6643" s="32"/>
      <c r="N6643" s="32"/>
      <c r="O6643" s="92" t="str">
        <f t="shared" si="263"/>
        <v/>
      </c>
      <c r="P6643" s="204">
        <f t="shared" si="261"/>
        <v>0</v>
      </c>
    </row>
    <row r="6644" spans="6:16" ht="16" hidden="1" x14ac:dyDescent="0.35">
      <c r="F6644" s="71" t="str">
        <f t="shared" si="262"/>
        <v/>
      </c>
      <c r="M6644" s="32"/>
      <c r="N6644" s="32"/>
      <c r="O6644" s="92" t="str">
        <f t="shared" si="263"/>
        <v/>
      </c>
      <c r="P6644" s="204">
        <f t="shared" si="261"/>
        <v>0</v>
      </c>
    </row>
    <row r="6645" spans="6:16" ht="16" hidden="1" x14ac:dyDescent="0.35">
      <c r="F6645" s="71" t="str">
        <f t="shared" si="262"/>
        <v/>
      </c>
      <c r="M6645" s="32"/>
      <c r="N6645" s="32"/>
      <c r="O6645" s="92" t="str">
        <f t="shared" si="263"/>
        <v/>
      </c>
      <c r="P6645" s="204">
        <f t="shared" si="261"/>
        <v>0</v>
      </c>
    </row>
    <row r="6646" spans="6:16" ht="16" hidden="1" x14ac:dyDescent="0.35">
      <c r="F6646" s="71" t="str">
        <f t="shared" si="262"/>
        <v/>
      </c>
      <c r="M6646" s="32"/>
      <c r="N6646" s="32"/>
      <c r="O6646" s="92" t="str">
        <f t="shared" si="263"/>
        <v/>
      </c>
      <c r="P6646" s="204">
        <f t="shared" si="261"/>
        <v>0</v>
      </c>
    </row>
    <row r="6647" spans="6:16" ht="16" hidden="1" x14ac:dyDescent="0.35">
      <c r="F6647" s="71" t="str">
        <f t="shared" si="262"/>
        <v/>
      </c>
      <c r="M6647" s="32"/>
      <c r="N6647" s="32"/>
      <c r="O6647" s="92" t="str">
        <f t="shared" si="263"/>
        <v/>
      </c>
      <c r="P6647" s="204">
        <f t="shared" si="261"/>
        <v>0</v>
      </c>
    </row>
    <row r="6648" spans="6:16" ht="16" hidden="1" x14ac:dyDescent="0.35">
      <c r="F6648" s="71" t="str">
        <f t="shared" si="262"/>
        <v/>
      </c>
      <c r="M6648" s="32"/>
      <c r="N6648" s="32"/>
      <c r="O6648" s="92" t="str">
        <f t="shared" si="263"/>
        <v/>
      </c>
      <c r="P6648" s="204">
        <f t="shared" si="261"/>
        <v>0</v>
      </c>
    </row>
    <row r="6649" spans="6:16" ht="16" hidden="1" x14ac:dyDescent="0.35">
      <c r="F6649" s="71" t="str">
        <f t="shared" si="262"/>
        <v/>
      </c>
      <c r="M6649" s="32"/>
      <c r="N6649" s="32"/>
      <c r="O6649" s="92" t="str">
        <f t="shared" si="263"/>
        <v/>
      </c>
      <c r="P6649" s="204">
        <f t="shared" si="261"/>
        <v>0</v>
      </c>
    </row>
    <row r="6650" spans="6:16" ht="16" hidden="1" x14ac:dyDescent="0.35">
      <c r="F6650" s="71" t="str">
        <f t="shared" si="262"/>
        <v/>
      </c>
      <c r="M6650" s="32"/>
      <c r="N6650" s="32"/>
      <c r="O6650" s="92" t="str">
        <f t="shared" si="263"/>
        <v/>
      </c>
      <c r="P6650" s="204">
        <f t="shared" si="261"/>
        <v>0</v>
      </c>
    </row>
    <row r="6651" spans="6:16" ht="16" hidden="1" x14ac:dyDescent="0.35">
      <c r="F6651" s="71" t="str">
        <f t="shared" si="262"/>
        <v/>
      </c>
      <c r="M6651" s="32"/>
      <c r="N6651" s="32"/>
      <c r="O6651" s="92" t="str">
        <f t="shared" si="263"/>
        <v/>
      </c>
      <c r="P6651" s="204">
        <f t="shared" ref="P6651:P6714" si="264">IFERROR(T6651/S6651,0)</f>
        <v>0</v>
      </c>
    </row>
    <row r="6652" spans="6:16" ht="16" hidden="1" x14ac:dyDescent="0.35">
      <c r="F6652" s="71" t="str">
        <f t="shared" si="262"/>
        <v/>
      </c>
      <c r="M6652" s="32"/>
      <c r="N6652" s="32"/>
      <c r="O6652" s="92" t="str">
        <f t="shared" si="263"/>
        <v/>
      </c>
      <c r="P6652" s="204">
        <f t="shared" si="264"/>
        <v>0</v>
      </c>
    </row>
    <row r="6653" spans="6:16" ht="16" hidden="1" x14ac:dyDescent="0.35">
      <c r="F6653" s="71" t="str">
        <f t="shared" si="262"/>
        <v/>
      </c>
      <c r="M6653" s="32"/>
      <c r="N6653" s="32"/>
      <c r="O6653" s="92" t="str">
        <f t="shared" si="263"/>
        <v/>
      </c>
      <c r="P6653" s="204">
        <f t="shared" si="264"/>
        <v>0</v>
      </c>
    </row>
    <row r="6654" spans="6:16" ht="16" hidden="1" x14ac:dyDescent="0.35">
      <c r="F6654" s="71" t="str">
        <f t="shared" si="262"/>
        <v/>
      </c>
      <c r="M6654" s="32"/>
      <c r="N6654" s="32"/>
      <c r="O6654" s="92" t="str">
        <f t="shared" si="263"/>
        <v/>
      </c>
      <c r="P6654" s="204">
        <f t="shared" si="264"/>
        <v>0</v>
      </c>
    </row>
    <row r="6655" spans="6:16" ht="16" hidden="1" x14ac:dyDescent="0.35">
      <c r="F6655" s="71" t="str">
        <f t="shared" si="262"/>
        <v/>
      </c>
      <c r="M6655" s="32"/>
      <c r="N6655" s="32"/>
      <c r="O6655" s="92" t="str">
        <f t="shared" si="263"/>
        <v/>
      </c>
      <c r="P6655" s="204">
        <f t="shared" si="264"/>
        <v>0</v>
      </c>
    </row>
    <row r="6656" spans="6:16" ht="16" hidden="1" x14ac:dyDescent="0.35">
      <c r="F6656" s="71" t="str">
        <f t="shared" si="262"/>
        <v/>
      </c>
      <c r="M6656" s="32"/>
      <c r="N6656" s="32"/>
      <c r="O6656" s="92" t="str">
        <f t="shared" si="263"/>
        <v/>
      </c>
      <c r="P6656" s="204">
        <f t="shared" si="264"/>
        <v>0</v>
      </c>
    </row>
    <row r="6657" spans="6:16" ht="16" hidden="1" x14ac:dyDescent="0.35">
      <c r="F6657" s="71" t="str">
        <f t="shared" si="262"/>
        <v/>
      </c>
      <c r="M6657" s="32"/>
      <c r="N6657" s="32"/>
      <c r="O6657" s="92" t="str">
        <f t="shared" si="263"/>
        <v/>
      </c>
      <c r="P6657" s="204">
        <f t="shared" si="264"/>
        <v>0</v>
      </c>
    </row>
    <row r="6658" spans="6:16" ht="16" hidden="1" x14ac:dyDescent="0.35">
      <c r="F6658" s="71" t="str">
        <f t="shared" si="262"/>
        <v/>
      </c>
      <c r="M6658" s="32"/>
      <c r="N6658" s="32"/>
      <c r="O6658" s="92" t="str">
        <f t="shared" si="263"/>
        <v/>
      </c>
      <c r="P6658" s="204">
        <f t="shared" si="264"/>
        <v>0</v>
      </c>
    </row>
    <row r="6659" spans="6:16" ht="16" hidden="1" x14ac:dyDescent="0.35">
      <c r="F6659" s="71" t="str">
        <f t="shared" si="262"/>
        <v/>
      </c>
      <c r="M6659" s="32"/>
      <c r="N6659" s="32"/>
      <c r="O6659" s="92" t="str">
        <f t="shared" si="263"/>
        <v/>
      </c>
      <c r="P6659" s="204">
        <f t="shared" si="264"/>
        <v>0</v>
      </c>
    </row>
    <row r="6660" spans="6:16" ht="16" hidden="1" x14ac:dyDescent="0.35">
      <c r="F6660" s="71" t="str">
        <f t="shared" si="262"/>
        <v/>
      </c>
      <c r="M6660" s="32"/>
      <c r="N6660" s="32"/>
      <c r="O6660" s="92" t="str">
        <f t="shared" si="263"/>
        <v/>
      </c>
      <c r="P6660" s="204">
        <f t="shared" si="264"/>
        <v>0</v>
      </c>
    </row>
    <row r="6661" spans="6:16" ht="16" hidden="1" x14ac:dyDescent="0.35">
      <c r="F6661" s="71" t="str">
        <f t="shared" si="262"/>
        <v/>
      </c>
      <c r="M6661" s="32"/>
      <c r="N6661" s="32"/>
      <c r="O6661" s="92" t="str">
        <f t="shared" si="263"/>
        <v/>
      </c>
      <c r="P6661" s="204">
        <f t="shared" si="264"/>
        <v>0</v>
      </c>
    </row>
    <row r="6662" spans="6:16" ht="16" hidden="1" x14ac:dyDescent="0.35">
      <c r="F6662" s="71" t="str">
        <f t="shared" si="262"/>
        <v/>
      </c>
      <c r="M6662" s="32"/>
      <c r="N6662" s="32"/>
      <c r="O6662" s="92" t="str">
        <f t="shared" si="263"/>
        <v/>
      </c>
      <c r="P6662" s="204">
        <f t="shared" si="264"/>
        <v>0</v>
      </c>
    </row>
    <row r="6663" spans="6:16" ht="16" hidden="1" x14ac:dyDescent="0.35">
      <c r="F6663" s="71" t="str">
        <f t="shared" si="262"/>
        <v/>
      </c>
      <c r="M6663" s="32"/>
      <c r="N6663" s="32"/>
      <c r="O6663" s="92" t="str">
        <f t="shared" si="263"/>
        <v/>
      </c>
      <c r="P6663" s="204">
        <f t="shared" si="264"/>
        <v>0</v>
      </c>
    </row>
    <row r="6664" spans="6:16" ht="16" hidden="1" x14ac:dyDescent="0.35">
      <c r="F6664" s="71" t="str">
        <f t="shared" ref="F6664:F6727" si="265">B6664&amp;C6664&amp;D6664&amp;E6664</f>
        <v/>
      </c>
      <c r="M6664" s="32"/>
      <c r="N6664" s="32"/>
      <c r="O6664" s="92" t="str">
        <f t="shared" si="263"/>
        <v/>
      </c>
      <c r="P6664" s="204">
        <f t="shared" si="264"/>
        <v>0</v>
      </c>
    </row>
    <row r="6665" spans="6:16" ht="16" hidden="1" x14ac:dyDescent="0.35">
      <c r="F6665" s="71" t="str">
        <f t="shared" si="265"/>
        <v/>
      </c>
      <c r="M6665" s="32"/>
      <c r="N6665" s="32"/>
      <c r="O6665" s="92" t="str">
        <f t="shared" si="263"/>
        <v/>
      </c>
      <c r="P6665" s="204">
        <f t="shared" si="264"/>
        <v>0</v>
      </c>
    </row>
    <row r="6666" spans="6:16" ht="16" hidden="1" x14ac:dyDescent="0.35">
      <c r="F6666" s="71" t="str">
        <f t="shared" si="265"/>
        <v/>
      </c>
      <c r="M6666" s="32"/>
      <c r="N6666" s="32"/>
      <c r="O6666" s="92" t="str">
        <f t="shared" ref="O6666:O6729" si="266">+F6666&amp;M6666&amp;N6666</f>
        <v/>
      </c>
      <c r="P6666" s="204">
        <f t="shared" si="264"/>
        <v>0</v>
      </c>
    </row>
    <row r="6667" spans="6:16" ht="16" hidden="1" x14ac:dyDescent="0.35">
      <c r="F6667" s="71" t="str">
        <f t="shared" si="265"/>
        <v/>
      </c>
      <c r="M6667" s="32"/>
      <c r="N6667" s="32"/>
      <c r="O6667" s="92" t="str">
        <f t="shared" si="266"/>
        <v/>
      </c>
      <c r="P6667" s="204">
        <f t="shared" si="264"/>
        <v>0</v>
      </c>
    </row>
    <row r="6668" spans="6:16" ht="16" hidden="1" x14ac:dyDescent="0.35">
      <c r="F6668" s="71" t="str">
        <f t="shared" si="265"/>
        <v/>
      </c>
      <c r="M6668" s="32"/>
      <c r="N6668" s="32"/>
      <c r="O6668" s="92" t="str">
        <f t="shared" si="266"/>
        <v/>
      </c>
      <c r="P6668" s="204">
        <f t="shared" si="264"/>
        <v>0</v>
      </c>
    </row>
    <row r="6669" spans="6:16" ht="16" hidden="1" x14ac:dyDescent="0.35">
      <c r="F6669" s="71" t="str">
        <f t="shared" si="265"/>
        <v/>
      </c>
      <c r="M6669" s="32"/>
      <c r="N6669" s="32"/>
      <c r="O6669" s="92" t="str">
        <f t="shared" si="266"/>
        <v/>
      </c>
      <c r="P6669" s="204">
        <f t="shared" si="264"/>
        <v>0</v>
      </c>
    </row>
    <row r="6670" spans="6:16" ht="16" hidden="1" x14ac:dyDescent="0.35">
      <c r="F6670" s="71" t="str">
        <f t="shared" si="265"/>
        <v/>
      </c>
      <c r="M6670" s="32"/>
      <c r="N6670" s="32"/>
      <c r="O6670" s="92" t="str">
        <f t="shared" si="266"/>
        <v/>
      </c>
      <c r="P6670" s="204">
        <f t="shared" si="264"/>
        <v>0</v>
      </c>
    </row>
    <row r="6671" spans="6:16" ht="16" hidden="1" x14ac:dyDescent="0.35">
      <c r="F6671" s="71" t="str">
        <f t="shared" si="265"/>
        <v/>
      </c>
      <c r="M6671" s="32"/>
      <c r="N6671" s="32"/>
      <c r="O6671" s="92" t="str">
        <f t="shared" si="266"/>
        <v/>
      </c>
      <c r="P6671" s="204">
        <f t="shared" si="264"/>
        <v>0</v>
      </c>
    </row>
    <row r="6672" spans="6:16" ht="16" hidden="1" x14ac:dyDescent="0.35">
      <c r="F6672" s="71" t="str">
        <f t="shared" si="265"/>
        <v/>
      </c>
      <c r="M6672" s="32"/>
      <c r="N6672" s="32"/>
      <c r="O6672" s="92" t="str">
        <f t="shared" si="266"/>
        <v/>
      </c>
      <c r="P6672" s="204">
        <f t="shared" si="264"/>
        <v>0</v>
      </c>
    </row>
    <row r="6673" spans="6:16" ht="16" hidden="1" x14ac:dyDescent="0.35">
      <c r="F6673" s="71" t="str">
        <f t="shared" si="265"/>
        <v/>
      </c>
      <c r="M6673" s="32"/>
      <c r="N6673" s="32"/>
      <c r="O6673" s="92" t="str">
        <f t="shared" si="266"/>
        <v/>
      </c>
      <c r="P6673" s="204">
        <f t="shared" si="264"/>
        <v>0</v>
      </c>
    </row>
    <row r="6674" spans="6:16" ht="16" hidden="1" x14ac:dyDescent="0.35">
      <c r="F6674" s="71" t="str">
        <f t="shared" si="265"/>
        <v/>
      </c>
      <c r="M6674" s="32"/>
      <c r="N6674" s="32"/>
      <c r="O6674" s="92" t="str">
        <f t="shared" si="266"/>
        <v/>
      </c>
      <c r="P6674" s="204">
        <f t="shared" si="264"/>
        <v>0</v>
      </c>
    </row>
    <row r="6675" spans="6:16" ht="16" hidden="1" x14ac:dyDescent="0.35">
      <c r="F6675" s="71" t="str">
        <f t="shared" si="265"/>
        <v/>
      </c>
      <c r="M6675" s="32"/>
      <c r="N6675" s="32"/>
      <c r="O6675" s="92" t="str">
        <f t="shared" si="266"/>
        <v/>
      </c>
      <c r="P6675" s="204">
        <f t="shared" si="264"/>
        <v>0</v>
      </c>
    </row>
    <row r="6676" spans="6:16" ht="16" hidden="1" x14ac:dyDescent="0.35">
      <c r="F6676" s="71" t="str">
        <f t="shared" si="265"/>
        <v/>
      </c>
      <c r="M6676" s="32"/>
      <c r="N6676" s="32"/>
      <c r="O6676" s="92" t="str">
        <f t="shared" si="266"/>
        <v/>
      </c>
      <c r="P6676" s="204">
        <f t="shared" si="264"/>
        <v>0</v>
      </c>
    </row>
    <row r="6677" spans="6:16" ht="16" hidden="1" x14ac:dyDescent="0.35">
      <c r="F6677" s="71" t="str">
        <f t="shared" si="265"/>
        <v/>
      </c>
      <c r="M6677" s="32"/>
      <c r="N6677" s="32"/>
      <c r="O6677" s="92" t="str">
        <f t="shared" si="266"/>
        <v/>
      </c>
      <c r="P6677" s="204">
        <f t="shared" si="264"/>
        <v>0</v>
      </c>
    </row>
    <row r="6678" spans="6:16" ht="16" hidden="1" x14ac:dyDescent="0.35">
      <c r="F6678" s="71" t="str">
        <f t="shared" si="265"/>
        <v/>
      </c>
      <c r="M6678" s="32"/>
      <c r="N6678" s="32"/>
      <c r="O6678" s="92" t="str">
        <f t="shared" si="266"/>
        <v/>
      </c>
      <c r="P6678" s="204">
        <f t="shared" si="264"/>
        <v>0</v>
      </c>
    </row>
    <row r="6679" spans="6:16" ht="16" hidden="1" x14ac:dyDescent="0.35">
      <c r="F6679" s="71" t="str">
        <f t="shared" si="265"/>
        <v/>
      </c>
      <c r="M6679" s="32"/>
      <c r="N6679" s="32"/>
      <c r="O6679" s="92" t="str">
        <f t="shared" si="266"/>
        <v/>
      </c>
      <c r="P6679" s="204">
        <f t="shared" si="264"/>
        <v>0</v>
      </c>
    </row>
    <row r="6680" spans="6:16" ht="16" hidden="1" x14ac:dyDescent="0.35">
      <c r="F6680" s="71" t="str">
        <f t="shared" si="265"/>
        <v/>
      </c>
      <c r="M6680" s="32"/>
      <c r="N6680" s="32"/>
      <c r="O6680" s="92" t="str">
        <f t="shared" si="266"/>
        <v/>
      </c>
      <c r="P6680" s="204">
        <f t="shared" si="264"/>
        <v>0</v>
      </c>
    </row>
    <row r="6681" spans="6:16" ht="16" hidden="1" x14ac:dyDescent="0.35">
      <c r="F6681" s="71" t="str">
        <f t="shared" si="265"/>
        <v/>
      </c>
      <c r="M6681" s="32"/>
      <c r="N6681" s="32"/>
      <c r="O6681" s="92" t="str">
        <f t="shared" si="266"/>
        <v/>
      </c>
      <c r="P6681" s="204">
        <f t="shared" si="264"/>
        <v>0</v>
      </c>
    </row>
    <row r="6682" spans="6:16" ht="16" hidden="1" x14ac:dyDescent="0.35">
      <c r="F6682" s="71" t="str">
        <f t="shared" si="265"/>
        <v/>
      </c>
      <c r="M6682" s="32"/>
      <c r="N6682" s="32"/>
      <c r="O6682" s="92" t="str">
        <f t="shared" si="266"/>
        <v/>
      </c>
      <c r="P6682" s="204">
        <f t="shared" si="264"/>
        <v>0</v>
      </c>
    </row>
    <row r="6683" spans="6:16" ht="16" hidden="1" x14ac:dyDescent="0.35">
      <c r="F6683" s="71" t="str">
        <f t="shared" si="265"/>
        <v/>
      </c>
      <c r="M6683" s="32"/>
      <c r="N6683" s="32"/>
      <c r="O6683" s="92" t="str">
        <f t="shared" si="266"/>
        <v/>
      </c>
      <c r="P6683" s="204">
        <f t="shared" si="264"/>
        <v>0</v>
      </c>
    </row>
    <row r="6684" spans="6:16" ht="16" hidden="1" x14ac:dyDescent="0.35">
      <c r="F6684" s="71" t="str">
        <f t="shared" si="265"/>
        <v/>
      </c>
      <c r="M6684" s="32"/>
      <c r="N6684" s="32"/>
      <c r="O6684" s="92" t="str">
        <f t="shared" si="266"/>
        <v/>
      </c>
      <c r="P6684" s="204">
        <f t="shared" si="264"/>
        <v>0</v>
      </c>
    </row>
    <row r="6685" spans="6:16" ht="16" hidden="1" x14ac:dyDescent="0.35">
      <c r="F6685" s="71" t="str">
        <f t="shared" si="265"/>
        <v/>
      </c>
      <c r="M6685" s="32"/>
      <c r="N6685" s="32"/>
      <c r="O6685" s="92" t="str">
        <f t="shared" si="266"/>
        <v/>
      </c>
      <c r="P6685" s="204">
        <f t="shared" si="264"/>
        <v>0</v>
      </c>
    </row>
    <row r="6686" spans="6:16" ht="16" hidden="1" x14ac:dyDescent="0.35">
      <c r="F6686" s="71" t="str">
        <f t="shared" si="265"/>
        <v/>
      </c>
      <c r="M6686" s="32"/>
      <c r="N6686" s="32"/>
      <c r="O6686" s="92" t="str">
        <f t="shared" si="266"/>
        <v/>
      </c>
      <c r="P6686" s="204">
        <f t="shared" si="264"/>
        <v>0</v>
      </c>
    </row>
    <row r="6687" spans="6:16" ht="16" hidden="1" x14ac:dyDescent="0.35">
      <c r="F6687" s="71" t="str">
        <f t="shared" si="265"/>
        <v/>
      </c>
      <c r="M6687" s="32"/>
      <c r="N6687" s="32"/>
      <c r="O6687" s="92" t="str">
        <f t="shared" si="266"/>
        <v/>
      </c>
      <c r="P6687" s="204">
        <f t="shared" si="264"/>
        <v>0</v>
      </c>
    </row>
    <row r="6688" spans="6:16" ht="16" hidden="1" x14ac:dyDescent="0.35">
      <c r="F6688" s="71" t="str">
        <f t="shared" si="265"/>
        <v/>
      </c>
      <c r="M6688" s="32"/>
      <c r="N6688" s="32"/>
      <c r="O6688" s="92" t="str">
        <f t="shared" si="266"/>
        <v/>
      </c>
      <c r="P6688" s="204">
        <f t="shared" si="264"/>
        <v>0</v>
      </c>
    </row>
    <row r="6689" spans="6:16" ht="16" hidden="1" x14ac:dyDescent="0.35">
      <c r="F6689" s="71" t="str">
        <f t="shared" si="265"/>
        <v/>
      </c>
      <c r="M6689" s="32"/>
      <c r="N6689" s="32"/>
      <c r="O6689" s="92" t="str">
        <f t="shared" si="266"/>
        <v/>
      </c>
      <c r="P6689" s="204">
        <f t="shared" si="264"/>
        <v>0</v>
      </c>
    </row>
    <row r="6690" spans="6:16" ht="16" hidden="1" x14ac:dyDescent="0.35">
      <c r="F6690" s="71" t="str">
        <f t="shared" si="265"/>
        <v/>
      </c>
      <c r="M6690" s="32"/>
      <c r="N6690" s="32"/>
      <c r="O6690" s="92" t="str">
        <f t="shared" si="266"/>
        <v/>
      </c>
      <c r="P6690" s="204">
        <f t="shared" si="264"/>
        <v>0</v>
      </c>
    </row>
    <row r="6691" spans="6:16" ht="16" hidden="1" x14ac:dyDescent="0.35">
      <c r="F6691" s="71" t="str">
        <f t="shared" si="265"/>
        <v/>
      </c>
      <c r="M6691" s="32"/>
      <c r="N6691" s="32"/>
      <c r="O6691" s="92" t="str">
        <f t="shared" si="266"/>
        <v/>
      </c>
      <c r="P6691" s="204">
        <f t="shared" si="264"/>
        <v>0</v>
      </c>
    </row>
    <row r="6692" spans="6:16" ht="16" hidden="1" x14ac:dyDescent="0.35">
      <c r="F6692" s="71" t="str">
        <f t="shared" si="265"/>
        <v/>
      </c>
      <c r="M6692" s="32"/>
      <c r="N6692" s="32"/>
      <c r="O6692" s="92" t="str">
        <f t="shared" si="266"/>
        <v/>
      </c>
      <c r="P6692" s="204">
        <f t="shared" si="264"/>
        <v>0</v>
      </c>
    </row>
    <row r="6693" spans="6:16" ht="16" hidden="1" x14ac:dyDescent="0.35">
      <c r="F6693" s="71" t="str">
        <f t="shared" si="265"/>
        <v/>
      </c>
      <c r="M6693" s="32"/>
      <c r="N6693" s="32"/>
      <c r="O6693" s="92" t="str">
        <f t="shared" si="266"/>
        <v/>
      </c>
      <c r="P6693" s="204">
        <f t="shared" si="264"/>
        <v>0</v>
      </c>
    </row>
    <row r="6694" spans="6:16" ht="16" hidden="1" x14ac:dyDescent="0.35">
      <c r="F6694" s="71" t="str">
        <f t="shared" si="265"/>
        <v/>
      </c>
      <c r="M6694" s="32"/>
      <c r="N6694" s="32"/>
      <c r="O6694" s="92" t="str">
        <f t="shared" si="266"/>
        <v/>
      </c>
      <c r="P6694" s="204">
        <f t="shared" si="264"/>
        <v>0</v>
      </c>
    </row>
    <row r="6695" spans="6:16" ht="16" hidden="1" x14ac:dyDescent="0.35">
      <c r="F6695" s="71" t="str">
        <f t="shared" si="265"/>
        <v/>
      </c>
      <c r="M6695" s="32"/>
      <c r="N6695" s="32"/>
      <c r="O6695" s="92" t="str">
        <f t="shared" si="266"/>
        <v/>
      </c>
      <c r="P6695" s="204">
        <f t="shared" si="264"/>
        <v>0</v>
      </c>
    </row>
    <row r="6696" spans="6:16" ht="16" hidden="1" x14ac:dyDescent="0.35">
      <c r="F6696" s="71" t="str">
        <f t="shared" si="265"/>
        <v/>
      </c>
      <c r="M6696" s="32"/>
      <c r="N6696" s="32"/>
      <c r="O6696" s="92" t="str">
        <f t="shared" si="266"/>
        <v/>
      </c>
      <c r="P6696" s="204">
        <f t="shared" si="264"/>
        <v>0</v>
      </c>
    </row>
    <row r="6697" spans="6:16" ht="16" hidden="1" x14ac:dyDescent="0.35">
      <c r="F6697" s="71" t="str">
        <f t="shared" si="265"/>
        <v/>
      </c>
      <c r="M6697" s="32"/>
      <c r="N6697" s="32"/>
      <c r="O6697" s="92" t="str">
        <f t="shared" si="266"/>
        <v/>
      </c>
      <c r="P6697" s="204">
        <f t="shared" si="264"/>
        <v>0</v>
      </c>
    </row>
    <row r="6698" spans="6:16" ht="16" hidden="1" x14ac:dyDescent="0.35">
      <c r="F6698" s="71" t="str">
        <f t="shared" si="265"/>
        <v/>
      </c>
      <c r="M6698" s="32"/>
      <c r="N6698" s="32"/>
      <c r="O6698" s="92" t="str">
        <f t="shared" si="266"/>
        <v/>
      </c>
      <c r="P6698" s="204">
        <f t="shared" si="264"/>
        <v>0</v>
      </c>
    </row>
    <row r="6699" spans="6:16" ht="16" hidden="1" x14ac:dyDescent="0.35">
      <c r="F6699" s="71" t="str">
        <f t="shared" si="265"/>
        <v/>
      </c>
      <c r="M6699" s="32"/>
      <c r="N6699" s="32"/>
      <c r="O6699" s="92" t="str">
        <f t="shared" si="266"/>
        <v/>
      </c>
      <c r="P6699" s="204">
        <f t="shared" si="264"/>
        <v>0</v>
      </c>
    </row>
    <row r="6700" spans="6:16" ht="16" hidden="1" x14ac:dyDescent="0.35">
      <c r="F6700" s="71" t="str">
        <f t="shared" si="265"/>
        <v/>
      </c>
      <c r="M6700" s="32"/>
      <c r="N6700" s="32"/>
      <c r="O6700" s="92" t="str">
        <f t="shared" si="266"/>
        <v/>
      </c>
      <c r="P6700" s="204">
        <f t="shared" si="264"/>
        <v>0</v>
      </c>
    </row>
    <row r="6701" spans="6:16" ht="16" hidden="1" x14ac:dyDescent="0.35">
      <c r="F6701" s="71" t="str">
        <f t="shared" si="265"/>
        <v/>
      </c>
      <c r="M6701" s="32"/>
      <c r="N6701" s="32"/>
      <c r="O6701" s="92" t="str">
        <f t="shared" si="266"/>
        <v/>
      </c>
      <c r="P6701" s="204">
        <f t="shared" si="264"/>
        <v>0</v>
      </c>
    </row>
    <row r="6702" spans="6:16" ht="16" hidden="1" x14ac:dyDescent="0.35">
      <c r="F6702" s="71" t="str">
        <f t="shared" si="265"/>
        <v/>
      </c>
      <c r="M6702" s="32"/>
      <c r="N6702" s="32"/>
      <c r="O6702" s="92" t="str">
        <f t="shared" si="266"/>
        <v/>
      </c>
      <c r="P6702" s="204">
        <f t="shared" si="264"/>
        <v>0</v>
      </c>
    </row>
    <row r="6703" spans="6:16" ht="16" hidden="1" x14ac:dyDescent="0.35">
      <c r="F6703" s="71" t="str">
        <f t="shared" si="265"/>
        <v/>
      </c>
      <c r="M6703" s="32"/>
      <c r="N6703" s="32"/>
      <c r="O6703" s="92" t="str">
        <f t="shared" si="266"/>
        <v/>
      </c>
      <c r="P6703" s="204">
        <f t="shared" si="264"/>
        <v>0</v>
      </c>
    </row>
    <row r="6704" spans="6:16" ht="16" hidden="1" x14ac:dyDescent="0.35">
      <c r="F6704" s="71" t="str">
        <f t="shared" si="265"/>
        <v/>
      </c>
      <c r="M6704" s="32"/>
      <c r="N6704" s="32"/>
      <c r="O6704" s="92" t="str">
        <f t="shared" si="266"/>
        <v/>
      </c>
      <c r="P6704" s="204">
        <f t="shared" si="264"/>
        <v>0</v>
      </c>
    </row>
    <row r="6705" spans="6:16" ht="16" hidden="1" x14ac:dyDescent="0.35">
      <c r="F6705" s="71" t="str">
        <f t="shared" si="265"/>
        <v/>
      </c>
      <c r="M6705" s="32"/>
      <c r="N6705" s="32"/>
      <c r="O6705" s="92" t="str">
        <f t="shared" si="266"/>
        <v/>
      </c>
      <c r="P6705" s="204">
        <f t="shared" si="264"/>
        <v>0</v>
      </c>
    </row>
    <row r="6706" spans="6:16" ht="16" hidden="1" x14ac:dyDescent="0.35">
      <c r="F6706" s="71" t="str">
        <f t="shared" si="265"/>
        <v/>
      </c>
      <c r="M6706" s="32"/>
      <c r="N6706" s="32"/>
      <c r="O6706" s="92" t="str">
        <f t="shared" si="266"/>
        <v/>
      </c>
      <c r="P6706" s="204">
        <f t="shared" si="264"/>
        <v>0</v>
      </c>
    </row>
    <row r="6707" spans="6:16" ht="16" hidden="1" x14ac:dyDescent="0.35">
      <c r="F6707" s="71" t="str">
        <f t="shared" si="265"/>
        <v/>
      </c>
      <c r="M6707" s="32"/>
      <c r="N6707" s="32"/>
      <c r="O6707" s="92" t="str">
        <f t="shared" si="266"/>
        <v/>
      </c>
      <c r="P6707" s="204">
        <f t="shared" si="264"/>
        <v>0</v>
      </c>
    </row>
    <row r="6708" spans="6:16" ht="16" hidden="1" x14ac:dyDescent="0.35">
      <c r="F6708" s="71" t="str">
        <f t="shared" si="265"/>
        <v/>
      </c>
      <c r="M6708" s="32"/>
      <c r="N6708" s="32"/>
      <c r="O6708" s="92" t="str">
        <f t="shared" si="266"/>
        <v/>
      </c>
      <c r="P6708" s="204">
        <f t="shared" si="264"/>
        <v>0</v>
      </c>
    </row>
    <row r="6709" spans="6:16" ht="16" hidden="1" x14ac:dyDescent="0.35">
      <c r="F6709" s="71" t="str">
        <f t="shared" si="265"/>
        <v/>
      </c>
      <c r="M6709" s="32"/>
      <c r="N6709" s="32"/>
      <c r="O6709" s="92" t="str">
        <f t="shared" si="266"/>
        <v/>
      </c>
      <c r="P6709" s="204">
        <f t="shared" si="264"/>
        <v>0</v>
      </c>
    </row>
    <row r="6710" spans="6:16" ht="16" hidden="1" x14ac:dyDescent="0.35">
      <c r="F6710" s="71" t="str">
        <f t="shared" si="265"/>
        <v/>
      </c>
      <c r="M6710" s="32"/>
      <c r="N6710" s="32"/>
      <c r="O6710" s="92" t="str">
        <f t="shared" si="266"/>
        <v/>
      </c>
      <c r="P6710" s="204">
        <f t="shared" si="264"/>
        <v>0</v>
      </c>
    </row>
    <row r="6711" spans="6:16" ht="16" hidden="1" x14ac:dyDescent="0.35">
      <c r="F6711" s="71" t="str">
        <f t="shared" si="265"/>
        <v/>
      </c>
      <c r="M6711" s="32"/>
      <c r="N6711" s="32"/>
      <c r="O6711" s="92" t="str">
        <f t="shared" si="266"/>
        <v/>
      </c>
      <c r="P6711" s="204">
        <f t="shared" si="264"/>
        <v>0</v>
      </c>
    </row>
    <row r="6712" spans="6:16" ht="16" hidden="1" x14ac:dyDescent="0.35">
      <c r="F6712" s="71" t="str">
        <f t="shared" si="265"/>
        <v/>
      </c>
      <c r="M6712" s="32"/>
      <c r="N6712" s="32"/>
      <c r="O6712" s="92" t="str">
        <f t="shared" si="266"/>
        <v/>
      </c>
      <c r="P6712" s="204">
        <f t="shared" si="264"/>
        <v>0</v>
      </c>
    </row>
    <row r="6713" spans="6:16" ht="16" hidden="1" x14ac:dyDescent="0.35">
      <c r="F6713" s="71" t="str">
        <f t="shared" si="265"/>
        <v/>
      </c>
      <c r="M6713" s="32"/>
      <c r="N6713" s="32"/>
      <c r="O6713" s="92" t="str">
        <f t="shared" si="266"/>
        <v/>
      </c>
      <c r="P6713" s="204">
        <f t="shared" si="264"/>
        <v>0</v>
      </c>
    </row>
    <row r="6714" spans="6:16" ht="16" hidden="1" x14ac:dyDescent="0.35">
      <c r="F6714" s="71" t="str">
        <f t="shared" si="265"/>
        <v/>
      </c>
      <c r="M6714" s="32"/>
      <c r="N6714" s="32"/>
      <c r="O6714" s="92" t="str">
        <f t="shared" si="266"/>
        <v/>
      </c>
      <c r="P6714" s="204">
        <f t="shared" si="264"/>
        <v>0</v>
      </c>
    </row>
    <row r="6715" spans="6:16" ht="16" hidden="1" x14ac:dyDescent="0.35">
      <c r="F6715" s="71" t="str">
        <f t="shared" si="265"/>
        <v/>
      </c>
      <c r="M6715" s="32"/>
      <c r="N6715" s="32"/>
      <c r="O6715" s="92" t="str">
        <f t="shared" si="266"/>
        <v/>
      </c>
      <c r="P6715" s="204">
        <f t="shared" ref="P6715:P6778" si="267">IFERROR(T6715/S6715,0)</f>
        <v>0</v>
      </c>
    </row>
    <row r="6716" spans="6:16" ht="16" hidden="1" x14ac:dyDescent="0.35">
      <c r="F6716" s="71" t="str">
        <f t="shared" si="265"/>
        <v/>
      </c>
      <c r="M6716" s="32"/>
      <c r="N6716" s="32"/>
      <c r="O6716" s="92" t="str">
        <f t="shared" si="266"/>
        <v/>
      </c>
      <c r="P6716" s="204">
        <f t="shared" si="267"/>
        <v>0</v>
      </c>
    </row>
    <row r="6717" spans="6:16" ht="16" hidden="1" x14ac:dyDescent="0.35">
      <c r="F6717" s="71" t="str">
        <f t="shared" si="265"/>
        <v/>
      </c>
      <c r="M6717" s="32"/>
      <c r="N6717" s="32"/>
      <c r="O6717" s="92" t="str">
        <f t="shared" si="266"/>
        <v/>
      </c>
      <c r="P6717" s="204">
        <f t="shared" si="267"/>
        <v>0</v>
      </c>
    </row>
    <row r="6718" spans="6:16" ht="16" hidden="1" x14ac:dyDescent="0.35">
      <c r="F6718" s="71" t="str">
        <f t="shared" si="265"/>
        <v/>
      </c>
      <c r="M6718" s="32"/>
      <c r="N6718" s="32"/>
      <c r="O6718" s="92" t="str">
        <f t="shared" si="266"/>
        <v/>
      </c>
      <c r="P6718" s="204">
        <f t="shared" si="267"/>
        <v>0</v>
      </c>
    </row>
    <row r="6719" spans="6:16" ht="16" hidden="1" x14ac:dyDescent="0.35">
      <c r="F6719" s="71" t="str">
        <f t="shared" si="265"/>
        <v/>
      </c>
      <c r="M6719" s="32"/>
      <c r="N6719" s="32"/>
      <c r="O6719" s="92" t="str">
        <f t="shared" si="266"/>
        <v/>
      </c>
      <c r="P6719" s="204">
        <f t="shared" si="267"/>
        <v>0</v>
      </c>
    </row>
    <row r="6720" spans="6:16" ht="16" hidden="1" x14ac:dyDescent="0.35">
      <c r="F6720" s="71" t="str">
        <f t="shared" si="265"/>
        <v/>
      </c>
      <c r="M6720" s="32"/>
      <c r="N6720" s="32"/>
      <c r="O6720" s="92" t="str">
        <f t="shared" si="266"/>
        <v/>
      </c>
      <c r="P6720" s="204">
        <f t="shared" si="267"/>
        <v>0</v>
      </c>
    </row>
    <row r="6721" spans="6:16" ht="16" hidden="1" x14ac:dyDescent="0.35">
      <c r="F6721" s="71" t="str">
        <f t="shared" si="265"/>
        <v/>
      </c>
      <c r="M6721" s="32"/>
      <c r="N6721" s="32"/>
      <c r="O6721" s="92" t="str">
        <f t="shared" si="266"/>
        <v/>
      </c>
      <c r="P6721" s="204">
        <f t="shared" si="267"/>
        <v>0</v>
      </c>
    </row>
    <row r="6722" spans="6:16" ht="16" hidden="1" x14ac:dyDescent="0.35">
      <c r="F6722" s="71" t="str">
        <f t="shared" si="265"/>
        <v/>
      </c>
      <c r="M6722" s="32"/>
      <c r="N6722" s="32"/>
      <c r="O6722" s="92" t="str">
        <f t="shared" si="266"/>
        <v/>
      </c>
      <c r="P6722" s="204">
        <f t="shared" si="267"/>
        <v>0</v>
      </c>
    </row>
    <row r="6723" spans="6:16" ht="16" hidden="1" x14ac:dyDescent="0.35">
      <c r="F6723" s="71" t="str">
        <f t="shared" si="265"/>
        <v/>
      </c>
      <c r="M6723" s="32"/>
      <c r="N6723" s="32"/>
      <c r="O6723" s="92" t="str">
        <f t="shared" si="266"/>
        <v/>
      </c>
      <c r="P6723" s="204">
        <f t="shared" si="267"/>
        <v>0</v>
      </c>
    </row>
    <row r="6724" spans="6:16" ht="16" hidden="1" x14ac:dyDescent="0.35">
      <c r="F6724" s="71" t="str">
        <f t="shared" si="265"/>
        <v/>
      </c>
      <c r="M6724" s="32"/>
      <c r="N6724" s="32"/>
      <c r="O6724" s="92" t="str">
        <f t="shared" si="266"/>
        <v/>
      </c>
      <c r="P6724" s="204">
        <f t="shared" si="267"/>
        <v>0</v>
      </c>
    </row>
    <row r="6725" spans="6:16" ht="16" hidden="1" x14ac:dyDescent="0.35">
      <c r="F6725" s="71" t="str">
        <f t="shared" si="265"/>
        <v/>
      </c>
      <c r="M6725" s="32"/>
      <c r="N6725" s="32"/>
      <c r="O6725" s="92" t="str">
        <f t="shared" si="266"/>
        <v/>
      </c>
      <c r="P6725" s="204">
        <f t="shared" si="267"/>
        <v>0</v>
      </c>
    </row>
    <row r="6726" spans="6:16" ht="16" hidden="1" x14ac:dyDescent="0.35">
      <c r="F6726" s="71" t="str">
        <f t="shared" si="265"/>
        <v/>
      </c>
      <c r="M6726" s="32"/>
      <c r="N6726" s="32"/>
      <c r="O6726" s="92" t="str">
        <f t="shared" si="266"/>
        <v/>
      </c>
      <c r="P6726" s="204">
        <f t="shared" si="267"/>
        <v>0</v>
      </c>
    </row>
    <row r="6727" spans="6:16" ht="16" hidden="1" x14ac:dyDescent="0.35">
      <c r="F6727" s="71" t="str">
        <f t="shared" si="265"/>
        <v/>
      </c>
      <c r="M6727" s="32"/>
      <c r="N6727" s="32"/>
      <c r="O6727" s="92" t="str">
        <f t="shared" si="266"/>
        <v/>
      </c>
      <c r="P6727" s="204">
        <f t="shared" si="267"/>
        <v>0</v>
      </c>
    </row>
    <row r="6728" spans="6:16" ht="16" hidden="1" x14ac:dyDescent="0.35">
      <c r="F6728" s="71" t="str">
        <f t="shared" ref="F6728:F6791" si="268">B6728&amp;C6728&amp;D6728&amp;E6728</f>
        <v/>
      </c>
      <c r="M6728" s="32"/>
      <c r="N6728" s="32"/>
      <c r="O6728" s="92" t="str">
        <f t="shared" si="266"/>
        <v/>
      </c>
      <c r="P6728" s="204">
        <f t="shared" si="267"/>
        <v>0</v>
      </c>
    </row>
    <row r="6729" spans="6:16" ht="16" hidden="1" x14ac:dyDescent="0.35">
      <c r="F6729" s="71" t="str">
        <f t="shared" si="268"/>
        <v/>
      </c>
      <c r="M6729" s="32"/>
      <c r="N6729" s="32"/>
      <c r="O6729" s="92" t="str">
        <f t="shared" si="266"/>
        <v/>
      </c>
      <c r="P6729" s="204">
        <f t="shared" si="267"/>
        <v>0</v>
      </c>
    </row>
    <row r="6730" spans="6:16" ht="16" hidden="1" x14ac:dyDescent="0.35">
      <c r="F6730" s="71" t="str">
        <f t="shared" si="268"/>
        <v/>
      </c>
      <c r="M6730" s="32"/>
      <c r="N6730" s="32"/>
      <c r="O6730" s="92" t="str">
        <f t="shared" ref="O6730:O6793" si="269">+F6730&amp;M6730&amp;N6730</f>
        <v/>
      </c>
      <c r="P6730" s="204">
        <f t="shared" si="267"/>
        <v>0</v>
      </c>
    </row>
    <row r="6731" spans="6:16" ht="16" hidden="1" x14ac:dyDescent="0.35">
      <c r="F6731" s="71" t="str">
        <f t="shared" si="268"/>
        <v/>
      </c>
      <c r="M6731" s="32"/>
      <c r="N6731" s="32"/>
      <c r="O6731" s="92" t="str">
        <f t="shared" si="269"/>
        <v/>
      </c>
      <c r="P6731" s="204">
        <f t="shared" si="267"/>
        <v>0</v>
      </c>
    </row>
    <row r="6732" spans="6:16" ht="16" hidden="1" x14ac:dyDescent="0.35">
      <c r="F6732" s="71" t="str">
        <f t="shared" si="268"/>
        <v/>
      </c>
      <c r="M6732" s="32"/>
      <c r="N6732" s="32"/>
      <c r="O6732" s="92" t="str">
        <f t="shared" si="269"/>
        <v/>
      </c>
      <c r="P6732" s="204">
        <f t="shared" si="267"/>
        <v>0</v>
      </c>
    </row>
    <row r="6733" spans="6:16" ht="16" hidden="1" x14ac:dyDescent="0.35">
      <c r="F6733" s="71" t="str">
        <f t="shared" si="268"/>
        <v/>
      </c>
      <c r="M6733" s="32"/>
      <c r="N6733" s="32"/>
      <c r="O6733" s="92" t="str">
        <f t="shared" si="269"/>
        <v/>
      </c>
      <c r="P6733" s="204">
        <f t="shared" si="267"/>
        <v>0</v>
      </c>
    </row>
    <row r="6734" spans="6:16" ht="16" hidden="1" x14ac:dyDescent="0.35">
      <c r="F6734" s="71" t="str">
        <f t="shared" si="268"/>
        <v/>
      </c>
      <c r="M6734" s="32"/>
      <c r="N6734" s="32"/>
      <c r="O6734" s="92" t="str">
        <f t="shared" si="269"/>
        <v/>
      </c>
      <c r="P6734" s="204">
        <f t="shared" si="267"/>
        <v>0</v>
      </c>
    </row>
    <row r="6735" spans="6:16" ht="16" hidden="1" x14ac:dyDescent="0.35">
      <c r="F6735" s="71" t="str">
        <f t="shared" si="268"/>
        <v/>
      </c>
      <c r="M6735" s="32"/>
      <c r="N6735" s="32"/>
      <c r="O6735" s="92" t="str">
        <f t="shared" si="269"/>
        <v/>
      </c>
      <c r="P6735" s="204">
        <f t="shared" si="267"/>
        <v>0</v>
      </c>
    </row>
    <row r="6736" spans="6:16" ht="16" hidden="1" x14ac:dyDescent="0.35">
      <c r="F6736" s="71" t="str">
        <f t="shared" si="268"/>
        <v/>
      </c>
      <c r="M6736" s="32"/>
      <c r="N6736" s="32"/>
      <c r="O6736" s="92" t="str">
        <f t="shared" si="269"/>
        <v/>
      </c>
      <c r="P6736" s="204">
        <f t="shared" si="267"/>
        <v>0</v>
      </c>
    </row>
    <row r="6737" spans="6:16" ht="16" hidden="1" x14ac:dyDescent="0.35">
      <c r="F6737" s="71" t="str">
        <f t="shared" si="268"/>
        <v/>
      </c>
      <c r="M6737" s="32"/>
      <c r="N6737" s="32"/>
      <c r="O6737" s="92" t="str">
        <f t="shared" si="269"/>
        <v/>
      </c>
      <c r="P6737" s="204">
        <f t="shared" si="267"/>
        <v>0</v>
      </c>
    </row>
    <row r="6738" spans="6:16" ht="16" hidden="1" x14ac:dyDescent="0.35">
      <c r="F6738" s="71" t="str">
        <f t="shared" si="268"/>
        <v/>
      </c>
      <c r="M6738" s="32"/>
      <c r="N6738" s="32"/>
      <c r="O6738" s="92" t="str">
        <f t="shared" si="269"/>
        <v/>
      </c>
      <c r="P6738" s="204">
        <f t="shared" si="267"/>
        <v>0</v>
      </c>
    </row>
    <row r="6739" spans="6:16" ht="16" hidden="1" x14ac:dyDescent="0.35">
      <c r="F6739" s="71" t="str">
        <f t="shared" si="268"/>
        <v/>
      </c>
      <c r="M6739" s="32"/>
      <c r="N6739" s="32"/>
      <c r="O6739" s="92" t="str">
        <f t="shared" si="269"/>
        <v/>
      </c>
      <c r="P6739" s="204">
        <f t="shared" si="267"/>
        <v>0</v>
      </c>
    </row>
    <row r="6740" spans="6:16" ht="16" hidden="1" x14ac:dyDescent="0.35">
      <c r="F6740" s="71" t="str">
        <f t="shared" si="268"/>
        <v/>
      </c>
      <c r="M6740" s="32"/>
      <c r="N6740" s="32"/>
      <c r="O6740" s="92" t="str">
        <f t="shared" si="269"/>
        <v/>
      </c>
      <c r="P6740" s="204">
        <f t="shared" si="267"/>
        <v>0</v>
      </c>
    </row>
    <row r="6741" spans="6:16" ht="16" hidden="1" x14ac:dyDescent="0.35">
      <c r="F6741" s="71" t="str">
        <f t="shared" si="268"/>
        <v/>
      </c>
      <c r="M6741" s="32"/>
      <c r="N6741" s="32"/>
      <c r="O6741" s="92" t="str">
        <f t="shared" si="269"/>
        <v/>
      </c>
      <c r="P6741" s="204">
        <f t="shared" si="267"/>
        <v>0</v>
      </c>
    </row>
    <row r="6742" spans="6:16" ht="16" hidden="1" x14ac:dyDescent="0.35">
      <c r="F6742" s="71" t="str">
        <f t="shared" si="268"/>
        <v/>
      </c>
      <c r="M6742" s="32"/>
      <c r="N6742" s="32"/>
      <c r="O6742" s="92" t="str">
        <f t="shared" si="269"/>
        <v/>
      </c>
      <c r="P6742" s="204">
        <f t="shared" si="267"/>
        <v>0</v>
      </c>
    </row>
    <row r="6743" spans="6:16" ht="16" hidden="1" x14ac:dyDescent="0.35">
      <c r="F6743" s="71" t="str">
        <f t="shared" si="268"/>
        <v/>
      </c>
      <c r="M6743" s="32"/>
      <c r="N6743" s="32"/>
      <c r="O6743" s="92" t="str">
        <f t="shared" si="269"/>
        <v/>
      </c>
      <c r="P6743" s="204">
        <f t="shared" si="267"/>
        <v>0</v>
      </c>
    </row>
    <row r="6744" spans="6:16" ht="16" hidden="1" x14ac:dyDescent="0.35">
      <c r="F6744" s="71" t="str">
        <f t="shared" si="268"/>
        <v/>
      </c>
      <c r="M6744" s="32"/>
      <c r="N6744" s="32"/>
      <c r="O6744" s="92" t="str">
        <f t="shared" si="269"/>
        <v/>
      </c>
      <c r="P6744" s="204">
        <f t="shared" si="267"/>
        <v>0</v>
      </c>
    </row>
    <row r="6745" spans="6:16" ht="16" hidden="1" x14ac:dyDescent="0.35">
      <c r="F6745" s="71" t="str">
        <f t="shared" si="268"/>
        <v/>
      </c>
      <c r="M6745" s="32"/>
      <c r="N6745" s="32"/>
      <c r="O6745" s="92" t="str">
        <f t="shared" si="269"/>
        <v/>
      </c>
      <c r="P6745" s="204">
        <f t="shared" si="267"/>
        <v>0</v>
      </c>
    </row>
    <row r="6746" spans="6:16" ht="16" hidden="1" x14ac:dyDescent="0.35">
      <c r="F6746" s="71" t="str">
        <f t="shared" si="268"/>
        <v/>
      </c>
      <c r="M6746" s="32"/>
      <c r="N6746" s="32"/>
      <c r="O6746" s="92" t="str">
        <f t="shared" si="269"/>
        <v/>
      </c>
      <c r="P6746" s="204">
        <f t="shared" si="267"/>
        <v>0</v>
      </c>
    </row>
    <row r="6747" spans="6:16" ht="16" hidden="1" x14ac:dyDescent="0.35">
      <c r="F6747" s="71" t="str">
        <f t="shared" si="268"/>
        <v/>
      </c>
      <c r="M6747" s="32"/>
      <c r="N6747" s="32"/>
      <c r="O6747" s="92" t="str">
        <f t="shared" si="269"/>
        <v/>
      </c>
      <c r="P6747" s="204">
        <f t="shared" si="267"/>
        <v>0</v>
      </c>
    </row>
    <row r="6748" spans="6:16" ht="16" hidden="1" x14ac:dyDescent="0.35">
      <c r="F6748" s="71" t="str">
        <f t="shared" si="268"/>
        <v/>
      </c>
      <c r="M6748" s="32"/>
      <c r="N6748" s="32"/>
      <c r="O6748" s="92" t="str">
        <f t="shared" si="269"/>
        <v/>
      </c>
      <c r="P6748" s="204">
        <f t="shared" si="267"/>
        <v>0</v>
      </c>
    </row>
    <row r="6749" spans="6:16" ht="16" hidden="1" x14ac:dyDescent="0.35">
      <c r="F6749" s="71" t="str">
        <f t="shared" si="268"/>
        <v/>
      </c>
      <c r="M6749" s="32"/>
      <c r="N6749" s="32"/>
      <c r="O6749" s="92" t="str">
        <f t="shared" si="269"/>
        <v/>
      </c>
      <c r="P6749" s="204">
        <f t="shared" si="267"/>
        <v>0</v>
      </c>
    </row>
    <row r="6750" spans="6:16" ht="16" hidden="1" x14ac:dyDescent="0.35">
      <c r="F6750" s="71" t="str">
        <f t="shared" si="268"/>
        <v/>
      </c>
      <c r="M6750" s="32"/>
      <c r="N6750" s="32"/>
      <c r="O6750" s="92" t="str">
        <f t="shared" si="269"/>
        <v/>
      </c>
      <c r="P6750" s="204">
        <f t="shared" si="267"/>
        <v>0</v>
      </c>
    </row>
    <row r="6751" spans="6:16" ht="16" hidden="1" x14ac:dyDescent="0.35">
      <c r="F6751" s="71" t="str">
        <f t="shared" si="268"/>
        <v/>
      </c>
      <c r="M6751" s="32"/>
      <c r="N6751" s="32"/>
      <c r="O6751" s="92" t="str">
        <f t="shared" si="269"/>
        <v/>
      </c>
      <c r="P6751" s="204">
        <f t="shared" si="267"/>
        <v>0</v>
      </c>
    </row>
    <row r="6752" spans="6:16" ht="16" hidden="1" x14ac:dyDescent="0.35">
      <c r="F6752" s="71" t="str">
        <f t="shared" si="268"/>
        <v/>
      </c>
      <c r="M6752" s="32"/>
      <c r="N6752" s="32"/>
      <c r="O6752" s="92" t="str">
        <f t="shared" si="269"/>
        <v/>
      </c>
      <c r="P6752" s="204">
        <f t="shared" si="267"/>
        <v>0</v>
      </c>
    </row>
    <row r="6753" spans="6:16" ht="16" hidden="1" x14ac:dyDescent="0.35">
      <c r="F6753" s="71" t="str">
        <f t="shared" si="268"/>
        <v/>
      </c>
      <c r="M6753" s="32"/>
      <c r="N6753" s="32"/>
      <c r="O6753" s="92" t="str">
        <f t="shared" si="269"/>
        <v/>
      </c>
      <c r="P6753" s="204">
        <f t="shared" si="267"/>
        <v>0</v>
      </c>
    </row>
    <row r="6754" spans="6:16" ht="16" hidden="1" x14ac:dyDescent="0.35">
      <c r="F6754" s="71" t="str">
        <f t="shared" si="268"/>
        <v/>
      </c>
      <c r="M6754" s="32"/>
      <c r="N6754" s="32"/>
      <c r="O6754" s="92" t="str">
        <f t="shared" si="269"/>
        <v/>
      </c>
      <c r="P6754" s="204">
        <f t="shared" si="267"/>
        <v>0</v>
      </c>
    </row>
    <row r="6755" spans="6:16" ht="16" hidden="1" x14ac:dyDescent="0.35">
      <c r="F6755" s="71" t="str">
        <f t="shared" si="268"/>
        <v/>
      </c>
      <c r="M6755" s="32"/>
      <c r="N6755" s="32"/>
      <c r="O6755" s="92" t="str">
        <f t="shared" si="269"/>
        <v/>
      </c>
      <c r="P6755" s="204">
        <f t="shared" si="267"/>
        <v>0</v>
      </c>
    </row>
    <row r="6756" spans="6:16" ht="16" hidden="1" x14ac:dyDescent="0.35">
      <c r="F6756" s="71" t="str">
        <f t="shared" si="268"/>
        <v/>
      </c>
      <c r="M6756" s="32"/>
      <c r="N6756" s="32"/>
      <c r="O6756" s="92" t="str">
        <f t="shared" si="269"/>
        <v/>
      </c>
      <c r="P6756" s="204">
        <f t="shared" si="267"/>
        <v>0</v>
      </c>
    </row>
    <row r="6757" spans="6:16" ht="16" hidden="1" x14ac:dyDescent="0.35">
      <c r="F6757" s="71" t="str">
        <f t="shared" si="268"/>
        <v/>
      </c>
      <c r="M6757" s="32"/>
      <c r="N6757" s="32"/>
      <c r="O6757" s="92" t="str">
        <f t="shared" si="269"/>
        <v/>
      </c>
      <c r="P6757" s="204">
        <f t="shared" si="267"/>
        <v>0</v>
      </c>
    </row>
    <row r="6758" spans="6:16" ht="16" hidden="1" x14ac:dyDescent="0.35">
      <c r="F6758" s="71" t="str">
        <f t="shared" si="268"/>
        <v/>
      </c>
      <c r="M6758" s="32"/>
      <c r="N6758" s="32"/>
      <c r="O6758" s="92" t="str">
        <f t="shared" si="269"/>
        <v/>
      </c>
      <c r="P6758" s="204">
        <f t="shared" si="267"/>
        <v>0</v>
      </c>
    </row>
    <row r="6759" spans="6:16" ht="16" hidden="1" x14ac:dyDescent="0.35">
      <c r="F6759" s="71" t="str">
        <f t="shared" si="268"/>
        <v/>
      </c>
      <c r="M6759" s="32"/>
      <c r="N6759" s="32"/>
      <c r="O6759" s="92" t="str">
        <f t="shared" si="269"/>
        <v/>
      </c>
      <c r="P6759" s="204">
        <f t="shared" si="267"/>
        <v>0</v>
      </c>
    </row>
    <row r="6760" spans="6:16" ht="16" hidden="1" x14ac:dyDescent="0.35">
      <c r="F6760" s="71" t="str">
        <f t="shared" si="268"/>
        <v/>
      </c>
      <c r="M6760" s="32"/>
      <c r="N6760" s="32"/>
      <c r="O6760" s="92" t="str">
        <f t="shared" si="269"/>
        <v/>
      </c>
      <c r="P6760" s="204">
        <f t="shared" si="267"/>
        <v>0</v>
      </c>
    </row>
    <row r="6761" spans="6:16" ht="16" hidden="1" x14ac:dyDescent="0.35">
      <c r="F6761" s="71" t="str">
        <f t="shared" si="268"/>
        <v/>
      </c>
      <c r="M6761" s="32"/>
      <c r="N6761" s="32"/>
      <c r="O6761" s="92" t="str">
        <f t="shared" si="269"/>
        <v/>
      </c>
      <c r="P6761" s="204">
        <f t="shared" si="267"/>
        <v>0</v>
      </c>
    </row>
    <row r="6762" spans="6:16" ht="16" hidden="1" x14ac:dyDescent="0.35">
      <c r="F6762" s="71" t="str">
        <f t="shared" si="268"/>
        <v/>
      </c>
      <c r="M6762" s="32"/>
      <c r="N6762" s="32"/>
      <c r="O6762" s="92" t="str">
        <f t="shared" si="269"/>
        <v/>
      </c>
      <c r="P6762" s="204">
        <f t="shared" si="267"/>
        <v>0</v>
      </c>
    </row>
    <row r="6763" spans="6:16" ht="16" hidden="1" x14ac:dyDescent="0.35">
      <c r="F6763" s="71" t="str">
        <f t="shared" si="268"/>
        <v/>
      </c>
      <c r="M6763" s="32"/>
      <c r="N6763" s="32"/>
      <c r="O6763" s="92" t="str">
        <f t="shared" si="269"/>
        <v/>
      </c>
      <c r="P6763" s="204">
        <f t="shared" si="267"/>
        <v>0</v>
      </c>
    </row>
    <row r="6764" spans="6:16" ht="16" hidden="1" x14ac:dyDescent="0.35">
      <c r="F6764" s="71" t="str">
        <f t="shared" si="268"/>
        <v/>
      </c>
      <c r="M6764" s="32"/>
      <c r="N6764" s="32"/>
      <c r="O6764" s="92" t="str">
        <f t="shared" si="269"/>
        <v/>
      </c>
      <c r="P6764" s="204">
        <f t="shared" si="267"/>
        <v>0</v>
      </c>
    </row>
    <row r="6765" spans="6:16" ht="16" hidden="1" x14ac:dyDescent="0.35">
      <c r="F6765" s="71" t="str">
        <f t="shared" si="268"/>
        <v/>
      </c>
      <c r="M6765" s="32"/>
      <c r="N6765" s="32"/>
      <c r="O6765" s="92" t="str">
        <f t="shared" si="269"/>
        <v/>
      </c>
      <c r="P6765" s="204">
        <f t="shared" si="267"/>
        <v>0</v>
      </c>
    </row>
    <row r="6766" spans="6:16" ht="16" hidden="1" x14ac:dyDescent="0.35">
      <c r="F6766" s="71" t="str">
        <f t="shared" si="268"/>
        <v/>
      </c>
      <c r="M6766" s="32"/>
      <c r="N6766" s="32"/>
      <c r="O6766" s="92" t="str">
        <f t="shared" si="269"/>
        <v/>
      </c>
      <c r="P6766" s="204">
        <f t="shared" si="267"/>
        <v>0</v>
      </c>
    </row>
    <row r="6767" spans="6:16" ht="16" hidden="1" x14ac:dyDescent="0.35">
      <c r="F6767" s="71" t="str">
        <f t="shared" si="268"/>
        <v/>
      </c>
      <c r="M6767" s="32"/>
      <c r="N6767" s="32"/>
      <c r="O6767" s="92" t="str">
        <f t="shared" si="269"/>
        <v/>
      </c>
      <c r="P6767" s="204">
        <f t="shared" si="267"/>
        <v>0</v>
      </c>
    </row>
    <row r="6768" spans="6:16" ht="16" hidden="1" x14ac:dyDescent="0.35">
      <c r="F6768" s="71" t="str">
        <f t="shared" si="268"/>
        <v/>
      </c>
      <c r="M6768" s="32"/>
      <c r="N6768" s="32"/>
      <c r="O6768" s="92" t="str">
        <f t="shared" si="269"/>
        <v/>
      </c>
      <c r="P6768" s="204">
        <f t="shared" si="267"/>
        <v>0</v>
      </c>
    </row>
    <row r="6769" spans="6:16" ht="16" hidden="1" x14ac:dyDescent="0.35">
      <c r="F6769" s="71" t="str">
        <f t="shared" si="268"/>
        <v/>
      </c>
      <c r="M6769" s="32"/>
      <c r="N6769" s="32"/>
      <c r="O6769" s="92" t="str">
        <f t="shared" si="269"/>
        <v/>
      </c>
      <c r="P6769" s="204">
        <f t="shared" si="267"/>
        <v>0</v>
      </c>
    </row>
    <row r="6770" spans="6:16" ht="16" hidden="1" x14ac:dyDescent="0.35">
      <c r="F6770" s="71" t="str">
        <f t="shared" si="268"/>
        <v/>
      </c>
      <c r="M6770" s="32"/>
      <c r="N6770" s="32"/>
      <c r="O6770" s="92" t="str">
        <f t="shared" si="269"/>
        <v/>
      </c>
      <c r="P6770" s="204">
        <f t="shared" si="267"/>
        <v>0</v>
      </c>
    </row>
    <row r="6771" spans="6:16" ht="16" hidden="1" x14ac:dyDescent="0.35">
      <c r="F6771" s="71" t="str">
        <f t="shared" si="268"/>
        <v/>
      </c>
      <c r="M6771" s="32"/>
      <c r="N6771" s="32"/>
      <c r="O6771" s="92" t="str">
        <f t="shared" si="269"/>
        <v/>
      </c>
      <c r="P6771" s="204">
        <f t="shared" si="267"/>
        <v>0</v>
      </c>
    </row>
    <row r="6772" spans="6:16" ht="16" hidden="1" x14ac:dyDescent="0.35">
      <c r="F6772" s="71" t="str">
        <f t="shared" si="268"/>
        <v/>
      </c>
      <c r="M6772" s="32"/>
      <c r="N6772" s="32"/>
      <c r="O6772" s="92" t="str">
        <f t="shared" si="269"/>
        <v/>
      </c>
      <c r="P6772" s="204">
        <f t="shared" si="267"/>
        <v>0</v>
      </c>
    </row>
    <row r="6773" spans="6:16" ht="16" hidden="1" x14ac:dyDescent="0.35">
      <c r="F6773" s="71" t="str">
        <f t="shared" si="268"/>
        <v/>
      </c>
      <c r="M6773" s="32"/>
      <c r="N6773" s="32"/>
      <c r="O6773" s="92" t="str">
        <f t="shared" si="269"/>
        <v/>
      </c>
      <c r="P6773" s="204">
        <f t="shared" si="267"/>
        <v>0</v>
      </c>
    </row>
    <row r="6774" spans="6:16" ht="16" hidden="1" x14ac:dyDescent="0.35">
      <c r="F6774" s="71" t="str">
        <f t="shared" si="268"/>
        <v/>
      </c>
      <c r="M6774" s="32"/>
      <c r="N6774" s="32"/>
      <c r="O6774" s="92" t="str">
        <f t="shared" si="269"/>
        <v/>
      </c>
      <c r="P6774" s="204">
        <f t="shared" si="267"/>
        <v>0</v>
      </c>
    </row>
    <row r="6775" spans="6:16" ht="16" hidden="1" x14ac:dyDescent="0.35">
      <c r="F6775" s="71" t="str">
        <f t="shared" si="268"/>
        <v/>
      </c>
      <c r="M6775" s="32"/>
      <c r="N6775" s="32"/>
      <c r="O6775" s="92" t="str">
        <f t="shared" si="269"/>
        <v/>
      </c>
      <c r="P6775" s="204">
        <f t="shared" si="267"/>
        <v>0</v>
      </c>
    </row>
    <row r="6776" spans="6:16" ht="16" hidden="1" x14ac:dyDescent="0.35">
      <c r="F6776" s="71" t="str">
        <f t="shared" si="268"/>
        <v/>
      </c>
      <c r="M6776" s="32"/>
      <c r="N6776" s="32"/>
      <c r="O6776" s="92" t="str">
        <f t="shared" si="269"/>
        <v/>
      </c>
      <c r="P6776" s="204">
        <f t="shared" si="267"/>
        <v>0</v>
      </c>
    </row>
    <row r="6777" spans="6:16" ht="16" hidden="1" x14ac:dyDescent="0.35">
      <c r="F6777" s="71" t="str">
        <f t="shared" si="268"/>
        <v/>
      </c>
      <c r="M6777" s="32"/>
      <c r="N6777" s="32"/>
      <c r="O6777" s="92" t="str">
        <f t="shared" si="269"/>
        <v/>
      </c>
      <c r="P6777" s="204">
        <f t="shared" si="267"/>
        <v>0</v>
      </c>
    </row>
    <row r="6778" spans="6:16" ht="16" hidden="1" x14ac:dyDescent="0.35">
      <c r="F6778" s="71" t="str">
        <f t="shared" si="268"/>
        <v/>
      </c>
      <c r="M6778" s="32"/>
      <c r="N6778" s="32"/>
      <c r="O6778" s="92" t="str">
        <f t="shared" si="269"/>
        <v/>
      </c>
      <c r="P6778" s="204">
        <f t="shared" si="267"/>
        <v>0</v>
      </c>
    </row>
    <row r="6779" spans="6:16" ht="16" hidden="1" x14ac:dyDescent="0.35">
      <c r="F6779" s="71" t="str">
        <f t="shared" si="268"/>
        <v/>
      </c>
      <c r="M6779" s="32"/>
      <c r="N6779" s="32"/>
      <c r="O6779" s="92" t="str">
        <f t="shared" si="269"/>
        <v/>
      </c>
      <c r="P6779" s="204">
        <f t="shared" ref="P6779:P6842" si="270">IFERROR(T6779/S6779,0)</f>
        <v>0</v>
      </c>
    </row>
    <row r="6780" spans="6:16" ht="16" hidden="1" x14ac:dyDescent="0.35">
      <c r="F6780" s="71" t="str">
        <f t="shared" si="268"/>
        <v/>
      </c>
      <c r="M6780" s="32"/>
      <c r="N6780" s="32"/>
      <c r="O6780" s="92" t="str">
        <f t="shared" si="269"/>
        <v/>
      </c>
      <c r="P6780" s="204">
        <f t="shared" si="270"/>
        <v>0</v>
      </c>
    </row>
    <row r="6781" spans="6:16" ht="16" hidden="1" x14ac:dyDescent="0.35">
      <c r="F6781" s="71" t="str">
        <f t="shared" si="268"/>
        <v/>
      </c>
      <c r="M6781" s="32"/>
      <c r="N6781" s="32"/>
      <c r="O6781" s="92" t="str">
        <f t="shared" si="269"/>
        <v/>
      </c>
      <c r="P6781" s="204">
        <f t="shared" si="270"/>
        <v>0</v>
      </c>
    </row>
    <row r="6782" spans="6:16" ht="16" hidden="1" x14ac:dyDescent="0.35">
      <c r="F6782" s="71" t="str">
        <f t="shared" si="268"/>
        <v/>
      </c>
      <c r="M6782" s="32"/>
      <c r="N6782" s="32"/>
      <c r="O6782" s="92" t="str">
        <f t="shared" si="269"/>
        <v/>
      </c>
      <c r="P6782" s="204">
        <f t="shared" si="270"/>
        <v>0</v>
      </c>
    </row>
    <row r="6783" spans="6:16" ht="16" hidden="1" x14ac:dyDescent="0.35">
      <c r="F6783" s="71" t="str">
        <f t="shared" si="268"/>
        <v/>
      </c>
      <c r="M6783" s="32"/>
      <c r="N6783" s="32"/>
      <c r="O6783" s="92" t="str">
        <f t="shared" si="269"/>
        <v/>
      </c>
      <c r="P6783" s="204">
        <f t="shared" si="270"/>
        <v>0</v>
      </c>
    </row>
    <row r="6784" spans="6:16" ht="16" hidden="1" x14ac:dyDescent="0.35">
      <c r="F6784" s="71" t="str">
        <f t="shared" si="268"/>
        <v/>
      </c>
      <c r="M6784" s="32"/>
      <c r="N6784" s="32"/>
      <c r="O6784" s="92" t="str">
        <f t="shared" si="269"/>
        <v/>
      </c>
      <c r="P6784" s="204">
        <f t="shared" si="270"/>
        <v>0</v>
      </c>
    </row>
    <row r="6785" spans="6:16" ht="16" hidden="1" x14ac:dyDescent="0.35">
      <c r="F6785" s="71" t="str">
        <f t="shared" si="268"/>
        <v/>
      </c>
      <c r="M6785" s="32"/>
      <c r="N6785" s="32"/>
      <c r="O6785" s="92" t="str">
        <f t="shared" si="269"/>
        <v/>
      </c>
      <c r="P6785" s="204">
        <f t="shared" si="270"/>
        <v>0</v>
      </c>
    </row>
    <row r="6786" spans="6:16" ht="16" hidden="1" x14ac:dyDescent="0.35">
      <c r="F6786" s="71" t="str">
        <f t="shared" si="268"/>
        <v/>
      </c>
      <c r="M6786" s="32"/>
      <c r="N6786" s="32"/>
      <c r="O6786" s="92" t="str">
        <f t="shared" si="269"/>
        <v/>
      </c>
      <c r="P6786" s="204">
        <f t="shared" si="270"/>
        <v>0</v>
      </c>
    </row>
    <row r="6787" spans="6:16" ht="16" hidden="1" x14ac:dyDescent="0.35">
      <c r="F6787" s="71" t="str">
        <f t="shared" si="268"/>
        <v/>
      </c>
      <c r="M6787" s="32"/>
      <c r="N6787" s="32"/>
      <c r="O6787" s="92" t="str">
        <f t="shared" si="269"/>
        <v/>
      </c>
      <c r="P6787" s="204">
        <f t="shared" si="270"/>
        <v>0</v>
      </c>
    </row>
    <row r="6788" spans="6:16" ht="16" hidden="1" x14ac:dyDescent="0.35">
      <c r="F6788" s="71" t="str">
        <f t="shared" si="268"/>
        <v/>
      </c>
      <c r="M6788" s="32"/>
      <c r="N6788" s="32"/>
      <c r="O6788" s="92" t="str">
        <f t="shared" si="269"/>
        <v/>
      </c>
      <c r="P6788" s="204">
        <f t="shared" si="270"/>
        <v>0</v>
      </c>
    </row>
    <row r="6789" spans="6:16" ht="16" hidden="1" x14ac:dyDescent="0.35">
      <c r="F6789" s="71" t="str">
        <f t="shared" si="268"/>
        <v/>
      </c>
      <c r="M6789" s="32"/>
      <c r="N6789" s="32"/>
      <c r="O6789" s="92" t="str">
        <f t="shared" si="269"/>
        <v/>
      </c>
      <c r="P6789" s="204">
        <f t="shared" si="270"/>
        <v>0</v>
      </c>
    </row>
    <row r="6790" spans="6:16" ht="16" hidden="1" x14ac:dyDescent="0.35">
      <c r="F6790" s="71" t="str">
        <f t="shared" si="268"/>
        <v/>
      </c>
      <c r="M6790" s="32"/>
      <c r="N6790" s="32"/>
      <c r="O6790" s="92" t="str">
        <f t="shared" si="269"/>
        <v/>
      </c>
      <c r="P6790" s="204">
        <f t="shared" si="270"/>
        <v>0</v>
      </c>
    </row>
    <row r="6791" spans="6:16" ht="16" hidden="1" x14ac:dyDescent="0.35">
      <c r="F6791" s="71" t="str">
        <f t="shared" si="268"/>
        <v/>
      </c>
      <c r="M6791" s="32"/>
      <c r="N6791" s="32"/>
      <c r="O6791" s="92" t="str">
        <f t="shared" si="269"/>
        <v/>
      </c>
      <c r="P6791" s="204">
        <f t="shared" si="270"/>
        <v>0</v>
      </c>
    </row>
    <row r="6792" spans="6:16" ht="16" hidden="1" x14ac:dyDescent="0.35">
      <c r="F6792" s="71" t="str">
        <f t="shared" ref="F6792:F6855" si="271">B6792&amp;C6792&amp;D6792&amp;E6792</f>
        <v/>
      </c>
      <c r="M6792" s="32"/>
      <c r="N6792" s="32"/>
      <c r="O6792" s="92" t="str">
        <f t="shared" si="269"/>
        <v/>
      </c>
      <c r="P6792" s="204">
        <f t="shared" si="270"/>
        <v>0</v>
      </c>
    </row>
    <row r="6793" spans="6:16" ht="16" hidden="1" x14ac:dyDescent="0.35">
      <c r="F6793" s="71" t="str">
        <f t="shared" si="271"/>
        <v/>
      </c>
      <c r="M6793" s="32"/>
      <c r="N6793" s="32"/>
      <c r="O6793" s="92" t="str">
        <f t="shared" si="269"/>
        <v/>
      </c>
      <c r="P6793" s="204">
        <f t="shared" si="270"/>
        <v>0</v>
      </c>
    </row>
    <row r="6794" spans="6:16" ht="16" hidden="1" x14ac:dyDescent="0.35">
      <c r="F6794" s="71" t="str">
        <f t="shared" si="271"/>
        <v/>
      </c>
      <c r="M6794" s="32"/>
      <c r="N6794" s="32"/>
      <c r="O6794" s="92" t="str">
        <f t="shared" ref="O6794:O6857" si="272">+F6794&amp;M6794&amp;N6794</f>
        <v/>
      </c>
      <c r="P6794" s="204">
        <f t="shared" si="270"/>
        <v>0</v>
      </c>
    </row>
    <row r="6795" spans="6:16" ht="16" hidden="1" x14ac:dyDescent="0.35">
      <c r="F6795" s="71" t="str">
        <f t="shared" si="271"/>
        <v/>
      </c>
      <c r="M6795" s="32"/>
      <c r="N6795" s="32"/>
      <c r="O6795" s="92" t="str">
        <f t="shared" si="272"/>
        <v/>
      </c>
      <c r="P6795" s="204">
        <f t="shared" si="270"/>
        <v>0</v>
      </c>
    </row>
    <row r="6796" spans="6:16" ht="16" hidden="1" x14ac:dyDescent="0.35">
      <c r="F6796" s="71" t="str">
        <f t="shared" si="271"/>
        <v/>
      </c>
      <c r="M6796" s="32"/>
      <c r="N6796" s="32"/>
      <c r="O6796" s="92" t="str">
        <f t="shared" si="272"/>
        <v/>
      </c>
      <c r="P6796" s="204">
        <f t="shared" si="270"/>
        <v>0</v>
      </c>
    </row>
    <row r="6797" spans="6:16" ht="16" hidden="1" x14ac:dyDescent="0.35">
      <c r="F6797" s="71" t="str">
        <f t="shared" si="271"/>
        <v/>
      </c>
      <c r="M6797" s="32"/>
      <c r="N6797" s="32"/>
      <c r="O6797" s="92" t="str">
        <f t="shared" si="272"/>
        <v/>
      </c>
      <c r="P6797" s="204">
        <f t="shared" si="270"/>
        <v>0</v>
      </c>
    </row>
    <row r="6798" spans="6:16" ht="16" hidden="1" x14ac:dyDescent="0.35">
      <c r="F6798" s="71" t="str">
        <f t="shared" si="271"/>
        <v/>
      </c>
      <c r="M6798" s="32"/>
      <c r="N6798" s="32"/>
      <c r="O6798" s="92" t="str">
        <f t="shared" si="272"/>
        <v/>
      </c>
      <c r="P6798" s="204">
        <f t="shared" si="270"/>
        <v>0</v>
      </c>
    </row>
    <row r="6799" spans="6:16" ht="16" hidden="1" x14ac:dyDescent="0.35">
      <c r="F6799" s="71" t="str">
        <f t="shared" si="271"/>
        <v/>
      </c>
      <c r="M6799" s="32"/>
      <c r="N6799" s="32"/>
      <c r="O6799" s="92" t="str">
        <f t="shared" si="272"/>
        <v/>
      </c>
      <c r="P6799" s="204">
        <f t="shared" si="270"/>
        <v>0</v>
      </c>
    </row>
    <row r="6800" spans="6:16" ht="16" hidden="1" x14ac:dyDescent="0.35">
      <c r="F6800" s="71" t="str">
        <f t="shared" si="271"/>
        <v/>
      </c>
      <c r="M6800" s="32"/>
      <c r="N6800" s="32"/>
      <c r="O6800" s="92" t="str">
        <f t="shared" si="272"/>
        <v/>
      </c>
      <c r="P6800" s="204">
        <f t="shared" si="270"/>
        <v>0</v>
      </c>
    </row>
    <row r="6801" spans="6:16" ht="16" hidden="1" x14ac:dyDescent="0.35">
      <c r="F6801" s="71" t="str">
        <f t="shared" si="271"/>
        <v/>
      </c>
      <c r="M6801" s="32"/>
      <c r="N6801" s="32"/>
      <c r="O6801" s="92" t="str">
        <f t="shared" si="272"/>
        <v/>
      </c>
      <c r="P6801" s="204">
        <f t="shared" si="270"/>
        <v>0</v>
      </c>
    </row>
    <row r="6802" spans="6:16" ht="16" hidden="1" x14ac:dyDescent="0.35">
      <c r="F6802" s="71" t="str">
        <f t="shared" si="271"/>
        <v/>
      </c>
      <c r="M6802" s="32"/>
      <c r="N6802" s="32"/>
      <c r="O6802" s="92" t="str">
        <f t="shared" si="272"/>
        <v/>
      </c>
      <c r="P6802" s="204">
        <f t="shared" si="270"/>
        <v>0</v>
      </c>
    </row>
    <row r="6803" spans="6:16" ht="16" hidden="1" x14ac:dyDescent="0.35">
      <c r="F6803" s="71" t="str">
        <f t="shared" si="271"/>
        <v/>
      </c>
      <c r="M6803" s="32"/>
      <c r="N6803" s="32"/>
      <c r="O6803" s="92" t="str">
        <f t="shared" si="272"/>
        <v/>
      </c>
      <c r="P6803" s="204">
        <f t="shared" si="270"/>
        <v>0</v>
      </c>
    </row>
    <row r="6804" spans="6:16" ht="16" hidden="1" x14ac:dyDescent="0.35">
      <c r="F6804" s="71" t="str">
        <f t="shared" si="271"/>
        <v/>
      </c>
      <c r="M6804" s="32"/>
      <c r="N6804" s="32"/>
      <c r="O6804" s="92" t="str">
        <f t="shared" si="272"/>
        <v/>
      </c>
      <c r="P6804" s="204">
        <f t="shared" si="270"/>
        <v>0</v>
      </c>
    </row>
    <row r="6805" spans="6:16" ht="16" hidden="1" x14ac:dyDescent="0.35">
      <c r="F6805" s="71" t="str">
        <f t="shared" si="271"/>
        <v/>
      </c>
      <c r="M6805" s="32"/>
      <c r="N6805" s="32"/>
      <c r="O6805" s="92" t="str">
        <f t="shared" si="272"/>
        <v/>
      </c>
      <c r="P6805" s="204">
        <f t="shared" si="270"/>
        <v>0</v>
      </c>
    </row>
    <row r="6806" spans="6:16" ht="16" hidden="1" x14ac:dyDescent="0.35">
      <c r="F6806" s="71" t="str">
        <f t="shared" si="271"/>
        <v/>
      </c>
      <c r="M6806" s="32"/>
      <c r="N6806" s="32"/>
      <c r="O6806" s="92" t="str">
        <f t="shared" si="272"/>
        <v/>
      </c>
      <c r="P6806" s="204">
        <f t="shared" si="270"/>
        <v>0</v>
      </c>
    </row>
    <row r="6807" spans="6:16" ht="16" hidden="1" x14ac:dyDescent="0.35">
      <c r="F6807" s="71" t="str">
        <f t="shared" si="271"/>
        <v/>
      </c>
      <c r="M6807" s="32"/>
      <c r="N6807" s="32"/>
      <c r="O6807" s="92" t="str">
        <f t="shared" si="272"/>
        <v/>
      </c>
      <c r="P6807" s="204">
        <f t="shared" si="270"/>
        <v>0</v>
      </c>
    </row>
    <row r="6808" spans="6:16" ht="16" hidden="1" x14ac:dyDescent="0.35">
      <c r="F6808" s="71" t="str">
        <f t="shared" si="271"/>
        <v/>
      </c>
      <c r="M6808" s="32"/>
      <c r="N6808" s="32"/>
      <c r="O6808" s="92" t="str">
        <f t="shared" si="272"/>
        <v/>
      </c>
      <c r="P6808" s="204">
        <f t="shared" si="270"/>
        <v>0</v>
      </c>
    </row>
    <row r="6809" spans="6:16" ht="16" hidden="1" x14ac:dyDescent="0.35">
      <c r="F6809" s="71" t="str">
        <f t="shared" si="271"/>
        <v/>
      </c>
      <c r="M6809" s="32"/>
      <c r="N6809" s="32"/>
      <c r="O6809" s="92" t="str">
        <f t="shared" si="272"/>
        <v/>
      </c>
      <c r="P6809" s="204">
        <f t="shared" si="270"/>
        <v>0</v>
      </c>
    </row>
    <row r="6810" spans="6:16" ht="16" hidden="1" x14ac:dyDescent="0.35">
      <c r="F6810" s="71" t="str">
        <f t="shared" si="271"/>
        <v/>
      </c>
      <c r="M6810" s="32"/>
      <c r="N6810" s="32"/>
      <c r="O6810" s="92" t="str">
        <f t="shared" si="272"/>
        <v/>
      </c>
      <c r="P6810" s="204">
        <f t="shared" si="270"/>
        <v>0</v>
      </c>
    </row>
    <row r="6811" spans="6:16" ht="16" hidden="1" x14ac:dyDescent="0.35">
      <c r="F6811" s="71" t="str">
        <f t="shared" si="271"/>
        <v/>
      </c>
      <c r="M6811" s="32"/>
      <c r="N6811" s="32"/>
      <c r="O6811" s="92" t="str">
        <f t="shared" si="272"/>
        <v/>
      </c>
      <c r="P6811" s="204">
        <f t="shared" si="270"/>
        <v>0</v>
      </c>
    </row>
    <row r="6812" spans="6:16" ht="16" hidden="1" x14ac:dyDescent="0.35">
      <c r="F6812" s="71" t="str">
        <f t="shared" si="271"/>
        <v/>
      </c>
      <c r="M6812" s="32"/>
      <c r="N6812" s="32"/>
      <c r="O6812" s="92" t="str">
        <f t="shared" si="272"/>
        <v/>
      </c>
      <c r="P6812" s="204">
        <f t="shared" si="270"/>
        <v>0</v>
      </c>
    </row>
    <row r="6813" spans="6:16" ht="16" hidden="1" x14ac:dyDescent="0.35">
      <c r="F6813" s="71" t="str">
        <f t="shared" si="271"/>
        <v/>
      </c>
      <c r="M6813" s="32"/>
      <c r="N6813" s="32"/>
      <c r="O6813" s="92" t="str">
        <f t="shared" si="272"/>
        <v/>
      </c>
      <c r="P6813" s="204">
        <f t="shared" si="270"/>
        <v>0</v>
      </c>
    </row>
    <row r="6814" spans="6:16" ht="16" hidden="1" x14ac:dyDescent="0.35">
      <c r="F6814" s="71" t="str">
        <f t="shared" si="271"/>
        <v/>
      </c>
      <c r="M6814" s="32"/>
      <c r="N6814" s="32"/>
      <c r="O6814" s="92" t="str">
        <f t="shared" si="272"/>
        <v/>
      </c>
      <c r="P6814" s="204">
        <f t="shared" si="270"/>
        <v>0</v>
      </c>
    </row>
    <row r="6815" spans="6:16" ht="16" hidden="1" x14ac:dyDescent="0.35">
      <c r="F6815" s="71" t="str">
        <f t="shared" si="271"/>
        <v/>
      </c>
      <c r="M6815" s="32"/>
      <c r="N6815" s="32"/>
      <c r="O6815" s="92" t="str">
        <f t="shared" si="272"/>
        <v/>
      </c>
      <c r="P6815" s="204">
        <f t="shared" si="270"/>
        <v>0</v>
      </c>
    </row>
    <row r="6816" spans="6:16" ht="16" hidden="1" x14ac:dyDescent="0.35">
      <c r="F6816" s="71" t="str">
        <f t="shared" si="271"/>
        <v/>
      </c>
      <c r="M6816" s="32"/>
      <c r="N6816" s="32"/>
      <c r="O6816" s="92" t="str">
        <f t="shared" si="272"/>
        <v/>
      </c>
      <c r="P6816" s="204">
        <f t="shared" si="270"/>
        <v>0</v>
      </c>
    </row>
    <row r="6817" spans="6:16" ht="16" hidden="1" x14ac:dyDescent="0.35">
      <c r="F6817" s="71" t="str">
        <f t="shared" si="271"/>
        <v/>
      </c>
      <c r="M6817" s="32"/>
      <c r="N6817" s="32"/>
      <c r="O6817" s="92" t="str">
        <f t="shared" si="272"/>
        <v/>
      </c>
      <c r="P6817" s="204">
        <f t="shared" si="270"/>
        <v>0</v>
      </c>
    </row>
    <row r="6818" spans="6:16" ht="16" hidden="1" x14ac:dyDescent="0.35">
      <c r="F6818" s="71" t="str">
        <f t="shared" si="271"/>
        <v/>
      </c>
      <c r="M6818" s="32"/>
      <c r="N6818" s="32"/>
      <c r="O6818" s="92" t="str">
        <f t="shared" si="272"/>
        <v/>
      </c>
      <c r="P6818" s="204">
        <f t="shared" si="270"/>
        <v>0</v>
      </c>
    </row>
    <row r="6819" spans="6:16" ht="16" hidden="1" x14ac:dyDescent="0.35">
      <c r="F6819" s="71" t="str">
        <f t="shared" si="271"/>
        <v/>
      </c>
      <c r="M6819" s="32"/>
      <c r="N6819" s="32"/>
      <c r="O6819" s="92" t="str">
        <f t="shared" si="272"/>
        <v/>
      </c>
      <c r="P6819" s="204">
        <f t="shared" si="270"/>
        <v>0</v>
      </c>
    </row>
    <row r="6820" spans="6:16" ht="16" hidden="1" x14ac:dyDescent="0.35">
      <c r="F6820" s="71" t="str">
        <f t="shared" si="271"/>
        <v/>
      </c>
      <c r="M6820" s="32"/>
      <c r="N6820" s="32"/>
      <c r="O6820" s="92" t="str">
        <f t="shared" si="272"/>
        <v/>
      </c>
      <c r="P6820" s="204">
        <f t="shared" si="270"/>
        <v>0</v>
      </c>
    </row>
    <row r="6821" spans="6:16" ht="16" hidden="1" x14ac:dyDescent="0.35">
      <c r="F6821" s="71" t="str">
        <f t="shared" si="271"/>
        <v/>
      </c>
      <c r="M6821" s="32"/>
      <c r="N6821" s="32"/>
      <c r="O6821" s="92" t="str">
        <f t="shared" si="272"/>
        <v/>
      </c>
      <c r="P6821" s="204">
        <f t="shared" si="270"/>
        <v>0</v>
      </c>
    </row>
    <row r="6822" spans="6:16" ht="16" hidden="1" x14ac:dyDescent="0.35">
      <c r="F6822" s="71" t="str">
        <f t="shared" si="271"/>
        <v/>
      </c>
      <c r="M6822" s="32"/>
      <c r="N6822" s="32"/>
      <c r="O6822" s="92" t="str">
        <f t="shared" si="272"/>
        <v/>
      </c>
      <c r="P6822" s="204">
        <f t="shared" si="270"/>
        <v>0</v>
      </c>
    </row>
    <row r="6823" spans="6:16" ht="16" hidden="1" x14ac:dyDescent="0.35">
      <c r="F6823" s="71" t="str">
        <f t="shared" si="271"/>
        <v/>
      </c>
      <c r="M6823" s="32"/>
      <c r="N6823" s="32"/>
      <c r="O6823" s="92" t="str">
        <f t="shared" si="272"/>
        <v/>
      </c>
      <c r="P6823" s="204">
        <f t="shared" si="270"/>
        <v>0</v>
      </c>
    </row>
    <row r="6824" spans="6:16" ht="16" hidden="1" x14ac:dyDescent="0.35">
      <c r="F6824" s="71" t="str">
        <f t="shared" si="271"/>
        <v/>
      </c>
      <c r="M6824" s="32"/>
      <c r="N6824" s="32"/>
      <c r="O6824" s="92" t="str">
        <f t="shared" si="272"/>
        <v/>
      </c>
      <c r="P6824" s="204">
        <f t="shared" si="270"/>
        <v>0</v>
      </c>
    </row>
    <row r="6825" spans="6:16" ht="16" hidden="1" x14ac:dyDescent="0.35">
      <c r="F6825" s="71" t="str">
        <f t="shared" si="271"/>
        <v/>
      </c>
      <c r="M6825" s="32"/>
      <c r="N6825" s="32"/>
      <c r="O6825" s="92" t="str">
        <f t="shared" si="272"/>
        <v/>
      </c>
      <c r="P6825" s="204">
        <f t="shared" si="270"/>
        <v>0</v>
      </c>
    </row>
    <row r="6826" spans="6:16" ht="16" hidden="1" x14ac:dyDescent="0.35">
      <c r="F6826" s="71" t="str">
        <f t="shared" si="271"/>
        <v/>
      </c>
      <c r="M6826" s="32"/>
      <c r="N6826" s="32"/>
      <c r="O6826" s="92" t="str">
        <f t="shared" si="272"/>
        <v/>
      </c>
      <c r="P6826" s="204">
        <f t="shared" si="270"/>
        <v>0</v>
      </c>
    </row>
    <row r="6827" spans="6:16" ht="16" hidden="1" x14ac:dyDescent="0.35">
      <c r="F6827" s="71" t="str">
        <f t="shared" si="271"/>
        <v/>
      </c>
      <c r="M6827" s="32"/>
      <c r="N6827" s="32"/>
      <c r="O6827" s="92" t="str">
        <f t="shared" si="272"/>
        <v/>
      </c>
      <c r="P6827" s="204">
        <f t="shared" si="270"/>
        <v>0</v>
      </c>
    </row>
    <row r="6828" spans="6:16" ht="16" hidden="1" x14ac:dyDescent="0.35">
      <c r="F6828" s="71" t="str">
        <f t="shared" si="271"/>
        <v/>
      </c>
      <c r="M6828" s="32"/>
      <c r="N6828" s="32"/>
      <c r="O6828" s="92" t="str">
        <f t="shared" si="272"/>
        <v/>
      </c>
      <c r="P6828" s="204">
        <f t="shared" si="270"/>
        <v>0</v>
      </c>
    </row>
    <row r="6829" spans="6:16" ht="16" hidden="1" x14ac:dyDescent="0.35">
      <c r="F6829" s="71" t="str">
        <f t="shared" si="271"/>
        <v/>
      </c>
      <c r="M6829" s="32"/>
      <c r="N6829" s="32"/>
      <c r="O6829" s="92" t="str">
        <f t="shared" si="272"/>
        <v/>
      </c>
      <c r="P6829" s="204">
        <f t="shared" si="270"/>
        <v>0</v>
      </c>
    </row>
    <row r="6830" spans="6:16" ht="16" hidden="1" x14ac:dyDescent="0.35">
      <c r="F6830" s="71" t="str">
        <f t="shared" si="271"/>
        <v/>
      </c>
      <c r="M6830" s="32"/>
      <c r="N6830" s="32"/>
      <c r="O6830" s="92" t="str">
        <f t="shared" si="272"/>
        <v/>
      </c>
      <c r="P6830" s="204">
        <f t="shared" si="270"/>
        <v>0</v>
      </c>
    </row>
    <row r="6831" spans="6:16" ht="16" hidden="1" x14ac:dyDescent="0.35">
      <c r="F6831" s="71" t="str">
        <f t="shared" si="271"/>
        <v/>
      </c>
      <c r="M6831" s="32"/>
      <c r="N6831" s="32"/>
      <c r="O6831" s="92" t="str">
        <f t="shared" si="272"/>
        <v/>
      </c>
      <c r="P6831" s="204">
        <f t="shared" si="270"/>
        <v>0</v>
      </c>
    </row>
    <row r="6832" spans="6:16" ht="16" hidden="1" x14ac:dyDescent="0.35">
      <c r="F6832" s="71" t="str">
        <f t="shared" si="271"/>
        <v/>
      </c>
      <c r="M6832" s="32"/>
      <c r="N6832" s="32"/>
      <c r="O6832" s="92" t="str">
        <f t="shared" si="272"/>
        <v/>
      </c>
      <c r="P6832" s="204">
        <f t="shared" si="270"/>
        <v>0</v>
      </c>
    </row>
    <row r="6833" spans="3:20" s="38" customFormat="1" ht="16" hidden="1" x14ac:dyDescent="0.35">
      <c r="C6833" s="133"/>
      <c r="F6833" s="71" t="str">
        <f t="shared" si="271"/>
        <v/>
      </c>
      <c r="J6833"/>
      <c r="M6833" s="95"/>
      <c r="N6833" s="95"/>
      <c r="O6833" s="92" t="str">
        <f t="shared" si="272"/>
        <v/>
      </c>
      <c r="P6833" s="204">
        <f t="shared" si="270"/>
        <v>0</v>
      </c>
      <c r="Q6833" s="97"/>
      <c r="R6833" s="97"/>
      <c r="S6833" s="98"/>
      <c r="T6833" s="98"/>
    </row>
    <row r="6834" spans="3:20" hidden="1" x14ac:dyDescent="0.35">
      <c r="F6834" s="71" t="str">
        <f t="shared" si="271"/>
        <v/>
      </c>
      <c r="O6834" s="92" t="str">
        <f t="shared" si="272"/>
        <v/>
      </c>
      <c r="P6834" s="204">
        <f t="shared" si="270"/>
        <v>0</v>
      </c>
    </row>
    <row r="6835" spans="3:20" hidden="1" x14ac:dyDescent="0.35">
      <c r="F6835" s="71" t="str">
        <f t="shared" si="271"/>
        <v/>
      </c>
      <c r="O6835" s="92" t="str">
        <f t="shared" si="272"/>
        <v/>
      </c>
      <c r="P6835" s="204">
        <f t="shared" si="270"/>
        <v>0</v>
      </c>
    </row>
    <row r="6836" spans="3:20" hidden="1" x14ac:dyDescent="0.35">
      <c r="F6836" s="71" t="str">
        <f t="shared" si="271"/>
        <v/>
      </c>
      <c r="O6836" s="92" t="str">
        <f t="shared" si="272"/>
        <v/>
      </c>
      <c r="P6836" s="204">
        <f t="shared" si="270"/>
        <v>0</v>
      </c>
    </row>
    <row r="6837" spans="3:20" hidden="1" x14ac:dyDescent="0.35">
      <c r="F6837" s="71" t="str">
        <f t="shared" si="271"/>
        <v/>
      </c>
      <c r="O6837" s="92" t="str">
        <f t="shared" si="272"/>
        <v/>
      </c>
      <c r="P6837" s="204">
        <f t="shared" si="270"/>
        <v>0</v>
      </c>
    </row>
    <row r="6838" spans="3:20" hidden="1" x14ac:dyDescent="0.35">
      <c r="F6838" s="71" t="str">
        <f t="shared" si="271"/>
        <v/>
      </c>
      <c r="O6838" s="92" t="str">
        <f t="shared" si="272"/>
        <v/>
      </c>
      <c r="P6838" s="204">
        <f t="shared" si="270"/>
        <v>0</v>
      </c>
    </row>
    <row r="6839" spans="3:20" hidden="1" x14ac:dyDescent="0.35">
      <c r="F6839" s="71" t="str">
        <f t="shared" si="271"/>
        <v/>
      </c>
      <c r="O6839" s="92" t="str">
        <f t="shared" si="272"/>
        <v/>
      </c>
      <c r="P6839" s="204">
        <f t="shared" si="270"/>
        <v>0</v>
      </c>
    </row>
    <row r="6840" spans="3:20" hidden="1" x14ac:dyDescent="0.35">
      <c r="F6840" s="71" t="str">
        <f t="shared" si="271"/>
        <v/>
      </c>
      <c r="O6840" s="92" t="str">
        <f t="shared" si="272"/>
        <v/>
      </c>
      <c r="P6840" s="204">
        <f t="shared" si="270"/>
        <v>0</v>
      </c>
    </row>
    <row r="6841" spans="3:20" hidden="1" x14ac:dyDescent="0.35">
      <c r="F6841" s="71" t="str">
        <f t="shared" si="271"/>
        <v/>
      </c>
      <c r="O6841" s="92" t="str">
        <f t="shared" si="272"/>
        <v/>
      </c>
      <c r="P6841" s="204">
        <f t="shared" si="270"/>
        <v>0</v>
      </c>
    </row>
    <row r="6842" spans="3:20" hidden="1" x14ac:dyDescent="0.35">
      <c r="F6842" s="71" t="str">
        <f t="shared" si="271"/>
        <v/>
      </c>
      <c r="O6842" s="92" t="str">
        <f t="shared" si="272"/>
        <v/>
      </c>
      <c r="P6842" s="204">
        <f t="shared" si="270"/>
        <v>0</v>
      </c>
    </row>
    <row r="6843" spans="3:20" hidden="1" x14ac:dyDescent="0.35">
      <c r="F6843" s="71" t="str">
        <f t="shared" si="271"/>
        <v/>
      </c>
      <c r="O6843" s="92" t="str">
        <f t="shared" si="272"/>
        <v/>
      </c>
      <c r="P6843" s="204">
        <f t="shared" ref="P6843:P6906" si="273">IFERROR(T6843/S6843,0)</f>
        <v>0</v>
      </c>
    </row>
    <row r="6844" spans="3:20" hidden="1" x14ac:dyDescent="0.35">
      <c r="F6844" s="71" t="str">
        <f t="shared" si="271"/>
        <v/>
      </c>
      <c r="O6844" s="92" t="str">
        <f t="shared" si="272"/>
        <v/>
      </c>
      <c r="P6844" s="204">
        <f t="shared" si="273"/>
        <v>0</v>
      </c>
    </row>
    <row r="6845" spans="3:20" hidden="1" x14ac:dyDescent="0.35">
      <c r="F6845" s="71" t="str">
        <f t="shared" si="271"/>
        <v/>
      </c>
      <c r="O6845" s="92" t="str">
        <f t="shared" si="272"/>
        <v/>
      </c>
      <c r="P6845" s="204">
        <f t="shared" si="273"/>
        <v>0</v>
      </c>
    </row>
    <row r="6846" spans="3:20" hidden="1" x14ac:dyDescent="0.35">
      <c r="F6846" s="71" t="str">
        <f t="shared" si="271"/>
        <v/>
      </c>
      <c r="O6846" s="92" t="str">
        <f t="shared" si="272"/>
        <v/>
      </c>
      <c r="P6846" s="204">
        <f t="shared" si="273"/>
        <v>0</v>
      </c>
    </row>
    <row r="6847" spans="3:20" hidden="1" x14ac:dyDescent="0.35">
      <c r="F6847" s="71" t="str">
        <f t="shared" si="271"/>
        <v/>
      </c>
      <c r="O6847" s="92" t="str">
        <f t="shared" si="272"/>
        <v/>
      </c>
      <c r="P6847" s="204">
        <f t="shared" si="273"/>
        <v>0</v>
      </c>
    </row>
    <row r="6848" spans="3:20" hidden="1" x14ac:dyDescent="0.35">
      <c r="F6848" s="71" t="str">
        <f t="shared" si="271"/>
        <v/>
      </c>
      <c r="O6848" s="92" t="str">
        <f t="shared" si="272"/>
        <v/>
      </c>
      <c r="P6848" s="204">
        <f t="shared" si="273"/>
        <v>0</v>
      </c>
    </row>
    <row r="6849" spans="6:16" hidden="1" x14ac:dyDescent="0.35">
      <c r="F6849" s="71" t="str">
        <f t="shared" si="271"/>
        <v/>
      </c>
      <c r="O6849" s="92" t="str">
        <f t="shared" si="272"/>
        <v/>
      </c>
      <c r="P6849" s="204">
        <f t="shared" si="273"/>
        <v>0</v>
      </c>
    </row>
    <row r="6850" spans="6:16" hidden="1" x14ac:dyDescent="0.35">
      <c r="F6850" s="71" t="str">
        <f t="shared" si="271"/>
        <v/>
      </c>
      <c r="O6850" s="92" t="str">
        <f t="shared" si="272"/>
        <v/>
      </c>
      <c r="P6850" s="204">
        <f t="shared" si="273"/>
        <v>0</v>
      </c>
    </row>
    <row r="6851" spans="6:16" hidden="1" x14ac:dyDescent="0.35">
      <c r="F6851" s="71" t="str">
        <f t="shared" si="271"/>
        <v/>
      </c>
      <c r="O6851" s="92" t="str">
        <f t="shared" si="272"/>
        <v/>
      </c>
      <c r="P6851" s="204">
        <f t="shared" si="273"/>
        <v>0</v>
      </c>
    </row>
    <row r="6852" spans="6:16" hidden="1" x14ac:dyDescent="0.35">
      <c r="F6852" s="71" t="str">
        <f t="shared" si="271"/>
        <v/>
      </c>
      <c r="O6852" s="92" t="str">
        <f t="shared" si="272"/>
        <v/>
      </c>
      <c r="P6852" s="204">
        <f t="shared" si="273"/>
        <v>0</v>
      </c>
    </row>
    <row r="6853" spans="6:16" hidden="1" x14ac:dyDescent="0.35">
      <c r="F6853" s="71" t="str">
        <f t="shared" si="271"/>
        <v/>
      </c>
      <c r="O6853" s="92" t="str">
        <f t="shared" si="272"/>
        <v/>
      </c>
      <c r="P6853" s="204">
        <f t="shared" si="273"/>
        <v>0</v>
      </c>
    </row>
    <row r="6854" spans="6:16" hidden="1" x14ac:dyDescent="0.35">
      <c r="F6854" s="71" t="str">
        <f t="shared" si="271"/>
        <v/>
      </c>
      <c r="O6854" s="92" t="str">
        <f t="shared" si="272"/>
        <v/>
      </c>
      <c r="P6854" s="204">
        <f t="shared" si="273"/>
        <v>0</v>
      </c>
    </row>
    <row r="6855" spans="6:16" hidden="1" x14ac:dyDescent="0.35">
      <c r="F6855" s="71" t="str">
        <f t="shared" si="271"/>
        <v/>
      </c>
      <c r="O6855" s="92" t="str">
        <f t="shared" si="272"/>
        <v/>
      </c>
      <c r="P6855" s="204">
        <f t="shared" si="273"/>
        <v>0</v>
      </c>
    </row>
    <row r="6856" spans="6:16" hidden="1" x14ac:dyDescent="0.35">
      <c r="F6856" s="71" t="str">
        <f t="shared" ref="F6856:F6919" si="274">B6856&amp;C6856&amp;D6856&amp;E6856</f>
        <v/>
      </c>
      <c r="O6856" s="92" t="str">
        <f t="shared" si="272"/>
        <v/>
      </c>
      <c r="P6856" s="204">
        <f t="shared" si="273"/>
        <v>0</v>
      </c>
    </row>
    <row r="6857" spans="6:16" hidden="1" x14ac:dyDescent="0.35">
      <c r="F6857" s="71" t="str">
        <f t="shared" si="274"/>
        <v/>
      </c>
      <c r="O6857" s="92" t="str">
        <f t="shared" si="272"/>
        <v/>
      </c>
      <c r="P6857" s="204">
        <f t="shared" si="273"/>
        <v>0</v>
      </c>
    </row>
    <row r="6858" spans="6:16" hidden="1" x14ac:dyDescent="0.35">
      <c r="F6858" s="71" t="str">
        <f t="shared" si="274"/>
        <v/>
      </c>
      <c r="O6858" s="92" t="str">
        <f t="shared" ref="O6858:O6921" si="275">+F6858&amp;M6858&amp;N6858</f>
        <v/>
      </c>
      <c r="P6858" s="204">
        <f t="shared" si="273"/>
        <v>0</v>
      </c>
    </row>
    <row r="6859" spans="6:16" hidden="1" x14ac:dyDescent="0.35">
      <c r="F6859" s="71" t="str">
        <f t="shared" si="274"/>
        <v/>
      </c>
      <c r="O6859" s="92" t="str">
        <f t="shared" si="275"/>
        <v/>
      </c>
      <c r="P6859" s="204">
        <f t="shared" si="273"/>
        <v>0</v>
      </c>
    </row>
    <row r="6860" spans="6:16" hidden="1" x14ac:dyDescent="0.35">
      <c r="F6860" s="71" t="str">
        <f t="shared" si="274"/>
        <v/>
      </c>
      <c r="O6860" s="92" t="str">
        <f t="shared" si="275"/>
        <v/>
      </c>
      <c r="P6860" s="204">
        <f t="shared" si="273"/>
        <v>0</v>
      </c>
    </row>
    <row r="6861" spans="6:16" hidden="1" x14ac:dyDescent="0.35">
      <c r="F6861" s="71" t="str">
        <f t="shared" si="274"/>
        <v/>
      </c>
      <c r="O6861" s="92" t="str">
        <f t="shared" si="275"/>
        <v/>
      </c>
      <c r="P6861" s="204">
        <f t="shared" si="273"/>
        <v>0</v>
      </c>
    </row>
    <row r="6862" spans="6:16" hidden="1" x14ac:dyDescent="0.35">
      <c r="F6862" s="71" t="str">
        <f t="shared" si="274"/>
        <v/>
      </c>
      <c r="O6862" s="92" t="str">
        <f t="shared" si="275"/>
        <v/>
      </c>
      <c r="P6862" s="204">
        <f t="shared" si="273"/>
        <v>0</v>
      </c>
    </row>
    <row r="6863" spans="6:16" hidden="1" x14ac:dyDescent="0.35">
      <c r="F6863" s="71" t="str">
        <f t="shared" si="274"/>
        <v/>
      </c>
      <c r="O6863" s="92" t="str">
        <f t="shared" si="275"/>
        <v/>
      </c>
      <c r="P6863" s="204">
        <f t="shared" si="273"/>
        <v>0</v>
      </c>
    </row>
    <row r="6864" spans="6:16" hidden="1" x14ac:dyDescent="0.35">
      <c r="F6864" s="71" t="str">
        <f t="shared" si="274"/>
        <v/>
      </c>
      <c r="O6864" s="92" t="str">
        <f t="shared" si="275"/>
        <v/>
      </c>
      <c r="P6864" s="204">
        <f t="shared" si="273"/>
        <v>0</v>
      </c>
    </row>
    <row r="6865" spans="6:16" hidden="1" x14ac:dyDescent="0.35">
      <c r="F6865" s="71" t="str">
        <f t="shared" si="274"/>
        <v/>
      </c>
      <c r="O6865" s="92" t="str">
        <f t="shared" si="275"/>
        <v/>
      </c>
      <c r="P6865" s="204">
        <f t="shared" si="273"/>
        <v>0</v>
      </c>
    </row>
    <row r="6866" spans="6:16" hidden="1" x14ac:dyDescent="0.35">
      <c r="F6866" s="71" t="str">
        <f t="shared" si="274"/>
        <v/>
      </c>
      <c r="O6866" s="92" t="str">
        <f t="shared" si="275"/>
        <v/>
      </c>
      <c r="P6866" s="204">
        <f t="shared" si="273"/>
        <v>0</v>
      </c>
    </row>
    <row r="6867" spans="6:16" hidden="1" x14ac:dyDescent="0.35">
      <c r="F6867" s="71" t="str">
        <f t="shared" si="274"/>
        <v/>
      </c>
      <c r="O6867" s="92" t="str">
        <f t="shared" si="275"/>
        <v/>
      </c>
      <c r="P6867" s="204">
        <f t="shared" si="273"/>
        <v>0</v>
      </c>
    </row>
    <row r="6868" spans="6:16" hidden="1" x14ac:dyDescent="0.35">
      <c r="F6868" s="71" t="str">
        <f t="shared" si="274"/>
        <v/>
      </c>
      <c r="O6868" s="92" t="str">
        <f t="shared" si="275"/>
        <v/>
      </c>
      <c r="P6868" s="204">
        <f t="shared" si="273"/>
        <v>0</v>
      </c>
    </row>
    <row r="6869" spans="6:16" hidden="1" x14ac:dyDescent="0.35">
      <c r="F6869" s="71" t="str">
        <f t="shared" si="274"/>
        <v/>
      </c>
      <c r="O6869" s="92" t="str">
        <f t="shared" si="275"/>
        <v/>
      </c>
      <c r="P6869" s="204">
        <f t="shared" si="273"/>
        <v>0</v>
      </c>
    </row>
    <row r="6870" spans="6:16" hidden="1" x14ac:dyDescent="0.35">
      <c r="F6870" s="71" t="str">
        <f t="shared" si="274"/>
        <v/>
      </c>
      <c r="O6870" s="92" t="str">
        <f t="shared" si="275"/>
        <v/>
      </c>
      <c r="P6870" s="204">
        <f t="shared" si="273"/>
        <v>0</v>
      </c>
    </row>
    <row r="6871" spans="6:16" hidden="1" x14ac:dyDescent="0.35">
      <c r="F6871" s="71" t="str">
        <f t="shared" si="274"/>
        <v/>
      </c>
      <c r="O6871" s="92" t="str">
        <f t="shared" si="275"/>
        <v/>
      </c>
      <c r="P6871" s="204">
        <f t="shared" si="273"/>
        <v>0</v>
      </c>
    </row>
    <row r="6872" spans="6:16" hidden="1" x14ac:dyDescent="0.35">
      <c r="F6872" s="71" t="str">
        <f t="shared" si="274"/>
        <v/>
      </c>
      <c r="O6872" s="92" t="str">
        <f t="shared" si="275"/>
        <v/>
      </c>
      <c r="P6872" s="204">
        <f t="shared" si="273"/>
        <v>0</v>
      </c>
    </row>
    <row r="6873" spans="6:16" hidden="1" x14ac:dyDescent="0.35">
      <c r="F6873" s="71" t="str">
        <f t="shared" si="274"/>
        <v/>
      </c>
      <c r="O6873" s="92" t="str">
        <f t="shared" si="275"/>
        <v/>
      </c>
      <c r="P6873" s="204">
        <f t="shared" si="273"/>
        <v>0</v>
      </c>
    </row>
    <row r="6874" spans="6:16" hidden="1" x14ac:dyDescent="0.35">
      <c r="F6874" s="71" t="str">
        <f t="shared" si="274"/>
        <v/>
      </c>
      <c r="O6874" s="92" t="str">
        <f t="shared" si="275"/>
        <v/>
      </c>
      <c r="P6874" s="204">
        <f t="shared" si="273"/>
        <v>0</v>
      </c>
    </row>
    <row r="6875" spans="6:16" hidden="1" x14ac:dyDescent="0.35">
      <c r="F6875" s="71" t="str">
        <f t="shared" si="274"/>
        <v/>
      </c>
      <c r="O6875" s="92" t="str">
        <f t="shared" si="275"/>
        <v/>
      </c>
      <c r="P6875" s="204">
        <f t="shared" si="273"/>
        <v>0</v>
      </c>
    </row>
    <row r="6876" spans="6:16" hidden="1" x14ac:dyDescent="0.35">
      <c r="F6876" s="71" t="str">
        <f t="shared" si="274"/>
        <v/>
      </c>
      <c r="O6876" s="92" t="str">
        <f t="shared" si="275"/>
        <v/>
      </c>
      <c r="P6876" s="204">
        <f t="shared" si="273"/>
        <v>0</v>
      </c>
    </row>
    <row r="6877" spans="6:16" hidden="1" x14ac:dyDescent="0.35">
      <c r="F6877" s="71" t="str">
        <f t="shared" si="274"/>
        <v/>
      </c>
      <c r="O6877" s="92" t="str">
        <f t="shared" si="275"/>
        <v/>
      </c>
      <c r="P6877" s="204">
        <f t="shared" si="273"/>
        <v>0</v>
      </c>
    </row>
    <row r="6878" spans="6:16" hidden="1" x14ac:dyDescent="0.35">
      <c r="F6878" s="71" t="str">
        <f t="shared" si="274"/>
        <v/>
      </c>
      <c r="O6878" s="92" t="str">
        <f t="shared" si="275"/>
        <v/>
      </c>
      <c r="P6878" s="204">
        <f t="shared" si="273"/>
        <v>0</v>
      </c>
    </row>
    <row r="6879" spans="6:16" hidden="1" x14ac:dyDescent="0.35">
      <c r="F6879" s="71" t="str">
        <f t="shared" si="274"/>
        <v/>
      </c>
      <c r="O6879" s="92" t="str">
        <f t="shared" si="275"/>
        <v/>
      </c>
      <c r="P6879" s="204">
        <f t="shared" si="273"/>
        <v>0</v>
      </c>
    </row>
    <row r="6880" spans="6:16" hidden="1" x14ac:dyDescent="0.35">
      <c r="F6880" s="71" t="str">
        <f t="shared" si="274"/>
        <v/>
      </c>
      <c r="O6880" s="92" t="str">
        <f t="shared" si="275"/>
        <v/>
      </c>
      <c r="P6880" s="204">
        <f t="shared" si="273"/>
        <v>0</v>
      </c>
    </row>
    <row r="6881" spans="6:16" hidden="1" x14ac:dyDescent="0.35">
      <c r="F6881" s="71" t="str">
        <f t="shared" si="274"/>
        <v/>
      </c>
      <c r="O6881" s="92" t="str">
        <f t="shared" si="275"/>
        <v/>
      </c>
      <c r="P6881" s="204">
        <f t="shared" si="273"/>
        <v>0</v>
      </c>
    </row>
    <row r="6882" spans="6:16" hidden="1" x14ac:dyDescent="0.35">
      <c r="F6882" s="71" t="str">
        <f t="shared" si="274"/>
        <v/>
      </c>
      <c r="O6882" s="92" t="str">
        <f t="shared" si="275"/>
        <v/>
      </c>
      <c r="P6882" s="204">
        <f t="shared" si="273"/>
        <v>0</v>
      </c>
    </row>
    <row r="6883" spans="6:16" hidden="1" x14ac:dyDescent="0.35">
      <c r="F6883" s="71" t="str">
        <f t="shared" si="274"/>
        <v/>
      </c>
      <c r="O6883" s="92" t="str">
        <f t="shared" si="275"/>
        <v/>
      </c>
      <c r="P6883" s="204">
        <f t="shared" si="273"/>
        <v>0</v>
      </c>
    </row>
    <row r="6884" spans="6:16" hidden="1" x14ac:dyDescent="0.35">
      <c r="F6884" s="71" t="str">
        <f t="shared" si="274"/>
        <v/>
      </c>
      <c r="O6884" s="92" t="str">
        <f t="shared" si="275"/>
        <v/>
      </c>
      <c r="P6884" s="204">
        <f t="shared" si="273"/>
        <v>0</v>
      </c>
    </row>
    <row r="6885" spans="6:16" hidden="1" x14ac:dyDescent="0.35">
      <c r="F6885" s="71" t="str">
        <f t="shared" si="274"/>
        <v/>
      </c>
      <c r="O6885" s="92" t="str">
        <f t="shared" si="275"/>
        <v/>
      </c>
      <c r="P6885" s="204">
        <f t="shared" si="273"/>
        <v>0</v>
      </c>
    </row>
    <row r="6886" spans="6:16" hidden="1" x14ac:dyDescent="0.35">
      <c r="F6886" s="71" t="str">
        <f t="shared" si="274"/>
        <v/>
      </c>
      <c r="O6886" s="92" t="str">
        <f t="shared" si="275"/>
        <v/>
      </c>
      <c r="P6886" s="204">
        <f t="shared" si="273"/>
        <v>0</v>
      </c>
    </row>
    <row r="6887" spans="6:16" hidden="1" x14ac:dyDescent="0.35">
      <c r="F6887" s="71" t="str">
        <f t="shared" si="274"/>
        <v/>
      </c>
      <c r="O6887" s="92" t="str">
        <f t="shared" si="275"/>
        <v/>
      </c>
      <c r="P6887" s="204">
        <f t="shared" si="273"/>
        <v>0</v>
      </c>
    </row>
    <row r="6888" spans="6:16" hidden="1" x14ac:dyDescent="0.35">
      <c r="F6888" s="71" t="str">
        <f t="shared" si="274"/>
        <v/>
      </c>
      <c r="O6888" s="92" t="str">
        <f t="shared" si="275"/>
        <v/>
      </c>
      <c r="P6888" s="204">
        <f t="shared" si="273"/>
        <v>0</v>
      </c>
    </row>
    <row r="6889" spans="6:16" hidden="1" x14ac:dyDescent="0.35">
      <c r="F6889" s="71" t="str">
        <f t="shared" si="274"/>
        <v/>
      </c>
      <c r="O6889" s="92" t="str">
        <f t="shared" si="275"/>
        <v/>
      </c>
      <c r="P6889" s="204">
        <f t="shared" si="273"/>
        <v>0</v>
      </c>
    </row>
    <row r="6890" spans="6:16" hidden="1" x14ac:dyDescent="0.35">
      <c r="F6890" s="71" t="str">
        <f t="shared" si="274"/>
        <v/>
      </c>
      <c r="O6890" s="92" t="str">
        <f t="shared" si="275"/>
        <v/>
      </c>
      <c r="P6890" s="204">
        <f t="shared" si="273"/>
        <v>0</v>
      </c>
    </row>
    <row r="6891" spans="6:16" hidden="1" x14ac:dyDescent="0.35">
      <c r="F6891" s="71" t="str">
        <f t="shared" si="274"/>
        <v/>
      </c>
      <c r="O6891" s="92" t="str">
        <f t="shared" si="275"/>
        <v/>
      </c>
      <c r="P6891" s="204">
        <f t="shared" si="273"/>
        <v>0</v>
      </c>
    </row>
    <row r="6892" spans="6:16" hidden="1" x14ac:dyDescent="0.35">
      <c r="F6892" s="71" t="str">
        <f t="shared" si="274"/>
        <v/>
      </c>
      <c r="O6892" s="92" t="str">
        <f t="shared" si="275"/>
        <v/>
      </c>
      <c r="P6892" s="204">
        <f t="shared" si="273"/>
        <v>0</v>
      </c>
    </row>
    <row r="6893" spans="6:16" hidden="1" x14ac:dyDescent="0.35">
      <c r="F6893" s="71" t="str">
        <f t="shared" si="274"/>
        <v/>
      </c>
      <c r="O6893" s="92" t="str">
        <f t="shared" si="275"/>
        <v/>
      </c>
      <c r="P6893" s="204">
        <f t="shared" si="273"/>
        <v>0</v>
      </c>
    </row>
    <row r="6894" spans="6:16" hidden="1" x14ac:dyDescent="0.35">
      <c r="F6894" s="71" t="str">
        <f t="shared" si="274"/>
        <v/>
      </c>
      <c r="O6894" s="92" t="str">
        <f t="shared" si="275"/>
        <v/>
      </c>
      <c r="P6894" s="204">
        <f t="shared" si="273"/>
        <v>0</v>
      </c>
    </row>
    <row r="6895" spans="6:16" hidden="1" x14ac:dyDescent="0.35">
      <c r="F6895" s="71" t="str">
        <f t="shared" si="274"/>
        <v/>
      </c>
      <c r="O6895" s="92" t="str">
        <f t="shared" si="275"/>
        <v/>
      </c>
      <c r="P6895" s="204">
        <f t="shared" si="273"/>
        <v>0</v>
      </c>
    </row>
    <row r="6896" spans="6:16" hidden="1" x14ac:dyDescent="0.35">
      <c r="F6896" s="71" t="str">
        <f t="shared" si="274"/>
        <v/>
      </c>
      <c r="O6896" s="92" t="str">
        <f t="shared" si="275"/>
        <v/>
      </c>
      <c r="P6896" s="204">
        <f t="shared" si="273"/>
        <v>0</v>
      </c>
    </row>
    <row r="6897" spans="6:16" hidden="1" x14ac:dyDescent="0.35">
      <c r="F6897" s="71" t="str">
        <f t="shared" si="274"/>
        <v/>
      </c>
      <c r="O6897" s="92" t="str">
        <f t="shared" si="275"/>
        <v/>
      </c>
      <c r="P6897" s="204">
        <f t="shared" si="273"/>
        <v>0</v>
      </c>
    </row>
    <row r="6898" spans="6:16" hidden="1" x14ac:dyDescent="0.35">
      <c r="F6898" s="71" t="str">
        <f t="shared" si="274"/>
        <v/>
      </c>
      <c r="O6898" s="92" t="str">
        <f t="shared" si="275"/>
        <v/>
      </c>
      <c r="P6898" s="204">
        <f t="shared" si="273"/>
        <v>0</v>
      </c>
    </row>
    <row r="6899" spans="6:16" hidden="1" x14ac:dyDescent="0.35">
      <c r="F6899" s="71" t="str">
        <f t="shared" si="274"/>
        <v/>
      </c>
      <c r="O6899" s="92" t="str">
        <f t="shared" si="275"/>
        <v/>
      </c>
      <c r="P6899" s="204">
        <f t="shared" si="273"/>
        <v>0</v>
      </c>
    </row>
    <row r="6900" spans="6:16" hidden="1" x14ac:dyDescent="0.35">
      <c r="F6900" s="71" t="str">
        <f t="shared" si="274"/>
        <v/>
      </c>
      <c r="O6900" s="92" t="str">
        <f t="shared" si="275"/>
        <v/>
      </c>
      <c r="P6900" s="204">
        <f t="shared" si="273"/>
        <v>0</v>
      </c>
    </row>
    <row r="6901" spans="6:16" hidden="1" x14ac:dyDescent="0.35">
      <c r="F6901" s="71" t="str">
        <f t="shared" si="274"/>
        <v/>
      </c>
      <c r="O6901" s="92" t="str">
        <f t="shared" si="275"/>
        <v/>
      </c>
      <c r="P6901" s="204">
        <f t="shared" si="273"/>
        <v>0</v>
      </c>
    </row>
    <row r="6902" spans="6:16" hidden="1" x14ac:dyDescent="0.35">
      <c r="F6902" s="71" t="str">
        <f t="shared" si="274"/>
        <v/>
      </c>
      <c r="O6902" s="92" t="str">
        <f t="shared" si="275"/>
        <v/>
      </c>
      <c r="P6902" s="204">
        <f t="shared" si="273"/>
        <v>0</v>
      </c>
    </row>
    <row r="6903" spans="6:16" hidden="1" x14ac:dyDescent="0.35">
      <c r="F6903" s="71" t="str">
        <f t="shared" si="274"/>
        <v/>
      </c>
      <c r="O6903" s="92" t="str">
        <f t="shared" si="275"/>
        <v/>
      </c>
      <c r="P6903" s="204">
        <f t="shared" si="273"/>
        <v>0</v>
      </c>
    </row>
    <row r="6904" spans="6:16" hidden="1" x14ac:dyDescent="0.35">
      <c r="F6904" s="71" t="str">
        <f t="shared" si="274"/>
        <v/>
      </c>
      <c r="O6904" s="92" t="str">
        <f t="shared" si="275"/>
        <v/>
      </c>
      <c r="P6904" s="204">
        <f t="shared" si="273"/>
        <v>0</v>
      </c>
    </row>
    <row r="6905" spans="6:16" hidden="1" x14ac:dyDescent="0.35">
      <c r="F6905" s="71" t="str">
        <f t="shared" si="274"/>
        <v/>
      </c>
      <c r="O6905" s="92" t="str">
        <f t="shared" si="275"/>
        <v/>
      </c>
      <c r="P6905" s="204">
        <f t="shared" si="273"/>
        <v>0</v>
      </c>
    </row>
    <row r="6906" spans="6:16" hidden="1" x14ac:dyDescent="0.35">
      <c r="F6906" s="71" t="str">
        <f t="shared" si="274"/>
        <v/>
      </c>
      <c r="O6906" s="92" t="str">
        <f t="shared" si="275"/>
        <v/>
      </c>
      <c r="P6906" s="204">
        <f t="shared" si="273"/>
        <v>0</v>
      </c>
    </row>
    <row r="6907" spans="6:16" hidden="1" x14ac:dyDescent="0.35">
      <c r="F6907" s="71" t="str">
        <f t="shared" si="274"/>
        <v/>
      </c>
      <c r="O6907" s="92" t="str">
        <f t="shared" si="275"/>
        <v/>
      </c>
      <c r="P6907" s="204">
        <f t="shared" ref="P6907:P6970" si="276">IFERROR(T6907/S6907,0)</f>
        <v>0</v>
      </c>
    </row>
    <row r="6908" spans="6:16" hidden="1" x14ac:dyDescent="0.35">
      <c r="F6908" s="71" t="str">
        <f t="shared" si="274"/>
        <v/>
      </c>
      <c r="O6908" s="92" t="str">
        <f t="shared" si="275"/>
        <v/>
      </c>
      <c r="P6908" s="204">
        <f t="shared" si="276"/>
        <v>0</v>
      </c>
    </row>
    <row r="6909" spans="6:16" hidden="1" x14ac:dyDescent="0.35">
      <c r="F6909" s="71" t="str">
        <f t="shared" si="274"/>
        <v/>
      </c>
      <c r="O6909" s="92" t="str">
        <f t="shared" si="275"/>
        <v/>
      </c>
      <c r="P6909" s="204">
        <f t="shared" si="276"/>
        <v>0</v>
      </c>
    </row>
    <row r="6910" spans="6:16" hidden="1" x14ac:dyDescent="0.35">
      <c r="F6910" s="71" t="str">
        <f t="shared" si="274"/>
        <v/>
      </c>
      <c r="O6910" s="92" t="str">
        <f t="shared" si="275"/>
        <v/>
      </c>
      <c r="P6910" s="204">
        <f t="shared" si="276"/>
        <v>0</v>
      </c>
    </row>
    <row r="6911" spans="6:16" hidden="1" x14ac:dyDescent="0.35">
      <c r="F6911" s="71" t="str">
        <f t="shared" si="274"/>
        <v/>
      </c>
      <c r="O6911" s="92" t="str">
        <f t="shared" si="275"/>
        <v/>
      </c>
      <c r="P6911" s="204">
        <f t="shared" si="276"/>
        <v>0</v>
      </c>
    </row>
    <row r="6912" spans="6:16" hidden="1" x14ac:dyDescent="0.35">
      <c r="F6912" s="71" t="str">
        <f t="shared" si="274"/>
        <v/>
      </c>
      <c r="O6912" s="92" t="str">
        <f t="shared" si="275"/>
        <v/>
      </c>
      <c r="P6912" s="204">
        <f t="shared" si="276"/>
        <v>0</v>
      </c>
    </row>
    <row r="6913" spans="6:16" hidden="1" x14ac:dyDescent="0.35">
      <c r="F6913" s="71" t="str">
        <f t="shared" si="274"/>
        <v/>
      </c>
      <c r="O6913" s="92" t="str">
        <f t="shared" si="275"/>
        <v/>
      </c>
      <c r="P6913" s="204">
        <f t="shared" si="276"/>
        <v>0</v>
      </c>
    </row>
    <row r="6914" spans="6:16" hidden="1" x14ac:dyDescent="0.35">
      <c r="F6914" s="71" t="str">
        <f t="shared" si="274"/>
        <v/>
      </c>
      <c r="O6914" s="92" t="str">
        <f t="shared" si="275"/>
        <v/>
      </c>
      <c r="P6914" s="204">
        <f t="shared" si="276"/>
        <v>0</v>
      </c>
    </row>
    <row r="6915" spans="6:16" hidden="1" x14ac:dyDescent="0.35">
      <c r="F6915" s="71" t="str">
        <f t="shared" si="274"/>
        <v/>
      </c>
      <c r="O6915" s="92" t="str">
        <f t="shared" si="275"/>
        <v/>
      </c>
      <c r="P6915" s="204">
        <f t="shared" si="276"/>
        <v>0</v>
      </c>
    </row>
    <row r="6916" spans="6:16" hidden="1" x14ac:dyDescent="0.35">
      <c r="F6916" s="71" t="str">
        <f t="shared" si="274"/>
        <v/>
      </c>
      <c r="O6916" s="92" t="str">
        <f t="shared" si="275"/>
        <v/>
      </c>
      <c r="P6916" s="204">
        <f t="shared" si="276"/>
        <v>0</v>
      </c>
    </row>
    <row r="6917" spans="6:16" hidden="1" x14ac:dyDescent="0.35">
      <c r="F6917" s="71" t="str">
        <f t="shared" si="274"/>
        <v/>
      </c>
      <c r="O6917" s="92" t="str">
        <f t="shared" si="275"/>
        <v/>
      </c>
      <c r="P6917" s="204">
        <f t="shared" si="276"/>
        <v>0</v>
      </c>
    </row>
    <row r="6918" spans="6:16" hidden="1" x14ac:dyDescent="0.35">
      <c r="F6918" s="71" t="str">
        <f t="shared" si="274"/>
        <v/>
      </c>
      <c r="O6918" s="92" t="str">
        <f t="shared" si="275"/>
        <v/>
      </c>
      <c r="P6918" s="204">
        <f t="shared" si="276"/>
        <v>0</v>
      </c>
    </row>
    <row r="6919" spans="6:16" hidden="1" x14ac:dyDescent="0.35">
      <c r="F6919" s="71" t="str">
        <f t="shared" si="274"/>
        <v/>
      </c>
      <c r="O6919" s="92" t="str">
        <f t="shared" si="275"/>
        <v/>
      </c>
      <c r="P6919" s="204">
        <f t="shared" si="276"/>
        <v>0</v>
      </c>
    </row>
    <row r="6920" spans="6:16" hidden="1" x14ac:dyDescent="0.35">
      <c r="F6920" s="71" t="str">
        <f t="shared" ref="F6920:F6983" si="277">B6920&amp;C6920&amp;D6920&amp;E6920</f>
        <v/>
      </c>
      <c r="O6920" s="92" t="str">
        <f t="shared" si="275"/>
        <v/>
      </c>
      <c r="P6920" s="204">
        <f t="shared" si="276"/>
        <v>0</v>
      </c>
    </row>
    <row r="6921" spans="6:16" hidden="1" x14ac:dyDescent="0.35">
      <c r="F6921" s="71" t="str">
        <f t="shared" si="277"/>
        <v/>
      </c>
      <c r="O6921" s="92" t="str">
        <f t="shared" si="275"/>
        <v/>
      </c>
      <c r="P6921" s="204">
        <f t="shared" si="276"/>
        <v>0</v>
      </c>
    </row>
    <row r="6922" spans="6:16" hidden="1" x14ac:dyDescent="0.35">
      <c r="F6922" s="71" t="str">
        <f t="shared" si="277"/>
        <v/>
      </c>
      <c r="O6922" s="92" t="str">
        <f t="shared" ref="O6922:O6985" si="278">+F6922&amp;M6922&amp;N6922</f>
        <v/>
      </c>
      <c r="P6922" s="204">
        <f t="shared" si="276"/>
        <v>0</v>
      </c>
    </row>
    <row r="6923" spans="6:16" hidden="1" x14ac:dyDescent="0.35">
      <c r="F6923" s="71" t="str">
        <f t="shared" si="277"/>
        <v/>
      </c>
      <c r="O6923" s="92" t="str">
        <f t="shared" si="278"/>
        <v/>
      </c>
      <c r="P6923" s="204">
        <f t="shared" si="276"/>
        <v>0</v>
      </c>
    </row>
    <row r="6924" spans="6:16" hidden="1" x14ac:dyDescent="0.35">
      <c r="F6924" s="71" t="str">
        <f t="shared" si="277"/>
        <v/>
      </c>
      <c r="O6924" s="92" t="str">
        <f t="shared" si="278"/>
        <v/>
      </c>
      <c r="P6924" s="204">
        <f t="shared" si="276"/>
        <v>0</v>
      </c>
    </row>
    <row r="6925" spans="6:16" hidden="1" x14ac:dyDescent="0.35">
      <c r="F6925" s="71" t="str">
        <f t="shared" si="277"/>
        <v/>
      </c>
      <c r="O6925" s="92" t="str">
        <f t="shared" si="278"/>
        <v/>
      </c>
      <c r="P6925" s="204">
        <f t="shared" si="276"/>
        <v>0</v>
      </c>
    </row>
    <row r="6926" spans="6:16" hidden="1" x14ac:dyDescent="0.35">
      <c r="F6926" s="71" t="str">
        <f t="shared" si="277"/>
        <v/>
      </c>
      <c r="O6926" s="92" t="str">
        <f t="shared" si="278"/>
        <v/>
      </c>
      <c r="P6926" s="204">
        <f t="shared" si="276"/>
        <v>0</v>
      </c>
    </row>
    <row r="6927" spans="6:16" hidden="1" x14ac:dyDescent="0.35">
      <c r="F6927" s="71" t="str">
        <f t="shared" si="277"/>
        <v/>
      </c>
      <c r="O6927" s="92" t="str">
        <f t="shared" si="278"/>
        <v/>
      </c>
      <c r="P6927" s="204">
        <f t="shared" si="276"/>
        <v>0</v>
      </c>
    </row>
    <row r="6928" spans="6:16" hidden="1" x14ac:dyDescent="0.35">
      <c r="F6928" s="71" t="str">
        <f t="shared" si="277"/>
        <v/>
      </c>
      <c r="O6928" s="92" t="str">
        <f t="shared" si="278"/>
        <v/>
      </c>
      <c r="P6928" s="204">
        <f t="shared" si="276"/>
        <v>0</v>
      </c>
    </row>
    <row r="6929" spans="6:16" hidden="1" x14ac:dyDescent="0.35">
      <c r="F6929" s="71" t="str">
        <f t="shared" si="277"/>
        <v/>
      </c>
      <c r="O6929" s="92" t="str">
        <f t="shared" si="278"/>
        <v/>
      </c>
      <c r="P6929" s="204">
        <f t="shared" si="276"/>
        <v>0</v>
      </c>
    </row>
    <row r="6930" spans="6:16" hidden="1" x14ac:dyDescent="0.35">
      <c r="F6930" s="71" t="str">
        <f t="shared" si="277"/>
        <v/>
      </c>
      <c r="O6930" s="92" t="str">
        <f t="shared" si="278"/>
        <v/>
      </c>
      <c r="P6930" s="204">
        <f t="shared" si="276"/>
        <v>0</v>
      </c>
    </row>
    <row r="6931" spans="6:16" hidden="1" x14ac:dyDescent="0.35">
      <c r="F6931" s="71" t="str">
        <f t="shared" si="277"/>
        <v/>
      </c>
      <c r="O6931" s="92" t="str">
        <f t="shared" si="278"/>
        <v/>
      </c>
      <c r="P6931" s="204">
        <f t="shared" si="276"/>
        <v>0</v>
      </c>
    </row>
    <row r="6932" spans="6:16" hidden="1" x14ac:dyDescent="0.35">
      <c r="F6932" s="71" t="str">
        <f t="shared" si="277"/>
        <v/>
      </c>
      <c r="O6932" s="92" t="str">
        <f t="shared" si="278"/>
        <v/>
      </c>
      <c r="P6932" s="204">
        <f t="shared" si="276"/>
        <v>0</v>
      </c>
    </row>
    <row r="6933" spans="6:16" hidden="1" x14ac:dyDescent="0.35">
      <c r="F6933" s="71" t="str">
        <f t="shared" si="277"/>
        <v/>
      </c>
      <c r="O6933" s="92" t="str">
        <f t="shared" si="278"/>
        <v/>
      </c>
      <c r="P6933" s="204">
        <f t="shared" si="276"/>
        <v>0</v>
      </c>
    </row>
    <row r="6934" spans="6:16" hidden="1" x14ac:dyDescent="0.35">
      <c r="F6934" s="71" t="str">
        <f t="shared" si="277"/>
        <v/>
      </c>
      <c r="O6934" s="92" t="str">
        <f t="shared" si="278"/>
        <v/>
      </c>
      <c r="P6934" s="204">
        <f t="shared" si="276"/>
        <v>0</v>
      </c>
    </row>
    <row r="6935" spans="6:16" hidden="1" x14ac:dyDescent="0.35">
      <c r="F6935" s="71" t="str">
        <f t="shared" si="277"/>
        <v/>
      </c>
      <c r="O6935" s="92" t="str">
        <f t="shared" si="278"/>
        <v/>
      </c>
      <c r="P6935" s="204">
        <f t="shared" si="276"/>
        <v>0</v>
      </c>
    </row>
    <row r="6936" spans="6:16" hidden="1" x14ac:dyDescent="0.35">
      <c r="F6936" s="71" t="str">
        <f t="shared" si="277"/>
        <v/>
      </c>
      <c r="O6936" s="92" t="str">
        <f t="shared" si="278"/>
        <v/>
      </c>
      <c r="P6936" s="204">
        <f t="shared" si="276"/>
        <v>0</v>
      </c>
    </row>
    <row r="6937" spans="6:16" hidden="1" x14ac:dyDescent="0.35">
      <c r="F6937" s="71" t="str">
        <f t="shared" si="277"/>
        <v/>
      </c>
      <c r="O6937" s="92" t="str">
        <f t="shared" si="278"/>
        <v/>
      </c>
      <c r="P6937" s="204">
        <f t="shared" si="276"/>
        <v>0</v>
      </c>
    </row>
    <row r="6938" spans="6:16" hidden="1" x14ac:dyDescent="0.35">
      <c r="F6938" s="71" t="str">
        <f t="shared" si="277"/>
        <v/>
      </c>
      <c r="O6938" s="92" t="str">
        <f t="shared" si="278"/>
        <v/>
      </c>
      <c r="P6938" s="204">
        <f t="shared" si="276"/>
        <v>0</v>
      </c>
    </row>
    <row r="6939" spans="6:16" hidden="1" x14ac:dyDescent="0.35">
      <c r="F6939" s="71" t="str">
        <f t="shared" si="277"/>
        <v/>
      </c>
      <c r="O6939" s="92" t="str">
        <f t="shared" si="278"/>
        <v/>
      </c>
      <c r="P6939" s="204">
        <f t="shared" si="276"/>
        <v>0</v>
      </c>
    </row>
    <row r="6940" spans="6:16" hidden="1" x14ac:dyDescent="0.35">
      <c r="F6940" s="71" t="str">
        <f t="shared" si="277"/>
        <v/>
      </c>
      <c r="O6940" s="92" t="str">
        <f t="shared" si="278"/>
        <v/>
      </c>
      <c r="P6940" s="204">
        <f t="shared" si="276"/>
        <v>0</v>
      </c>
    </row>
    <row r="6941" spans="6:16" hidden="1" x14ac:dyDescent="0.35">
      <c r="F6941" s="71" t="str">
        <f t="shared" si="277"/>
        <v/>
      </c>
      <c r="O6941" s="92" t="str">
        <f t="shared" si="278"/>
        <v/>
      </c>
      <c r="P6941" s="204">
        <f t="shared" si="276"/>
        <v>0</v>
      </c>
    </row>
    <row r="6942" spans="6:16" hidden="1" x14ac:dyDescent="0.35">
      <c r="F6942" s="71" t="str">
        <f t="shared" si="277"/>
        <v/>
      </c>
      <c r="O6942" s="92" t="str">
        <f t="shared" si="278"/>
        <v/>
      </c>
      <c r="P6942" s="204">
        <f t="shared" si="276"/>
        <v>0</v>
      </c>
    </row>
    <row r="6943" spans="6:16" hidden="1" x14ac:dyDescent="0.35">
      <c r="F6943" s="71" t="str">
        <f t="shared" si="277"/>
        <v/>
      </c>
      <c r="O6943" s="92" t="str">
        <f t="shared" si="278"/>
        <v/>
      </c>
      <c r="P6943" s="204">
        <f t="shared" si="276"/>
        <v>0</v>
      </c>
    </row>
    <row r="6944" spans="6:16" hidden="1" x14ac:dyDescent="0.35">
      <c r="F6944" s="71" t="str">
        <f t="shared" si="277"/>
        <v/>
      </c>
      <c r="O6944" s="92" t="str">
        <f t="shared" si="278"/>
        <v/>
      </c>
      <c r="P6944" s="204">
        <f t="shared" si="276"/>
        <v>0</v>
      </c>
    </row>
    <row r="6945" spans="6:16" hidden="1" x14ac:dyDescent="0.35">
      <c r="F6945" s="71" t="str">
        <f t="shared" si="277"/>
        <v/>
      </c>
      <c r="O6945" s="92" t="str">
        <f t="shared" si="278"/>
        <v/>
      </c>
      <c r="P6945" s="204">
        <f t="shared" si="276"/>
        <v>0</v>
      </c>
    </row>
    <row r="6946" spans="6:16" hidden="1" x14ac:dyDescent="0.35">
      <c r="F6946" s="71" t="str">
        <f t="shared" si="277"/>
        <v/>
      </c>
      <c r="O6946" s="92" t="str">
        <f t="shared" si="278"/>
        <v/>
      </c>
      <c r="P6946" s="204">
        <f t="shared" si="276"/>
        <v>0</v>
      </c>
    </row>
    <row r="6947" spans="6:16" hidden="1" x14ac:dyDescent="0.35">
      <c r="F6947" s="71" t="str">
        <f t="shared" si="277"/>
        <v/>
      </c>
      <c r="O6947" s="92" t="str">
        <f t="shared" si="278"/>
        <v/>
      </c>
      <c r="P6947" s="204">
        <f t="shared" si="276"/>
        <v>0</v>
      </c>
    </row>
    <row r="6948" spans="6:16" hidden="1" x14ac:dyDescent="0.35">
      <c r="F6948" s="71" t="str">
        <f t="shared" si="277"/>
        <v/>
      </c>
      <c r="O6948" s="92" t="str">
        <f t="shared" si="278"/>
        <v/>
      </c>
      <c r="P6948" s="204">
        <f t="shared" si="276"/>
        <v>0</v>
      </c>
    </row>
    <row r="6949" spans="6:16" hidden="1" x14ac:dyDescent="0.35">
      <c r="F6949" s="71" t="str">
        <f t="shared" si="277"/>
        <v/>
      </c>
      <c r="O6949" s="92" t="str">
        <f t="shared" si="278"/>
        <v/>
      </c>
      <c r="P6949" s="204">
        <f t="shared" si="276"/>
        <v>0</v>
      </c>
    </row>
    <row r="6950" spans="6:16" hidden="1" x14ac:dyDescent="0.35">
      <c r="F6950" s="71" t="str">
        <f t="shared" si="277"/>
        <v/>
      </c>
      <c r="O6950" s="92" t="str">
        <f t="shared" si="278"/>
        <v/>
      </c>
      <c r="P6950" s="204">
        <f t="shared" si="276"/>
        <v>0</v>
      </c>
    </row>
    <row r="6951" spans="6:16" hidden="1" x14ac:dyDescent="0.35">
      <c r="F6951" s="71" t="str">
        <f t="shared" si="277"/>
        <v/>
      </c>
      <c r="O6951" s="92" t="str">
        <f t="shared" si="278"/>
        <v/>
      </c>
      <c r="P6951" s="204">
        <f t="shared" si="276"/>
        <v>0</v>
      </c>
    </row>
    <row r="6952" spans="6:16" hidden="1" x14ac:dyDescent="0.35">
      <c r="F6952" s="71" t="str">
        <f t="shared" si="277"/>
        <v/>
      </c>
      <c r="O6952" s="92" t="str">
        <f t="shared" si="278"/>
        <v/>
      </c>
      <c r="P6952" s="204">
        <f t="shared" si="276"/>
        <v>0</v>
      </c>
    </row>
    <row r="6953" spans="6:16" hidden="1" x14ac:dyDescent="0.35">
      <c r="F6953" s="71" t="str">
        <f t="shared" si="277"/>
        <v/>
      </c>
      <c r="O6953" s="92" t="str">
        <f t="shared" si="278"/>
        <v/>
      </c>
      <c r="P6953" s="204">
        <f t="shared" si="276"/>
        <v>0</v>
      </c>
    </row>
    <row r="6954" spans="6:16" hidden="1" x14ac:dyDescent="0.35">
      <c r="F6954" s="71" t="str">
        <f t="shared" si="277"/>
        <v/>
      </c>
      <c r="O6954" s="92" t="str">
        <f t="shared" si="278"/>
        <v/>
      </c>
      <c r="P6954" s="204">
        <f t="shared" si="276"/>
        <v>0</v>
      </c>
    </row>
    <row r="6955" spans="6:16" hidden="1" x14ac:dyDescent="0.35">
      <c r="F6955" s="71" t="str">
        <f t="shared" si="277"/>
        <v/>
      </c>
      <c r="O6955" s="92" t="str">
        <f t="shared" si="278"/>
        <v/>
      </c>
      <c r="P6955" s="204">
        <f t="shared" si="276"/>
        <v>0</v>
      </c>
    </row>
    <row r="6956" spans="6:16" hidden="1" x14ac:dyDescent="0.35">
      <c r="F6956" s="71" t="str">
        <f t="shared" si="277"/>
        <v/>
      </c>
      <c r="O6956" s="92" t="str">
        <f t="shared" si="278"/>
        <v/>
      </c>
      <c r="P6956" s="204">
        <f t="shared" si="276"/>
        <v>0</v>
      </c>
    </row>
    <row r="6957" spans="6:16" hidden="1" x14ac:dyDescent="0.35">
      <c r="F6957" s="71" t="str">
        <f t="shared" si="277"/>
        <v/>
      </c>
      <c r="O6957" s="92" t="str">
        <f t="shared" si="278"/>
        <v/>
      </c>
      <c r="P6957" s="204">
        <f t="shared" si="276"/>
        <v>0</v>
      </c>
    </row>
    <row r="6958" spans="6:16" hidden="1" x14ac:dyDescent="0.35">
      <c r="F6958" s="71" t="str">
        <f t="shared" si="277"/>
        <v/>
      </c>
      <c r="O6958" s="92" t="str">
        <f t="shared" si="278"/>
        <v/>
      </c>
      <c r="P6958" s="204">
        <f t="shared" si="276"/>
        <v>0</v>
      </c>
    </row>
    <row r="6959" spans="6:16" hidden="1" x14ac:dyDescent="0.35">
      <c r="F6959" s="71" t="str">
        <f t="shared" si="277"/>
        <v/>
      </c>
      <c r="O6959" s="92" t="str">
        <f t="shared" si="278"/>
        <v/>
      </c>
      <c r="P6959" s="204">
        <f t="shared" si="276"/>
        <v>0</v>
      </c>
    </row>
    <row r="6960" spans="6:16" hidden="1" x14ac:dyDescent="0.35">
      <c r="F6960" s="71" t="str">
        <f t="shared" si="277"/>
        <v/>
      </c>
      <c r="O6960" s="92" t="str">
        <f t="shared" si="278"/>
        <v/>
      </c>
      <c r="P6960" s="204">
        <f t="shared" si="276"/>
        <v>0</v>
      </c>
    </row>
    <row r="6961" spans="6:16" hidden="1" x14ac:dyDescent="0.35">
      <c r="F6961" s="71" t="str">
        <f t="shared" si="277"/>
        <v/>
      </c>
      <c r="O6961" s="92" t="str">
        <f t="shared" si="278"/>
        <v/>
      </c>
      <c r="P6961" s="204">
        <f t="shared" si="276"/>
        <v>0</v>
      </c>
    </row>
    <row r="6962" spans="6:16" hidden="1" x14ac:dyDescent="0.35">
      <c r="F6962" s="71" t="str">
        <f t="shared" si="277"/>
        <v/>
      </c>
      <c r="O6962" s="92" t="str">
        <f t="shared" si="278"/>
        <v/>
      </c>
      <c r="P6962" s="204">
        <f t="shared" si="276"/>
        <v>0</v>
      </c>
    </row>
    <row r="6963" spans="6:16" hidden="1" x14ac:dyDescent="0.35">
      <c r="F6963" s="71" t="str">
        <f t="shared" si="277"/>
        <v/>
      </c>
      <c r="O6963" s="92" t="str">
        <f t="shared" si="278"/>
        <v/>
      </c>
      <c r="P6963" s="204">
        <f t="shared" si="276"/>
        <v>0</v>
      </c>
    </row>
    <row r="6964" spans="6:16" hidden="1" x14ac:dyDescent="0.35">
      <c r="F6964" s="71" t="str">
        <f t="shared" si="277"/>
        <v/>
      </c>
      <c r="O6964" s="92" t="str">
        <f t="shared" si="278"/>
        <v/>
      </c>
      <c r="P6964" s="204">
        <f t="shared" si="276"/>
        <v>0</v>
      </c>
    </row>
    <row r="6965" spans="6:16" hidden="1" x14ac:dyDescent="0.35">
      <c r="F6965" s="71" t="str">
        <f t="shared" si="277"/>
        <v/>
      </c>
      <c r="O6965" s="92" t="str">
        <f t="shared" si="278"/>
        <v/>
      </c>
      <c r="P6965" s="204">
        <f t="shared" si="276"/>
        <v>0</v>
      </c>
    </row>
    <row r="6966" spans="6:16" hidden="1" x14ac:dyDescent="0.35">
      <c r="F6966" s="71" t="str">
        <f t="shared" si="277"/>
        <v/>
      </c>
      <c r="O6966" s="92" t="str">
        <f t="shared" si="278"/>
        <v/>
      </c>
      <c r="P6966" s="204">
        <f t="shared" si="276"/>
        <v>0</v>
      </c>
    </row>
    <row r="6967" spans="6:16" hidden="1" x14ac:dyDescent="0.35">
      <c r="F6967" s="71" t="str">
        <f t="shared" si="277"/>
        <v/>
      </c>
      <c r="O6967" s="92" t="str">
        <f t="shared" si="278"/>
        <v/>
      </c>
      <c r="P6967" s="204">
        <f t="shared" si="276"/>
        <v>0</v>
      </c>
    </row>
    <row r="6968" spans="6:16" hidden="1" x14ac:dyDescent="0.35">
      <c r="F6968" s="71" t="str">
        <f t="shared" si="277"/>
        <v/>
      </c>
      <c r="O6968" s="92" t="str">
        <f t="shared" si="278"/>
        <v/>
      </c>
      <c r="P6968" s="204">
        <f t="shared" si="276"/>
        <v>0</v>
      </c>
    </row>
    <row r="6969" spans="6:16" hidden="1" x14ac:dyDescent="0.35">
      <c r="F6969" s="71" t="str">
        <f t="shared" si="277"/>
        <v/>
      </c>
      <c r="O6969" s="92" t="str">
        <f t="shared" si="278"/>
        <v/>
      </c>
      <c r="P6969" s="204">
        <f t="shared" si="276"/>
        <v>0</v>
      </c>
    </row>
    <row r="6970" spans="6:16" hidden="1" x14ac:dyDescent="0.35">
      <c r="F6970" s="71" t="str">
        <f t="shared" si="277"/>
        <v/>
      </c>
      <c r="O6970" s="92" t="str">
        <f t="shared" si="278"/>
        <v/>
      </c>
      <c r="P6970" s="204">
        <f t="shared" si="276"/>
        <v>0</v>
      </c>
    </row>
    <row r="6971" spans="6:16" hidden="1" x14ac:dyDescent="0.35">
      <c r="F6971" s="71" t="str">
        <f t="shared" si="277"/>
        <v/>
      </c>
      <c r="O6971" s="92" t="str">
        <f t="shared" si="278"/>
        <v/>
      </c>
      <c r="P6971" s="204">
        <f t="shared" ref="P6971:P7034" si="279">IFERROR(T6971/S6971,0)</f>
        <v>0</v>
      </c>
    </row>
    <row r="6972" spans="6:16" hidden="1" x14ac:dyDescent="0.35">
      <c r="F6972" s="71" t="str">
        <f t="shared" si="277"/>
        <v/>
      </c>
      <c r="O6972" s="92" t="str">
        <f t="shared" si="278"/>
        <v/>
      </c>
      <c r="P6972" s="204">
        <f t="shared" si="279"/>
        <v>0</v>
      </c>
    </row>
    <row r="6973" spans="6:16" hidden="1" x14ac:dyDescent="0.35">
      <c r="F6973" s="71" t="str">
        <f t="shared" si="277"/>
        <v/>
      </c>
      <c r="O6973" s="92" t="str">
        <f t="shared" si="278"/>
        <v/>
      </c>
      <c r="P6973" s="204">
        <f t="shared" si="279"/>
        <v>0</v>
      </c>
    </row>
    <row r="6974" spans="6:16" hidden="1" x14ac:dyDescent="0.35">
      <c r="F6974" s="71" t="str">
        <f t="shared" si="277"/>
        <v/>
      </c>
      <c r="O6974" s="92" t="str">
        <f t="shared" si="278"/>
        <v/>
      </c>
      <c r="P6974" s="204">
        <f t="shared" si="279"/>
        <v>0</v>
      </c>
    </row>
    <row r="6975" spans="6:16" hidden="1" x14ac:dyDescent="0.35">
      <c r="F6975" s="71" t="str">
        <f t="shared" si="277"/>
        <v/>
      </c>
      <c r="O6975" s="92" t="str">
        <f t="shared" si="278"/>
        <v/>
      </c>
      <c r="P6975" s="204">
        <f t="shared" si="279"/>
        <v>0</v>
      </c>
    </row>
    <row r="6976" spans="6:16" hidden="1" x14ac:dyDescent="0.35">
      <c r="F6976" s="71" t="str">
        <f t="shared" si="277"/>
        <v/>
      </c>
      <c r="O6976" s="92" t="str">
        <f t="shared" si="278"/>
        <v/>
      </c>
      <c r="P6976" s="204">
        <f t="shared" si="279"/>
        <v>0</v>
      </c>
    </row>
    <row r="6977" spans="6:16" hidden="1" x14ac:dyDescent="0.35">
      <c r="F6977" s="71" t="str">
        <f t="shared" si="277"/>
        <v/>
      </c>
      <c r="O6977" s="92" t="str">
        <f t="shared" si="278"/>
        <v/>
      </c>
      <c r="P6977" s="204">
        <f t="shared" si="279"/>
        <v>0</v>
      </c>
    </row>
    <row r="6978" spans="6:16" hidden="1" x14ac:dyDescent="0.35">
      <c r="F6978" s="71" t="str">
        <f t="shared" si="277"/>
        <v/>
      </c>
      <c r="O6978" s="92" t="str">
        <f t="shared" si="278"/>
        <v/>
      </c>
      <c r="P6978" s="204">
        <f t="shared" si="279"/>
        <v>0</v>
      </c>
    </row>
    <row r="6979" spans="6:16" hidden="1" x14ac:dyDescent="0.35">
      <c r="F6979" s="71" t="str">
        <f t="shared" si="277"/>
        <v/>
      </c>
      <c r="O6979" s="92" t="str">
        <f t="shared" si="278"/>
        <v/>
      </c>
      <c r="P6979" s="204">
        <f t="shared" si="279"/>
        <v>0</v>
      </c>
    </row>
    <row r="6980" spans="6:16" hidden="1" x14ac:dyDescent="0.35">
      <c r="F6980" s="71" t="str">
        <f t="shared" si="277"/>
        <v/>
      </c>
      <c r="O6980" s="92" t="str">
        <f t="shared" si="278"/>
        <v/>
      </c>
      <c r="P6980" s="204">
        <f t="shared" si="279"/>
        <v>0</v>
      </c>
    </row>
    <row r="6981" spans="6:16" hidden="1" x14ac:dyDescent="0.35">
      <c r="F6981" s="71" t="str">
        <f t="shared" si="277"/>
        <v/>
      </c>
      <c r="O6981" s="92" t="str">
        <f t="shared" si="278"/>
        <v/>
      </c>
      <c r="P6981" s="204">
        <f t="shared" si="279"/>
        <v>0</v>
      </c>
    </row>
    <row r="6982" spans="6:16" hidden="1" x14ac:dyDescent="0.35">
      <c r="F6982" s="71" t="str">
        <f t="shared" si="277"/>
        <v/>
      </c>
      <c r="O6982" s="92" t="str">
        <f t="shared" si="278"/>
        <v/>
      </c>
      <c r="P6982" s="204">
        <f t="shared" si="279"/>
        <v>0</v>
      </c>
    </row>
    <row r="6983" spans="6:16" hidden="1" x14ac:dyDescent="0.35">
      <c r="F6983" s="71" t="str">
        <f t="shared" si="277"/>
        <v/>
      </c>
      <c r="O6983" s="92" t="str">
        <f t="shared" si="278"/>
        <v/>
      </c>
      <c r="P6983" s="204">
        <f t="shared" si="279"/>
        <v>0</v>
      </c>
    </row>
    <row r="6984" spans="6:16" hidden="1" x14ac:dyDescent="0.35">
      <c r="F6984" s="71" t="str">
        <f t="shared" ref="F6984:F7047" si="280">B6984&amp;C6984&amp;D6984&amp;E6984</f>
        <v/>
      </c>
      <c r="O6984" s="92" t="str">
        <f t="shared" si="278"/>
        <v/>
      </c>
      <c r="P6984" s="204">
        <f t="shared" si="279"/>
        <v>0</v>
      </c>
    </row>
    <row r="6985" spans="6:16" hidden="1" x14ac:dyDescent="0.35">
      <c r="F6985" s="71" t="str">
        <f t="shared" si="280"/>
        <v/>
      </c>
      <c r="O6985" s="92" t="str">
        <f t="shared" si="278"/>
        <v/>
      </c>
      <c r="P6985" s="204">
        <f t="shared" si="279"/>
        <v>0</v>
      </c>
    </row>
    <row r="6986" spans="6:16" hidden="1" x14ac:dyDescent="0.35">
      <c r="F6986" s="71" t="str">
        <f t="shared" si="280"/>
        <v/>
      </c>
      <c r="O6986" s="92" t="str">
        <f t="shared" ref="O6986:O7049" si="281">+F6986&amp;M6986&amp;N6986</f>
        <v/>
      </c>
      <c r="P6986" s="204">
        <f t="shared" si="279"/>
        <v>0</v>
      </c>
    </row>
    <row r="6987" spans="6:16" hidden="1" x14ac:dyDescent="0.35">
      <c r="F6987" s="71" t="str">
        <f t="shared" si="280"/>
        <v/>
      </c>
      <c r="O6987" s="92" t="str">
        <f t="shared" si="281"/>
        <v/>
      </c>
      <c r="P6987" s="204">
        <f t="shared" si="279"/>
        <v>0</v>
      </c>
    </row>
    <row r="6988" spans="6:16" hidden="1" x14ac:dyDescent="0.35">
      <c r="F6988" s="71" t="str">
        <f t="shared" si="280"/>
        <v/>
      </c>
      <c r="O6988" s="92" t="str">
        <f t="shared" si="281"/>
        <v/>
      </c>
      <c r="P6988" s="204">
        <f t="shared" si="279"/>
        <v>0</v>
      </c>
    </row>
    <row r="6989" spans="6:16" hidden="1" x14ac:dyDescent="0.35">
      <c r="F6989" s="71" t="str">
        <f t="shared" si="280"/>
        <v/>
      </c>
      <c r="O6989" s="92" t="str">
        <f t="shared" si="281"/>
        <v/>
      </c>
      <c r="P6989" s="204">
        <f t="shared" si="279"/>
        <v>0</v>
      </c>
    </row>
    <row r="6990" spans="6:16" hidden="1" x14ac:dyDescent="0.35">
      <c r="F6990" s="71" t="str">
        <f t="shared" si="280"/>
        <v/>
      </c>
      <c r="O6990" s="92" t="str">
        <f t="shared" si="281"/>
        <v/>
      </c>
      <c r="P6990" s="204">
        <f t="shared" si="279"/>
        <v>0</v>
      </c>
    </row>
    <row r="6991" spans="6:16" hidden="1" x14ac:dyDescent="0.35">
      <c r="F6991" s="71" t="str">
        <f t="shared" si="280"/>
        <v/>
      </c>
      <c r="O6991" s="92" t="str">
        <f t="shared" si="281"/>
        <v/>
      </c>
      <c r="P6991" s="204">
        <f t="shared" si="279"/>
        <v>0</v>
      </c>
    </row>
    <row r="6992" spans="6:16" hidden="1" x14ac:dyDescent="0.35">
      <c r="F6992" s="71" t="str">
        <f t="shared" si="280"/>
        <v/>
      </c>
      <c r="O6992" s="92" t="str">
        <f t="shared" si="281"/>
        <v/>
      </c>
      <c r="P6992" s="204">
        <f t="shared" si="279"/>
        <v>0</v>
      </c>
    </row>
    <row r="6993" spans="6:16" hidden="1" x14ac:dyDescent="0.35">
      <c r="F6993" s="71" t="str">
        <f t="shared" si="280"/>
        <v/>
      </c>
      <c r="O6993" s="92" t="str">
        <f t="shared" si="281"/>
        <v/>
      </c>
      <c r="P6993" s="204">
        <f t="shared" si="279"/>
        <v>0</v>
      </c>
    </row>
    <row r="6994" spans="6:16" hidden="1" x14ac:dyDescent="0.35">
      <c r="F6994" s="71" t="str">
        <f t="shared" si="280"/>
        <v/>
      </c>
      <c r="O6994" s="92" t="str">
        <f t="shared" si="281"/>
        <v/>
      </c>
      <c r="P6994" s="204">
        <f t="shared" si="279"/>
        <v>0</v>
      </c>
    </row>
    <row r="6995" spans="6:16" hidden="1" x14ac:dyDescent="0.35">
      <c r="F6995" s="71" t="str">
        <f t="shared" si="280"/>
        <v/>
      </c>
      <c r="O6995" s="92" t="str">
        <f t="shared" si="281"/>
        <v/>
      </c>
      <c r="P6995" s="204">
        <f t="shared" si="279"/>
        <v>0</v>
      </c>
    </row>
    <row r="6996" spans="6:16" hidden="1" x14ac:dyDescent="0.35">
      <c r="F6996" s="71" t="str">
        <f t="shared" si="280"/>
        <v/>
      </c>
      <c r="O6996" s="92" t="str">
        <f t="shared" si="281"/>
        <v/>
      </c>
      <c r="P6996" s="204">
        <f t="shared" si="279"/>
        <v>0</v>
      </c>
    </row>
    <row r="6997" spans="6:16" hidden="1" x14ac:dyDescent="0.35">
      <c r="F6997" s="71" t="str">
        <f t="shared" si="280"/>
        <v/>
      </c>
      <c r="O6997" s="92" t="str">
        <f t="shared" si="281"/>
        <v/>
      </c>
      <c r="P6997" s="204">
        <f t="shared" si="279"/>
        <v>0</v>
      </c>
    </row>
    <row r="6998" spans="6:16" hidden="1" x14ac:dyDescent="0.35">
      <c r="F6998" s="71" t="str">
        <f t="shared" si="280"/>
        <v/>
      </c>
      <c r="O6998" s="92" t="str">
        <f t="shared" si="281"/>
        <v/>
      </c>
      <c r="P6998" s="204">
        <f t="shared" si="279"/>
        <v>0</v>
      </c>
    </row>
    <row r="6999" spans="6:16" hidden="1" x14ac:dyDescent="0.35">
      <c r="F6999" s="71" t="str">
        <f t="shared" si="280"/>
        <v/>
      </c>
      <c r="O6999" s="92" t="str">
        <f t="shared" si="281"/>
        <v/>
      </c>
      <c r="P6999" s="204">
        <f t="shared" si="279"/>
        <v>0</v>
      </c>
    </row>
    <row r="7000" spans="6:16" hidden="1" x14ac:dyDescent="0.35">
      <c r="F7000" s="71" t="str">
        <f t="shared" si="280"/>
        <v/>
      </c>
      <c r="O7000" s="92" t="str">
        <f t="shared" si="281"/>
        <v/>
      </c>
      <c r="P7000" s="204">
        <f t="shared" si="279"/>
        <v>0</v>
      </c>
    </row>
    <row r="7001" spans="6:16" hidden="1" x14ac:dyDescent="0.35">
      <c r="F7001" s="71" t="str">
        <f t="shared" si="280"/>
        <v/>
      </c>
      <c r="O7001" s="92" t="str">
        <f t="shared" si="281"/>
        <v/>
      </c>
      <c r="P7001" s="204">
        <f t="shared" si="279"/>
        <v>0</v>
      </c>
    </row>
    <row r="7002" spans="6:16" hidden="1" x14ac:dyDescent="0.35">
      <c r="F7002" s="71" t="str">
        <f t="shared" si="280"/>
        <v/>
      </c>
      <c r="O7002" s="92" t="str">
        <f t="shared" si="281"/>
        <v/>
      </c>
      <c r="P7002" s="204">
        <f t="shared" si="279"/>
        <v>0</v>
      </c>
    </row>
    <row r="7003" spans="6:16" hidden="1" x14ac:dyDescent="0.35">
      <c r="F7003" s="71" t="str">
        <f t="shared" si="280"/>
        <v/>
      </c>
      <c r="O7003" s="92" t="str">
        <f t="shared" si="281"/>
        <v/>
      </c>
      <c r="P7003" s="204">
        <f t="shared" si="279"/>
        <v>0</v>
      </c>
    </row>
    <row r="7004" spans="6:16" hidden="1" x14ac:dyDescent="0.35">
      <c r="F7004" s="71" t="str">
        <f t="shared" si="280"/>
        <v/>
      </c>
      <c r="O7004" s="92" t="str">
        <f t="shared" si="281"/>
        <v/>
      </c>
      <c r="P7004" s="204">
        <f t="shared" si="279"/>
        <v>0</v>
      </c>
    </row>
    <row r="7005" spans="6:16" hidden="1" x14ac:dyDescent="0.35">
      <c r="F7005" s="71" t="str">
        <f t="shared" si="280"/>
        <v/>
      </c>
      <c r="O7005" s="92" t="str">
        <f t="shared" si="281"/>
        <v/>
      </c>
      <c r="P7005" s="204">
        <f t="shared" si="279"/>
        <v>0</v>
      </c>
    </row>
    <row r="7006" spans="6:16" hidden="1" x14ac:dyDescent="0.35">
      <c r="F7006" s="71" t="str">
        <f t="shared" si="280"/>
        <v/>
      </c>
      <c r="O7006" s="92" t="str">
        <f t="shared" si="281"/>
        <v/>
      </c>
      <c r="P7006" s="204">
        <f t="shared" si="279"/>
        <v>0</v>
      </c>
    </row>
    <row r="7007" spans="6:16" hidden="1" x14ac:dyDescent="0.35">
      <c r="F7007" s="71" t="str">
        <f t="shared" si="280"/>
        <v/>
      </c>
      <c r="O7007" s="92" t="str">
        <f t="shared" si="281"/>
        <v/>
      </c>
      <c r="P7007" s="204">
        <f t="shared" si="279"/>
        <v>0</v>
      </c>
    </row>
    <row r="7008" spans="6:16" hidden="1" x14ac:dyDescent="0.35">
      <c r="F7008" s="71" t="str">
        <f t="shared" si="280"/>
        <v/>
      </c>
      <c r="O7008" s="92" t="str">
        <f t="shared" si="281"/>
        <v/>
      </c>
      <c r="P7008" s="204">
        <f t="shared" si="279"/>
        <v>0</v>
      </c>
    </row>
    <row r="7009" spans="6:16" hidden="1" x14ac:dyDescent="0.35">
      <c r="F7009" s="71" t="str">
        <f t="shared" si="280"/>
        <v/>
      </c>
      <c r="O7009" s="92" t="str">
        <f t="shared" si="281"/>
        <v/>
      </c>
      <c r="P7009" s="204">
        <f t="shared" si="279"/>
        <v>0</v>
      </c>
    </row>
    <row r="7010" spans="6:16" hidden="1" x14ac:dyDescent="0.35">
      <c r="F7010" s="71" t="str">
        <f t="shared" si="280"/>
        <v/>
      </c>
      <c r="O7010" s="92" t="str">
        <f t="shared" si="281"/>
        <v/>
      </c>
      <c r="P7010" s="204">
        <f t="shared" si="279"/>
        <v>0</v>
      </c>
    </row>
    <row r="7011" spans="6:16" hidden="1" x14ac:dyDescent="0.35">
      <c r="F7011" s="71" t="str">
        <f t="shared" si="280"/>
        <v/>
      </c>
      <c r="O7011" s="92" t="str">
        <f t="shared" si="281"/>
        <v/>
      </c>
      <c r="P7011" s="204">
        <f t="shared" si="279"/>
        <v>0</v>
      </c>
    </row>
    <row r="7012" spans="6:16" hidden="1" x14ac:dyDescent="0.35">
      <c r="F7012" s="71" t="str">
        <f t="shared" si="280"/>
        <v/>
      </c>
      <c r="O7012" s="92" t="str">
        <f t="shared" si="281"/>
        <v/>
      </c>
      <c r="P7012" s="204">
        <f t="shared" si="279"/>
        <v>0</v>
      </c>
    </row>
    <row r="7013" spans="6:16" hidden="1" x14ac:dyDescent="0.35">
      <c r="F7013" s="71" t="str">
        <f t="shared" si="280"/>
        <v/>
      </c>
      <c r="O7013" s="92" t="str">
        <f t="shared" si="281"/>
        <v/>
      </c>
      <c r="P7013" s="204">
        <f t="shared" si="279"/>
        <v>0</v>
      </c>
    </row>
    <row r="7014" spans="6:16" hidden="1" x14ac:dyDescent="0.35">
      <c r="F7014" s="71" t="str">
        <f t="shared" si="280"/>
        <v/>
      </c>
      <c r="O7014" s="92" t="str">
        <f t="shared" si="281"/>
        <v/>
      </c>
      <c r="P7014" s="204">
        <f t="shared" si="279"/>
        <v>0</v>
      </c>
    </row>
    <row r="7015" spans="6:16" hidden="1" x14ac:dyDescent="0.35">
      <c r="F7015" s="71" t="str">
        <f t="shared" si="280"/>
        <v/>
      </c>
      <c r="O7015" s="92" t="str">
        <f t="shared" si="281"/>
        <v/>
      </c>
      <c r="P7015" s="204">
        <f t="shared" si="279"/>
        <v>0</v>
      </c>
    </row>
    <row r="7016" spans="6:16" hidden="1" x14ac:dyDescent="0.35">
      <c r="F7016" s="71" t="str">
        <f t="shared" si="280"/>
        <v/>
      </c>
      <c r="O7016" s="92" t="str">
        <f t="shared" si="281"/>
        <v/>
      </c>
      <c r="P7016" s="204">
        <f t="shared" si="279"/>
        <v>0</v>
      </c>
    </row>
    <row r="7017" spans="6:16" hidden="1" x14ac:dyDescent="0.35">
      <c r="F7017" s="71" t="str">
        <f t="shared" si="280"/>
        <v/>
      </c>
      <c r="O7017" s="92" t="str">
        <f t="shared" si="281"/>
        <v/>
      </c>
      <c r="P7017" s="204">
        <f t="shared" si="279"/>
        <v>0</v>
      </c>
    </row>
    <row r="7018" spans="6:16" hidden="1" x14ac:dyDescent="0.35">
      <c r="F7018" s="71" t="str">
        <f t="shared" si="280"/>
        <v/>
      </c>
      <c r="O7018" s="92" t="str">
        <f t="shared" si="281"/>
        <v/>
      </c>
      <c r="P7018" s="204">
        <f t="shared" si="279"/>
        <v>0</v>
      </c>
    </row>
    <row r="7019" spans="6:16" hidden="1" x14ac:dyDescent="0.35">
      <c r="F7019" s="71" t="str">
        <f t="shared" si="280"/>
        <v/>
      </c>
      <c r="O7019" s="92" t="str">
        <f t="shared" si="281"/>
        <v/>
      </c>
      <c r="P7019" s="204">
        <f t="shared" si="279"/>
        <v>0</v>
      </c>
    </row>
    <row r="7020" spans="6:16" hidden="1" x14ac:dyDescent="0.35">
      <c r="F7020" s="71" t="str">
        <f t="shared" si="280"/>
        <v/>
      </c>
      <c r="O7020" s="92" t="str">
        <f t="shared" si="281"/>
        <v/>
      </c>
      <c r="P7020" s="204">
        <f t="shared" si="279"/>
        <v>0</v>
      </c>
    </row>
    <row r="7021" spans="6:16" hidden="1" x14ac:dyDescent="0.35">
      <c r="F7021" s="71" t="str">
        <f t="shared" si="280"/>
        <v/>
      </c>
      <c r="O7021" s="92" t="str">
        <f t="shared" si="281"/>
        <v/>
      </c>
      <c r="P7021" s="204">
        <f t="shared" si="279"/>
        <v>0</v>
      </c>
    </row>
    <row r="7022" spans="6:16" hidden="1" x14ac:dyDescent="0.35">
      <c r="F7022" s="71" t="str">
        <f t="shared" si="280"/>
        <v/>
      </c>
      <c r="O7022" s="92" t="str">
        <f t="shared" si="281"/>
        <v/>
      </c>
      <c r="P7022" s="204">
        <f t="shared" si="279"/>
        <v>0</v>
      </c>
    </row>
    <row r="7023" spans="6:16" hidden="1" x14ac:dyDescent="0.35">
      <c r="F7023" s="71" t="str">
        <f t="shared" si="280"/>
        <v/>
      </c>
      <c r="O7023" s="92" t="str">
        <f t="shared" si="281"/>
        <v/>
      </c>
      <c r="P7023" s="204">
        <f t="shared" si="279"/>
        <v>0</v>
      </c>
    </row>
    <row r="7024" spans="6:16" hidden="1" x14ac:dyDescent="0.35">
      <c r="F7024" s="71" t="str">
        <f t="shared" si="280"/>
        <v/>
      </c>
      <c r="O7024" s="92" t="str">
        <f t="shared" si="281"/>
        <v/>
      </c>
      <c r="P7024" s="204">
        <f t="shared" si="279"/>
        <v>0</v>
      </c>
    </row>
    <row r="7025" spans="6:16" hidden="1" x14ac:dyDescent="0.35">
      <c r="F7025" s="71" t="str">
        <f t="shared" si="280"/>
        <v/>
      </c>
      <c r="O7025" s="92" t="str">
        <f t="shared" si="281"/>
        <v/>
      </c>
      <c r="P7025" s="204">
        <f t="shared" si="279"/>
        <v>0</v>
      </c>
    </row>
    <row r="7026" spans="6:16" hidden="1" x14ac:dyDescent="0.35">
      <c r="F7026" s="71" t="str">
        <f t="shared" si="280"/>
        <v/>
      </c>
      <c r="O7026" s="92" t="str">
        <f t="shared" si="281"/>
        <v/>
      </c>
      <c r="P7026" s="204">
        <f t="shared" si="279"/>
        <v>0</v>
      </c>
    </row>
    <row r="7027" spans="6:16" hidden="1" x14ac:dyDescent="0.35">
      <c r="F7027" s="71" t="str">
        <f t="shared" si="280"/>
        <v/>
      </c>
      <c r="O7027" s="92" t="str">
        <f t="shared" si="281"/>
        <v/>
      </c>
      <c r="P7027" s="204">
        <f t="shared" si="279"/>
        <v>0</v>
      </c>
    </row>
    <row r="7028" spans="6:16" hidden="1" x14ac:dyDescent="0.35">
      <c r="F7028" s="71" t="str">
        <f t="shared" si="280"/>
        <v/>
      </c>
      <c r="O7028" s="92" t="str">
        <f t="shared" si="281"/>
        <v/>
      </c>
      <c r="P7028" s="204">
        <f t="shared" si="279"/>
        <v>0</v>
      </c>
    </row>
    <row r="7029" spans="6:16" hidden="1" x14ac:dyDescent="0.35">
      <c r="F7029" s="71" t="str">
        <f t="shared" si="280"/>
        <v/>
      </c>
      <c r="O7029" s="92" t="str">
        <f t="shared" si="281"/>
        <v/>
      </c>
      <c r="P7029" s="204">
        <f t="shared" si="279"/>
        <v>0</v>
      </c>
    </row>
    <row r="7030" spans="6:16" hidden="1" x14ac:dyDescent="0.35">
      <c r="F7030" s="71" t="str">
        <f t="shared" si="280"/>
        <v/>
      </c>
      <c r="O7030" s="92" t="str">
        <f t="shared" si="281"/>
        <v/>
      </c>
      <c r="P7030" s="204">
        <f t="shared" si="279"/>
        <v>0</v>
      </c>
    </row>
    <row r="7031" spans="6:16" hidden="1" x14ac:dyDescent="0.35">
      <c r="F7031" s="71" t="str">
        <f t="shared" si="280"/>
        <v/>
      </c>
      <c r="O7031" s="92" t="str">
        <f t="shared" si="281"/>
        <v/>
      </c>
      <c r="P7031" s="204">
        <f t="shared" si="279"/>
        <v>0</v>
      </c>
    </row>
    <row r="7032" spans="6:16" hidden="1" x14ac:dyDescent="0.35">
      <c r="F7032" s="71" t="str">
        <f t="shared" si="280"/>
        <v/>
      </c>
      <c r="O7032" s="92" t="str">
        <f t="shared" si="281"/>
        <v/>
      </c>
      <c r="P7032" s="204">
        <f t="shared" si="279"/>
        <v>0</v>
      </c>
    </row>
    <row r="7033" spans="6:16" hidden="1" x14ac:dyDescent="0.35">
      <c r="F7033" s="71" t="str">
        <f t="shared" si="280"/>
        <v/>
      </c>
      <c r="O7033" s="92" t="str">
        <f t="shared" si="281"/>
        <v/>
      </c>
      <c r="P7033" s="204">
        <f t="shared" si="279"/>
        <v>0</v>
      </c>
    </row>
    <row r="7034" spans="6:16" hidden="1" x14ac:dyDescent="0.35">
      <c r="F7034" s="71" t="str">
        <f t="shared" si="280"/>
        <v/>
      </c>
      <c r="O7034" s="92" t="str">
        <f t="shared" si="281"/>
        <v/>
      </c>
      <c r="P7034" s="204">
        <f t="shared" si="279"/>
        <v>0</v>
      </c>
    </row>
    <row r="7035" spans="6:16" hidden="1" x14ac:dyDescent="0.35">
      <c r="F7035" s="71" t="str">
        <f t="shared" si="280"/>
        <v/>
      </c>
      <c r="O7035" s="92" t="str">
        <f t="shared" si="281"/>
        <v/>
      </c>
      <c r="P7035" s="204">
        <f t="shared" ref="P7035:P7098" si="282">IFERROR(T7035/S7035,0)</f>
        <v>0</v>
      </c>
    </row>
    <row r="7036" spans="6:16" hidden="1" x14ac:dyDescent="0.35">
      <c r="F7036" s="71" t="str">
        <f t="shared" si="280"/>
        <v/>
      </c>
      <c r="O7036" s="92" t="str">
        <f t="shared" si="281"/>
        <v/>
      </c>
      <c r="P7036" s="204">
        <f t="shared" si="282"/>
        <v>0</v>
      </c>
    </row>
    <row r="7037" spans="6:16" hidden="1" x14ac:dyDescent="0.35">
      <c r="F7037" s="71" t="str">
        <f t="shared" si="280"/>
        <v/>
      </c>
      <c r="O7037" s="92" t="str">
        <f t="shared" si="281"/>
        <v/>
      </c>
      <c r="P7037" s="204">
        <f t="shared" si="282"/>
        <v>0</v>
      </c>
    </row>
    <row r="7038" spans="6:16" hidden="1" x14ac:dyDescent="0.35">
      <c r="F7038" s="71" t="str">
        <f t="shared" si="280"/>
        <v/>
      </c>
      <c r="O7038" s="92" t="str">
        <f t="shared" si="281"/>
        <v/>
      </c>
      <c r="P7038" s="204">
        <f t="shared" si="282"/>
        <v>0</v>
      </c>
    </row>
    <row r="7039" spans="6:16" hidden="1" x14ac:dyDescent="0.35">
      <c r="F7039" s="71" t="str">
        <f t="shared" si="280"/>
        <v/>
      </c>
      <c r="O7039" s="92" t="str">
        <f t="shared" si="281"/>
        <v/>
      </c>
      <c r="P7039" s="204">
        <f t="shared" si="282"/>
        <v>0</v>
      </c>
    </row>
    <row r="7040" spans="6:16" hidden="1" x14ac:dyDescent="0.35">
      <c r="F7040" s="71" t="str">
        <f t="shared" si="280"/>
        <v/>
      </c>
      <c r="O7040" s="92" t="str">
        <f t="shared" si="281"/>
        <v/>
      </c>
      <c r="P7040" s="204">
        <f t="shared" si="282"/>
        <v>0</v>
      </c>
    </row>
    <row r="7041" spans="6:16" hidden="1" x14ac:dyDescent="0.35">
      <c r="F7041" s="71" t="str">
        <f t="shared" si="280"/>
        <v/>
      </c>
      <c r="O7041" s="92" t="str">
        <f t="shared" si="281"/>
        <v/>
      </c>
      <c r="P7041" s="204">
        <f t="shared" si="282"/>
        <v>0</v>
      </c>
    </row>
    <row r="7042" spans="6:16" hidden="1" x14ac:dyDescent="0.35">
      <c r="F7042" s="71" t="str">
        <f t="shared" si="280"/>
        <v/>
      </c>
      <c r="O7042" s="92" t="str">
        <f t="shared" si="281"/>
        <v/>
      </c>
      <c r="P7042" s="204">
        <f t="shared" si="282"/>
        <v>0</v>
      </c>
    </row>
    <row r="7043" spans="6:16" hidden="1" x14ac:dyDescent="0.35">
      <c r="F7043" s="71" t="str">
        <f t="shared" si="280"/>
        <v/>
      </c>
      <c r="O7043" s="92" t="str">
        <f t="shared" si="281"/>
        <v/>
      </c>
      <c r="P7043" s="204">
        <f t="shared" si="282"/>
        <v>0</v>
      </c>
    </row>
    <row r="7044" spans="6:16" hidden="1" x14ac:dyDescent="0.35">
      <c r="F7044" s="71" t="str">
        <f t="shared" si="280"/>
        <v/>
      </c>
      <c r="O7044" s="92" t="str">
        <f t="shared" si="281"/>
        <v/>
      </c>
      <c r="P7044" s="204">
        <f t="shared" si="282"/>
        <v>0</v>
      </c>
    </row>
    <row r="7045" spans="6:16" hidden="1" x14ac:dyDescent="0.35">
      <c r="F7045" s="71" t="str">
        <f t="shared" si="280"/>
        <v/>
      </c>
      <c r="O7045" s="92" t="str">
        <f t="shared" si="281"/>
        <v/>
      </c>
      <c r="P7045" s="204">
        <f t="shared" si="282"/>
        <v>0</v>
      </c>
    </row>
    <row r="7046" spans="6:16" hidden="1" x14ac:dyDescent="0.35">
      <c r="F7046" s="71" t="str">
        <f t="shared" si="280"/>
        <v/>
      </c>
      <c r="O7046" s="92" t="str">
        <f t="shared" si="281"/>
        <v/>
      </c>
      <c r="P7046" s="204">
        <f t="shared" si="282"/>
        <v>0</v>
      </c>
    </row>
    <row r="7047" spans="6:16" hidden="1" x14ac:dyDescent="0.35">
      <c r="F7047" s="71" t="str">
        <f t="shared" si="280"/>
        <v/>
      </c>
      <c r="O7047" s="92" t="str">
        <f t="shared" si="281"/>
        <v/>
      </c>
      <c r="P7047" s="204">
        <f t="shared" si="282"/>
        <v>0</v>
      </c>
    </row>
    <row r="7048" spans="6:16" hidden="1" x14ac:dyDescent="0.35">
      <c r="F7048" s="71" t="str">
        <f t="shared" ref="F7048:F7111" si="283">B7048&amp;C7048&amp;D7048&amp;E7048</f>
        <v/>
      </c>
      <c r="O7048" s="92" t="str">
        <f t="shared" si="281"/>
        <v/>
      </c>
      <c r="P7048" s="204">
        <f t="shared" si="282"/>
        <v>0</v>
      </c>
    </row>
    <row r="7049" spans="6:16" hidden="1" x14ac:dyDescent="0.35">
      <c r="F7049" s="71" t="str">
        <f t="shared" si="283"/>
        <v/>
      </c>
      <c r="O7049" s="92" t="str">
        <f t="shared" si="281"/>
        <v/>
      </c>
      <c r="P7049" s="204">
        <f t="shared" si="282"/>
        <v>0</v>
      </c>
    </row>
    <row r="7050" spans="6:16" hidden="1" x14ac:dyDescent="0.35">
      <c r="F7050" s="71" t="str">
        <f t="shared" si="283"/>
        <v/>
      </c>
      <c r="O7050" s="92" t="str">
        <f t="shared" ref="O7050:O7113" si="284">+F7050&amp;M7050&amp;N7050</f>
        <v/>
      </c>
      <c r="P7050" s="204">
        <f t="shared" si="282"/>
        <v>0</v>
      </c>
    </row>
    <row r="7051" spans="6:16" hidden="1" x14ac:dyDescent="0.35">
      <c r="F7051" s="71" t="str">
        <f t="shared" si="283"/>
        <v/>
      </c>
      <c r="O7051" s="92" t="str">
        <f t="shared" si="284"/>
        <v/>
      </c>
      <c r="P7051" s="204">
        <f t="shared" si="282"/>
        <v>0</v>
      </c>
    </row>
    <row r="7052" spans="6:16" hidden="1" x14ac:dyDescent="0.35">
      <c r="F7052" s="71" t="str">
        <f t="shared" si="283"/>
        <v/>
      </c>
      <c r="O7052" s="92" t="str">
        <f t="shared" si="284"/>
        <v/>
      </c>
      <c r="P7052" s="204">
        <f t="shared" si="282"/>
        <v>0</v>
      </c>
    </row>
    <row r="7053" spans="6:16" hidden="1" x14ac:dyDescent="0.35">
      <c r="F7053" s="71" t="str">
        <f t="shared" si="283"/>
        <v/>
      </c>
      <c r="O7053" s="92" t="str">
        <f t="shared" si="284"/>
        <v/>
      </c>
      <c r="P7053" s="204">
        <f t="shared" si="282"/>
        <v>0</v>
      </c>
    </row>
    <row r="7054" spans="6:16" hidden="1" x14ac:dyDescent="0.35">
      <c r="F7054" s="71" t="str">
        <f t="shared" si="283"/>
        <v/>
      </c>
      <c r="O7054" s="92" t="str">
        <f t="shared" si="284"/>
        <v/>
      </c>
      <c r="P7054" s="204">
        <f t="shared" si="282"/>
        <v>0</v>
      </c>
    </row>
    <row r="7055" spans="6:16" hidden="1" x14ac:dyDescent="0.35">
      <c r="F7055" s="71" t="str">
        <f t="shared" si="283"/>
        <v/>
      </c>
      <c r="O7055" s="92" t="str">
        <f t="shared" si="284"/>
        <v/>
      </c>
      <c r="P7055" s="204">
        <f t="shared" si="282"/>
        <v>0</v>
      </c>
    </row>
    <row r="7056" spans="6:16" hidden="1" x14ac:dyDescent="0.35">
      <c r="F7056" s="71" t="str">
        <f t="shared" si="283"/>
        <v/>
      </c>
      <c r="O7056" s="92" t="str">
        <f t="shared" si="284"/>
        <v/>
      </c>
      <c r="P7056" s="204">
        <f t="shared" si="282"/>
        <v>0</v>
      </c>
    </row>
    <row r="7057" spans="6:16" hidden="1" x14ac:dyDescent="0.35">
      <c r="F7057" s="71" t="str">
        <f t="shared" si="283"/>
        <v/>
      </c>
      <c r="O7057" s="92" t="str">
        <f t="shared" si="284"/>
        <v/>
      </c>
      <c r="P7057" s="204">
        <f t="shared" si="282"/>
        <v>0</v>
      </c>
    </row>
    <row r="7058" spans="6:16" hidden="1" x14ac:dyDescent="0.35">
      <c r="F7058" s="71" t="str">
        <f t="shared" si="283"/>
        <v/>
      </c>
      <c r="O7058" s="92" t="str">
        <f t="shared" si="284"/>
        <v/>
      </c>
      <c r="P7058" s="204">
        <f t="shared" si="282"/>
        <v>0</v>
      </c>
    </row>
    <row r="7059" spans="6:16" hidden="1" x14ac:dyDescent="0.35">
      <c r="F7059" s="71" t="str">
        <f t="shared" si="283"/>
        <v/>
      </c>
      <c r="O7059" s="92" t="str">
        <f t="shared" si="284"/>
        <v/>
      </c>
      <c r="P7059" s="204">
        <f t="shared" si="282"/>
        <v>0</v>
      </c>
    </row>
    <row r="7060" spans="6:16" hidden="1" x14ac:dyDescent="0.35">
      <c r="F7060" s="71" t="str">
        <f t="shared" si="283"/>
        <v/>
      </c>
      <c r="O7060" s="92" t="str">
        <f t="shared" si="284"/>
        <v/>
      </c>
      <c r="P7060" s="204">
        <f t="shared" si="282"/>
        <v>0</v>
      </c>
    </row>
    <row r="7061" spans="6:16" hidden="1" x14ac:dyDescent="0.35">
      <c r="F7061" s="71" t="str">
        <f t="shared" si="283"/>
        <v/>
      </c>
      <c r="O7061" s="92" t="str">
        <f t="shared" si="284"/>
        <v/>
      </c>
      <c r="P7061" s="204">
        <f t="shared" si="282"/>
        <v>0</v>
      </c>
    </row>
    <row r="7062" spans="6:16" hidden="1" x14ac:dyDescent="0.35">
      <c r="F7062" s="71" t="str">
        <f t="shared" si="283"/>
        <v/>
      </c>
      <c r="O7062" s="92" t="str">
        <f t="shared" si="284"/>
        <v/>
      </c>
      <c r="P7062" s="204">
        <f t="shared" si="282"/>
        <v>0</v>
      </c>
    </row>
    <row r="7063" spans="6:16" hidden="1" x14ac:dyDescent="0.35">
      <c r="F7063" s="71" t="str">
        <f t="shared" si="283"/>
        <v/>
      </c>
      <c r="O7063" s="92" t="str">
        <f t="shared" si="284"/>
        <v/>
      </c>
      <c r="P7063" s="204">
        <f t="shared" si="282"/>
        <v>0</v>
      </c>
    </row>
    <row r="7064" spans="6:16" hidden="1" x14ac:dyDescent="0.35">
      <c r="F7064" s="71" t="str">
        <f t="shared" si="283"/>
        <v/>
      </c>
      <c r="O7064" s="92" t="str">
        <f t="shared" si="284"/>
        <v/>
      </c>
      <c r="P7064" s="204">
        <f t="shared" si="282"/>
        <v>0</v>
      </c>
    </row>
    <row r="7065" spans="6:16" hidden="1" x14ac:dyDescent="0.35">
      <c r="F7065" s="71" t="str">
        <f t="shared" si="283"/>
        <v/>
      </c>
      <c r="O7065" s="92" t="str">
        <f t="shared" si="284"/>
        <v/>
      </c>
      <c r="P7065" s="204">
        <f t="shared" si="282"/>
        <v>0</v>
      </c>
    </row>
    <row r="7066" spans="6:16" hidden="1" x14ac:dyDescent="0.35">
      <c r="F7066" s="71" t="str">
        <f t="shared" si="283"/>
        <v/>
      </c>
      <c r="O7066" s="92" t="str">
        <f t="shared" si="284"/>
        <v/>
      </c>
      <c r="P7066" s="204">
        <f t="shared" si="282"/>
        <v>0</v>
      </c>
    </row>
    <row r="7067" spans="6:16" hidden="1" x14ac:dyDescent="0.35">
      <c r="F7067" s="71" t="str">
        <f t="shared" si="283"/>
        <v/>
      </c>
      <c r="O7067" s="92" t="str">
        <f t="shared" si="284"/>
        <v/>
      </c>
      <c r="P7067" s="204">
        <f t="shared" si="282"/>
        <v>0</v>
      </c>
    </row>
    <row r="7068" spans="6:16" hidden="1" x14ac:dyDescent="0.35">
      <c r="F7068" s="71" t="str">
        <f t="shared" si="283"/>
        <v/>
      </c>
      <c r="O7068" s="92" t="str">
        <f t="shared" si="284"/>
        <v/>
      </c>
      <c r="P7068" s="204">
        <f t="shared" si="282"/>
        <v>0</v>
      </c>
    </row>
    <row r="7069" spans="6:16" hidden="1" x14ac:dyDescent="0.35">
      <c r="F7069" s="71" t="str">
        <f t="shared" si="283"/>
        <v/>
      </c>
      <c r="O7069" s="92" t="str">
        <f t="shared" si="284"/>
        <v/>
      </c>
      <c r="P7069" s="204">
        <f t="shared" si="282"/>
        <v>0</v>
      </c>
    </row>
    <row r="7070" spans="6:16" hidden="1" x14ac:dyDescent="0.35">
      <c r="F7070" s="71" t="str">
        <f t="shared" si="283"/>
        <v/>
      </c>
      <c r="O7070" s="92" t="str">
        <f t="shared" si="284"/>
        <v/>
      </c>
      <c r="P7070" s="204">
        <f t="shared" si="282"/>
        <v>0</v>
      </c>
    </row>
    <row r="7071" spans="6:16" hidden="1" x14ac:dyDescent="0.35">
      <c r="F7071" s="71" t="str">
        <f t="shared" si="283"/>
        <v/>
      </c>
      <c r="O7071" s="92" t="str">
        <f t="shared" si="284"/>
        <v/>
      </c>
      <c r="P7071" s="204">
        <f t="shared" si="282"/>
        <v>0</v>
      </c>
    </row>
    <row r="7072" spans="6:16" hidden="1" x14ac:dyDescent="0.35">
      <c r="F7072" s="71" t="str">
        <f t="shared" si="283"/>
        <v/>
      </c>
      <c r="O7072" s="92" t="str">
        <f t="shared" si="284"/>
        <v/>
      </c>
      <c r="P7072" s="204">
        <f t="shared" si="282"/>
        <v>0</v>
      </c>
    </row>
    <row r="7073" spans="3:20" hidden="1" x14ac:dyDescent="0.35">
      <c r="F7073" s="71" t="str">
        <f t="shared" si="283"/>
        <v/>
      </c>
      <c r="O7073" s="92" t="str">
        <f t="shared" si="284"/>
        <v/>
      </c>
      <c r="P7073" s="204">
        <f t="shared" si="282"/>
        <v>0</v>
      </c>
    </row>
    <row r="7074" spans="3:20" hidden="1" x14ac:dyDescent="0.35">
      <c r="F7074" s="71" t="str">
        <f t="shared" si="283"/>
        <v/>
      </c>
      <c r="O7074" s="92" t="str">
        <f t="shared" si="284"/>
        <v/>
      </c>
      <c r="P7074" s="204">
        <f t="shared" si="282"/>
        <v>0</v>
      </c>
    </row>
    <row r="7075" spans="3:20" hidden="1" x14ac:dyDescent="0.35">
      <c r="F7075" s="71" t="str">
        <f t="shared" si="283"/>
        <v/>
      </c>
      <c r="O7075" s="92" t="str">
        <f t="shared" si="284"/>
        <v/>
      </c>
      <c r="P7075" s="204">
        <f t="shared" si="282"/>
        <v>0</v>
      </c>
    </row>
    <row r="7076" spans="3:20" hidden="1" x14ac:dyDescent="0.35">
      <c r="F7076" s="71" t="str">
        <f t="shared" si="283"/>
        <v/>
      </c>
      <c r="O7076" s="92" t="str">
        <f t="shared" si="284"/>
        <v/>
      </c>
      <c r="P7076" s="204">
        <f t="shared" si="282"/>
        <v>0</v>
      </c>
    </row>
    <row r="7077" spans="3:20" hidden="1" x14ac:dyDescent="0.35">
      <c r="F7077" s="71" t="str">
        <f t="shared" si="283"/>
        <v/>
      </c>
      <c r="O7077" s="92" t="str">
        <f t="shared" si="284"/>
        <v/>
      </c>
      <c r="P7077" s="204">
        <f t="shared" si="282"/>
        <v>0</v>
      </c>
    </row>
    <row r="7078" spans="3:20" hidden="1" x14ac:dyDescent="0.35">
      <c r="F7078" s="71" t="str">
        <f t="shared" si="283"/>
        <v/>
      </c>
      <c r="O7078" s="92" t="str">
        <f t="shared" si="284"/>
        <v/>
      </c>
      <c r="P7078" s="204">
        <f t="shared" si="282"/>
        <v>0</v>
      </c>
    </row>
    <row r="7079" spans="3:20" hidden="1" x14ac:dyDescent="0.35">
      <c r="F7079" s="71" t="str">
        <f t="shared" si="283"/>
        <v/>
      </c>
      <c r="O7079" s="92" t="str">
        <f t="shared" si="284"/>
        <v/>
      </c>
      <c r="P7079" s="204">
        <f t="shared" si="282"/>
        <v>0</v>
      </c>
    </row>
    <row r="7080" spans="3:20" hidden="1" x14ac:dyDescent="0.35">
      <c r="F7080" s="71" t="str">
        <f t="shared" si="283"/>
        <v/>
      </c>
      <c r="O7080" s="92" t="str">
        <f t="shared" si="284"/>
        <v/>
      </c>
      <c r="P7080" s="204">
        <f t="shared" si="282"/>
        <v>0</v>
      </c>
    </row>
    <row r="7081" spans="3:20" hidden="1" x14ac:dyDescent="0.35">
      <c r="F7081" s="71" t="str">
        <f t="shared" si="283"/>
        <v/>
      </c>
      <c r="O7081" s="92" t="str">
        <f t="shared" si="284"/>
        <v/>
      </c>
      <c r="P7081" s="204">
        <f t="shared" si="282"/>
        <v>0</v>
      </c>
    </row>
    <row r="7082" spans="3:20" hidden="1" x14ac:dyDescent="0.35">
      <c r="F7082" s="71" t="str">
        <f t="shared" si="283"/>
        <v/>
      </c>
      <c r="O7082" s="92" t="str">
        <f t="shared" si="284"/>
        <v/>
      </c>
      <c r="P7082" s="204">
        <f t="shared" si="282"/>
        <v>0</v>
      </c>
    </row>
    <row r="7083" spans="3:20" hidden="1" x14ac:dyDescent="0.35">
      <c r="F7083" s="71" t="str">
        <f t="shared" si="283"/>
        <v/>
      </c>
      <c r="O7083" s="92" t="str">
        <f t="shared" si="284"/>
        <v/>
      </c>
      <c r="P7083" s="204">
        <f t="shared" si="282"/>
        <v>0</v>
      </c>
    </row>
    <row r="7084" spans="3:20" hidden="1" x14ac:dyDescent="0.35">
      <c r="F7084" s="71" t="str">
        <f t="shared" si="283"/>
        <v/>
      </c>
      <c r="O7084" s="92" t="str">
        <f t="shared" si="284"/>
        <v/>
      </c>
      <c r="P7084" s="204">
        <f t="shared" si="282"/>
        <v>0</v>
      </c>
    </row>
    <row r="7085" spans="3:20" hidden="1" x14ac:dyDescent="0.35">
      <c r="F7085" s="71" t="str">
        <f t="shared" si="283"/>
        <v/>
      </c>
      <c r="O7085" s="92" t="str">
        <f t="shared" si="284"/>
        <v/>
      </c>
      <c r="P7085" s="204">
        <f t="shared" si="282"/>
        <v>0</v>
      </c>
    </row>
    <row r="7086" spans="3:20" hidden="1" x14ac:dyDescent="0.35">
      <c r="F7086" s="71" t="str">
        <f t="shared" si="283"/>
        <v/>
      </c>
      <c r="O7086" s="92" t="str">
        <f t="shared" si="284"/>
        <v/>
      </c>
      <c r="P7086" s="204">
        <f t="shared" si="282"/>
        <v>0</v>
      </c>
    </row>
    <row r="7087" spans="3:20" s="38" customFormat="1" ht="16" hidden="1" x14ac:dyDescent="0.35">
      <c r="C7087" s="133"/>
      <c r="F7087" s="71" t="str">
        <f t="shared" si="283"/>
        <v/>
      </c>
      <c r="J7087"/>
      <c r="M7087" s="95"/>
      <c r="N7087" s="96"/>
      <c r="O7087" s="92" t="str">
        <f t="shared" si="284"/>
        <v/>
      </c>
      <c r="P7087" s="204">
        <f t="shared" si="282"/>
        <v>0</v>
      </c>
      <c r="Q7087" s="97"/>
      <c r="R7087" s="97"/>
      <c r="S7087" s="98"/>
      <c r="T7087" s="98"/>
    </row>
    <row r="7088" spans="3:20" ht="16" hidden="1" x14ac:dyDescent="0.35">
      <c r="F7088" s="71" t="str">
        <f t="shared" si="283"/>
        <v/>
      </c>
      <c r="M7088" s="95"/>
      <c r="N7088" s="96"/>
      <c r="O7088" s="92" t="str">
        <f t="shared" si="284"/>
        <v/>
      </c>
      <c r="P7088" s="204">
        <f t="shared" si="282"/>
        <v>0</v>
      </c>
    </row>
    <row r="7089" spans="6:16" ht="16" hidden="1" x14ac:dyDescent="0.35">
      <c r="F7089" s="71" t="str">
        <f t="shared" si="283"/>
        <v/>
      </c>
      <c r="M7089" s="95"/>
      <c r="N7089" s="96"/>
      <c r="O7089" s="92" t="str">
        <f t="shared" si="284"/>
        <v/>
      </c>
      <c r="P7089" s="204">
        <f t="shared" si="282"/>
        <v>0</v>
      </c>
    </row>
    <row r="7090" spans="6:16" ht="16" hidden="1" x14ac:dyDescent="0.35">
      <c r="F7090" s="71" t="str">
        <f t="shared" si="283"/>
        <v/>
      </c>
      <c r="M7090" s="95"/>
      <c r="N7090" s="96"/>
      <c r="O7090" s="92" t="str">
        <f t="shared" si="284"/>
        <v/>
      </c>
      <c r="P7090" s="204">
        <f t="shared" si="282"/>
        <v>0</v>
      </c>
    </row>
    <row r="7091" spans="6:16" ht="16" hidden="1" x14ac:dyDescent="0.35">
      <c r="F7091" s="71" t="str">
        <f t="shared" si="283"/>
        <v/>
      </c>
      <c r="M7091" s="95"/>
      <c r="N7091" s="96"/>
      <c r="O7091" s="92" t="str">
        <f t="shared" si="284"/>
        <v/>
      </c>
      <c r="P7091" s="204">
        <f t="shared" si="282"/>
        <v>0</v>
      </c>
    </row>
    <row r="7092" spans="6:16" ht="16" hidden="1" x14ac:dyDescent="0.35">
      <c r="F7092" s="71" t="str">
        <f t="shared" si="283"/>
        <v/>
      </c>
      <c r="M7092" s="95"/>
      <c r="N7092" s="96"/>
      <c r="O7092" s="92" t="str">
        <f t="shared" si="284"/>
        <v/>
      </c>
      <c r="P7092" s="204">
        <f t="shared" si="282"/>
        <v>0</v>
      </c>
    </row>
    <row r="7093" spans="6:16" ht="16" hidden="1" x14ac:dyDescent="0.35">
      <c r="F7093" s="71" t="str">
        <f t="shared" si="283"/>
        <v/>
      </c>
      <c r="M7093" s="95"/>
      <c r="N7093" s="96"/>
      <c r="O7093" s="92" t="str">
        <f t="shared" si="284"/>
        <v/>
      </c>
      <c r="P7093" s="204">
        <f t="shared" si="282"/>
        <v>0</v>
      </c>
    </row>
    <row r="7094" spans="6:16" ht="16" hidden="1" x14ac:dyDescent="0.35">
      <c r="F7094" s="71" t="str">
        <f t="shared" si="283"/>
        <v/>
      </c>
      <c r="M7094" s="95"/>
      <c r="N7094" s="96"/>
      <c r="O7094" s="92" t="str">
        <f t="shared" si="284"/>
        <v/>
      </c>
      <c r="P7094" s="204">
        <f t="shared" si="282"/>
        <v>0</v>
      </c>
    </row>
    <row r="7095" spans="6:16" ht="16" hidden="1" x14ac:dyDescent="0.35">
      <c r="F7095" s="71" t="str">
        <f t="shared" si="283"/>
        <v/>
      </c>
      <c r="M7095" s="95"/>
      <c r="N7095" s="96"/>
      <c r="O7095" s="92" t="str">
        <f t="shared" si="284"/>
        <v/>
      </c>
      <c r="P7095" s="204">
        <f t="shared" si="282"/>
        <v>0</v>
      </c>
    </row>
    <row r="7096" spans="6:16" ht="16" hidden="1" x14ac:dyDescent="0.35">
      <c r="F7096" s="71" t="str">
        <f t="shared" si="283"/>
        <v/>
      </c>
      <c r="M7096" s="95"/>
      <c r="N7096" s="96"/>
      <c r="O7096" s="92" t="str">
        <f t="shared" si="284"/>
        <v/>
      </c>
      <c r="P7096" s="204">
        <f t="shared" si="282"/>
        <v>0</v>
      </c>
    </row>
    <row r="7097" spans="6:16" ht="16" hidden="1" x14ac:dyDescent="0.35">
      <c r="F7097" s="71" t="str">
        <f t="shared" si="283"/>
        <v/>
      </c>
      <c r="M7097" s="95"/>
      <c r="N7097" s="96"/>
      <c r="O7097" s="92" t="str">
        <f t="shared" si="284"/>
        <v/>
      </c>
      <c r="P7097" s="204">
        <f t="shared" si="282"/>
        <v>0</v>
      </c>
    </row>
    <row r="7098" spans="6:16" ht="16" hidden="1" x14ac:dyDescent="0.35">
      <c r="F7098" s="71" t="str">
        <f t="shared" si="283"/>
        <v/>
      </c>
      <c r="M7098" s="95"/>
      <c r="N7098" s="96"/>
      <c r="O7098" s="92" t="str">
        <f t="shared" si="284"/>
        <v/>
      </c>
      <c r="P7098" s="204">
        <f t="shared" si="282"/>
        <v>0</v>
      </c>
    </row>
    <row r="7099" spans="6:16" ht="16" hidden="1" x14ac:dyDescent="0.35">
      <c r="F7099" s="71" t="str">
        <f t="shared" si="283"/>
        <v/>
      </c>
      <c r="M7099" s="95"/>
      <c r="N7099" s="96"/>
      <c r="O7099" s="92" t="str">
        <f t="shared" si="284"/>
        <v/>
      </c>
      <c r="P7099" s="204">
        <f t="shared" ref="P7099:P7162" si="285">IFERROR(T7099/S7099,0)</f>
        <v>0</v>
      </c>
    </row>
    <row r="7100" spans="6:16" ht="16" hidden="1" x14ac:dyDescent="0.35">
      <c r="F7100" s="71" t="str">
        <f t="shared" si="283"/>
        <v/>
      </c>
      <c r="M7100" s="95"/>
      <c r="N7100" s="96"/>
      <c r="O7100" s="92" t="str">
        <f t="shared" si="284"/>
        <v/>
      </c>
      <c r="P7100" s="204">
        <f t="shared" si="285"/>
        <v>0</v>
      </c>
    </row>
    <row r="7101" spans="6:16" ht="16" hidden="1" x14ac:dyDescent="0.35">
      <c r="F7101" s="71" t="str">
        <f t="shared" si="283"/>
        <v/>
      </c>
      <c r="M7101" s="95"/>
      <c r="N7101" s="96"/>
      <c r="O7101" s="92" t="str">
        <f t="shared" si="284"/>
        <v/>
      </c>
      <c r="P7101" s="204">
        <f t="shared" si="285"/>
        <v>0</v>
      </c>
    </row>
    <row r="7102" spans="6:16" ht="16" hidden="1" x14ac:dyDescent="0.35">
      <c r="F7102" s="71" t="str">
        <f t="shared" si="283"/>
        <v/>
      </c>
      <c r="M7102" s="95"/>
      <c r="N7102" s="96"/>
      <c r="O7102" s="92" t="str">
        <f t="shared" si="284"/>
        <v/>
      </c>
      <c r="P7102" s="204">
        <f t="shared" si="285"/>
        <v>0</v>
      </c>
    </row>
    <row r="7103" spans="6:16" ht="16" hidden="1" x14ac:dyDescent="0.35">
      <c r="F7103" s="71" t="str">
        <f t="shared" si="283"/>
        <v/>
      </c>
      <c r="M7103" s="95"/>
      <c r="N7103" s="96"/>
      <c r="O7103" s="92" t="str">
        <f t="shared" si="284"/>
        <v/>
      </c>
      <c r="P7103" s="204">
        <f t="shared" si="285"/>
        <v>0</v>
      </c>
    </row>
    <row r="7104" spans="6:16" ht="16" hidden="1" x14ac:dyDescent="0.35">
      <c r="F7104" s="71" t="str">
        <f t="shared" si="283"/>
        <v/>
      </c>
      <c r="M7104" s="95"/>
      <c r="N7104" s="96"/>
      <c r="O7104" s="92" t="str">
        <f t="shared" si="284"/>
        <v/>
      </c>
      <c r="P7104" s="204">
        <f t="shared" si="285"/>
        <v>0</v>
      </c>
    </row>
    <row r="7105" spans="6:16" ht="16" hidden="1" x14ac:dyDescent="0.35">
      <c r="F7105" s="71" t="str">
        <f t="shared" si="283"/>
        <v/>
      </c>
      <c r="M7105" s="95"/>
      <c r="N7105" s="96"/>
      <c r="O7105" s="92" t="str">
        <f t="shared" si="284"/>
        <v/>
      </c>
      <c r="P7105" s="204">
        <f t="shared" si="285"/>
        <v>0</v>
      </c>
    </row>
    <row r="7106" spans="6:16" ht="16" hidden="1" x14ac:dyDescent="0.35">
      <c r="F7106" s="71" t="str">
        <f t="shared" si="283"/>
        <v/>
      </c>
      <c r="M7106" s="95"/>
      <c r="N7106" s="96"/>
      <c r="O7106" s="92" t="str">
        <f t="shared" si="284"/>
        <v/>
      </c>
      <c r="P7106" s="204">
        <f t="shared" si="285"/>
        <v>0</v>
      </c>
    </row>
    <row r="7107" spans="6:16" ht="16" hidden="1" x14ac:dyDescent="0.35">
      <c r="F7107" s="71" t="str">
        <f t="shared" si="283"/>
        <v/>
      </c>
      <c r="M7107" s="95"/>
      <c r="N7107" s="96"/>
      <c r="O7107" s="92" t="str">
        <f t="shared" si="284"/>
        <v/>
      </c>
      <c r="P7107" s="204">
        <f t="shared" si="285"/>
        <v>0</v>
      </c>
    </row>
    <row r="7108" spans="6:16" ht="16" hidden="1" x14ac:dyDescent="0.35">
      <c r="F7108" s="71" t="str">
        <f t="shared" si="283"/>
        <v/>
      </c>
      <c r="M7108" s="95"/>
      <c r="N7108" s="96"/>
      <c r="O7108" s="92" t="str">
        <f t="shared" si="284"/>
        <v/>
      </c>
      <c r="P7108" s="204">
        <f t="shared" si="285"/>
        <v>0</v>
      </c>
    </row>
    <row r="7109" spans="6:16" ht="16" hidden="1" x14ac:dyDescent="0.35">
      <c r="F7109" s="71" t="str">
        <f t="shared" si="283"/>
        <v/>
      </c>
      <c r="M7109" s="95"/>
      <c r="N7109" s="96"/>
      <c r="O7109" s="92" t="str">
        <f t="shared" si="284"/>
        <v/>
      </c>
      <c r="P7109" s="204">
        <f t="shared" si="285"/>
        <v>0</v>
      </c>
    </row>
    <row r="7110" spans="6:16" ht="16" hidden="1" x14ac:dyDescent="0.35">
      <c r="F7110" s="71" t="str">
        <f t="shared" si="283"/>
        <v/>
      </c>
      <c r="M7110" s="95"/>
      <c r="N7110" s="96"/>
      <c r="O7110" s="92" t="str">
        <f t="shared" si="284"/>
        <v/>
      </c>
      <c r="P7110" s="204">
        <f t="shared" si="285"/>
        <v>0</v>
      </c>
    </row>
    <row r="7111" spans="6:16" ht="16" hidden="1" x14ac:dyDescent="0.35">
      <c r="F7111" s="71" t="str">
        <f t="shared" si="283"/>
        <v/>
      </c>
      <c r="M7111" s="95"/>
      <c r="N7111" s="96"/>
      <c r="O7111" s="92" t="str">
        <f t="shared" si="284"/>
        <v/>
      </c>
      <c r="P7111" s="204">
        <f t="shared" si="285"/>
        <v>0</v>
      </c>
    </row>
    <row r="7112" spans="6:16" ht="16" hidden="1" x14ac:dyDescent="0.35">
      <c r="F7112" s="71" t="str">
        <f t="shared" ref="F7112:F7175" si="286">B7112&amp;C7112&amp;D7112&amp;E7112</f>
        <v/>
      </c>
      <c r="M7112" s="95"/>
      <c r="N7112" s="96"/>
      <c r="O7112" s="92" t="str">
        <f t="shared" si="284"/>
        <v/>
      </c>
      <c r="P7112" s="204">
        <f t="shared" si="285"/>
        <v>0</v>
      </c>
    </row>
    <row r="7113" spans="6:16" ht="16" hidden="1" x14ac:dyDescent="0.35">
      <c r="F7113" s="71" t="str">
        <f t="shared" si="286"/>
        <v/>
      </c>
      <c r="M7113" s="95"/>
      <c r="N7113" s="96"/>
      <c r="O7113" s="92" t="str">
        <f t="shared" si="284"/>
        <v/>
      </c>
      <c r="P7113" s="204">
        <f t="shared" si="285"/>
        <v>0</v>
      </c>
    </row>
    <row r="7114" spans="6:16" ht="16" hidden="1" x14ac:dyDescent="0.35">
      <c r="F7114" s="71" t="str">
        <f t="shared" si="286"/>
        <v/>
      </c>
      <c r="M7114" s="95"/>
      <c r="N7114" s="96"/>
      <c r="O7114" s="92" t="str">
        <f t="shared" ref="O7114:O7177" si="287">+F7114&amp;M7114&amp;N7114</f>
        <v/>
      </c>
      <c r="P7114" s="204">
        <f t="shared" si="285"/>
        <v>0</v>
      </c>
    </row>
    <row r="7115" spans="6:16" ht="16" hidden="1" x14ac:dyDescent="0.35">
      <c r="F7115" s="71" t="str">
        <f t="shared" si="286"/>
        <v/>
      </c>
      <c r="M7115" s="95"/>
      <c r="N7115" s="96"/>
      <c r="O7115" s="92" t="str">
        <f t="shared" si="287"/>
        <v/>
      </c>
      <c r="P7115" s="204">
        <f t="shared" si="285"/>
        <v>0</v>
      </c>
    </row>
    <row r="7116" spans="6:16" ht="16" hidden="1" x14ac:dyDescent="0.35">
      <c r="F7116" s="71" t="str">
        <f t="shared" si="286"/>
        <v/>
      </c>
      <c r="M7116" s="95"/>
      <c r="N7116" s="96"/>
      <c r="O7116" s="92" t="str">
        <f t="shared" si="287"/>
        <v/>
      </c>
      <c r="P7116" s="204">
        <f t="shared" si="285"/>
        <v>0</v>
      </c>
    </row>
    <row r="7117" spans="6:16" ht="16" hidden="1" x14ac:dyDescent="0.35">
      <c r="F7117" s="71" t="str">
        <f t="shared" si="286"/>
        <v/>
      </c>
      <c r="M7117" s="95"/>
      <c r="N7117" s="96"/>
      <c r="O7117" s="92" t="str">
        <f t="shared" si="287"/>
        <v/>
      </c>
      <c r="P7117" s="204">
        <f t="shared" si="285"/>
        <v>0</v>
      </c>
    </row>
    <row r="7118" spans="6:16" ht="16" hidden="1" x14ac:dyDescent="0.35">
      <c r="F7118" s="71" t="str">
        <f t="shared" si="286"/>
        <v/>
      </c>
      <c r="M7118" s="95"/>
      <c r="N7118" s="96"/>
      <c r="O7118" s="92" t="str">
        <f t="shared" si="287"/>
        <v/>
      </c>
      <c r="P7118" s="204">
        <f t="shared" si="285"/>
        <v>0</v>
      </c>
    </row>
    <row r="7119" spans="6:16" ht="16" hidden="1" x14ac:dyDescent="0.35">
      <c r="F7119" s="71" t="str">
        <f t="shared" si="286"/>
        <v/>
      </c>
      <c r="M7119" s="95"/>
      <c r="N7119" s="96"/>
      <c r="O7119" s="92" t="str">
        <f t="shared" si="287"/>
        <v/>
      </c>
      <c r="P7119" s="204">
        <f t="shared" si="285"/>
        <v>0</v>
      </c>
    </row>
    <row r="7120" spans="6:16" ht="16" hidden="1" x14ac:dyDescent="0.35">
      <c r="F7120" s="71" t="str">
        <f t="shared" si="286"/>
        <v/>
      </c>
      <c r="M7120" s="95"/>
      <c r="N7120" s="96"/>
      <c r="O7120" s="92" t="str">
        <f t="shared" si="287"/>
        <v/>
      </c>
      <c r="P7120" s="204">
        <f t="shared" si="285"/>
        <v>0</v>
      </c>
    </row>
    <row r="7121" spans="6:16" ht="16" hidden="1" x14ac:dyDescent="0.35">
      <c r="F7121" s="71" t="str">
        <f t="shared" si="286"/>
        <v/>
      </c>
      <c r="M7121" s="95"/>
      <c r="N7121" s="96"/>
      <c r="O7121" s="92" t="str">
        <f t="shared" si="287"/>
        <v/>
      </c>
      <c r="P7121" s="204">
        <f t="shared" si="285"/>
        <v>0</v>
      </c>
    </row>
    <row r="7122" spans="6:16" ht="16" hidden="1" x14ac:dyDescent="0.35">
      <c r="F7122" s="71" t="str">
        <f t="shared" si="286"/>
        <v/>
      </c>
      <c r="M7122" s="95"/>
      <c r="N7122" s="96"/>
      <c r="O7122" s="92" t="str">
        <f t="shared" si="287"/>
        <v/>
      </c>
      <c r="P7122" s="204">
        <f t="shared" si="285"/>
        <v>0</v>
      </c>
    </row>
    <row r="7123" spans="6:16" ht="16" hidden="1" x14ac:dyDescent="0.35">
      <c r="F7123" s="71" t="str">
        <f t="shared" si="286"/>
        <v/>
      </c>
      <c r="M7123" s="95"/>
      <c r="N7123" s="96"/>
      <c r="O7123" s="92" t="str">
        <f t="shared" si="287"/>
        <v/>
      </c>
      <c r="P7123" s="204">
        <f t="shared" si="285"/>
        <v>0</v>
      </c>
    </row>
    <row r="7124" spans="6:16" ht="16" hidden="1" x14ac:dyDescent="0.35">
      <c r="F7124" s="71" t="str">
        <f t="shared" si="286"/>
        <v/>
      </c>
      <c r="M7124" s="95"/>
      <c r="N7124" s="96"/>
      <c r="O7124" s="92" t="str">
        <f t="shared" si="287"/>
        <v/>
      </c>
      <c r="P7124" s="204">
        <f t="shared" si="285"/>
        <v>0</v>
      </c>
    </row>
    <row r="7125" spans="6:16" ht="16" hidden="1" x14ac:dyDescent="0.35">
      <c r="F7125" s="71" t="str">
        <f t="shared" si="286"/>
        <v/>
      </c>
      <c r="M7125" s="95"/>
      <c r="N7125" s="96"/>
      <c r="O7125" s="92" t="str">
        <f t="shared" si="287"/>
        <v/>
      </c>
      <c r="P7125" s="204">
        <f t="shared" si="285"/>
        <v>0</v>
      </c>
    </row>
    <row r="7126" spans="6:16" ht="16" hidden="1" x14ac:dyDescent="0.35">
      <c r="F7126" s="71" t="str">
        <f t="shared" si="286"/>
        <v/>
      </c>
      <c r="M7126" s="95"/>
      <c r="N7126" s="96"/>
      <c r="O7126" s="92" t="str">
        <f t="shared" si="287"/>
        <v/>
      </c>
      <c r="P7126" s="204">
        <f t="shared" si="285"/>
        <v>0</v>
      </c>
    </row>
    <row r="7127" spans="6:16" ht="16" hidden="1" x14ac:dyDescent="0.35">
      <c r="F7127" s="71" t="str">
        <f t="shared" si="286"/>
        <v/>
      </c>
      <c r="M7127" s="95"/>
      <c r="N7127" s="96"/>
      <c r="O7127" s="92" t="str">
        <f t="shared" si="287"/>
        <v/>
      </c>
      <c r="P7127" s="204">
        <f t="shared" si="285"/>
        <v>0</v>
      </c>
    </row>
    <row r="7128" spans="6:16" ht="16" hidden="1" x14ac:dyDescent="0.35">
      <c r="F7128" s="71" t="str">
        <f t="shared" si="286"/>
        <v/>
      </c>
      <c r="M7128" s="95"/>
      <c r="N7128" s="96"/>
      <c r="O7128" s="92" t="str">
        <f t="shared" si="287"/>
        <v/>
      </c>
      <c r="P7128" s="204">
        <f t="shared" si="285"/>
        <v>0</v>
      </c>
    </row>
    <row r="7129" spans="6:16" ht="16" hidden="1" x14ac:dyDescent="0.35">
      <c r="F7129" s="71" t="str">
        <f t="shared" si="286"/>
        <v/>
      </c>
      <c r="M7129" s="95"/>
      <c r="N7129" s="96"/>
      <c r="O7129" s="92" t="str">
        <f t="shared" si="287"/>
        <v/>
      </c>
      <c r="P7129" s="204">
        <f t="shared" si="285"/>
        <v>0</v>
      </c>
    </row>
    <row r="7130" spans="6:16" ht="16" hidden="1" x14ac:dyDescent="0.35">
      <c r="F7130" s="71" t="str">
        <f t="shared" si="286"/>
        <v/>
      </c>
      <c r="M7130" s="95"/>
      <c r="N7130" s="96"/>
      <c r="O7130" s="92" t="str">
        <f t="shared" si="287"/>
        <v/>
      </c>
      <c r="P7130" s="204">
        <f t="shared" si="285"/>
        <v>0</v>
      </c>
    </row>
    <row r="7131" spans="6:16" ht="16" hidden="1" x14ac:dyDescent="0.35">
      <c r="F7131" s="71" t="str">
        <f t="shared" si="286"/>
        <v/>
      </c>
      <c r="M7131" s="95"/>
      <c r="N7131" s="96"/>
      <c r="O7131" s="92" t="str">
        <f t="shared" si="287"/>
        <v/>
      </c>
      <c r="P7131" s="204">
        <f t="shared" si="285"/>
        <v>0</v>
      </c>
    </row>
    <row r="7132" spans="6:16" ht="16" hidden="1" x14ac:dyDescent="0.35">
      <c r="F7132" s="71" t="str">
        <f t="shared" si="286"/>
        <v/>
      </c>
      <c r="M7132" s="95"/>
      <c r="N7132" s="96"/>
      <c r="O7132" s="92" t="str">
        <f t="shared" si="287"/>
        <v/>
      </c>
      <c r="P7132" s="204">
        <f t="shared" si="285"/>
        <v>0</v>
      </c>
    </row>
    <row r="7133" spans="6:16" ht="16" hidden="1" x14ac:dyDescent="0.35">
      <c r="F7133" s="71" t="str">
        <f t="shared" si="286"/>
        <v/>
      </c>
      <c r="M7133" s="95"/>
      <c r="N7133" s="96"/>
      <c r="O7133" s="92" t="str">
        <f t="shared" si="287"/>
        <v/>
      </c>
      <c r="P7133" s="204">
        <f t="shared" si="285"/>
        <v>0</v>
      </c>
    </row>
    <row r="7134" spans="6:16" ht="16" hidden="1" x14ac:dyDescent="0.35">
      <c r="F7134" s="71" t="str">
        <f t="shared" si="286"/>
        <v/>
      </c>
      <c r="M7134" s="95"/>
      <c r="N7134" s="96"/>
      <c r="O7134" s="92" t="str">
        <f t="shared" si="287"/>
        <v/>
      </c>
      <c r="P7134" s="204">
        <f t="shared" si="285"/>
        <v>0</v>
      </c>
    </row>
    <row r="7135" spans="6:16" ht="16" hidden="1" x14ac:dyDescent="0.35">
      <c r="F7135" s="71" t="str">
        <f t="shared" si="286"/>
        <v/>
      </c>
      <c r="M7135" s="95"/>
      <c r="N7135" s="96"/>
      <c r="O7135" s="92" t="str">
        <f t="shared" si="287"/>
        <v/>
      </c>
      <c r="P7135" s="204">
        <f t="shared" si="285"/>
        <v>0</v>
      </c>
    </row>
    <row r="7136" spans="6:16" ht="16" hidden="1" x14ac:dyDescent="0.35">
      <c r="F7136" s="71" t="str">
        <f t="shared" si="286"/>
        <v/>
      </c>
      <c r="M7136" s="95"/>
      <c r="N7136" s="96"/>
      <c r="O7136" s="92" t="str">
        <f t="shared" si="287"/>
        <v/>
      </c>
      <c r="P7136" s="204">
        <f t="shared" si="285"/>
        <v>0</v>
      </c>
    </row>
    <row r="7137" spans="6:16" ht="16" hidden="1" x14ac:dyDescent="0.35">
      <c r="F7137" s="71" t="str">
        <f t="shared" si="286"/>
        <v/>
      </c>
      <c r="M7137" s="95"/>
      <c r="N7137" s="96"/>
      <c r="O7137" s="92" t="str">
        <f t="shared" si="287"/>
        <v/>
      </c>
      <c r="P7137" s="204">
        <f t="shared" si="285"/>
        <v>0</v>
      </c>
    </row>
    <row r="7138" spans="6:16" ht="16" hidden="1" x14ac:dyDescent="0.35">
      <c r="F7138" s="71" t="str">
        <f t="shared" si="286"/>
        <v/>
      </c>
      <c r="M7138" s="95"/>
      <c r="N7138" s="96"/>
      <c r="O7138" s="92" t="str">
        <f t="shared" si="287"/>
        <v/>
      </c>
      <c r="P7138" s="204">
        <f t="shared" si="285"/>
        <v>0</v>
      </c>
    </row>
    <row r="7139" spans="6:16" ht="16" hidden="1" x14ac:dyDescent="0.35">
      <c r="F7139" s="71" t="str">
        <f t="shared" si="286"/>
        <v/>
      </c>
      <c r="M7139" s="95"/>
      <c r="N7139" s="96"/>
      <c r="O7139" s="92" t="str">
        <f t="shared" si="287"/>
        <v/>
      </c>
      <c r="P7139" s="204">
        <f t="shared" si="285"/>
        <v>0</v>
      </c>
    </row>
    <row r="7140" spans="6:16" ht="16" hidden="1" x14ac:dyDescent="0.35">
      <c r="F7140" s="71" t="str">
        <f t="shared" si="286"/>
        <v/>
      </c>
      <c r="M7140" s="95"/>
      <c r="N7140" s="96"/>
      <c r="O7140" s="92" t="str">
        <f t="shared" si="287"/>
        <v/>
      </c>
      <c r="P7140" s="204">
        <f t="shared" si="285"/>
        <v>0</v>
      </c>
    </row>
    <row r="7141" spans="6:16" ht="16" hidden="1" x14ac:dyDescent="0.35">
      <c r="F7141" s="71" t="str">
        <f t="shared" si="286"/>
        <v/>
      </c>
      <c r="M7141" s="95"/>
      <c r="N7141" s="96"/>
      <c r="O7141" s="92" t="str">
        <f t="shared" si="287"/>
        <v/>
      </c>
      <c r="P7141" s="204">
        <f t="shared" si="285"/>
        <v>0</v>
      </c>
    </row>
    <row r="7142" spans="6:16" ht="16" hidden="1" x14ac:dyDescent="0.35">
      <c r="F7142" s="71" t="str">
        <f t="shared" si="286"/>
        <v/>
      </c>
      <c r="M7142" s="95"/>
      <c r="N7142" s="96"/>
      <c r="O7142" s="92" t="str">
        <f t="shared" si="287"/>
        <v/>
      </c>
      <c r="P7142" s="204">
        <f t="shared" si="285"/>
        <v>0</v>
      </c>
    </row>
    <row r="7143" spans="6:16" ht="16" hidden="1" x14ac:dyDescent="0.35">
      <c r="F7143" s="71" t="str">
        <f t="shared" si="286"/>
        <v/>
      </c>
      <c r="M7143" s="95"/>
      <c r="N7143" s="96"/>
      <c r="O7143" s="92" t="str">
        <f t="shared" si="287"/>
        <v/>
      </c>
      <c r="P7143" s="204">
        <f t="shared" si="285"/>
        <v>0</v>
      </c>
    </row>
    <row r="7144" spans="6:16" ht="16" hidden="1" x14ac:dyDescent="0.35">
      <c r="F7144" s="71" t="str">
        <f t="shared" si="286"/>
        <v/>
      </c>
      <c r="M7144" s="95"/>
      <c r="N7144" s="96"/>
      <c r="O7144" s="92" t="str">
        <f t="shared" si="287"/>
        <v/>
      </c>
      <c r="P7144" s="204">
        <f t="shared" si="285"/>
        <v>0</v>
      </c>
    </row>
    <row r="7145" spans="6:16" ht="16" hidden="1" x14ac:dyDescent="0.35">
      <c r="F7145" s="71" t="str">
        <f t="shared" si="286"/>
        <v/>
      </c>
      <c r="M7145" s="95"/>
      <c r="N7145" s="96"/>
      <c r="O7145" s="92" t="str">
        <f t="shared" si="287"/>
        <v/>
      </c>
      <c r="P7145" s="204">
        <f t="shared" si="285"/>
        <v>0</v>
      </c>
    </row>
    <row r="7146" spans="6:16" ht="16" hidden="1" x14ac:dyDescent="0.35">
      <c r="F7146" s="71" t="str">
        <f t="shared" si="286"/>
        <v/>
      </c>
      <c r="M7146" s="95"/>
      <c r="N7146" s="96"/>
      <c r="O7146" s="92" t="str">
        <f t="shared" si="287"/>
        <v/>
      </c>
      <c r="P7146" s="204">
        <f t="shared" si="285"/>
        <v>0</v>
      </c>
    </row>
    <row r="7147" spans="6:16" ht="16" hidden="1" x14ac:dyDescent="0.35">
      <c r="F7147" s="71" t="str">
        <f t="shared" si="286"/>
        <v/>
      </c>
      <c r="M7147" s="95"/>
      <c r="N7147" s="96"/>
      <c r="O7147" s="92" t="str">
        <f t="shared" si="287"/>
        <v/>
      </c>
      <c r="P7147" s="204">
        <f t="shared" si="285"/>
        <v>0</v>
      </c>
    </row>
    <row r="7148" spans="6:16" ht="16" hidden="1" x14ac:dyDescent="0.35">
      <c r="F7148" s="71" t="str">
        <f t="shared" si="286"/>
        <v/>
      </c>
      <c r="M7148" s="95"/>
      <c r="N7148" s="96"/>
      <c r="O7148" s="92" t="str">
        <f t="shared" si="287"/>
        <v/>
      </c>
      <c r="P7148" s="204">
        <f t="shared" si="285"/>
        <v>0</v>
      </c>
    </row>
    <row r="7149" spans="6:16" ht="16" hidden="1" x14ac:dyDescent="0.35">
      <c r="F7149" s="71" t="str">
        <f t="shared" si="286"/>
        <v/>
      </c>
      <c r="M7149" s="95"/>
      <c r="N7149" s="96"/>
      <c r="O7149" s="92" t="str">
        <f t="shared" si="287"/>
        <v/>
      </c>
      <c r="P7149" s="204">
        <f t="shared" si="285"/>
        <v>0</v>
      </c>
    </row>
    <row r="7150" spans="6:16" ht="16" hidden="1" x14ac:dyDescent="0.35">
      <c r="F7150" s="71" t="str">
        <f t="shared" si="286"/>
        <v/>
      </c>
      <c r="M7150" s="95"/>
      <c r="N7150" s="96"/>
      <c r="O7150" s="92" t="str">
        <f t="shared" si="287"/>
        <v/>
      </c>
      <c r="P7150" s="204">
        <f t="shared" si="285"/>
        <v>0</v>
      </c>
    </row>
    <row r="7151" spans="6:16" ht="16" hidden="1" x14ac:dyDescent="0.35">
      <c r="F7151" s="71" t="str">
        <f t="shared" si="286"/>
        <v/>
      </c>
      <c r="M7151" s="95"/>
      <c r="N7151" s="96"/>
      <c r="O7151" s="92" t="str">
        <f t="shared" si="287"/>
        <v/>
      </c>
      <c r="P7151" s="204">
        <f t="shared" si="285"/>
        <v>0</v>
      </c>
    </row>
    <row r="7152" spans="6:16" ht="16" hidden="1" x14ac:dyDescent="0.35">
      <c r="F7152" s="71" t="str">
        <f t="shared" si="286"/>
        <v/>
      </c>
      <c r="M7152" s="95"/>
      <c r="N7152" s="96"/>
      <c r="O7152" s="92" t="str">
        <f t="shared" si="287"/>
        <v/>
      </c>
      <c r="P7152" s="204">
        <f t="shared" si="285"/>
        <v>0</v>
      </c>
    </row>
    <row r="7153" spans="6:16" ht="16" hidden="1" x14ac:dyDescent="0.35">
      <c r="F7153" s="71" t="str">
        <f t="shared" si="286"/>
        <v/>
      </c>
      <c r="M7153" s="95"/>
      <c r="N7153" s="96"/>
      <c r="O7153" s="92" t="str">
        <f t="shared" si="287"/>
        <v/>
      </c>
      <c r="P7153" s="204">
        <f t="shared" si="285"/>
        <v>0</v>
      </c>
    </row>
    <row r="7154" spans="6:16" ht="16" hidden="1" x14ac:dyDescent="0.35">
      <c r="F7154" s="71" t="str">
        <f t="shared" si="286"/>
        <v/>
      </c>
      <c r="M7154" s="95"/>
      <c r="N7154" s="96"/>
      <c r="O7154" s="92" t="str">
        <f t="shared" si="287"/>
        <v/>
      </c>
      <c r="P7154" s="204">
        <f t="shared" si="285"/>
        <v>0</v>
      </c>
    </row>
    <row r="7155" spans="6:16" ht="16" hidden="1" x14ac:dyDescent="0.35">
      <c r="F7155" s="71" t="str">
        <f t="shared" si="286"/>
        <v/>
      </c>
      <c r="M7155" s="95"/>
      <c r="N7155" s="96"/>
      <c r="O7155" s="92" t="str">
        <f t="shared" si="287"/>
        <v/>
      </c>
      <c r="P7155" s="204">
        <f t="shared" si="285"/>
        <v>0</v>
      </c>
    </row>
    <row r="7156" spans="6:16" ht="16" hidden="1" x14ac:dyDescent="0.35">
      <c r="F7156" s="71" t="str">
        <f t="shared" si="286"/>
        <v/>
      </c>
      <c r="M7156" s="95"/>
      <c r="N7156" s="96"/>
      <c r="O7156" s="92" t="str">
        <f t="shared" si="287"/>
        <v/>
      </c>
      <c r="P7156" s="204">
        <f t="shared" si="285"/>
        <v>0</v>
      </c>
    </row>
    <row r="7157" spans="6:16" ht="16" hidden="1" x14ac:dyDescent="0.35">
      <c r="F7157" s="71" t="str">
        <f t="shared" si="286"/>
        <v/>
      </c>
      <c r="M7157" s="95"/>
      <c r="N7157" s="96"/>
      <c r="O7157" s="92" t="str">
        <f t="shared" si="287"/>
        <v/>
      </c>
      <c r="P7157" s="204">
        <f t="shared" si="285"/>
        <v>0</v>
      </c>
    </row>
    <row r="7158" spans="6:16" ht="16" hidden="1" x14ac:dyDescent="0.35">
      <c r="F7158" s="71" t="str">
        <f t="shared" si="286"/>
        <v/>
      </c>
      <c r="M7158" s="95"/>
      <c r="N7158" s="96"/>
      <c r="O7158" s="92" t="str">
        <f t="shared" si="287"/>
        <v/>
      </c>
      <c r="P7158" s="204">
        <f t="shared" si="285"/>
        <v>0</v>
      </c>
    </row>
    <row r="7159" spans="6:16" ht="16" hidden="1" x14ac:dyDescent="0.35">
      <c r="F7159" s="71" t="str">
        <f t="shared" si="286"/>
        <v/>
      </c>
      <c r="M7159" s="95"/>
      <c r="N7159" s="96"/>
      <c r="O7159" s="92" t="str">
        <f t="shared" si="287"/>
        <v/>
      </c>
      <c r="P7159" s="204">
        <f t="shared" si="285"/>
        <v>0</v>
      </c>
    </row>
    <row r="7160" spans="6:16" ht="16" hidden="1" x14ac:dyDescent="0.35">
      <c r="F7160" s="71" t="str">
        <f t="shared" si="286"/>
        <v/>
      </c>
      <c r="M7160" s="95"/>
      <c r="N7160" s="96"/>
      <c r="O7160" s="92" t="str">
        <f t="shared" si="287"/>
        <v/>
      </c>
      <c r="P7160" s="204">
        <f t="shared" si="285"/>
        <v>0</v>
      </c>
    </row>
    <row r="7161" spans="6:16" ht="16" hidden="1" x14ac:dyDescent="0.35">
      <c r="F7161" s="71" t="str">
        <f t="shared" si="286"/>
        <v/>
      </c>
      <c r="M7161" s="95"/>
      <c r="N7161" s="96"/>
      <c r="O7161" s="92" t="str">
        <f t="shared" si="287"/>
        <v/>
      </c>
      <c r="P7161" s="204">
        <f t="shared" si="285"/>
        <v>0</v>
      </c>
    </row>
    <row r="7162" spans="6:16" ht="16" hidden="1" x14ac:dyDescent="0.35">
      <c r="F7162" s="71" t="str">
        <f t="shared" si="286"/>
        <v/>
      </c>
      <c r="M7162" s="95"/>
      <c r="N7162" s="96"/>
      <c r="O7162" s="92" t="str">
        <f t="shared" si="287"/>
        <v/>
      </c>
      <c r="P7162" s="204">
        <f t="shared" si="285"/>
        <v>0</v>
      </c>
    </row>
    <row r="7163" spans="6:16" ht="16" hidden="1" x14ac:dyDescent="0.35">
      <c r="F7163" s="71" t="str">
        <f t="shared" si="286"/>
        <v/>
      </c>
      <c r="M7163" s="95"/>
      <c r="N7163" s="96"/>
      <c r="O7163" s="92" t="str">
        <f t="shared" si="287"/>
        <v/>
      </c>
      <c r="P7163" s="204">
        <f t="shared" ref="P7163:P7226" si="288">IFERROR(T7163/S7163,0)</f>
        <v>0</v>
      </c>
    </row>
    <row r="7164" spans="6:16" ht="16" hidden="1" x14ac:dyDescent="0.35">
      <c r="F7164" s="71" t="str">
        <f t="shared" si="286"/>
        <v/>
      </c>
      <c r="M7164" s="95"/>
      <c r="N7164" s="96"/>
      <c r="O7164" s="92" t="str">
        <f t="shared" si="287"/>
        <v/>
      </c>
      <c r="P7164" s="204">
        <f t="shared" si="288"/>
        <v>0</v>
      </c>
    </row>
    <row r="7165" spans="6:16" ht="16" hidden="1" x14ac:dyDescent="0.35">
      <c r="F7165" s="71" t="str">
        <f t="shared" si="286"/>
        <v/>
      </c>
      <c r="M7165" s="95"/>
      <c r="N7165" s="96"/>
      <c r="O7165" s="92" t="str">
        <f t="shared" si="287"/>
        <v/>
      </c>
      <c r="P7165" s="204">
        <f t="shared" si="288"/>
        <v>0</v>
      </c>
    </row>
    <row r="7166" spans="6:16" ht="16" hidden="1" x14ac:dyDescent="0.35">
      <c r="F7166" s="71" t="str">
        <f t="shared" si="286"/>
        <v/>
      </c>
      <c r="M7166" s="95"/>
      <c r="N7166" s="96"/>
      <c r="O7166" s="92" t="str">
        <f t="shared" si="287"/>
        <v/>
      </c>
      <c r="P7166" s="204">
        <f t="shared" si="288"/>
        <v>0</v>
      </c>
    </row>
    <row r="7167" spans="6:16" ht="16" hidden="1" x14ac:dyDescent="0.35">
      <c r="F7167" s="71" t="str">
        <f t="shared" si="286"/>
        <v/>
      </c>
      <c r="M7167" s="95"/>
      <c r="N7167" s="96"/>
      <c r="O7167" s="92" t="str">
        <f t="shared" si="287"/>
        <v/>
      </c>
      <c r="P7167" s="204">
        <f t="shared" si="288"/>
        <v>0</v>
      </c>
    </row>
    <row r="7168" spans="6:16" ht="16" hidden="1" x14ac:dyDescent="0.35">
      <c r="F7168" s="71" t="str">
        <f t="shared" si="286"/>
        <v/>
      </c>
      <c r="M7168" s="95"/>
      <c r="N7168" s="96"/>
      <c r="O7168" s="92" t="str">
        <f t="shared" si="287"/>
        <v/>
      </c>
      <c r="P7168" s="204">
        <f t="shared" si="288"/>
        <v>0</v>
      </c>
    </row>
    <row r="7169" spans="6:16" ht="16" hidden="1" x14ac:dyDescent="0.35">
      <c r="F7169" s="71" t="str">
        <f t="shared" si="286"/>
        <v/>
      </c>
      <c r="M7169" s="95"/>
      <c r="N7169" s="96"/>
      <c r="O7169" s="92" t="str">
        <f t="shared" si="287"/>
        <v/>
      </c>
      <c r="P7169" s="204">
        <f t="shared" si="288"/>
        <v>0</v>
      </c>
    </row>
    <row r="7170" spans="6:16" ht="16" hidden="1" x14ac:dyDescent="0.35">
      <c r="F7170" s="71" t="str">
        <f t="shared" si="286"/>
        <v/>
      </c>
      <c r="M7170" s="95"/>
      <c r="N7170" s="96"/>
      <c r="O7170" s="92" t="str">
        <f t="shared" si="287"/>
        <v/>
      </c>
      <c r="P7170" s="204">
        <f t="shared" si="288"/>
        <v>0</v>
      </c>
    </row>
    <row r="7171" spans="6:16" ht="16" hidden="1" x14ac:dyDescent="0.35">
      <c r="F7171" s="71" t="str">
        <f t="shared" si="286"/>
        <v/>
      </c>
      <c r="M7171" s="95"/>
      <c r="N7171" s="96"/>
      <c r="O7171" s="92" t="str">
        <f t="shared" si="287"/>
        <v/>
      </c>
      <c r="P7171" s="204">
        <f t="shared" si="288"/>
        <v>0</v>
      </c>
    </row>
    <row r="7172" spans="6:16" ht="16" hidden="1" x14ac:dyDescent="0.35">
      <c r="F7172" s="71" t="str">
        <f t="shared" si="286"/>
        <v/>
      </c>
      <c r="M7172" s="95"/>
      <c r="N7172" s="96"/>
      <c r="O7172" s="92" t="str">
        <f t="shared" si="287"/>
        <v/>
      </c>
      <c r="P7172" s="204">
        <f t="shared" si="288"/>
        <v>0</v>
      </c>
    </row>
    <row r="7173" spans="6:16" ht="16" hidden="1" x14ac:dyDescent="0.35">
      <c r="F7173" s="71" t="str">
        <f t="shared" si="286"/>
        <v/>
      </c>
      <c r="M7173" s="95"/>
      <c r="N7173" s="96"/>
      <c r="O7173" s="92" t="str">
        <f t="shared" si="287"/>
        <v/>
      </c>
      <c r="P7173" s="204">
        <f t="shared" si="288"/>
        <v>0</v>
      </c>
    </row>
    <row r="7174" spans="6:16" ht="16" hidden="1" x14ac:dyDescent="0.35">
      <c r="F7174" s="71" t="str">
        <f t="shared" si="286"/>
        <v/>
      </c>
      <c r="M7174" s="95"/>
      <c r="N7174" s="96"/>
      <c r="O7174" s="92" t="str">
        <f t="shared" si="287"/>
        <v/>
      </c>
      <c r="P7174" s="204">
        <f t="shared" si="288"/>
        <v>0</v>
      </c>
    </row>
    <row r="7175" spans="6:16" ht="16" hidden="1" x14ac:dyDescent="0.35">
      <c r="F7175" s="71" t="str">
        <f t="shared" si="286"/>
        <v/>
      </c>
      <c r="M7175" s="95"/>
      <c r="N7175" s="96"/>
      <c r="O7175" s="92" t="str">
        <f t="shared" si="287"/>
        <v/>
      </c>
      <c r="P7175" s="204">
        <f t="shared" si="288"/>
        <v>0</v>
      </c>
    </row>
    <row r="7176" spans="6:16" ht="16" hidden="1" x14ac:dyDescent="0.35">
      <c r="F7176" s="71" t="str">
        <f t="shared" ref="F7176:F7239" si="289">B7176&amp;C7176&amp;D7176&amp;E7176</f>
        <v/>
      </c>
      <c r="M7176" s="95"/>
      <c r="N7176" s="96"/>
      <c r="O7176" s="92" t="str">
        <f t="shared" si="287"/>
        <v/>
      </c>
      <c r="P7176" s="204">
        <f t="shared" si="288"/>
        <v>0</v>
      </c>
    </row>
    <row r="7177" spans="6:16" ht="16" hidden="1" x14ac:dyDescent="0.35">
      <c r="F7177" s="71" t="str">
        <f t="shared" si="289"/>
        <v/>
      </c>
      <c r="M7177" s="95"/>
      <c r="N7177" s="96"/>
      <c r="O7177" s="92" t="str">
        <f t="shared" si="287"/>
        <v/>
      </c>
      <c r="P7177" s="204">
        <f t="shared" si="288"/>
        <v>0</v>
      </c>
    </row>
    <row r="7178" spans="6:16" ht="16" hidden="1" x14ac:dyDescent="0.35">
      <c r="F7178" s="71" t="str">
        <f t="shared" si="289"/>
        <v/>
      </c>
      <c r="M7178" s="95"/>
      <c r="N7178" s="96"/>
      <c r="O7178" s="92" t="str">
        <f t="shared" ref="O7178:O7241" si="290">+F7178&amp;M7178&amp;N7178</f>
        <v/>
      </c>
      <c r="P7178" s="204">
        <f t="shared" si="288"/>
        <v>0</v>
      </c>
    </row>
    <row r="7179" spans="6:16" ht="16" hidden="1" x14ac:dyDescent="0.35">
      <c r="F7179" s="71" t="str">
        <f t="shared" si="289"/>
        <v/>
      </c>
      <c r="M7179" s="95"/>
      <c r="N7179" s="96"/>
      <c r="O7179" s="92" t="str">
        <f t="shared" si="290"/>
        <v/>
      </c>
      <c r="P7179" s="204">
        <f t="shared" si="288"/>
        <v>0</v>
      </c>
    </row>
    <row r="7180" spans="6:16" ht="16" hidden="1" x14ac:dyDescent="0.35">
      <c r="F7180" s="71" t="str">
        <f t="shared" si="289"/>
        <v/>
      </c>
      <c r="M7180" s="95"/>
      <c r="N7180" s="96"/>
      <c r="O7180" s="92" t="str">
        <f t="shared" si="290"/>
        <v/>
      </c>
      <c r="P7180" s="204">
        <f t="shared" si="288"/>
        <v>0</v>
      </c>
    </row>
    <row r="7181" spans="6:16" ht="16" hidden="1" x14ac:dyDescent="0.35">
      <c r="F7181" s="71" t="str">
        <f t="shared" si="289"/>
        <v/>
      </c>
      <c r="M7181" s="95"/>
      <c r="N7181" s="96"/>
      <c r="O7181" s="92" t="str">
        <f t="shared" si="290"/>
        <v/>
      </c>
      <c r="P7181" s="204">
        <f t="shared" si="288"/>
        <v>0</v>
      </c>
    </row>
    <row r="7182" spans="6:16" ht="16" hidden="1" x14ac:dyDescent="0.35">
      <c r="F7182" s="71" t="str">
        <f t="shared" si="289"/>
        <v/>
      </c>
      <c r="M7182" s="95"/>
      <c r="N7182" s="96"/>
      <c r="O7182" s="92" t="str">
        <f t="shared" si="290"/>
        <v/>
      </c>
      <c r="P7182" s="204">
        <f t="shared" si="288"/>
        <v>0</v>
      </c>
    </row>
    <row r="7183" spans="6:16" ht="16" hidden="1" x14ac:dyDescent="0.35">
      <c r="F7183" s="71" t="str">
        <f t="shared" si="289"/>
        <v/>
      </c>
      <c r="M7183" s="95"/>
      <c r="N7183" s="96"/>
      <c r="O7183" s="92" t="str">
        <f t="shared" si="290"/>
        <v/>
      </c>
      <c r="P7183" s="204">
        <f t="shared" si="288"/>
        <v>0</v>
      </c>
    </row>
    <row r="7184" spans="6:16" ht="16" hidden="1" x14ac:dyDescent="0.35">
      <c r="F7184" s="71" t="str">
        <f t="shared" si="289"/>
        <v/>
      </c>
      <c r="M7184" s="95"/>
      <c r="N7184" s="96"/>
      <c r="O7184" s="92" t="str">
        <f t="shared" si="290"/>
        <v/>
      </c>
      <c r="P7184" s="204">
        <f t="shared" si="288"/>
        <v>0</v>
      </c>
    </row>
    <row r="7185" spans="6:16" ht="16" hidden="1" x14ac:dyDescent="0.35">
      <c r="F7185" s="71" t="str">
        <f t="shared" si="289"/>
        <v/>
      </c>
      <c r="M7185" s="95"/>
      <c r="N7185" s="96"/>
      <c r="O7185" s="92" t="str">
        <f t="shared" si="290"/>
        <v/>
      </c>
      <c r="P7185" s="204">
        <f t="shared" si="288"/>
        <v>0</v>
      </c>
    </row>
    <row r="7186" spans="6:16" ht="16" hidden="1" x14ac:dyDescent="0.35">
      <c r="F7186" s="71" t="str">
        <f t="shared" si="289"/>
        <v/>
      </c>
      <c r="M7186" s="95"/>
      <c r="N7186" s="96"/>
      <c r="O7186" s="92" t="str">
        <f t="shared" si="290"/>
        <v/>
      </c>
      <c r="P7186" s="204">
        <f t="shared" si="288"/>
        <v>0</v>
      </c>
    </row>
    <row r="7187" spans="6:16" ht="16" hidden="1" x14ac:dyDescent="0.35">
      <c r="F7187" s="71" t="str">
        <f t="shared" si="289"/>
        <v/>
      </c>
      <c r="M7187" s="95"/>
      <c r="N7187" s="96"/>
      <c r="O7187" s="92" t="str">
        <f t="shared" si="290"/>
        <v/>
      </c>
      <c r="P7187" s="204">
        <f t="shared" si="288"/>
        <v>0</v>
      </c>
    </row>
    <row r="7188" spans="6:16" ht="16" hidden="1" x14ac:dyDescent="0.35">
      <c r="F7188" s="71" t="str">
        <f t="shared" si="289"/>
        <v/>
      </c>
      <c r="M7188" s="95"/>
      <c r="N7188" s="96"/>
      <c r="O7188" s="92" t="str">
        <f t="shared" si="290"/>
        <v/>
      </c>
      <c r="P7188" s="204">
        <f t="shared" si="288"/>
        <v>0</v>
      </c>
    </row>
    <row r="7189" spans="6:16" ht="16" hidden="1" x14ac:dyDescent="0.35">
      <c r="F7189" s="71" t="str">
        <f t="shared" si="289"/>
        <v/>
      </c>
      <c r="M7189" s="95"/>
      <c r="N7189" s="96"/>
      <c r="O7189" s="92" t="str">
        <f t="shared" si="290"/>
        <v/>
      </c>
      <c r="P7189" s="204">
        <f t="shared" si="288"/>
        <v>0</v>
      </c>
    </row>
    <row r="7190" spans="6:16" ht="16" hidden="1" x14ac:dyDescent="0.35">
      <c r="F7190" s="71" t="str">
        <f t="shared" si="289"/>
        <v/>
      </c>
      <c r="M7190" s="95"/>
      <c r="N7190" s="96"/>
      <c r="O7190" s="92" t="str">
        <f t="shared" si="290"/>
        <v/>
      </c>
      <c r="P7190" s="204">
        <f t="shared" si="288"/>
        <v>0</v>
      </c>
    </row>
    <row r="7191" spans="6:16" ht="16" hidden="1" x14ac:dyDescent="0.35">
      <c r="F7191" s="71" t="str">
        <f t="shared" si="289"/>
        <v/>
      </c>
      <c r="M7191" s="95"/>
      <c r="N7191" s="96"/>
      <c r="O7191" s="92" t="str">
        <f t="shared" si="290"/>
        <v/>
      </c>
      <c r="P7191" s="204">
        <f t="shared" si="288"/>
        <v>0</v>
      </c>
    </row>
    <row r="7192" spans="6:16" ht="16" hidden="1" x14ac:dyDescent="0.35">
      <c r="F7192" s="71" t="str">
        <f t="shared" si="289"/>
        <v/>
      </c>
      <c r="M7192" s="95"/>
      <c r="N7192" s="96"/>
      <c r="O7192" s="92" t="str">
        <f t="shared" si="290"/>
        <v/>
      </c>
      <c r="P7192" s="204">
        <f t="shared" si="288"/>
        <v>0</v>
      </c>
    </row>
    <row r="7193" spans="6:16" ht="16" hidden="1" x14ac:dyDescent="0.35">
      <c r="F7193" s="71" t="str">
        <f t="shared" si="289"/>
        <v/>
      </c>
      <c r="M7193" s="95"/>
      <c r="N7193" s="96"/>
      <c r="O7193" s="92" t="str">
        <f t="shared" si="290"/>
        <v/>
      </c>
      <c r="P7193" s="204">
        <f t="shared" si="288"/>
        <v>0</v>
      </c>
    </row>
    <row r="7194" spans="6:16" ht="16" hidden="1" x14ac:dyDescent="0.35">
      <c r="F7194" s="71" t="str">
        <f t="shared" si="289"/>
        <v/>
      </c>
      <c r="M7194" s="95"/>
      <c r="N7194" s="96"/>
      <c r="O7194" s="92" t="str">
        <f t="shared" si="290"/>
        <v/>
      </c>
      <c r="P7194" s="204">
        <f t="shared" si="288"/>
        <v>0</v>
      </c>
    </row>
    <row r="7195" spans="6:16" ht="16" hidden="1" x14ac:dyDescent="0.35">
      <c r="F7195" s="71" t="str">
        <f t="shared" si="289"/>
        <v/>
      </c>
      <c r="M7195" s="95"/>
      <c r="N7195" s="96"/>
      <c r="O7195" s="92" t="str">
        <f t="shared" si="290"/>
        <v/>
      </c>
      <c r="P7195" s="204">
        <f t="shared" si="288"/>
        <v>0</v>
      </c>
    </row>
    <row r="7196" spans="6:16" ht="16" hidden="1" x14ac:dyDescent="0.35">
      <c r="F7196" s="71" t="str">
        <f t="shared" si="289"/>
        <v/>
      </c>
      <c r="M7196" s="95"/>
      <c r="N7196" s="96"/>
      <c r="O7196" s="92" t="str">
        <f t="shared" si="290"/>
        <v/>
      </c>
      <c r="P7196" s="204">
        <f t="shared" si="288"/>
        <v>0</v>
      </c>
    </row>
    <row r="7197" spans="6:16" ht="16" hidden="1" x14ac:dyDescent="0.35">
      <c r="F7197" s="71" t="str">
        <f t="shared" si="289"/>
        <v/>
      </c>
      <c r="M7197" s="95"/>
      <c r="N7197" s="96"/>
      <c r="O7197" s="92" t="str">
        <f t="shared" si="290"/>
        <v/>
      </c>
      <c r="P7197" s="204">
        <f t="shared" si="288"/>
        <v>0</v>
      </c>
    </row>
    <row r="7198" spans="6:16" ht="16" hidden="1" x14ac:dyDescent="0.35">
      <c r="F7198" s="71" t="str">
        <f t="shared" si="289"/>
        <v/>
      </c>
      <c r="M7198" s="95"/>
      <c r="N7198" s="96"/>
      <c r="O7198" s="92" t="str">
        <f t="shared" si="290"/>
        <v/>
      </c>
      <c r="P7198" s="204">
        <f t="shared" si="288"/>
        <v>0</v>
      </c>
    </row>
    <row r="7199" spans="6:16" ht="16" hidden="1" x14ac:dyDescent="0.35">
      <c r="F7199" s="71" t="str">
        <f t="shared" si="289"/>
        <v/>
      </c>
      <c r="M7199" s="95"/>
      <c r="N7199" s="96"/>
      <c r="O7199" s="92" t="str">
        <f t="shared" si="290"/>
        <v/>
      </c>
      <c r="P7199" s="204">
        <f t="shared" si="288"/>
        <v>0</v>
      </c>
    </row>
    <row r="7200" spans="6:16" ht="16" hidden="1" x14ac:dyDescent="0.35">
      <c r="F7200" s="71" t="str">
        <f t="shared" si="289"/>
        <v/>
      </c>
      <c r="M7200" s="95"/>
      <c r="N7200" s="96"/>
      <c r="O7200" s="92" t="str">
        <f t="shared" si="290"/>
        <v/>
      </c>
      <c r="P7200" s="204">
        <f t="shared" si="288"/>
        <v>0</v>
      </c>
    </row>
    <row r="7201" spans="6:16" ht="16" hidden="1" x14ac:dyDescent="0.35">
      <c r="F7201" s="71" t="str">
        <f t="shared" si="289"/>
        <v/>
      </c>
      <c r="M7201" s="95"/>
      <c r="N7201" s="96"/>
      <c r="O7201" s="92" t="str">
        <f t="shared" si="290"/>
        <v/>
      </c>
      <c r="P7201" s="204">
        <f t="shared" si="288"/>
        <v>0</v>
      </c>
    </row>
    <row r="7202" spans="6:16" ht="16" hidden="1" x14ac:dyDescent="0.35">
      <c r="F7202" s="71" t="str">
        <f t="shared" si="289"/>
        <v/>
      </c>
      <c r="M7202" s="95"/>
      <c r="N7202" s="96"/>
      <c r="O7202" s="92" t="str">
        <f t="shared" si="290"/>
        <v/>
      </c>
      <c r="P7202" s="204">
        <f t="shared" si="288"/>
        <v>0</v>
      </c>
    </row>
    <row r="7203" spans="6:16" ht="16" hidden="1" x14ac:dyDescent="0.35">
      <c r="F7203" s="71" t="str">
        <f t="shared" si="289"/>
        <v/>
      </c>
      <c r="M7203" s="95"/>
      <c r="N7203" s="96"/>
      <c r="O7203" s="92" t="str">
        <f t="shared" si="290"/>
        <v/>
      </c>
      <c r="P7203" s="204">
        <f t="shared" si="288"/>
        <v>0</v>
      </c>
    </row>
    <row r="7204" spans="6:16" ht="16" hidden="1" x14ac:dyDescent="0.35">
      <c r="F7204" s="71" t="str">
        <f t="shared" si="289"/>
        <v/>
      </c>
      <c r="M7204" s="95"/>
      <c r="N7204" s="96"/>
      <c r="O7204" s="92" t="str">
        <f t="shared" si="290"/>
        <v/>
      </c>
      <c r="P7204" s="204">
        <f t="shared" si="288"/>
        <v>0</v>
      </c>
    </row>
    <row r="7205" spans="6:16" ht="16" hidden="1" x14ac:dyDescent="0.35">
      <c r="F7205" s="71" t="str">
        <f t="shared" si="289"/>
        <v/>
      </c>
      <c r="M7205" s="95"/>
      <c r="N7205" s="96"/>
      <c r="O7205" s="92" t="str">
        <f t="shared" si="290"/>
        <v/>
      </c>
      <c r="P7205" s="204">
        <f t="shared" si="288"/>
        <v>0</v>
      </c>
    </row>
    <row r="7206" spans="6:16" ht="16" hidden="1" x14ac:dyDescent="0.35">
      <c r="F7206" s="71" t="str">
        <f t="shared" si="289"/>
        <v/>
      </c>
      <c r="M7206" s="95"/>
      <c r="N7206" s="96"/>
      <c r="O7206" s="92" t="str">
        <f t="shared" si="290"/>
        <v/>
      </c>
      <c r="P7206" s="204">
        <f t="shared" si="288"/>
        <v>0</v>
      </c>
    </row>
    <row r="7207" spans="6:16" ht="16" hidden="1" x14ac:dyDescent="0.35">
      <c r="F7207" s="71" t="str">
        <f t="shared" si="289"/>
        <v/>
      </c>
      <c r="M7207" s="95"/>
      <c r="N7207" s="96"/>
      <c r="O7207" s="92" t="str">
        <f t="shared" si="290"/>
        <v/>
      </c>
      <c r="P7207" s="204">
        <f t="shared" si="288"/>
        <v>0</v>
      </c>
    </row>
    <row r="7208" spans="6:16" ht="16" hidden="1" x14ac:dyDescent="0.35">
      <c r="F7208" s="71" t="str">
        <f t="shared" si="289"/>
        <v/>
      </c>
      <c r="M7208" s="95"/>
      <c r="N7208" s="96"/>
      <c r="O7208" s="92" t="str">
        <f t="shared" si="290"/>
        <v/>
      </c>
      <c r="P7208" s="204">
        <f t="shared" si="288"/>
        <v>0</v>
      </c>
    </row>
    <row r="7209" spans="6:16" ht="16" hidden="1" x14ac:dyDescent="0.35">
      <c r="F7209" s="71" t="str">
        <f t="shared" si="289"/>
        <v/>
      </c>
      <c r="M7209" s="95"/>
      <c r="N7209" s="96"/>
      <c r="O7209" s="92" t="str">
        <f t="shared" si="290"/>
        <v/>
      </c>
      <c r="P7209" s="204">
        <f t="shared" si="288"/>
        <v>0</v>
      </c>
    </row>
    <row r="7210" spans="6:16" ht="16" hidden="1" x14ac:dyDescent="0.35">
      <c r="F7210" s="71" t="str">
        <f t="shared" si="289"/>
        <v/>
      </c>
      <c r="M7210" s="95"/>
      <c r="N7210" s="96"/>
      <c r="O7210" s="92" t="str">
        <f t="shared" si="290"/>
        <v/>
      </c>
      <c r="P7210" s="204">
        <f t="shared" si="288"/>
        <v>0</v>
      </c>
    </row>
    <row r="7211" spans="6:16" ht="16" hidden="1" x14ac:dyDescent="0.35">
      <c r="F7211" s="71" t="str">
        <f t="shared" si="289"/>
        <v/>
      </c>
      <c r="M7211" s="95"/>
      <c r="N7211" s="96"/>
      <c r="O7211" s="92" t="str">
        <f t="shared" si="290"/>
        <v/>
      </c>
      <c r="P7211" s="204">
        <f t="shared" si="288"/>
        <v>0</v>
      </c>
    </row>
    <row r="7212" spans="6:16" ht="16" hidden="1" x14ac:dyDescent="0.35">
      <c r="F7212" s="71" t="str">
        <f t="shared" si="289"/>
        <v/>
      </c>
      <c r="M7212" s="95"/>
      <c r="N7212" s="96"/>
      <c r="O7212" s="92" t="str">
        <f t="shared" si="290"/>
        <v/>
      </c>
      <c r="P7212" s="204">
        <f t="shared" si="288"/>
        <v>0</v>
      </c>
    </row>
    <row r="7213" spans="6:16" ht="16" hidden="1" x14ac:dyDescent="0.35">
      <c r="F7213" s="71" t="str">
        <f t="shared" si="289"/>
        <v/>
      </c>
      <c r="M7213" s="95"/>
      <c r="N7213" s="96"/>
      <c r="O7213" s="92" t="str">
        <f t="shared" si="290"/>
        <v/>
      </c>
      <c r="P7213" s="204">
        <f t="shared" si="288"/>
        <v>0</v>
      </c>
    </row>
    <row r="7214" spans="6:16" ht="16" hidden="1" x14ac:dyDescent="0.35">
      <c r="F7214" s="71" t="str">
        <f t="shared" si="289"/>
        <v/>
      </c>
      <c r="M7214" s="95"/>
      <c r="N7214" s="96"/>
      <c r="O7214" s="92" t="str">
        <f t="shared" si="290"/>
        <v/>
      </c>
      <c r="P7214" s="204">
        <f t="shared" si="288"/>
        <v>0</v>
      </c>
    </row>
    <row r="7215" spans="6:16" ht="16" hidden="1" x14ac:dyDescent="0.35">
      <c r="F7215" s="71" t="str">
        <f t="shared" si="289"/>
        <v/>
      </c>
      <c r="M7215" s="95"/>
      <c r="N7215" s="96"/>
      <c r="O7215" s="92" t="str">
        <f t="shared" si="290"/>
        <v/>
      </c>
      <c r="P7215" s="204">
        <f t="shared" si="288"/>
        <v>0</v>
      </c>
    </row>
    <row r="7216" spans="6:16" ht="16" hidden="1" x14ac:dyDescent="0.35">
      <c r="F7216" s="71" t="str">
        <f t="shared" si="289"/>
        <v/>
      </c>
      <c r="M7216" s="95"/>
      <c r="N7216" s="96"/>
      <c r="O7216" s="92" t="str">
        <f t="shared" si="290"/>
        <v/>
      </c>
      <c r="P7216" s="204">
        <f t="shared" si="288"/>
        <v>0</v>
      </c>
    </row>
    <row r="7217" spans="6:16" ht="16" hidden="1" x14ac:dyDescent="0.35">
      <c r="F7217" s="71" t="str">
        <f t="shared" si="289"/>
        <v/>
      </c>
      <c r="M7217" s="95"/>
      <c r="N7217" s="96"/>
      <c r="O7217" s="92" t="str">
        <f t="shared" si="290"/>
        <v/>
      </c>
      <c r="P7217" s="204">
        <f t="shared" si="288"/>
        <v>0</v>
      </c>
    </row>
    <row r="7218" spans="6:16" ht="16" hidden="1" x14ac:dyDescent="0.35">
      <c r="F7218" s="71" t="str">
        <f t="shared" si="289"/>
        <v/>
      </c>
      <c r="M7218" s="95"/>
      <c r="N7218" s="96"/>
      <c r="O7218" s="92" t="str">
        <f t="shared" si="290"/>
        <v/>
      </c>
      <c r="P7218" s="204">
        <f t="shared" si="288"/>
        <v>0</v>
      </c>
    </row>
    <row r="7219" spans="6:16" ht="16" hidden="1" x14ac:dyDescent="0.35">
      <c r="F7219" s="71" t="str">
        <f t="shared" si="289"/>
        <v/>
      </c>
      <c r="M7219" s="95"/>
      <c r="N7219" s="96"/>
      <c r="O7219" s="92" t="str">
        <f t="shared" si="290"/>
        <v/>
      </c>
      <c r="P7219" s="204">
        <f t="shared" si="288"/>
        <v>0</v>
      </c>
    </row>
    <row r="7220" spans="6:16" ht="16" hidden="1" x14ac:dyDescent="0.35">
      <c r="F7220" s="71" t="str">
        <f t="shared" si="289"/>
        <v/>
      </c>
      <c r="M7220" s="95"/>
      <c r="N7220" s="96"/>
      <c r="O7220" s="92" t="str">
        <f t="shared" si="290"/>
        <v/>
      </c>
      <c r="P7220" s="204">
        <f t="shared" si="288"/>
        <v>0</v>
      </c>
    </row>
    <row r="7221" spans="6:16" ht="16" hidden="1" x14ac:dyDescent="0.35">
      <c r="F7221" s="71" t="str">
        <f t="shared" si="289"/>
        <v/>
      </c>
      <c r="M7221" s="95"/>
      <c r="N7221" s="96"/>
      <c r="O7221" s="92" t="str">
        <f t="shared" si="290"/>
        <v/>
      </c>
      <c r="P7221" s="204">
        <f t="shared" si="288"/>
        <v>0</v>
      </c>
    </row>
    <row r="7222" spans="6:16" ht="16" hidden="1" x14ac:dyDescent="0.35">
      <c r="F7222" s="71" t="str">
        <f t="shared" si="289"/>
        <v/>
      </c>
      <c r="M7222" s="95"/>
      <c r="N7222" s="96"/>
      <c r="O7222" s="92" t="str">
        <f t="shared" si="290"/>
        <v/>
      </c>
      <c r="P7222" s="204">
        <f t="shared" si="288"/>
        <v>0</v>
      </c>
    </row>
    <row r="7223" spans="6:16" ht="16" hidden="1" x14ac:dyDescent="0.35">
      <c r="F7223" s="71" t="str">
        <f t="shared" si="289"/>
        <v/>
      </c>
      <c r="M7223" s="95"/>
      <c r="N7223" s="96"/>
      <c r="O7223" s="92" t="str">
        <f t="shared" si="290"/>
        <v/>
      </c>
      <c r="P7223" s="204">
        <f t="shared" si="288"/>
        <v>0</v>
      </c>
    </row>
    <row r="7224" spans="6:16" ht="16" hidden="1" x14ac:dyDescent="0.35">
      <c r="F7224" s="71" t="str">
        <f t="shared" si="289"/>
        <v/>
      </c>
      <c r="M7224" s="95"/>
      <c r="N7224" s="96"/>
      <c r="O7224" s="92" t="str">
        <f t="shared" si="290"/>
        <v/>
      </c>
      <c r="P7224" s="204">
        <f t="shared" si="288"/>
        <v>0</v>
      </c>
    </row>
    <row r="7225" spans="6:16" ht="16" hidden="1" x14ac:dyDescent="0.35">
      <c r="F7225" s="71" t="str">
        <f t="shared" si="289"/>
        <v/>
      </c>
      <c r="M7225" s="95"/>
      <c r="N7225" s="96"/>
      <c r="O7225" s="92" t="str">
        <f t="shared" si="290"/>
        <v/>
      </c>
      <c r="P7225" s="204">
        <f t="shared" si="288"/>
        <v>0</v>
      </c>
    </row>
    <row r="7226" spans="6:16" ht="16" hidden="1" x14ac:dyDescent="0.35">
      <c r="F7226" s="71" t="str">
        <f t="shared" si="289"/>
        <v/>
      </c>
      <c r="M7226" s="95"/>
      <c r="N7226" s="96"/>
      <c r="O7226" s="92" t="str">
        <f t="shared" si="290"/>
        <v/>
      </c>
      <c r="P7226" s="204">
        <f t="shared" si="288"/>
        <v>0</v>
      </c>
    </row>
    <row r="7227" spans="6:16" ht="16" hidden="1" x14ac:dyDescent="0.35">
      <c r="F7227" s="71" t="str">
        <f t="shared" si="289"/>
        <v/>
      </c>
      <c r="M7227" s="95"/>
      <c r="N7227" s="96"/>
      <c r="O7227" s="92" t="str">
        <f t="shared" si="290"/>
        <v/>
      </c>
      <c r="P7227" s="204">
        <f t="shared" ref="P7227:P7290" si="291">IFERROR(T7227/S7227,0)</f>
        <v>0</v>
      </c>
    </row>
    <row r="7228" spans="6:16" ht="16" hidden="1" x14ac:dyDescent="0.35">
      <c r="F7228" s="71" t="str">
        <f t="shared" si="289"/>
        <v/>
      </c>
      <c r="M7228" s="95"/>
      <c r="N7228" s="96"/>
      <c r="O7228" s="92" t="str">
        <f t="shared" si="290"/>
        <v/>
      </c>
      <c r="P7228" s="204">
        <f t="shared" si="291"/>
        <v>0</v>
      </c>
    </row>
    <row r="7229" spans="6:16" ht="16" hidden="1" x14ac:dyDescent="0.35">
      <c r="F7229" s="71" t="str">
        <f t="shared" si="289"/>
        <v/>
      </c>
      <c r="M7229" s="95"/>
      <c r="N7229" s="96"/>
      <c r="O7229" s="92" t="str">
        <f t="shared" si="290"/>
        <v/>
      </c>
      <c r="P7229" s="204">
        <f t="shared" si="291"/>
        <v>0</v>
      </c>
    </row>
    <row r="7230" spans="6:16" ht="16" hidden="1" x14ac:dyDescent="0.35">
      <c r="F7230" s="71" t="str">
        <f t="shared" si="289"/>
        <v/>
      </c>
      <c r="M7230" s="95"/>
      <c r="N7230" s="96"/>
      <c r="O7230" s="92" t="str">
        <f t="shared" si="290"/>
        <v/>
      </c>
      <c r="P7230" s="204">
        <f t="shared" si="291"/>
        <v>0</v>
      </c>
    </row>
    <row r="7231" spans="6:16" ht="16" hidden="1" x14ac:dyDescent="0.35">
      <c r="F7231" s="71" t="str">
        <f t="shared" si="289"/>
        <v/>
      </c>
      <c r="M7231" s="95"/>
      <c r="N7231" s="96"/>
      <c r="O7231" s="92" t="str">
        <f t="shared" si="290"/>
        <v/>
      </c>
      <c r="P7231" s="204">
        <f t="shared" si="291"/>
        <v>0</v>
      </c>
    </row>
    <row r="7232" spans="6:16" ht="16" hidden="1" x14ac:dyDescent="0.35">
      <c r="F7232" s="71" t="str">
        <f t="shared" si="289"/>
        <v/>
      </c>
      <c r="M7232" s="95"/>
      <c r="N7232" s="96"/>
      <c r="O7232" s="92" t="str">
        <f t="shared" si="290"/>
        <v/>
      </c>
      <c r="P7232" s="204">
        <f t="shared" si="291"/>
        <v>0</v>
      </c>
    </row>
    <row r="7233" spans="6:16" ht="16" hidden="1" x14ac:dyDescent="0.35">
      <c r="F7233" s="71" t="str">
        <f t="shared" si="289"/>
        <v/>
      </c>
      <c r="M7233" s="95"/>
      <c r="N7233" s="96"/>
      <c r="O7233" s="92" t="str">
        <f t="shared" si="290"/>
        <v/>
      </c>
      <c r="P7233" s="204">
        <f t="shared" si="291"/>
        <v>0</v>
      </c>
    </row>
    <row r="7234" spans="6:16" ht="16" hidden="1" x14ac:dyDescent="0.35">
      <c r="F7234" s="71" t="str">
        <f t="shared" si="289"/>
        <v/>
      </c>
      <c r="M7234" s="95"/>
      <c r="N7234" s="96"/>
      <c r="O7234" s="92" t="str">
        <f t="shared" si="290"/>
        <v/>
      </c>
      <c r="P7234" s="204">
        <f t="shared" si="291"/>
        <v>0</v>
      </c>
    </row>
    <row r="7235" spans="6:16" ht="16" hidden="1" x14ac:dyDescent="0.35">
      <c r="F7235" s="71" t="str">
        <f t="shared" si="289"/>
        <v/>
      </c>
      <c r="M7235" s="95"/>
      <c r="N7235" s="96"/>
      <c r="O7235" s="92" t="str">
        <f t="shared" si="290"/>
        <v/>
      </c>
      <c r="P7235" s="204">
        <f t="shared" si="291"/>
        <v>0</v>
      </c>
    </row>
    <row r="7236" spans="6:16" ht="16" hidden="1" x14ac:dyDescent="0.35">
      <c r="F7236" s="71" t="str">
        <f t="shared" si="289"/>
        <v/>
      </c>
      <c r="M7236" s="95"/>
      <c r="N7236" s="96"/>
      <c r="O7236" s="92" t="str">
        <f t="shared" si="290"/>
        <v/>
      </c>
      <c r="P7236" s="204">
        <f t="shared" si="291"/>
        <v>0</v>
      </c>
    </row>
    <row r="7237" spans="6:16" ht="16" hidden="1" x14ac:dyDescent="0.35">
      <c r="F7237" s="71" t="str">
        <f t="shared" si="289"/>
        <v/>
      </c>
      <c r="M7237" s="95"/>
      <c r="N7237" s="96"/>
      <c r="O7237" s="92" t="str">
        <f t="shared" si="290"/>
        <v/>
      </c>
      <c r="P7237" s="204">
        <f t="shared" si="291"/>
        <v>0</v>
      </c>
    </row>
    <row r="7238" spans="6:16" ht="16" hidden="1" x14ac:dyDescent="0.35">
      <c r="F7238" s="71" t="str">
        <f t="shared" si="289"/>
        <v/>
      </c>
      <c r="M7238" s="95"/>
      <c r="N7238" s="96"/>
      <c r="O7238" s="92" t="str">
        <f t="shared" si="290"/>
        <v/>
      </c>
      <c r="P7238" s="204">
        <f t="shared" si="291"/>
        <v>0</v>
      </c>
    </row>
    <row r="7239" spans="6:16" ht="16" hidden="1" x14ac:dyDescent="0.35">
      <c r="F7239" s="71" t="str">
        <f t="shared" si="289"/>
        <v/>
      </c>
      <c r="M7239" s="95"/>
      <c r="N7239" s="96"/>
      <c r="O7239" s="92" t="str">
        <f t="shared" si="290"/>
        <v/>
      </c>
      <c r="P7239" s="204">
        <f t="shared" si="291"/>
        <v>0</v>
      </c>
    </row>
    <row r="7240" spans="6:16" ht="16" hidden="1" x14ac:dyDescent="0.35">
      <c r="F7240" s="71" t="str">
        <f t="shared" ref="F7240:F7303" si="292">B7240&amp;C7240&amp;D7240&amp;E7240</f>
        <v/>
      </c>
      <c r="M7240" s="95"/>
      <c r="N7240" s="96"/>
      <c r="O7240" s="92" t="str">
        <f t="shared" si="290"/>
        <v/>
      </c>
      <c r="P7240" s="204">
        <f t="shared" si="291"/>
        <v>0</v>
      </c>
    </row>
    <row r="7241" spans="6:16" ht="16" hidden="1" x14ac:dyDescent="0.35">
      <c r="F7241" s="71" t="str">
        <f t="shared" si="292"/>
        <v/>
      </c>
      <c r="M7241" s="95"/>
      <c r="N7241" s="96"/>
      <c r="O7241" s="92" t="str">
        <f t="shared" si="290"/>
        <v/>
      </c>
      <c r="P7241" s="204">
        <f t="shared" si="291"/>
        <v>0</v>
      </c>
    </row>
    <row r="7242" spans="6:16" ht="16" hidden="1" x14ac:dyDescent="0.35">
      <c r="F7242" s="71" t="str">
        <f t="shared" si="292"/>
        <v/>
      </c>
      <c r="M7242" s="95"/>
      <c r="N7242" s="96"/>
      <c r="O7242" s="92" t="str">
        <f t="shared" ref="O7242:O7305" si="293">+F7242&amp;M7242&amp;N7242</f>
        <v/>
      </c>
      <c r="P7242" s="204">
        <f t="shared" si="291"/>
        <v>0</v>
      </c>
    </row>
    <row r="7243" spans="6:16" ht="16" hidden="1" x14ac:dyDescent="0.35">
      <c r="F7243" s="71" t="str">
        <f t="shared" si="292"/>
        <v/>
      </c>
      <c r="M7243" s="95"/>
      <c r="N7243" s="96"/>
      <c r="O7243" s="92" t="str">
        <f t="shared" si="293"/>
        <v/>
      </c>
      <c r="P7243" s="204">
        <f t="shared" si="291"/>
        <v>0</v>
      </c>
    </row>
    <row r="7244" spans="6:16" ht="16" hidden="1" x14ac:dyDescent="0.35">
      <c r="F7244" s="71" t="str">
        <f t="shared" si="292"/>
        <v/>
      </c>
      <c r="M7244" s="95"/>
      <c r="N7244" s="96"/>
      <c r="O7244" s="92" t="str">
        <f t="shared" si="293"/>
        <v/>
      </c>
      <c r="P7244" s="204">
        <f t="shared" si="291"/>
        <v>0</v>
      </c>
    </row>
    <row r="7245" spans="6:16" ht="16" hidden="1" x14ac:dyDescent="0.35">
      <c r="F7245" s="71" t="str">
        <f t="shared" si="292"/>
        <v/>
      </c>
      <c r="M7245" s="95"/>
      <c r="N7245" s="96"/>
      <c r="O7245" s="92" t="str">
        <f t="shared" si="293"/>
        <v/>
      </c>
      <c r="P7245" s="204">
        <f t="shared" si="291"/>
        <v>0</v>
      </c>
    </row>
    <row r="7246" spans="6:16" ht="16" hidden="1" x14ac:dyDescent="0.35">
      <c r="F7246" s="71" t="str">
        <f t="shared" si="292"/>
        <v/>
      </c>
      <c r="M7246" s="95"/>
      <c r="N7246" s="96"/>
      <c r="O7246" s="92" t="str">
        <f t="shared" si="293"/>
        <v/>
      </c>
      <c r="P7246" s="204">
        <f t="shared" si="291"/>
        <v>0</v>
      </c>
    </row>
    <row r="7247" spans="6:16" ht="16" hidden="1" x14ac:dyDescent="0.35">
      <c r="F7247" s="71" t="str">
        <f t="shared" si="292"/>
        <v/>
      </c>
      <c r="M7247" s="95"/>
      <c r="N7247" s="96"/>
      <c r="O7247" s="92" t="str">
        <f t="shared" si="293"/>
        <v/>
      </c>
      <c r="P7247" s="204">
        <f t="shared" si="291"/>
        <v>0</v>
      </c>
    </row>
    <row r="7248" spans="6:16" ht="16" hidden="1" x14ac:dyDescent="0.35">
      <c r="F7248" s="71" t="str">
        <f t="shared" si="292"/>
        <v/>
      </c>
      <c r="M7248" s="95"/>
      <c r="N7248" s="96"/>
      <c r="O7248" s="92" t="str">
        <f t="shared" si="293"/>
        <v/>
      </c>
      <c r="P7248" s="204">
        <f t="shared" si="291"/>
        <v>0</v>
      </c>
    </row>
    <row r="7249" spans="6:16" ht="16" hidden="1" x14ac:dyDescent="0.35">
      <c r="F7249" s="71" t="str">
        <f t="shared" si="292"/>
        <v/>
      </c>
      <c r="M7249" s="95"/>
      <c r="N7249" s="96"/>
      <c r="O7249" s="92" t="str">
        <f t="shared" si="293"/>
        <v/>
      </c>
      <c r="P7249" s="204">
        <f t="shared" si="291"/>
        <v>0</v>
      </c>
    </row>
    <row r="7250" spans="6:16" ht="16" hidden="1" x14ac:dyDescent="0.35">
      <c r="F7250" s="71" t="str">
        <f t="shared" si="292"/>
        <v/>
      </c>
      <c r="M7250" s="95"/>
      <c r="N7250" s="96"/>
      <c r="O7250" s="92" t="str">
        <f t="shared" si="293"/>
        <v/>
      </c>
      <c r="P7250" s="204">
        <f t="shared" si="291"/>
        <v>0</v>
      </c>
    </row>
    <row r="7251" spans="6:16" ht="16" hidden="1" x14ac:dyDescent="0.35">
      <c r="F7251" s="71" t="str">
        <f t="shared" si="292"/>
        <v/>
      </c>
      <c r="M7251" s="95"/>
      <c r="N7251" s="96"/>
      <c r="O7251" s="92" t="str">
        <f t="shared" si="293"/>
        <v/>
      </c>
      <c r="P7251" s="204">
        <f t="shared" si="291"/>
        <v>0</v>
      </c>
    </row>
    <row r="7252" spans="6:16" ht="16" hidden="1" x14ac:dyDescent="0.35">
      <c r="F7252" s="71" t="str">
        <f t="shared" si="292"/>
        <v/>
      </c>
      <c r="M7252" s="95"/>
      <c r="N7252" s="96"/>
      <c r="O7252" s="92" t="str">
        <f t="shared" si="293"/>
        <v/>
      </c>
      <c r="P7252" s="204">
        <f t="shared" si="291"/>
        <v>0</v>
      </c>
    </row>
    <row r="7253" spans="6:16" ht="16" hidden="1" x14ac:dyDescent="0.35">
      <c r="F7253" s="71" t="str">
        <f t="shared" si="292"/>
        <v/>
      </c>
      <c r="M7253" s="95"/>
      <c r="N7253" s="96"/>
      <c r="O7253" s="92" t="str">
        <f t="shared" si="293"/>
        <v/>
      </c>
      <c r="P7253" s="204">
        <f t="shared" si="291"/>
        <v>0</v>
      </c>
    </row>
    <row r="7254" spans="6:16" ht="16" hidden="1" x14ac:dyDescent="0.35">
      <c r="F7254" s="71" t="str">
        <f t="shared" si="292"/>
        <v/>
      </c>
      <c r="M7254" s="95"/>
      <c r="N7254" s="96"/>
      <c r="O7254" s="92" t="str">
        <f t="shared" si="293"/>
        <v/>
      </c>
      <c r="P7254" s="204">
        <f t="shared" si="291"/>
        <v>0</v>
      </c>
    </row>
    <row r="7255" spans="6:16" ht="16" hidden="1" x14ac:dyDescent="0.35">
      <c r="F7255" s="71" t="str">
        <f t="shared" si="292"/>
        <v/>
      </c>
      <c r="M7255" s="95"/>
      <c r="N7255" s="96"/>
      <c r="O7255" s="92" t="str">
        <f t="shared" si="293"/>
        <v/>
      </c>
      <c r="P7255" s="204">
        <f t="shared" si="291"/>
        <v>0</v>
      </c>
    </row>
    <row r="7256" spans="6:16" ht="16" hidden="1" x14ac:dyDescent="0.35">
      <c r="F7256" s="71" t="str">
        <f t="shared" si="292"/>
        <v/>
      </c>
      <c r="M7256" s="95"/>
      <c r="N7256" s="96"/>
      <c r="O7256" s="92" t="str">
        <f t="shared" si="293"/>
        <v/>
      </c>
      <c r="P7256" s="204">
        <f t="shared" si="291"/>
        <v>0</v>
      </c>
    </row>
    <row r="7257" spans="6:16" ht="16" hidden="1" x14ac:dyDescent="0.35">
      <c r="F7257" s="71" t="str">
        <f t="shared" si="292"/>
        <v/>
      </c>
      <c r="M7257" s="95"/>
      <c r="N7257" s="96"/>
      <c r="O7257" s="92" t="str">
        <f t="shared" si="293"/>
        <v/>
      </c>
      <c r="P7257" s="204">
        <f t="shared" si="291"/>
        <v>0</v>
      </c>
    </row>
    <row r="7258" spans="6:16" ht="16" hidden="1" x14ac:dyDescent="0.35">
      <c r="F7258" s="71" t="str">
        <f t="shared" si="292"/>
        <v/>
      </c>
      <c r="M7258" s="95"/>
      <c r="N7258" s="96"/>
      <c r="O7258" s="92" t="str">
        <f t="shared" si="293"/>
        <v/>
      </c>
      <c r="P7258" s="204">
        <f t="shared" si="291"/>
        <v>0</v>
      </c>
    </row>
    <row r="7259" spans="6:16" ht="16" hidden="1" x14ac:dyDescent="0.35">
      <c r="F7259" s="71" t="str">
        <f t="shared" si="292"/>
        <v/>
      </c>
      <c r="M7259" s="95"/>
      <c r="N7259" s="96"/>
      <c r="O7259" s="92" t="str">
        <f t="shared" si="293"/>
        <v/>
      </c>
      <c r="P7259" s="204">
        <f t="shared" si="291"/>
        <v>0</v>
      </c>
    </row>
    <row r="7260" spans="6:16" ht="16" hidden="1" x14ac:dyDescent="0.35">
      <c r="F7260" s="71" t="str">
        <f t="shared" si="292"/>
        <v/>
      </c>
      <c r="M7260" s="95"/>
      <c r="N7260" s="96"/>
      <c r="O7260" s="92" t="str">
        <f t="shared" si="293"/>
        <v/>
      </c>
      <c r="P7260" s="204">
        <f t="shared" si="291"/>
        <v>0</v>
      </c>
    </row>
    <row r="7261" spans="6:16" ht="16" hidden="1" x14ac:dyDescent="0.35">
      <c r="F7261" s="71" t="str">
        <f t="shared" si="292"/>
        <v/>
      </c>
      <c r="M7261" s="95"/>
      <c r="N7261" s="96"/>
      <c r="O7261" s="92" t="str">
        <f t="shared" si="293"/>
        <v/>
      </c>
      <c r="P7261" s="204">
        <f t="shared" si="291"/>
        <v>0</v>
      </c>
    </row>
    <row r="7262" spans="6:16" ht="16" hidden="1" x14ac:dyDescent="0.35">
      <c r="F7262" s="71" t="str">
        <f t="shared" si="292"/>
        <v/>
      </c>
      <c r="M7262" s="95"/>
      <c r="N7262" s="96"/>
      <c r="O7262" s="92" t="str">
        <f t="shared" si="293"/>
        <v/>
      </c>
      <c r="P7262" s="204">
        <f t="shared" si="291"/>
        <v>0</v>
      </c>
    </row>
    <row r="7263" spans="6:16" ht="16" hidden="1" x14ac:dyDescent="0.35">
      <c r="F7263" s="71" t="str">
        <f t="shared" si="292"/>
        <v/>
      </c>
      <c r="M7263" s="95"/>
      <c r="N7263" s="96"/>
      <c r="O7263" s="92" t="str">
        <f t="shared" si="293"/>
        <v/>
      </c>
      <c r="P7263" s="204">
        <f t="shared" si="291"/>
        <v>0</v>
      </c>
    </row>
    <row r="7264" spans="6:16" ht="16" hidden="1" x14ac:dyDescent="0.35">
      <c r="F7264" s="71" t="str">
        <f t="shared" si="292"/>
        <v/>
      </c>
      <c r="M7264" s="95"/>
      <c r="N7264" s="96"/>
      <c r="O7264" s="92" t="str">
        <f t="shared" si="293"/>
        <v/>
      </c>
      <c r="P7264" s="204">
        <f t="shared" si="291"/>
        <v>0</v>
      </c>
    </row>
    <row r="7265" spans="6:16" ht="16" hidden="1" x14ac:dyDescent="0.35">
      <c r="F7265" s="71" t="str">
        <f t="shared" si="292"/>
        <v/>
      </c>
      <c r="M7265" s="95"/>
      <c r="N7265" s="96"/>
      <c r="O7265" s="92" t="str">
        <f t="shared" si="293"/>
        <v/>
      </c>
      <c r="P7265" s="204">
        <f t="shared" si="291"/>
        <v>0</v>
      </c>
    </row>
    <row r="7266" spans="6:16" ht="16" hidden="1" x14ac:dyDescent="0.35">
      <c r="F7266" s="71" t="str">
        <f t="shared" si="292"/>
        <v/>
      </c>
      <c r="M7266" s="95"/>
      <c r="N7266" s="96"/>
      <c r="O7266" s="92" t="str">
        <f t="shared" si="293"/>
        <v/>
      </c>
      <c r="P7266" s="204">
        <f t="shared" si="291"/>
        <v>0</v>
      </c>
    </row>
    <row r="7267" spans="6:16" ht="16" hidden="1" x14ac:dyDescent="0.35">
      <c r="F7267" s="71" t="str">
        <f t="shared" si="292"/>
        <v/>
      </c>
      <c r="M7267" s="95"/>
      <c r="N7267" s="96"/>
      <c r="O7267" s="92" t="str">
        <f t="shared" si="293"/>
        <v/>
      </c>
      <c r="P7267" s="204">
        <f t="shared" si="291"/>
        <v>0</v>
      </c>
    </row>
    <row r="7268" spans="6:16" ht="16" hidden="1" x14ac:dyDescent="0.35">
      <c r="F7268" s="71" t="str">
        <f t="shared" si="292"/>
        <v/>
      </c>
      <c r="M7268" s="95"/>
      <c r="N7268" s="96"/>
      <c r="O7268" s="92" t="str">
        <f t="shared" si="293"/>
        <v/>
      </c>
      <c r="P7268" s="204">
        <f t="shared" si="291"/>
        <v>0</v>
      </c>
    </row>
    <row r="7269" spans="6:16" ht="16" hidden="1" x14ac:dyDescent="0.35">
      <c r="F7269" s="71" t="str">
        <f t="shared" si="292"/>
        <v/>
      </c>
      <c r="M7269" s="95"/>
      <c r="N7269" s="96"/>
      <c r="O7269" s="92" t="str">
        <f t="shared" si="293"/>
        <v/>
      </c>
      <c r="P7269" s="204">
        <f t="shared" si="291"/>
        <v>0</v>
      </c>
    </row>
    <row r="7270" spans="6:16" ht="16" hidden="1" x14ac:dyDescent="0.35">
      <c r="F7270" s="71" t="str">
        <f t="shared" si="292"/>
        <v/>
      </c>
      <c r="M7270" s="95"/>
      <c r="N7270" s="96"/>
      <c r="O7270" s="92" t="str">
        <f t="shared" si="293"/>
        <v/>
      </c>
      <c r="P7270" s="204">
        <f t="shared" si="291"/>
        <v>0</v>
      </c>
    </row>
    <row r="7271" spans="6:16" ht="16" hidden="1" x14ac:dyDescent="0.35">
      <c r="F7271" s="71" t="str">
        <f t="shared" si="292"/>
        <v/>
      </c>
      <c r="M7271" s="95"/>
      <c r="N7271" s="96"/>
      <c r="O7271" s="92" t="str">
        <f t="shared" si="293"/>
        <v/>
      </c>
      <c r="P7271" s="204">
        <f t="shared" si="291"/>
        <v>0</v>
      </c>
    </row>
    <row r="7272" spans="6:16" ht="16" hidden="1" x14ac:dyDescent="0.35">
      <c r="F7272" s="71" t="str">
        <f t="shared" si="292"/>
        <v/>
      </c>
      <c r="M7272" s="95"/>
      <c r="N7272" s="96"/>
      <c r="O7272" s="92" t="str">
        <f t="shared" si="293"/>
        <v/>
      </c>
      <c r="P7272" s="204">
        <f t="shared" si="291"/>
        <v>0</v>
      </c>
    </row>
    <row r="7273" spans="6:16" ht="16" hidden="1" x14ac:dyDescent="0.35">
      <c r="F7273" s="71" t="str">
        <f t="shared" si="292"/>
        <v/>
      </c>
      <c r="M7273" s="95"/>
      <c r="N7273" s="96"/>
      <c r="O7273" s="92" t="str">
        <f t="shared" si="293"/>
        <v/>
      </c>
      <c r="P7273" s="204">
        <f t="shared" si="291"/>
        <v>0</v>
      </c>
    </row>
    <row r="7274" spans="6:16" ht="16" hidden="1" x14ac:dyDescent="0.35">
      <c r="F7274" s="71" t="str">
        <f t="shared" si="292"/>
        <v/>
      </c>
      <c r="M7274" s="95"/>
      <c r="N7274" s="96"/>
      <c r="O7274" s="92" t="str">
        <f t="shared" si="293"/>
        <v/>
      </c>
      <c r="P7274" s="204">
        <f t="shared" si="291"/>
        <v>0</v>
      </c>
    </row>
    <row r="7275" spans="6:16" ht="16" hidden="1" x14ac:dyDescent="0.35">
      <c r="F7275" s="71" t="str">
        <f t="shared" si="292"/>
        <v/>
      </c>
      <c r="M7275" s="95"/>
      <c r="N7275" s="96"/>
      <c r="O7275" s="92" t="str">
        <f t="shared" si="293"/>
        <v/>
      </c>
      <c r="P7275" s="204">
        <f t="shared" si="291"/>
        <v>0</v>
      </c>
    </row>
    <row r="7276" spans="6:16" ht="16" hidden="1" x14ac:dyDescent="0.35">
      <c r="F7276" s="71" t="str">
        <f t="shared" si="292"/>
        <v/>
      </c>
      <c r="M7276" s="95"/>
      <c r="N7276" s="96"/>
      <c r="O7276" s="92" t="str">
        <f t="shared" si="293"/>
        <v/>
      </c>
      <c r="P7276" s="204">
        <f t="shared" si="291"/>
        <v>0</v>
      </c>
    </row>
    <row r="7277" spans="6:16" ht="16" hidden="1" x14ac:dyDescent="0.35">
      <c r="F7277" s="71" t="str">
        <f t="shared" si="292"/>
        <v/>
      </c>
      <c r="M7277" s="95"/>
      <c r="N7277" s="96"/>
      <c r="O7277" s="92" t="str">
        <f t="shared" si="293"/>
        <v/>
      </c>
      <c r="P7277" s="204">
        <f t="shared" si="291"/>
        <v>0</v>
      </c>
    </row>
    <row r="7278" spans="6:16" ht="16" hidden="1" x14ac:dyDescent="0.35">
      <c r="F7278" s="71" t="str">
        <f t="shared" si="292"/>
        <v/>
      </c>
      <c r="M7278" s="95"/>
      <c r="N7278" s="96"/>
      <c r="O7278" s="92" t="str">
        <f t="shared" si="293"/>
        <v/>
      </c>
      <c r="P7278" s="204">
        <f t="shared" si="291"/>
        <v>0</v>
      </c>
    </row>
    <row r="7279" spans="6:16" ht="16" hidden="1" x14ac:dyDescent="0.35">
      <c r="F7279" s="71" t="str">
        <f t="shared" si="292"/>
        <v/>
      </c>
      <c r="M7279" s="95"/>
      <c r="N7279" s="96"/>
      <c r="O7279" s="92" t="str">
        <f t="shared" si="293"/>
        <v/>
      </c>
      <c r="P7279" s="204">
        <f t="shared" si="291"/>
        <v>0</v>
      </c>
    </row>
    <row r="7280" spans="6:16" ht="16" hidden="1" x14ac:dyDescent="0.35">
      <c r="F7280" s="71" t="str">
        <f t="shared" si="292"/>
        <v/>
      </c>
      <c r="M7280" s="95"/>
      <c r="N7280" s="96"/>
      <c r="O7280" s="92" t="str">
        <f t="shared" si="293"/>
        <v/>
      </c>
      <c r="P7280" s="204">
        <f t="shared" si="291"/>
        <v>0</v>
      </c>
    </row>
    <row r="7281" spans="6:16" ht="16" hidden="1" x14ac:dyDescent="0.35">
      <c r="F7281" s="71" t="str">
        <f t="shared" si="292"/>
        <v/>
      </c>
      <c r="M7281" s="95"/>
      <c r="N7281" s="96"/>
      <c r="O7281" s="92" t="str">
        <f t="shared" si="293"/>
        <v/>
      </c>
      <c r="P7281" s="204">
        <f t="shared" si="291"/>
        <v>0</v>
      </c>
    </row>
    <row r="7282" spans="6:16" ht="16" hidden="1" x14ac:dyDescent="0.35">
      <c r="F7282" s="71" t="str">
        <f t="shared" si="292"/>
        <v/>
      </c>
      <c r="M7282" s="95"/>
      <c r="N7282" s="96"/>
      <c r="O7282" s="92" t="str">
        <f t="shared" si="293"/>
        <v/>
      </c>
      <c r="P7282" s="204">
        <f t="shared" si="291"/>
        <v>0</v>
      </c>
    </row>
    <row r="7283" spans="6:16" ht="16" hidden="1" x14ac:dyDescent="0.35">
      <c r="F7283" s="71" t="str">
        <f t="shared" si="292"/>
        <v/>
      </c>
      <c r="M7283" s="95"/>
      <c r="N7283" s="96"/>
      <c r="O7283" s="92" t="str">
        <f t="shared" si="293"/>
        <v/>
      </c>
      <c r="P7283" s="204">
        <f t="shared" si="291"/>
        <v>0</v>
      </c>
    </row>
    <row r="7284" spans="6:16" ht="16" hidden="1" x14ac:dyDescent="0.35">
      <c r="F7284" s="71" t="str">
        <f t="shared" si="292"/>
        <v/>
      </c>
      <c r="M7284" s="95"/>
      <c r="N7284" s="96"/>
      <c r="O7284" s="92" t="str">
        <f t="shared" si="293"/>
        <v/>
      </c>
      <c r="P7284" s="204">
        <f t="shared" si="291"/>
        <v>0</v>
      </c>
    </row>
    <row r="7285" spans="6:16" ht="16" hidden="1" x14ac:dyDescent="0.35">
      <c r="F7285" s="71" t="str">
        <f t="shared" si="292"/>
        <v/>
      </c>
      <c r="M7285" s="95"/>
      <c r="N7285" s="96"/>
      <c r="O7285" s="92" t="str">
        <f t="shared" si="293"/>
        <v/>
      </c>
      <c r="P7285" s="204">
        <f t="shared" si="291"/>
        <v>0</v>
      </c>
    </row>
    <row r="7286" spans="6:16" ht="16" hidden="1" x14ac:dyDescent="0.35">
      <c r="F7286" s="71" t="str">
        <f t="shared" si="292"/>
        <v/>
      </c>
      <c r="M7286" s="95"/>
      <c r="N7286" s="96"/>
      <c r="O7286" s="92" t="str">
        <f t="shared" si="293"/>
        <v/>
      </c>
      <c r="P7286" s="204">
        <f t="shared" si="291"/>
        <v>0</v>
      </c>
    </row>
    <row r="7287" spans="6:16" ht="16" hidden="1" x14ac:dyDescent="0.35">
      <c r="F7287" s="71" t="str">
        <f t="shared" si="292"/>
        <v/>
      </c>
      <c r="M7287" s="95"/>
      <c r="N7287" s="96"/>
      <c r="O7287" s="92" t="str">
        <f t="shared" si="293"/>
        <v/>
      </c>
      <c r="P7287" s="204">
        <f t="shared" si="291"/>
        <v>0</v>
      </c>
    </row>
    <row r="7288" spans="6:16" ht="16" hidden="1" x14ac:dyDescent="0.35">
      <c r="F7288" s="71" t="str">
        <f t="shared" si="292"/>
        <v/>
      </c>
      <c r="M7288" s="95"/>
      <c r="N7288" s="96"/>
      <c r="O7288" s="92" t="str">
        <f t="shared" si="293"/>
        <v/>
      </c>
      <c r="P7288" s="204">
        <f t="shared" si="291"/>
        <v>0</v>
      </c>
    </row>
    <row r="7289" spans="6:16" ht="16" hidden="1" x14ac:dyDescent="0.35">
      <c r="F7289" s="71" t="str">
        <f t="shared" si="292"/>
        <v/>
      </c>
      <c r="M7289" s="95"/>
      <c r="N7289" s="96"/>
      <c r="O7289" s="92" t="str">
        <f t="shared" si="293"/>
        <v/>
      </c>
      <c r="P7289" s="204">
        <f t="shared" si="291"/>
        <v>0</v>
      </c>
    </row>
    <row r="7290" spans="6:16" ht="16" hidden="1" x14ac:dyDescent="0.35">
      <c r="F7290" s="71" t="str">
        <f t="shared" si="292"/>
        <v/>
      </c>
      <c r="M7290" s="95"/>
      <c r="N7290" s="96"/>
      <c r="O7290" s="92" t="str">
        <f t="shared" si="293"/>
        <v/>
      </c>
      <c r="P7290" s="204">
        <f t="shared" si="291"/>
        <v>0</v>
      </c>
    </row>
    <row r="7291" spans="6:16" ht="16" hidden="1" x14ac:dyDescent="0.35">
      <c r="F7291" s="71" t="str">
        <f t="shared" si="292"/>
        <v/>
      </c>
      <c r="M7291" s="95"/>
      <c r="N7291" s="96"/>
      <c r="O7291" s="92" t="str">
        <f t="shared" si="293"/>
        <v/>
      </c>
      <c r="P7291" s="204">
        <f t="shared" ref="P7291:P7354" si="294">IFERROR(T7291/S7291,0)</f>
        <v>0</v>
      </c>
    </row>
    <row r="7292" spans="6:16" ht="16" hidden="1" x14ac:dyDescent="0.35">
      <c r="F7292" s="71" t="str">
        <f t="shared" si="292"/>
        <v/>
      </c>
      <c r="M7292" s="95"/>
      <c r="N7292" s="96"/>
      <c r="O7292" s="92" t="str">
        <f t="shared" si="293"/>
        <v/>
      </c>
      <c r="P7292" s="204">
        <f t="shared" si="294"/>
        <v>0</v>
      </c>
    </row>
    <row r="7293" spans="6:16" ht="16" hidden="1" x14ac:dyDescent="0.35">
      <c r="F7293" s="71" t="str">
        <f t="shared" si="292"/>
        <v/>
      </c>
      <c r="M7293" s="95"/>
      <c r="N7293" s="96"/>
      <c r="O7293" s="92" t="str">
        <f t="shared" si="293"/>
        <v/>
      </c>
      <c r="P7293" s="204">
        <f t="shared" si="294"/>
        <v>0</v>
      </c>
    </row>
    <row r="7294" spans="6:16" ht="16" hidden="1" x14ac:dyDescent="0.35">
      <c r="F7294" s="71" t="str">
        <f t="shared" si="292"/>
        <v/>
      </c>
      <c r="M7294" s="95"/>
      <c r="N7294" s="96"/>
      <c r="O7294" s="92" t="str">
        <f t="shared" si="293"/>
        <v/>
      </c>
      <c r="P7294" s="204">
        <f t="shared" si="294"/>
        <v>0</v>
      </c>
    </row>
    <row r="7295" spans="6:16" ht="16" hidden="1" x14ac:dyDescent="0.35">
      <c r="F7295" s="71" t="str">
        <f t="shared" si="292"/>
        <v/>
      </c>
      <c r="M7295" s="95"/>
      <c r="N7295" s="96"/>
      <c r="O7295" s="92" t="str">
        <f t="shared" si="293"/>
        <v/>
      </c>
      <c r="P7295" s="204">
        <f t="shared" si="294"/>
        <v>0</v>
      </c>
    </row>
    <row r="7296" spans="6:16" ht="16" hidden="1" x14ac:dyDescent="0.35">
      <c r="F7296" s="71" t="str">
        <f t="shared" si="292"/>
        <v/>
      </c>
      <c r="M7296" s="95"/>
      <c r="N7296" s="96"/>
      <c r="O7296" s="92" t="str">
        <f t="shared" si="293"/>
        <v/>
      </c>
      <c r="P7296" s="204">
        <f t="shared" si="294"/>
        <v>0</v>
      </c>
    </row>
    <row r="7297" spans="6:16" ht="16" hidden="1" x14ac:dyDescent="0.35">
      <c r="F7297" s="71" t="str">
        <f t="shared" si="292"/>
        <v/>
      </c>
      <c r="M7297" s="95"/>
      <c r="N7297" s="96"/>
      <c r="O7297" s="92" t="str">
        <f t="shared" si="293"/>
        <v/>
      </c>
      <c r="P7297" s="204">
        <f t="shared" si="294"/>
        <v>0</v>
      </c>
    </row>
    <row r="7298" spans="6:16" ht="16" hidden="1" x14ac:dyDescent="0.35">
      <c r="F7298" s="71" t="str">
        <f t="shared" si="292"/>
        <v/>
      </c>
      <c r="M7298" s="95"/>
      <c r="N7298" s="96"/>
      <c r="O7298" s="92" t="str">
        <f t="shared" si="293"/>
        <v/>
      </c>
      <c r="P7298" s="204">
        <f t="shared" si="294"/>
        <v>0</v>
      </c>
    </row>
    <row r="7299" spans="6:16" ht="16" hidden="1" x14ac:dyDescent="0.35">
      <c r="F7299" s="71" t="str">
        <f t="shared" si="292"/>
        <v/>
      </c>
      <c r="M7299" s="95"/>
      <c r="N7299" s="96"/>
      <c r="O7299" s="92" t="str">
        <f t="shared" si="293"/>
        <v/>
      </c>
      <c r="P7299" s="204">
        <f t="shared" si="294"/>
        <v>0</v>
      </c>
    </row>
    <row r="7300" spans="6:16" ht="16" hidden="1" x14ac:dyDescent="0.35">
      <c r="F7300" s="71" t="str">
        <f t="shared" si="292"/>
        <v/>
      </c>
      <c r="M7300" s="95"/>
      <c r="N7300" s="96"/>
      <c r="O7300" s="92" t="str">
        <f t="shared" si="293"/>
        <v/>
      </c>
      <c r="P7300" s="204">
        <f t="shared" si="294"/>
        <v>0</v>
      </c>
    </row>
    <row r="7301" spans="6:16" ht="16" hidden="1" x14ac:dyDescent="0.35">
      <c r="F7301" s="71" t="str">
        <f t="shared" si="292"/>
        <v/>
      </c>
      <c r="M7301" s="95"/>
      <c r="N7301" s="96"/>
      <c r="O7301" s="92" t="str">
        <f t="shared" si="293"/>
        <v/>
      </c>
      <c r="P7301" s="204">
        <f t="shared" si="294"/>
        <v>0</v>
      </c>
    </row>
    <row r="7302" spans="6:16" ht="16" hidden="1" x14ac:dyDescent="0.35">
      <c r="F7302" s="71" t="str">
        <f t="shared" si="292"/>
        <v/>
      </c>
      <c r="M7302" s="95"/>
      <c r="N7302" s="96"/>
      <c r="O7302" s="92" t="str">
        <f t="shared" si="293"/>
        <v/>
      </c>
      <c r="P7302" s="204">
        <f t="shared" si="294"/>
        <v>0</v>
      </c>
    </row>
    <row r="7303" spans="6:16" ht="16" hidden="1" x14ac:dyDescent="0.35">
      <c r="F7303" s="71" t="str">
        <f t="shared" si="292"/>
        <v/>
      </c>
      <c r="M7303" s="95"/>
      <c r="N7303" s="96"/>
      <c r="O7303" s="92" t="str">
        <f t="shared" si="293"/>
        <v/>
      </c>
      <c r="P7303" s="204">
        <f t="shared" si="294"/>
        <v>0</v>
      </c>
    </row>
    <row r="7304" spans="6:16" ht="16" hidden="1" x14ac:dyDescent="0.35">
      <c r="F7304" s="71" t="str">
        <f t="shared" ref="F7304:F7367" si="295">B7304&amp;C7304&amp;D7304&amp;E7304</f>
        <v/>
      </c>
      <c r="M7304" s="95"/>
      <c r="N7304" s="96"/>
      <c r="O7304" s="92" t="str">
        <f t="shared" si="293"/>
        <v/>
      </c>
      <c r="P7304" s="204">
        <f t="shared" si="294"/>
        <v>0</v>
      </c>
    </row>
    <row r="7305" spans="6:16" ht="16" hidden="1" x14ac:dyDescent="0.35">
      <c r="F7305" s="71" t="str">
        <f t="shared" si="295"/>
        <v/>
      </c>
      <c r="M7305" s="95"/>
      <c r="N7305" s="96"/>
      <c r="O7305" s="92" t="str">
        <f t="shared" si="293"/>
        <v/>
      </c>
      <c r="P7305" s="204">
        <f t="shared" si="294"/>
        <v>0</v>
      </c>
    </row>
    <row r="7306" spans="6:16" ht="16" hidden="1" x14ac:dyDescent="0.35">
      <c r="F7306" s="71" t="str">
        <f t="shared" si="295"/>
        <v/>
      </c>
      <c r="M7306" s="95"/>
      <c r="N7306" s="96"/>
      <c r="O7306" s="92" t="str">
        <f t="shared" ref="O7306:O7369" si="296">+F7306&amp;M7306&amp;N7306</f>
        <v/>
      </c>
      <c r="P7306" s="204">
        <f t="shared" si="294"/>
        <v>0</v>
      </c>
    </row>
    <row r="7307" spans="6:16" ht="16" hidden="1" x14ac:dyDescent="0.35">
      <c r="F7307" s="71" t="str">
        <f t="shared" si="295"/>
        <v/>
      </c>
      <c r="M7307" s="95"/>
      <c r="N7307" s="96"/>
      <c r="O7307" s="92" t="str">
        <f t="shared" si="296"/>
        <v/>
      </c>
      <c r="P7307" s="204">
        <f t="shared" si="294"/>
        <v>0</v>
      </c>
    </row>
    <row r="7308" spans="6:16" ht="16" hidden="1" x14ac:dyDescent="0.35">
      <c r="F7308" s="71" t="str">
        <f t="shared" si="295"/>
        <v/>
      </c>
      <c r="M7308" s="95"/>
      <c r="N7308" s="96"/>
      <c r="O7308" s="92" t="str">
        <f t="shared" si="296"/>
        <v/>
      </c>
      <c r="P7308" s="204">
        <f t="shared" si="294"/>
        <v>0</v>
      </c>
    </row>
    <row r="7309" spans="6:16" ht="16" hidden="1" x14ac:dyDescent="0.35">
      <c r="F7309" s="71" t="str">
        <f t="shared" si="295"/>
        <v/>
      </c>
      <c r="M7309" s="95"/>
      <c r="N7309" s="96"/>
      <c r="O7309" s="92" t="str">
        <f t="shared" si="296"/>
        <v/>
      </c>
      <c r="P7309" s="204">
        <f t="shared" si="294"/>
        <v>0</v>
      </c>
    </row>
    <row r="7310" spans="6:16" ht="16" hidden="1" x14ac:dyDescent="0.35">
      <c r="F7310" s="71" t="str">
        <f t="shared" si="295"/>
        <v/>
      </c>
      <c r="M7310" s="95"/>
      <c r="N7310" s="96"/>
      <c r="O7310" s="92" t="str">
        <f t="shared" si="296"/>
        <v/>
      </c>
      <c r="P7310" s="204">
        <f t="shared" si="294"/>
        <v>0</v>
      </c>
    </row>
    <row r="7311" spans="6:16" ht="16" hidden="1" x14ac:dyDescent="0.35">
      <c r="F7311" s="71" t="str">
        <f t="shared" si="295"/>
        <v/>
      </c>
      <c r="M7311" s="95"/>
      <c r="N7311" s="96"/>
      <c r="O7311" s="92" t="str">
        <f t="shared" si="296"/>
        <v/>
      </c>
      <c r="P7311" s="204">
        <f t="shared" si="294"/>
        <v>0</v>
      </c>
    </row>
    <row r="7312" spans="6:16" ht="16" hidden="1" x14ac:dyDescent="0.35">
      <c r="F7312" s="71" t="str">
        <f t="shared" si="295"/>
        <v/>
      </c>
      <c r="M7312" s="95"/>
      <c r="N7312" s="96"/>
      <c r="O7312" s="92" t="str">
        <f t="shared" si="296"/>
        <v/>
      </c>
      <c r="P7312" s="204">
        <f t="shared" si="294"/>
        <v>0</v>
      </c>
    </row>
    <row r="7313" spans="6:16" ht="16" hidden="1" x14ac:dyDescent="0.35">
      <c r="F7313" s="71" t="str">
        <f t="shared" si="295"/>
        <v/>
      </c>
      <c r="M7313" s="95"/>
      <c r="N7313" s="96"/>
      <c r="O7313" s="92" t="str">
        <f t="shared" si="296"/>
        <v/>
      </c>
      <c r="P7313" s="204">
        <f t="shared" si="294"/>
        <v>0</v>
      </c>
    </row>
    <row r="7314" spans="6:16" ht="16" hidden="1" x14ac:dyDescent="0.35">
      <c r="F7314" s="71" t="str">
        <f t="shared" si="295"/>
        <v/>
      </c>
      <c r="M7314" s="95"/>
      <c r="N7314" s="96"/>
      <c r="O7314" s="92" t="str">
        <f t="shared" si="296"/>
        <v/>
      </c>
      <c r="P7314" s="204">
        <f t="shared" si="294"/>
        <v>0</v>
      </c>
    </row>
    <row r="7315" spans="6:16" ht="16" hidden="1" x14ac:dyDescent="0.35">
      <c r="F7315" s="71" t="str">
        <f t="shared" si="295"/>
        <v/>
      </c>
      <c r="M7315" s="95"/>
      <c r="N7315" s="96"/>
      <c r="O7315" s="92" t="str">
        <f t="shared" si="296"/>
        <v/>
      </c>
      <c r="P7315" s="204">
        <f t="shared" si="294"/>
        <v>0</v>
      </c>
    </row>
    <row r="7316" spans="6:16" ht="16" hidden="1" x14ac:dyDescent="0.35">
      <c r="F7316" s="71" t="str">
        <f t="shared" si="295"/>
        <v/>
      </c>
      <c r="M7316" s="95"/>
      <c r="N7316" s="96"/>
      <c r="O7316" s="92" t="str">
        <f t="shared" si="296"/>
        <v/>
      </c>
      <c r="P7316" s="204">
        <f t="shared" si="294"/>
        <v>0</v>
      </c>
    </row>
    <row r="7317" spans="6:16" ht="16" hidden="1" x14ac:dyDescent="0.35">
      <c r="F7317" s="71" t="str">
        <f t="shared" si="295"/>
        <v/>
      </c>
      <c r="M7317" s="95"/>
      <c r="N7317" s="96"/>
      <c r="O7317" s="92" t="str">
        <f t="shared" si="296"/>
        <v/>
      </c>
      <c r="P7317" s="204">
        <f t="shared" si="294"/>
        <v>0</v>
      </c>
    </row>
    <row r="7318" spans="6:16" ht="16" hidden="1" x14ac:dyDescent="0.35">
      <c r="F7318" s="71" t="str">
        <f t="shared" si="295"/>
        <v/>
      </c>
      <c r="M7318" s="95"/>
      <c r="N7318" s="96"/>
      <c r="O7318" s="92" t="str">
        <f t="shared" si="296"/>
        <v/>
      </c>
      <c r="P7318" s="204">
        <f t="shared" si="294"/>
        <v>0</v>
      </c>
    </row>
    <row r="7319" spans="6:16" ht="16" hidden="1" x14ac:dyDescent="0.35">
      <c r="F7319" s="71" t="str">
        <f t="shared" si="295"/>
        <v/>
      </c>
      <c r="M7319" s="95"/>
      <c r="N7319" s="96"/>
      <c r="O7319" s="92" t="str">
        <f t="shared" si="296"/>
        <v/>
      </c>
      <c r="P7319" s="204">
        <f t="shared" si="294"/>
        <v>0</v>
      </c>
    </row>
    <row r="7320" spans="6:16" ht="16" hidden="1" x14ac:dyDescent="0.35">
      <c r="F7320" s="71" t="str">
        <f t="shared" si="295"/>
        <v/>
      </c>
      <c r="M7320" s="95"/>
      <c r="N7320" s="96"/>
      <c r="O7320" s="92" t="str">
        <f t="shared" si="296"/>
        <v/>
      </c>
      <c r="P7320" s="204">
        <f t="shared" si="294"/>
        <v>0</v>
      </c>
    </row>
    <row r="7321" spans="6:16" ht="16" hidden="1" x14ac:dyDescent="0.35">
      <c r="F7321" s="71" t="str">
        <f t="shared" si="295"/>
        <v/>
      </c>
      <c r="M7321" s="95"/>
      <c r="N7321" s="96"/>
      <c r="O7321" s="92" t="str">
        <f t="shared" si="296"/>
        <v/>
      </c>
      <c r="P7321" s="204">
        <f t="shared" si="294"/>
        <v>0</v>
      </c>
    </row>
    <row r="7322" spans="6:16" ht="16" hidden="1" x14ac:dyDescent="0.35">
      <c r="F7322" s="71" t="str">
        <f t="shared" si="295"/>
        <v/>
      </c>
      <c r="M7322" s="95"/>
      <c r="N7322" s="96"/>
      <c r="O7322" s="92" t="str">
        <f t="shared" si="296"/>
        <v/>
      </c>
      <c r="P7322" s="204">
        <f t="shared" si="294"/>
        <v>0</v>
      </c>
    </row>
    <row r="7323" spans="6:16" ht="16" hidden="1" x14ac:dyDescent="0.35">
      <c r="F7323" s="71" t="str">
        <f t="shared" si="295"/>
        <v/>
      </c>
      <c r="M7323" s="95"/>
      <c r="N7323" s="96"/>
      <c r="O7323" s="92" t="str">
        <f t="shared" si="296"/>
        <v/>
      </c>
      <c r="P7323" s="204">
        <f t="shared" si="294"/>
        <v>0</v>
      </c>
    </row>
    <row r="7324" spans="6:16" ht="16" hidden="1" x14ac:dyDescent="0.35">
      <c r="F7324" s="71" t="str">
        <f t="shared" si="295"/>
        <v/>
      </c>
      <c r="M7324" s="95"/>
      <c r="N7324" s="96"/>
      <c r="O7324" s="92" t="str">
        <f t="shared" si="296"/>
        <v/>
      </c>
      <c r="P7324" s="204">
        <f t="shared" si="294"/>
        <v>0</v>
      </c>
    </row>
    <row r="7325" spans="6:16" ht="16" hidden="1" x14ac:dyDescent="0.35">
      <c r="F7325" s="71" t="str">
        <f t="shared" si="295"/>
        <v/>
      </c>
      <c r="M7325" s="95"/>
      <c r="N7325" s="96"/>
      <c r="O7325" s="92" t="str">
        <f t="shared" si="296"/>
        <v/>
      </c>
      <c r="P7325" s="204">
        <f t="shared" si="294"/>
        <v>0</v>
      </c>
    </row>
    <row r="7326" spans="6:16" ht="16" hidden="1" x14ac:dyDescent="0.35">
      <c r="F7326" s="71" t="str">
        <f t="shared" si="295"/>
        <v/>
      </c>
      <c r="M7326" s="95"/>
      <c r="N7326" s="96"/>
      <c r="O7326" s="92" t="str">
        <f t="shared" si="296"/>
        <v/>
      </c>
      <c r="P7326" s="204">
        <f t="shared" si="294"/>
        <v>0</v>
      </c>
    </row>
    <row r="7327" spans="6:16" ht="16" hidden="1" x14ac:dyDescent="0.35">
      <c r="F7327" s="71" t="str">
        <f t="shared" si="295"/>
        <v/>
      </c>
      <c r="M7327" s="95"/>
      <c r="N7327" s="96"/>
      <c r="O7327" s="92" t="str">
        <f t="shared" si="296"/>
        <v/>
      </c>
      <c r="P7327" s="204">
        <f t="shared" si="294"/>
        <v>0</v>
      </c>
    </row>
    <row r="7328" spans="6:16" ht="16" hidden="1" x14ac:dyDescent="0.35">
      <c r="F7328" s="71" t="str">
        <f t="shared" si="295"/>
        <v/>
      </c>
      <c r="M7328" s="95"/>
      <c r="N7328" s="96"/>
      <c r="O7328" s="92" t="str">
        <f t="shared" si="296"/>
        <v/>
      </c>
      <c r="P7328" s="204">
        <f t="shared" si="294"/>
        <v>0</v>
      </c>
    </row>
    <row r="7329" spans="3:20" ht="16" hidden="1" x14ac:dyDescent="0.35">
      <c r="F7329" s="71" t="str">
        <f t="shared" si="295"/>
        <v/>
      </c>
      <c r="M7329" s="95"/>
      <c r="N7329" s="96"/>
      <c r="O7329" s="92" t="str">
        <f t="shared" si="296"/>
        <v/>
      </c>
      <c r="P7329" s="204">
        <f t="shared" si="294"/>
        <v>0</v>
      </c>
    </row>
    <row r="7330" spans="3:20" ht="16" hidden="1" x14ac:dyDescent="0.35">
      <c r="F7330" s="71" t="str">
        <f t="shared" si="295"/>
        <v/>
      </c>
      <c r="M7330" s="95"/>
      <c r="N7330" s="96"/>
      <c r="O7330" s="92" t="str">
        <f t="shared" si="296"/>
        <v/>
      </c>
      <c r="P7330" s="204">
        <f t="shared" si="294"/>
        <v>0</v>
      </c>
    </row>
    <row r="7331" spans="3:20" ht="16" hidden="1" x14ac:dyDescent="0.35">
      <c r="F7331" s="71" t="str">
        <f t="shared" si="295"/>
        <v/>
      </c>
      <c r="M7331" s="95"/>
      <c r="N7331" s="96"/>
      <c r="O7331" s="92" t="str">
        <f t="shared" si="296"/>
        <v/>
      </c>
      <c r="P7331" s="204">
        <f t="shared" si="294"/>
        <v>0</v>
      </c>
    </row>
    <row r="7332" spans="3:20" ht="16" hidden="1" x14ac:dyDescent="0.35">
      <c r="F7332" s="71" t="str">
        <f t="shared" si="295"/>
        <v/>
      </c>
      <c r="M7332" s="95"/>
      <c r="N7332" s="96"/>
      <c r="O7332" s="92" t="str">
        <f t="shared" si="296"/>
        <v/>
      </c>
      <c r="P7332" s="204">
        <f t="shared" si="294"/>
        <v>0</v>
      </c>
    </row>
    <row r="7333" spans="3:20" ht="16" hidden="1" x14ac:dyDescent="0.35">
      <c r="F7333" s="71" t="str">
        <f t="shared" si="295"/>
        <v/>
      </c>
      <c r="M7333" s="95"/>
      <c r="N7333" s="96"/>
      <c r="O7333" s="92" t="str">
        <f t="shared" si="296"/>
        <v/>
      </c>
      <c r="P7333" s="204">
        <f t="shared" si="294"/>
        <v>0</v>
      </c>
    </row>
    <row r="7334" spans="3:20" ht="16" hidden="1" x14ac:dyDescent="0.35">
      <c r="F7334" s="71" t="str">
        <f t="shared" si="295"/>
        <v/>
      </c>
      <c r="M7334" s="95"/>
      <c r="N7334" s="96"/>
      <c r="O7334" s="92" t="str">
        <f t="shared" si="296"/>
        <v/>
      </c>
      <c r="P7334" s="204">
        <f t="shared" si="294"/>
        <v>0</v>
      </c>
    </row>
    <row r="7335" spans="3:20" ht="16" hidden="1" x14ac:dyDescent="0.35">
      <c r="F7335" s="71" t="str">
        <f t="shared" si="295"/>
        <v/>
      </c>
      <c r="M7335" s="95"/>
      <c r="N7335" s="96"/>
      <c r="O7335" s="92" t="str">
        <f t="shared" si="296"/>
        <v/>
      </c>
      <c r="P7335" s="204">
        <f t="shared" si="294"/>
        <v>0</v>
      </c>
    </row>
    <row r="7336" spans="3:20" ht="16" hidden="1" x14ac:dyDescent="0.35">
      <c r="F7336" s="71" t="str">
        <f t="shared" si="295"/>
        <v/>
      </c>
      <c r="M7336" s="95"/>
      <c r="N7336" s="96"/>
      <c r="O7336" s="92" t="str">
        <f t="shared" si="296"/>
        <v/>
      </c>
      <c r="P7336" s="204">
        <f t="shared" si="294"/>
        <v>0</v>
      </c>
    </row>
    <row r="7337" spans="3:20" ht="16" hidden="1" x14ac:dyDescent="0.35">
      <c r="F7337" s="71" t="str">
        <f t="shared" si="295"/>
        <v/>
      </c>
      <c r="M7337" s="95"/>
      <c r="N7337" s="96"/>
      <c r="O7337" s="92" t="str">
        <f t="shared" si="296"/>
        <v/>
      </c>
      <c r="P7337" s="204">
        <f t="shared" si="294"/>
        <v>0</v>
      </c>
    </row>
    <row r="7338" spans="3:20" ht="16" hidden="1" x14ac:dyDescent="0.35">
      <c r="F7338" s="71" t="str">
        <f t="shared" si="295"/>
        <v/>
      </c>
      <c r="M7338" s="95"/>
      <c r="N7338" s="96"/>
      <c r="O7338" s="92" t="str">
        <f t="shared" si="296"/>
        <v/>
      </c>
      <c r="P7338" s="204">
        <f t="shared" si="294"/>
        <v>0</v>
      </c>
    </row>
    <row r="7339" spans="3:20" ht="16" hidden="1" x14ac:dyDescent="0.35">
      <c r="F7339" s="71" t="str">
        <f t="shared" si="295"/>
        <v/>
      </c>
      <c r="M7339" s="95"/>
      <c r="N7339" s="96"/>
      <c r="O7339" s="92" t="str">
        <f t="shared" si="296"/>
        <v/>
      </c>
      <c r="P7339" s="204">
        <f t="shared" si="294"/>
        <v>0</v>
      </c>
    </row>
    <row r="7340" spans="3:20" ht="16" hidden="1" x14ac:dyDescent="0.35">
      <c r="F7340" s="71" t="str">
        <f t="shared" si="295"/>
        <v/>
      </c>
      <c r="M7340" s="95"/>
      <c r="N7340" s="96"/>
      <c r="O7340" s="92" t="str">
        <f t="shared" si="296"/>
        <v/>
      </c>
      <c r="P7340" s="204">
        <f t="shared" si="294"/>
        <v>0</v>
      </c>
    </row>
    <row r="7341" spans="3:20" s="38" customFormat="1" ht="16" hidden="1" x14ac:dyDescent="0.35">
      <c r="C7341" s="133"/>
      <c r="F7341" s="71" t="str">
        <f t="shared" si="295"/>
        <v/>
      </c>
      <c r="J7341"/>
      <c r="M7341" s="95"/>
      <c r="N7341" s="96"/>
      <c r="O7341" s="92" t="str">
        <f t="shared" si="296"/>
        <v/>
      </c>
      <c r="P7341" s="204">
        <f t="shared" si="294"/>
        <v>0</v>
      </c>
      <c r="Q7341" s="97"/>
      <c r="R7341" s="97"/>
      <c r="S7341" s="98"/>
      <c r="T7341" s="98"/>
    </row>
    <row r="7342" spans="3:20" hidden="1" x14ac:dyDescent="0.35">
      <c r="F7342" s="71" t="str">
        <f t="shared" si="295"/>
        <v/>
      </c>
      <c r="O7342" s="92" t="str">
        <f t="shared" si="296"/>
        <v/>
      </c>
      <c r="P7342" s="204">
        <f t="shared" si="294"/>
        <v>0</v>
      </c>
    </row>
    <row r="7343" spans="3:20" hidden="1" x14ac:dyDescent="0.35">
      <c r="F7343" s="71" t="str">
        <f t="shared" si="295"/>
        <v/>
      </c>
      <c r="O7343" s="92" t="str">
        <f t="shared" si="296"/>
        <v/>
      </c>
      <c r="P7343" s="204">
        <f t="shared" si="294"/>
        <v>0</v>
      </c>
    </row>
    <row r="7344" spans="3:20" hidden="1" x14ac:dyDescent="0.35">
      <c r="F7344" s="71" t="str">
        <f t="shared" si="295"/>
        <v/>
      </c>
      <c r="O7344" s="92" t="str">
        <f t="shared" si="296"/>
        <v/>
      </c>
      <c r="P7344" s="204">
        <f t="shared" si="294"/>
        <v>0</v>
      </c>
    </row>
    <row r="7345" spans="6:16" hidden="1" x14ac:dyDescent="0.35">
      <c r="F7345" s="71" t="str">
        <f t="shared" si="295"/>
        <v/>
      </c>
      <c r="O7345" s="92" t="str">
        <f t="shared" si="296"/>
        <v/>
      </c>
      <c r="P7345" s="204">
        <f t="shared" si="294"/>
        <v>0</v>
      </c>
    </row>
    <row r="7346" spans="6:16" hidden="1" x14ac:dyDescent="0.35">
      <c r="F7346" s="71" t="str">
        <f t="shared" si="295"/>
        <v/>
      </c>
      <c r="O7346" s="92" t="str">
        <f t="shared" si="296"/>
        <v/>
      </c>
      <c r="P7346" s="204">
        <f t="shared" si="294"/>
        <v>0</v>
      </c>
    </row>
    <row r="7347" spans="6:16" hidden="1" x14ac:dyDescent="0.35">
      <c r="F7347" s="71" t="str">
        <f t="shared" si="295"/>
        <v/>
      </c>
      <c r="O7347" s="92" t="str">
        <f t="shared" si="296"/>
        <v/>
      </c>
      <c r="P7347" s="204">
        <f t="shared" si="294"/>
        <v>0</v>
      </c>
    </row>
    <row r="7348" spans="6:16" hidden="1" x14ac:dyDescent="0.35">
      <c r="F7348" s="71" t="str">
        <f t="shared" si="295"/>
        <v/>
      </c>
      <c r="O7348" s="92" t="str">
        <f t="shared" si="296"/>
        <v/>
      </c>
      <c r="P7348" s="204">
        <f t="shared" si="294"/>
        <v>0</v>
      </c>
    </row>
    <row r="7349" spans="6:16" hidden="1" x14ac:dyDescent="0.35">
      <c r="F7349" s="71" t="str">
        <f t="shared" si="295"/>
        <v/>
      </c>
      <c r="O7349" s="92" t="str">
        <f t="shared" si="296"/>
        <v/>
      </c>
      <c r="P7349" s="204">
        <f t="shared" si="294"/>
        <v>0</v>
      </c>
    </row>
    <row r="7350" spans="6:16" hidden="1" x14ac:dyDescent="0.35">
      <c r="F7350" s="71" t="str">
        <f t="shared" si="295"/>
        <v/>
      </c>
      <c r="O7350" s="92" t="str">
        <f t="shared" si="296"/>
        <v/>
      </c>
      <c r="P7350" s="204">
        <f t="shared" si="294"/>
        <v>0</v>
      </c>
    </row>
    <row r="7351" spans="6:16" hidden="1" x14ac:dyDescent="0.35">
      <c r="F7351" s="71" t="str">
        <f t="shared" si="295"/>
        <v/>
      </c>
      <c r="O7351" s="92" t="str">
        <f t="shared" si="296"/>
        <v/>
      </c>
      <c r="P7351" s="204">
        <f t="shared" si="294"/>
        <v>0</v>
      </c>
    </row>
    <row r="7352" spans="6:16" hidden="1" x14ac:dyDescent="0.35">
      <c r="F7352" s="71" t="str">
        <f t="shared" si="295"/>
        <v/>
      </c>
      <c r="O7352" s="92" t="str">
        <f t="shared" si="296"/>
        <v/>
      </c>
      <c r="P7352" s="204">
        <f t="shared" si="294"/>
        <v>0</v>
      </c>
    </row>
    <row r="7353" spans="6:16" hidden="1" x14ac:dyDescent="0.35">
      <c r="F7353" s="71" t="str">
        <f t="shared" si="295"/>
        <v/>
      </c>
      <c r="O7353" s="92" t="str">
        <f t="shared" si="296"/>
        <v/>
      </c>
      <c r="P7353" s="204">
        <f t="shared" si="294"/>
        <v>0</v>
      </c>
    </row>
    <row r="7354" spans="6:16" hidden="1" x14ac:dyDescent="0.35">
      <c r="F7354" s="71" t="str">
        <f t="shared" si="295"/>
        <v/>
      </c>
      <c r="O7354" s="92" t="str">
        <f t="shared" si="296"/>
        <v/>
      </c>
      <c r="P7354" s="204">
        <f t="shared" si="294"/>
        <v>0</v>
      </c>
    </row>
    <row r="7355" spans="6:16" hidden="1" x14ac:dyDescent="0.35">
      <c r="F7355" s="71" t="str">
        <f t="shared" si="295"/>
        <v/>
      </c>
      <c r="O7355" s="92" t="str">
        <f t="shared" si="296"/>
        <v/>
      </c>
      <c r="P7355" s="204">
        <f t="shared" ref="P7355:P7418" si="297">IFERROR(T7355/S7355,0)</f>
        <v>0</v>
      </c>
    </row>
    <row r="7356" spans="6:16" hidden="1" x14ac:dyDescent="0.35">
      <c r="F7356" s="71" t="str">
        <f t="shared" si="295"/>
        <v/>
      </c>
      <c r="O7356" s="92" t="str">
        <f t="shared" si="296"/>
        <v/>
      </c>
      <c r="P7356" s="204">
        <f t="shared" si="297"/>
        <v>0</v>
      </c>
    </row>
    <row r="7357" spans="6:16" hidden="1" x14ac:dyDescent="0.35">
      <c r="F7357" s="71" t="str">
        <f t="shared" si="295"/>
        <v/>
      </c>
      <c r="O7357" s="92" t="str">
        <f t="shared" si="296"/>
        <v/>
      </c>
      <c r="P7357" s="204">
        <f t="shared" si="297"/>
        <v>0</v>
      </c>
    </row>
    <row r="7358" spans="6:16" hidden="1" x14ac:dyDescent="0.35">
      <c r="F7358" s="71" t="str">
        <f t="shared" si="295"/>
        <v/>
      </c>
      <c r="O7358" s="92" t="str">
        <f t="shared" si="296"/>
        <v/>
      </c>
      <c r="P7358" s="204">
        <f t="shared" si="297"/>
        <v>0</v>
      </c>
    </row>
    <row r="7359" spans="6:16" hidden="1" x14ac:dyDescent="0.35">
      <c r="F7359" s="71" t="str">
        <f t="shared" si="295"/>
        <v/>
      </c>
      <c r="O7359" s="92" t="str">
        <f t="shared" si="296"/>
        <v/>
      </c>
      <c r="P7359" s="204">
        <f t="shared" si="297"/>
        <v>0</v>
      </c>
    </row>
    <row r="7360" spans="6:16" hidden="1" x14ac:dyDescent="0.35">
      <c r="F7360" s="71" t="str">
        <f t="shared" si="295"/>
        <v/>
      </c>
      <c r="O7360" s="92" t="str">
        <f t="shared" si="296"/>
        <v/>
      </c>
      <c r="P7360" s="204">
        <f t="shared" si="297"/>
        <v>0</v>
      </c>
    </row>
    <row r="7361" spans="6:16" hidden="1" x14ac:dyDescent="0.35">
      <c r="F7361" s="71" t="str">
        <f t="shared" si="295"/>
        <v/>
      </c>
      <c r="O7361" s="92" t="str">
        <f t="shared" si="296"/>
        <v/>
      </c>
      <c r="P7361" s="204">
        <f t="shared" si="297"/>
        <v>0</v>
      </c>
    </row>
    <row r="7362" spans="6:16" hidden="1" x14ac:dyDescent="0.35">
      <c r="F7362" s="71" t="str">
        <f t="shared" si="295"/>
        <v/>
      </c>
      <c r="O7362" s="92" t="str">
        <f t="shared" si="296"/>
        <v/>
      </c>
      <c r="P7362" s="204">
        <f t="shared" si="297"/>
        <v>0</v>
      </c>
    </row>
    <row r="7363" spans="6:16" hidden="1" x14ac:dyDescent="0.35">
      <c r="F7363" s="71" t="str">
        <f t="shared" si="295"/>
        <v/>
      </c>
      <c r="O7363" s="92" t="str">
        <f t="shared" si="296"/>
        <v/>
      </c>
      <c r="P7363" s="204">
        <f t="shared" si="297"/>
        <v>0</v>
      </c>
    </row>
    <row r="7364" spans="6:16" hidden="1" x14ac:dyDescent="0.35">
      <c r="F7364" s="71" t="str">
        <f t="shared" si="295"/>
        <v/>
      </c>
      <c r="O7364" s="92" t="str">
        <f t="shared" si="296"/>
        <v/>
      </c>
      <c r="P7364" s="204">
        <f t="shared" si="297"/>
        <v>0</v>
      </c>
    </row>
    <row r="7365" spans="6:16" hidden="1" x14ac:dyDescent="0.35">
      <c r="F7365" s="71" t="str">
        <f t="shared" si="295"/>
        <v/>
      </c>
      <c r="O7365" s="92" t="str">
        <f t="shared" si="296"/>
        <v/>
      </c>
      <c r="P7365" s="204">
        <f t="shared" si="297"/>
        <v>0</v>
      </c>
    </row>
    <row r="7366" spans="6:16" hidden="1" x14ac:dyDescent="0.35">
      <c r="F7366" s="71" t="str">
        <f t="shared" si="295"/>
        <v/>
      </c>
      <c r="O7366" s="92" t="str">
        <f t="shared" si="296"/>
        <v/>
      </c>
      <c r="P7366" s="204">
        <f t="shared" si="297"/>
        <v>0</v>
      </c>
    </row>
    <row r="7367" spans="6:16" hidden="1" x14ac:dyDescent="0.35">
      <c r="F7367" s="71" t="str">
        <f t="shared" si="295"/>
        <v/>
      </c>
      <c r="O7367" s="92" t="str">
        <f t="shared" si="296"/>
        <v/>
      </c>
      <c r="P7367" s="204">
        <f t="shared" si="297"/>
        <v>0</v>
      </c>
    </row>
    <row r="7368" spans="6:16" hidden="1" x14ac:dyDescent="0.35">
      <c r="F7368" s="71" t="str">
        <f t="shared" ref="F7368:F7431" si="298">B7368&amp;C7368&amp;D7368&amp;E7368</f>
        <v/>
      </c>
      <c r="O7368" s="92" t="str">
        <f t="shared" si="296"/>
        <v/>
      </c>
      <c r="P7368" s="204">
        <f t="shared" si="297"/>
        <v>0</v>
      </c>
    </row>
    <row r="7369" spans="6:16" hidden="1" x14ac:dyDescent="0.35">
      <c r="F7369" s="71" t="str">
        <f t="shared" si="298"/>
        <v/>
      </c>
      <c r="O7369" s="92" t="str">
        <f t="shared" si="296"/>
        <v/>
      </c>
      <c r="P7369" s="204">
        <f t="shared" si="297"/>
        <v>0</v>
      </c>
    </row>
    <row r="7370" spans="6:16" hidden="1" x14ac:dyDescent="0.35">
      <c r="F7370" s="71" t="str">
        <f t="shared" si="298"/>
        <v/>
      </c>
      <c r="O7370" s="92" t="str">
        <f t="shared" ref="O7370:O7433" si="299">+F7370&amp;M7370&amp;N7370</f>
        <v/>
      </c>
      <c r="P7370" s="204">
        <f t="shared" si="297"/>
        <v>0</v>
      </c>
    </row>
    <row r="7371" spans="6:16" hidden="1" x14ac:dyDescent="0.35">
      <c r="F7371" s="71" t="str">
        <f t="shared" si="298"/>
        <v/>
      </c>
      <c r="O7371" s="92" t="str">
        <f t="shared" si="299"/>
        <v/>
      </c>
      <c r="P7371" s="204">
        <f t="shared" si="297"/>
        <v>0</v>
      </c>
    </row>
    <row r="7372" spans="6:16" hidden="1" x14ac:dyDescent="0.35">
      <c r="F7372" s="71" t="str">
        <f t="shared" si="298"/>
        <v/>
      </c>
      <c r="O7372" s="92" t="str">
        <f t="shared" si="299"/>
        <v/>
      </c>
      <c r="P7372" s="204">
        <f t="shared" si="297"/>
        <v>0</v>
      </c>
    </row>
    <row r="7373" spans="6:16" hidden="1" x14ac:dyDescent="0.35">
      <c r="F7373" s="71" t="str">
        <f t="shared" si="298"/>
        <v/>
      </c>
      <c r="O7373" s="92" t="str">
        <f t="shared" si="299"/>
        <v/>
      </c>
      <c r="P7373" s="204">
        <f t="shared" si="297"/>
        <v>0</v>
      </c>
    </row>
    <row r="7374" spans="6:16" hidden="1" x14ac:dyDescent="0.35">
      <c r="F7374" s="71" t="str">
        <f t="shared" si="298"/>
        <v/>
      </c>
      <c r="O7374" s="92" t="str">
        <f t="shared" si="299"/>
        <v/>
      </c>
      <c r="P7374" s="204">
        <f t="shared" si="297"/>
        <v>0</v>
      </c>
    </row>
    <row r="7375" spans="6:16" hidden="1" x14ac:dyDescent="0.35">
      <c r="F7375" s="71" t="str">
        <f t="shared" si="298"/>
        <v/>
      </c>
      <c r="O7375" s="92" t="str">
        <f t="shared" si="299"/>
        <v/>
      </c>
      <c r="P7375" s="204">
        <f t="shared" si="297"/>
        <v>0</v>
      </c>
    </row>
    <row r="7376" spans="6:16" hidden="1" x14ac:dyDescent="0.35">
      <c r="F7376" s="71" t="str">
        <f t="shared" si="298"/>
        <v/>
      </c>
      <c r="O7376" s="92" t="str">
        <f t="shared" si="299"/>
        <v/>
      </c>
      <c r="P7376" s="204">
        <f t="shared" si="297"/>
        <v>0</v>
      </c>
    </row>
    <row r="7377" spans="6:16" hidden="1" x14ac:dyDescent="0.35">
      <c r="F7377" s="71" t="str">
        <f t="shared" si="298"/>
        <v/>
      </c>
      <c r="O7377" s="92" t="str">
        <f t="shared" si="299"/>
        <v/>
      </c>
      <c r="P7377" s="204">
        <f t="shared" si="297"/>
        <v>0</v>
      </c>
    </row>
    <row r="7378" spans="6:16" hidden="1" x14ac:dyDescent="0.35">
      <c r="F7378" s="71" t="str">
        <f t="shared" si="298"/>
        <v/>
      </c>
      <c r="O7378" s="92" t="str">
        <f t="shared" si="299"/>
        <v/>
      </c>
      <c r="P7378" s="204">
        <f t="shared" si="297"/>
        <v>0</v>
      </c>
    </row>
    <row r="7379" spans="6:16" hidden="1" x14ac:dyDescent="0.35">
      <c r="F7379" s="71" t="str">
        <f t="shared" si="298"/>
        <v/>
      </c>
      <c r="O7379" s="92" t="str">
        <f t="shared" si="299"/>
        <v/>
      </c>
      <c r="P7379" s="204">
        <f t="shared" si="297"/>
        <v>0</v>
      </c>
    </row>
    <row r="7380" spans="6:16" hidden="1" x14ac:dyDescent="0.35">
      <c r="F7380" s="71" t="str">
        <f t="shared" si="298"/>
        <v/>
      </c>
      <c r="O7380" s="92" t="str">
        <f t="shared" si="299"/>
        <v/>
      </c>
      <c r="P7380" s="204">
        <f t="shared" si="297"/>
        <v>0</v>
      </c>
    </row>
    <row r="7381" spans="6:16" hidden="1" x14ac:dyDescent="0.35">
      <c r="F7381" s="71" t="str">
        <f t="shared" si="298"/>
        <v/>
      </c>
      <c r="O7381" s="92" t="str">
        <f t="shared" si="299"/>
        <v/>
      </c>
      <c r="P7381" s="204">
        <f t="shared" si="297"/>
        <v>0</v>
      </c>
    </row>
    <row r="7382" spans="6:16" hidden="1" x14ac:dyDescent="0.35">
      <c r="F7382" s="71" t="str">
        <f t="shared" si="298"/>
        <v/>
      </c>
      <c r="O7382" s="92" t="str">
        <f t="shared" si="299"/>
        <v/>
      </c>
      <c r="P7382" s="204">
        <f t="shared" si="297"/>
        <v>0</v>
      </c>
    </row>
    <row r="7383" spans="6:16" hidden="1" x14ac:dyDescent="0.35">
      <c r="F7383" s="71" t="str">
        <f t="shared" si="298"/>
        <v/>
      </c>
      <c r="O7383" s="92" t="str">
        <f t="shared" si="299"/>
        <v/>
      </c>
      <c r="P7383" s="204">
        <f t="shared" si="297"/>
        <v>0</v>
      </c>
    </row>
    <row r="7384" spans="6:16" hidden="1" x14ac:dyDescent="0.35">
      <c r="F7384" s="71" t="str">
        <f t="shared" si="298"/>
        <v/>
      </c>
      <c r="O7384" s="92" t="str">
        <f t="shared" si="299"/>
        <v/>
      </c>
      <c r="P7384" s="204">
        <f t="shared" si="297"/>
        <v>0</v>
      </c>
    </row>
    <row r="7385" spans="6:16" hidden="1" x14ac:dyDescent="0.35">
      <c r="F7385" s="71" t="str">
        <f t="shared" si="298"/>
        <v/>
      </c>
      <c r="O7385" s="92" t="str">
        <f t="shared" si="299"/>
        <v/>
      </c>
      <c r="P7385" s="204">
        <f t="shared" si="297"/>
        <v>0</v>
      </c>
    </row>
    <row r="7386" spans="6:16" hidden="1" x14ac:dyDescent="0.35">
      <c r="F7386" s="71" t="str">
        <f t="shared" si="298"/>
        <v/>
      </c>
      <c r="O7386" s="92" t="str">
        <f t="shared" si="299"/>
        <v/>
      </c>
      <c r="P7386" s="204">
        <f t="shared" si="297"/>
        <v>0</v>
      </c>
    </row>
    <row r="7387" spans="6:16" hidden="1" x14ac:dyDescent="0.35">
      <c r="F7387" s="71" t="str">
        <f t="shared" si="298"/>
        <v/>
      </c>
      <c r="O7387" s="92" t="str">
        <f t="shared" si="299"/>
        <v/>
      </c>
      <c r="P7387" s="204">
        <f t="shared" si="297"/>
        <v>0</v>
      </c>
    </row>
    <row r="7388" spans="6:16" hidden="1" x14ac:dyDescent="0.35">
      <c r="F7388" s="71" t="str">
        <f t="shared" si="298"/>
        <v/>
      </c>
      <c r="O7388" s="92" t="str">
        <f t="shared" si="299"/>
        <v/>
      </c>
      <c r="P7388" s="204">
        <f t="shared" si="297"/>
        <v>0</v>
      </c>
    </row>
    <row r="7389" spans="6:16" hidden="1" x14ac:dyDescent="0.35">
      <c r="F7389" s="71" t="str">
        <f t="shared" si="298"/>
        <v/>
      </c>
      <c r="O7389" s="92" t="str">
        <f t="shared" si="299"/>
        <v/>
      </c>
      <c r="P7389" s="204">
        <f t="shared" si="297"/>
        <v>0</v>
      </c>
    </row>
    <row r="7390" spans="6:16" hidden="1" x14ac:dyDescent="0.35">
      <c r="F7390" s="71" t="str">
        <f t="shared" si="298"/>
        <v/>
      </c>
      <c r="O7390" s="92" t="str">
        <f t="shared" si="299"/>
        <v/>
      </c>
      <c r="P7390" s="204">
        <f t="shared" si="297"/>
        <v>0</v>
      </c>
    </row>
    <row r="7391" spans="6:16" hidden="1" x14ac:dyDescent="0.35">
      <c r="F7391" s="71" t="str">
        <f t="shared" si="298"/>
        <v/>
      </c>
      <c r="O7391" s="92" t="str">
        <f t="shared" si="299"/>
        <v/>
      </c>
      <c r="P7391" s="204">
        <f t="shared" si="297"/>
        <v>0</v>
      </c>
    </row>
    <row r="7392" spans="6:16" hidden="1" x14ac:dyDescent="0.35">
      <c r="F7392" s="71" t="str">
        <f t="shared" si="298"/>
        <v/>
      </c>
      <c r="O7392" s="92" t="str">
        <f t="shared" si="299"/>
        <v/>
      </c>
      <c r="P7392" s="204">
        <f t="shared" si="297"/>
        <v>0</v>
      </c>
    </row>
    <row r="7393" spans="6:16" hidden="1" x14ac:dyDescent="0.35">
      <c r="F7393" s="71" t="str">
        <f t="shared" si="298"/>
        <v/>
      </c>
      <c r="O7393" s="92" t="str">
        <f t="shared" si="299"/>
        <v/>
      </c>
      <c r="P7393" s="204">
        <f t="shared" si="297"/>
        <v>0</v>
      </c>
    </row>
    <row r="7394" spans="6:16" hidden="1" x14ac:dyDescent="0.35">
      <c r="F7394" s="71" t="str">
        <f t="shared" si="298"/>
        <v/>
      </c>
      <c r="O7394" s="92" t="str">
        <f t="shared" si="299"/>
        <v/>
      </c>
      <c r="P7394" s="204">
        <f t="shared" si="297"/>
        <v>0</v>
      </c>
    </row>
    <row r="7395" spans="6:16" hidden="1" x14ac:dyDescent="0.35">
      <c r="F7395" s="71" t="str">
        <f t="shared" si="298"/>
        <v/>
      </c>
      <c r="O7395" s="92" t="str">
        <f t="shared" si="299"/>
        <v/>
      </c>
      <c r="P7395" s="204">
        <f t="shared" si="297"/>
        <v>0</v>
      </c>
    </row>
    <row r="7396" spans="6:16" hidden="1" x14ac:dyDescent="0.35">
      <c r="F7396" s="71" t="str">
        <f t="shared" si="298"/>
        <v/>
      </c>
      <c r="O7396" s="92" t="str">
        <f t="shared" si="299"/>
        <v/>
      </c>
      <c r="P7396" s="204">
        <f t="shared" si="297"/>
        <v>0</v>
      </c>
    </row>
    <row r="7397" spans="6:16" hidden="1" x14ac:dyDescent="0.35">
      <c r="F7397" s="71" t="str">
        <f t="shared" si="298"/>
        <v/>
      </c>
      <c r="O7397" s="92" t="str">
        <f t="shared" si="299"/>
        <v/>
      </c>
      <c r="P7397" s="204">
        <f t="shared" si="297"/>
        <v>0</v>
      </c>
    </row>
    <row r="7398" spans="6:16" hidden="1" x14ac:dyDescent="0.35">
      <c r="F7398" s="71" t="str">
        <f t="shared" si="298"/>
        <v/>
      </c>
      <c r="O7398" s="92" t="str">
        <f t="shared" si="299"/>
        <v/>
      </c>
      <c r="P7398" s="204">
        <f t="shared" si="297"/>
        <v>0</v>
      </c>
    </row>
    <row r="7399" spans="6:16" hidden="1" x14ac:dyDescent="0.35">
      <c r="F7399" s="71" t="str">
        <f t="shared" si="298"/>
        <v/>
      </c>
      <c r="O7399" s="92" t="str">
        <f t="shared" si="299"/>
        <v/>
      </c>
      <c r="P7399" s="204">
        <f t="shared" si="297"/>
        <v>0</v>
      </c>
    </row>
    <row r="7400" spans="6:16" hidden="1" x14ac:dyDescent="0.35">
      <c r="F7400" s="71" t="str">
        <f t="shared" si="298"/>
        <v/>
      </c>
      <c r="O7400" s="92" t="str">
        <f t="shared" si="299"/>
        <v/>
      </c>
      <c r="P7400" s="204">
        <f t="shared" si="297"/>
        <v>0</v>
      </c>
    </row>
    <row r="7401" spans="6:16" hidden="1" x14ac:dyDescent="0.35">
      <c r="F7401" s="71" t="str">
        <f t="shared" si="298"/>
        <v/>
      </c>
      <c r="O7401" s="92" t="str">
        <f t="shared" si="299"/>
        <v/>
      </c>
      <c r="P7401" s="204">
        <f t="shared" si="297"/>
        <v>0</v>
      </c>
    </row>
    <row r="7402" spans="6:16" hidden="1" x14ac:dyDescent="0.35">
      <c r="F7402" s="71" t="str">
        <f t="shared" si="298"/>
        <v/>
      </c>
      <c r="O7402" s="92" t="str">
        <f t="shared" si="299"/>
        <v/>
      </c>
      <c r="P7402" s="204">
        <f t="shared" si="297"/>
        <v>0</v>
      </c>
    </row>
    <row r="7403" spans="6:16" hidden="1" x14ac:dyDescent="0.35">
      <c r="F7403" s="71" t="str">
        <f t="shared" si="298"/>
        <v/>
      </c>
      <c r="O7403" s="92" t="str">
        <f t="shared" si="299"/>
        <v/>
      </c>
      <c r="P7403" s="204">
        <f t="shared" si="297"/>
        <v>0</v>
      </c>
    </row>
    <row r="7404" spans="6:16" hidden="1" x14ac:dyDescent="0.35">
      <c r="F7404" s="71" t="str">
        <f t="shared" si="298"/>
        <v/>
      </c>
      <c r="O7404" s="92" t="str">
        <f t="shared" si="299"/>
        <v/>
      </c>
      <c r="P7404" s="204">
        <f t="shared" si="297"/>
        <v>0</v>
      </c>
    </row>
    <row r="7405" spans="6:16" hidden="1" x14ac:dyDescent="0.35">
      <c r="F7405" s="71" t="str">
        <f t="shared" si="298"/>
        <v/>
      </c>
      <c r="O7405" s="92" t="str">
        <f t="shared" si="299"/>
        <v/>
      </c>
      <c r="P7405" s="204">
        <f t="shared" si="297"/>
        <v>0</v>
      </c>
    </row>
    <row r="7406" spans="6:16" hidden="1" x14ac:dyDescent="0.35">
      <c r="F7406" s="71" t="str">
        <f t="shared" si="298"/>
        <v/>
      </c>
      <c r="O7406" s="92" t="str">
        <f t="shared" si="299"/>
        <v/>
      </c>
      <c r="P7406" s="204">
        <f t="shared" si="297"/>
        <v>0</v>
      </c>
    </row>
    <row r="7407" spans="6:16" hidden="1" x14ac:dyDescent="0.35">
      <c r="F7407" s="71" t="str">
        <f t="shared" si="298"/>
        <v/>
      </c>
      <c r="O7407" s="92" t="str">
        <f t="shared" si="299"/>
        <v/>
      </c>
      <c r="P7407" s="204">
        <f t="shared" si="297"/>
        <v>0</v>
      </c>
    </row>
    <row r="7408" spans="6:16" hidden="1" x14ac:dyDescent="0.35">
      <c r="F7408" s="71" t="str">
        <f t="shared" si="298"/>
        <v/>
      </c>
      <c r="O7408" s="92" t="str">
        <f t="shared" si="299"/>
        <v/>
      </c>
      <c r="P7408" s="204">
        <f t="shared" si="297"/>
        <v>0</v>
      </c>
    </row>
    <row r="7409" spans="6:16" hidden="1" x14ac:dyDescent="0.35">
      <c r="F7409" s="71" t="str">
        <f t="shared" si="298"/>
        <v/>
      </c>
      <c r="O7409" s="92" t="str">
        <f t="shared" si="299"/>
        <v/>
      </c>
      <c r="P7409" s="204">
        <f t="shared" si="297"/>
        <v>0</v>
      </c>
    </row>
    <row r="7410" spans="6:16" hidden="1" x14ac:dyDescent="0.35">
      <c r="F7410" s="71" t="str">
        <f t="shared" si="298"/>
        <v/>
      </c>
      <c r="O7410" s="92" t="str">
        <f t="shared" si="299"/>
        <v/>
      </c>
      <c r="P7410" s="204">
        <f t="shared" si="297"/>
        <v>0</v>
      </c>
    </row>
    <row r="7411" spans="6:16" hidden="1" x14ac:dyDescent="0.35">
      <c r="F7411" s="71" t="str">
        <f t="shared" si="298"/>
        <v/>
      </c>
      <c r="O7411" s="92" t="str">
        <f t="shared" si="299"/>
        <v/>
      </c>
      <c r="P7411" s="204">
        <f t="shared" si="297"/>
        <v>0</v>
      </c>
    </row>
    <row r="7412" spans="6:16" hidden="1" x14ac:dyDescent="0.35">
      <c r="F7412" s="71" t="str">
        <f t="shared" si="298"/>
        <v/>
      </c>
      <c r="O7412" s="92" t="str">
        <f t="shared" si="299"/>
        <v/>
      </c>
      <c r="P7412" s="204">
        <f t="shared" si="297"/>
        <v>0</v>
      </c>
    </row>
    <row r="7413" spans="6:16" hidden="1" x14ac:dyDescent="0.35">
      <c r="F7413" s="71" t="str">
        <f t="shared" si="298"/>
        <v/>
      </c>
      <c r="O7413" s="92" t="str">
        <f t="shared" si="299"/>
        <v/>
      </c>
      <c r="P7413" s="204">
        <f t="shared" si="297"/>
        <v>0</v>
      </c>
    </row>
    <row r="7414" spans="6:16" hidden="1" x14ac:dyDescent="0.35">
      <c r="F7414" s="71" t="str">
        <f t="shared" si="298"/>
        <v/>
      </c>
      <c r="O7414" s="92" t="str">
        <f t="shared" si="299"/>
        <v/>
      </c>
      <c r="P7414" s="204">
        <f t="shared" si="297"/>
        <v>0</v>
      </c>
    </row>
    <row r="7415" spans="6:16" hidden="1" x14ac:dyDescent="0.35">
      <c r="F7415" s="71" t="str">
        <f t="shared" si="298"/>
        <v/>
      </c>
      <c r="O7415" s="92" t="str">
        <f t="shared" si="299"/>
        <v/>
      </c>
      <c r="P7415" s="204">
        <f t="shared" si="297"/>
        <v>0</v>
      </c>
    </row>
    <row r="7416" spans="6:16" hidden="1" x14ac:dyDescent="0.35">
      <c r="F7416" s="71" t="str">
        <f t="shared" si="298"/>
        <v/>
      </c>
      <c r="O7416" s="92" t="str">
        <f t="shared" si="299"/>
        <v/>
      </c>
      <c r="P7416" s="204">
        <f t="shared" si="297"/>
        <v>0</v>
      </c>
    </row>
    <row r="7417" spans="6:16" hidden="1" x14ac:dyDescent="0.35">
      <c r="F7417" s="71" t="str">
        <f t="shared" si="298"/>
        <v/>
      </c>
      <c r="O7417" s="92" t="str">
        <f t="shared" si="299"/>
        <v/>
      </c>
      <c r="P7417" s="204">
        <f t="shared" si="297"/>
        <v>0</v>
      </c>
    </row>
    <row r="7418" spans="6:16" hidden="1" x14ac:dyDescent="0.35">
      <c r="F7418" s="71" t="str">
        <f t="shared" si="298"/>
        <v/>
      </c>
      <c r="O7418" s="92" t="str">
        <f t="shared" si="299"/>
        <v/>
      </c>
      <c r="P7418" s="204">
        <f t="shared" si="297"/>
        <v>0</v>
      </c>
    </row>
    <row r="7419" spans="6:16" hidden="1" x14ac:dyDescent="0.35">
      <c r="F7419" s="71" t="str">
        <f t="shared" si="298"/>
        <v/>
      </c>
      <c r="O7419" s="92" t="str">
        <f t="shared" si="299"/>
        <v/>
      </c>
      <c r="P7419" s="204">
        <f t="shared" ref="P7419:P7482" si="300">IFERROR(T7419/S7419,0)</f>
        <v>0</v>
      </c>
    </row>
    <row r="7420" spans="6:16" hidden="1" x14ac:dyDescent="0.35">
      <c r="F7420" s="71" t="str">
        <f t="shared" si="298"/>
        <v/>
      </c>
      <c r="O7420" s="92" t="str">
        <f t="shared" si="299"/>
        <v/>
      </c>
      <c r="P7420" s="204">
        <f t="shared" si="300"/>
        <v>0</v>
      </c>
    </row>
    <row r="7421" spans="6:16" hidden="1" x14ac:dyDescent="0.35">
      <c r="F7421" s="71" t="str">
        <f t="shared" si="298"/>
        <v/>
      </c>
      <c r="O7421" s="92" t="str">
        <f t="shared" si="299"/>
        <v/>
      </c>
      <c r="P7421" s="204">
        <f t="shared" si="300"/>
        <v>0</v>
      </c>
    </row>
    <row r="7422" spans="6:16" hidden="1" x14ac:dyDescent="0.35">
      <c r="F7422" s="71" t="str">
        <f t="shared" si="298"/>
        <v/>
      </c>
      <c r="O7422" s="92" t="str">
        <f t="shared" si="299"/>
        <v/>
      </c>
      <c r="P7422" s="204">
        <f t="shared" si="300"/>
        <v>0</v>
      </c>
    </row>
    <row r="7423" spans="6:16" hidden="1" x14ac:dyDescent="0.35">
      <c r="F7423" s="71" t="str">
        <f t="shared" si="298"/>
        <v/>
      </c>
      <c r="O7423" s="92" t="str">
        <f t="shared" si="299"/>
        <v/>
      </c>
      <c r="P7423" s="204">
        <f t="shared" si="300"/>
        <v>0</v>
      </c>
    </row>
    <row r="7424" spans="6:16" hidden="1" x14ac:dyDescent="0.35">
      <c r="F7424" s="71" t="str">
        <f t="shared" si="298"/>
        <v/>
      </c>
      <c r="O7424" s="92" t="str">
        <f t="shared" si="299"/>
        <v/>
      </c>
      <c r="P7424" s="204">
        <f t="shared" si="300"/>
        <v>0</v>
      </c>
    </row>
    <row r="7425" spans="6:16" hidden="1" x14ac:dyDescent="0.35">
      <c r="F7425" s="71" t="str">
        <f t="shared" si="298"/>
        <v/>
      </c>
      <c r="O7425" s="92" t="str">
        <f t="shared" si="299"/>
        <v/>
      </c>
      <c r="P7425" s="204">
        <f t="shared" si="300"/>
        <v>0</v>
      </c>
    </row>
    <row r="7426" spans="6:16" hidden="1" x14ac:dyDescent="0.35">
      <c r="F7426" s="71" t="str">
        <f t="shared" si="298"/>
        <v/>
      </c>
      <c r="O7426" s="92" t="str">
        <f t="shared" si="299"/>
        <v/>
      </c>
      <c r="P7426" s="204">
        <f t="shared" si="300"/>
        <v>0</v>
      </c>
    </row>
    <row r="7427" spans="6:16" hidden="1" x14ac:dyDescent="0.35">
      <c r="F7427" s="71" t="str">
        <f t="shared" si="298"/>
        <v/>
      </c>
      <c r="O7427" s="92" t="str">
        <f t="shared" si="299"/>
        <v/>
      </c>
      <c r="P7427" s="204">
        <f t="shared" si="300"/>
        <v>0</v>
      </c>
    </row>
    <row r="7428" spans="6:16" hidden="1" x14ac:dyDescent="0.35">
      <c r="F7428" s="71" t="str">
        <f t="shared" si="298"/>
        <v/>
      </c>
      <c r="O7428" s="92" t="str">
        <f t="shared" si="299"/>
        <v/>
      </c>
      <c r="P7428" s="204">
        <f t="shared" si="300"/>
        <v>0</v>
      </c>
    </row>
    <row r="7429" spans="6:16" hidden="1" x14ac:dyDescent="0.35">
      <c r="F7429" s="71" t="str">
        <f t="shared" si="298"/>
        <v/>
      </c>
      <c r="O7429" s="92" t="str">
        <f t="shared" si="299"/>
        <v/>
      </c>
      <c r="P7429" s="204">
        <f t="shared" si="300"/>
        <v>0</v>
      </c>
    </row>
    <row r="7430" spans="6:16" hidden="1" x14ac:dyDescent="0.35">
      <c r="F7430" s="71" t="str">
        <f t="shared" si="298"/>
        <v/>
      </c>
      <c r="O7430" s="92" t="str">
        <f t="shared" si="299"/>
        <v/>
      </c>
      <c r="P7430" s="204">
        <f t="shared" si="300"/>
        <v>0</v>
      </c>
    </row>
    <row r="7431" spans="6:16" hidden="1" x14ac:dyDescent="0.35">
      <c r="F7431" s="71" t="str">
        <f t="shared" si="298"/>
        <v/>
      </c>
      <c r="O7431" s="92" t="str">
        <f t="shared" si="299"/>
        <v/>
      </c>
      <c r="P7431" s="204">
        <f t="shared" si="300"/>
        <v>0</v>
      </c>
    </row>
    <row r="7432" spans="6:16" hidden="1" x14ac:dyDescent="0.35">
      <c r="F7432" s="71" t="str">
        <f t="shared" ref="F7432:F7495" si="301">B7432&amp;C7432&amp;D7432&amp;E7432</f>
        <v/>
      </c>
      <c r="O7432" s="92" t="str">
        <f t="shared" si="299"/>
        <v/>
      </c>
      <c r="P7432" s="204">
        <f t="shared" si="300"/>
        <v>0</v>
      </c>
    </row>
    <row r="7433" spans="6:16" hidden="1" x14ac:dyDescent="0.35">
      <c r="F7433" s="71" t="str">
        <f t="shared" si="301"/>
        <v/>
      </c>
      <c r="O7433" s="92" t="str">
        <f t="shared" si="299"/>
        <v/>
      </c>
      <c r="P7433" s="204">
        <f t="shared" si="300"/>
        <v>0</v>
      </c>
    </row>
    <row r="7434" spans="6:16" hidden="1" x14ac:dyDescent="0.35">
      <c r="F7434" s="71" t="str">
        <f t="shared" si="301"/>
        <v/>
      </c>
      <c r="O7434" s="92" t="str">
        <f t="shared" ref="O7434:O7497" si="302">+F7434&amp;M7434&amp;N7434</f>
        <v/>
      </c>
      <c r="P7434" s="204">
        <f t="shared" si="300"/>
        <v>0</v>
      </c>
    </row>
    <row r="7435" spans="6:16" hidden="1" x14ac:dyDescent="0.35">
      <c r="F7435" s="71" t="str">
        <f t="shared" si="301"/>
        <v/>
      </c>
      <c r="O7435" s="92" t="str">
        <f t="shared" si="302"/>
        <v/>
      </c>
      <c r="P7435" s="204">
        <f t="shared" si="300"/>
        <v>0</v>
      </c>
    </row>
    <row r="7436" spans="6:16" hidden="1" x14ac:dyDescent="0.35">
      <c r="F7436" s="71" t="str">
        <f t="shared" si="301"/>
        <v/>
      </c>
      <c r="O7436" s="92" t="str">
        <f t="shared" si="302"/>
        <v/>
      </c>
      <c r="P7436" s="204">
        <f t="shared" si="300"/>
        <v>0</v>
      </c>
    </row>
    <row r="7437" spans="6:16" hidden="1" x14ac:dyDescent="0.35">
      <c r="F7437" s="71" t="str">
        <f t="shared" si="301"/>
        <v/>
      </c>
      <c r="O7437" s="92" t="str">
        <f t="shared" si="302"/>
        <v/>
      </c>
      <c r="P7437" s="204">
        <f t="shared" si="300"/>
        <v>0</v>
      </c>
    </row>
    <row r="7438" spans="6:16" hidden="1" x14ac:dyDescent="0.35">
      <c r="F7438" s="71" t="str">
        <f t="shared" si="301"/>
        <v/>
      </c>
      <c r="O7438" s="92" t="str">
        <f t="shared" si="302"/>
        <v/>
      </c>
      <c r="P7438" s="204">
        <f t="shared" si="300"/>
        <v>0</v>
      </c>
    </row>
    <row r="7439" spans="6:16" hidden="1" x14ac:dyDescent="0.35">
      <c r="F7439" s="71" t="str">
        <f t="shared" si="301"/>
        <v/>
      </c>
      <c r="O7439" s="92" t="str">
        <f t="shared" si="302"/>
        <v/>
      </c>
      <c r="P7439" s="204">
        <f t="shared" si="300"/>
        <v>0</v>
      </c>
    </row>
    <row r="7440" spans="6:16" hidden="1" x14ac:dyDescent="0.35">
      <c r="F7440" s="71" t="str">
        <f t="shared" si="301"/>
        <v/>
      </c>
      <c r="O7440" s="92" t="str">
        <f t="shared" si="302"/>
        <v/>
      </c>
      <c r="P7440" s="204">
        <f t="shared" si="300"/>
        <v>0</v>
      </c>
    </row>
    <row r="7441" spans="6:16" hidden="1" x14ac:dyDescent="0.35">
      <c r="F7441" s="71" t="str">
        <f t="shared" si="301"/>
        <v/>
      </c>
      <c r="O7441" s="92" t="str">
        <f t="shared" si="302"/>
        <v/>
      </c>
      <c r="P7441" s="204">
        <f t="shared" si="300"/>
        <v>0</v>
      </c>
    </row>
    <row r="7442" spans="6:16" hidden="1" x14ac:dyDescent="0.35">
      <c r="F7442" s="71" t="str">
        <f t="shared" si="301"/>
        <v/>
      </c>
      <c r="O7442" s="92" t="str">
        <f t="shared" si="302"/>
        <v/>
      </c>
      <c r="P7442" s="204">
        <f t="shared" si="300"/>
        <v>0</v>
      </c>
    </row>
    <row r="7443" spans="6:16" hidden="1" x14ac:dyDescent="0.35">
      <c r="F7443" s="71" t="str">
        <f t="shared" si="301"/>
        <v/>
      </c>
      <c r="O7443" s="92" t="str">
        <f t="shared" si="302"/>
        <v/>
      </c>
      <c r="P7443" s="204">
        <f t="shared" si="300"/>
        <v>0</v>
      </c>
    </row>
    <row r="7444" spans="6:16" hidden="1" x14ac:dyDescent="0.35">
      <c r="F7444" s="71" t="str">
        <f t="shared" si="301"/>
        <v/>
      </c>
      <c r="O7444" s="92" t="str">
        <f t="shared" si="302"/>
        <v/>
      </c>
      <c r="P7444" s="204">
        <f t="shared" si="300"/>
        <v>0</v>
      </c>
    </row>
    <row r="7445" spans="6:16" hidden="1" x14ac:dyDescent="0.35">
      <c r="F7445" s="71" t="str">
        <f t="shared" si="301"/>
        <v/>
      </c>
      <c r="O7445" s="92" t="str">
        <f t="shared" si="302"/>
        <v/>
      </c>
      <c r="P7445" s="204">
        <f t="shared" si="300"/>
        <v>0</v>
      </c>
    </row>
    <row r="7446" spans="6:16" hidden="1" x14ac:dyDescent="0.35">
      <c r="F7446" s="71" t="str">
        <f t="shared" si="301"/>
        <v/>
      </c>
      <c r="O7446" s="92" t="str">
        <f t="shared" si="302"/>
        <v/>
      </c>
      <c r="P7446" s="204">
        <f t="shared" si="300"/>
        <v>0</v>
      </c>
    </row>
    <row r="7447" spans="6:16" hidden="1" x14ac:dyDescent="0.35">
      <c r="F7447" s="71" t="str">
        <f t="shared" si="301"/>
        <v/>
      </c>
      <c r="O7447" s="92" t="str">
        <f t="shared" si="302"/>
        <v/>
      </c>
      <c r="P7447" s="204">
        <f t="shared" si="300"/>
        <v>0</v>
      </c>
    </row>
    <row r="7448" spans="6:16" hidden="1" x14ac:dyDescent="0.35">
      <c r="F7448" s="71" t="str">
        <f t="shared" si="301"/>
        <v/>
      </c>
      <c r="O7448" s="92" t="str">
        <f t="shared" si="302"/>
        <v/>
      </c>
      <c r="P7448" s="204">
        <f t="shared" si="300"/>
        <v>0</v>
      </c>
    </row>
    <row r="7449" spans="6:16" hidden="1" x14ac:dyDescent="0.35">
      <c r="F7449" s="71" t="str">
        <f t="shared" si="301"/>
        <v/>
      </c>
      <c r="O7449" s="92" t="str">
        <f t="shared" si="302"/>
        <v/>
      </c>
      <c r="P7449" s="204">
        <f t="shared" si="300"/>
        <v>0</v>
      </c>
    </row>
    <row r="7450" spans="6:16" hidden="1" x14ac:dyDescent="0.35">
      <c r="F7450" s="71" t="str">
        <f t="shared" si="301"/>
        <v/>
      </c>
      <c r="O7450" s="92" t="str">
        <f t="shared" si="302"/>
        <v/>
      </c>
      <c r="P7450" s="204">
        <f t="shared" si="300"/>
        <v>0</v>
      </c>
    </row>
    <row r="7451" spans="6:16" hidden="1" x14ac:dyDescent="0.35">
      <c r="F7451" s="71" t="str">
        <f t="shared" si="301"/>
        <v/>
      </c>
      <c r="O7451" s="92" t="str">
        <f t="shared" si="302"/>
        <v/>
      </c>
      <c r="P7451" s="204">
        <f t="shared" si="300"/>
        <v>0</v>
      </c>
    </row>
    <row r="7452" spans="6:16" hidden="1" x14ac:dyDescent="0.35">
      <c r="F7452" s="71" t="str">
        <f t="shared" si="301"/>
        <v/>
      </c>
      <c r="O7452" s="92" t="str">
        <f t="shared" si="302"/>
        <v/>
      </c>
      <c r="P7452" s="204">
        <f t="shared" si="300"/>
        <v>0</v>
      </c>
    </row>
    <row r="7453" spans="6:16" hidden="1" x14ac:dyDescent="0.35">
      <c r="F7453" s="71" t="str">
        <f t="shared" si="301"/>
        <v/>
      </c>
      <c r="O7453" s="92" t="str">
        <f t="shared" si="302"/>
        <v/>
      </c>
      <c r="P7453" s="204">
        <f t="shared" si="300"/>
        <v>0</v>
      </c>
    </row>
    <row r="7454" spans="6:16" hidden="1" x14ac:dyDescent="0.35">
      <c r="F7454" s="71" t="str">
        <f t="shared" si="301"/>
        <v/>
      </c>
      <c r="O7454" s="92" t="str">
        <f t="shared" si="302"/>
        <v/>
      </c>
      <c r="P7454" s="204">
        <f t="shared" si="300"/>
        <v>0</v>
      </c>
    </row>
    <row r="7455" spans="6:16" hidden="1" x14ac:dyDescent="0.35">
      <c r="F7455" s="71" t="str">
        <f t="shared" si="301"/>
        <v/>
      </c>
      <c r="O7455" s="92" t="str">
        <f t="shared" si="302"/>
        <v/>
      </c>
      <c r="P7455" s="204">
        <f t="shared" si="300"/>
        <v>0</v>
      </c>
    </row>
    <row r="7456" spans="6:16" hidden="1" x14ac:dyDescent="0.35">
      <c r="F7456" s="71" t="str">
        <f t="shared" si="301"/>
        <v/>
      </c>
      <c r="O7456" s="92" t="str">
        <f t="shared" si="302"/>
        <v/>
      </c>
      <c r="P7456" s="204">
        <f t="shared" si="300"/>
        <v>0</v>
      </c>
    </row>
    <row r="7457" spans="6:16" hidden="1" x14ac:dyDescent="0.35">
      <c r="F7457" s="71" t="str">
        <f t="shared" si="301"/>
        <v/>
      </c>
      <c r="O7457" s="92" t="str">
        <f t="shared" si="302"/>
        <v/>
      </c>
      <c r="P7457" s="204">
        <f t="shared" si="300"/>
        <v>0</v>
      </c>
    </row>
    <row r="7458" spans="6:16" hidden="1" x14ac:dyDescent="0.35">
      <c r="F7458" s="71" t="str">
        <f t="shared" si="301"/>
        <v/>
      </c>
      <c r="O7458" s="92" t="str">
        <f t="shared" si="302"/>
        <v/>
      </c>
      <c r="P7458" s="204">
        <f t="shared" si="300"/>
        <v>0</v>
      </c>
    </row>
    <row r="7459" spans="6:16" hidden="1" x14ac:dyDescent="0.35">
      <c r="F7459" s="71" t="str">
        <f t="shared" si="301"/>
        <v/>
      </c>
      <c r="O7459" s="92" t="str">
        <f t="shared" si="302"/>
        <v/>
      </c>
      <c r="P7459" s="204">
        <f t="shared" si="300"/>
        <v>0</v>
      </c>
    </row>
    <row r="7460" spans="6:16" hidden="1" x14ac:dyDescent="0.35">
      <c r="F7460" s="71" t="str">
        <f t="shared" si="301"/>
        <v/>
      </c>
      <c r="O7460" s="92" t="str">
        <f t="shared" si="302"/>
        <v/>
      </c>
      <c r="P7460" s="204">
        <f t="shared" si="300"/>
        <v>0</v>
      </c>
    </row>
    <row r="7461" spans="6:16" hidden="1" x14ac:dyDescent="0.35">
      <c r="F7461" s="71" t="str">
        <f t="shared" si="301"/>
        <v/>
      </c>
      <c r="O7461" s="92" t="str">
        <f t="shared" si="302"/>
        <v/>
      </c>
      <c r="P7461" s="204">
        <f t="shared" si="300"/>
        <v>0</v>
      </c>
    </row>
    <row r="7462" spans="6:16" hidden="1" x14ac:dyDescent="0.35">
      <c r="F7462" s="71" t="str">
        <f t="shared" si="301"/>
        <v/>
      </c>
      <c r="O7462" s="92" t="str">
        <f t="shared" si="302"/>
        <v/>
      </c>
      <c r="P7462" s="204">
        <f t="shared" si="300"/>
        <v>0</v>
      </c>
    </row>
    <row r="7463" spans="6:16" hidden="1" x14ac:dyDescent="0.35">
      <c r="F7463" s="71" t="str">
        <f t="shared" si="301"/>
        <v/>
      </c>
      <c r="O7463" s="92" t="str">
        <f t="shared" si="302"/>
        <v/>
      </c>
      <c r="P7463" s="204">
        <f t="shared" si="300"/>
        <v>0</v>
      </c>
    </row>
    <row r="7464" spans="6:16" hidden="1" x14ac:dyDescent="0.35">
      <c r="F7464" s="71" t="str">
        <f t="shared" si="301"/>
        <v/>
      </c>
      <c r="O7464" s="92" t="str">
        <f t="shared" si="302"/>
        <v/>
      </c>
      <c r="P7464" s="204">
        <f t="shared" si="300"/>
        <v>0</v>
      </c>
    </row>
    <row r="7465" spans="6:16" hidden="1" x14ac:dyDescent="0.35">
      <c r="F7465" s="71" t="str">
        <f t="shared" si="301"/>
        <v/>
      </c>
      <c r="O7465" s="92" t="str">
        <f t="shared" si="302"/>
        <v/>
      </c>
      <c r="P7465" s="204">
        <f t="shared" si="300"/>
        <v>0</v>
      </c>
    </row>
    <row r="7466" spans="6:16" hidden="1" x14ac:dyDescent="0.35">
      <c r="F7466" s="71" t="str">
        <f t="shared" si="301"/>
        <v/>
      </c>
      <c r="O7466" s="92" t="str">
        <f t="shared" si="302"/>
        <v/>
      </c>
      <c r="P7466" s="204">
        <f t="shared" si="300"/>
        <v>0</v>
      </c>
    </row>
    <row r="7467" spans="6:16" hidden="1" x14ac:dyDescent="0.35">
      <c r="F7467" s="71" t="str">
        <f t="shared" si="301"/>
        <v/>
      </c>
      <c r="O7467" s="92" t="str">
        <f t="shared" si="302"/>
        <v/>
      </c>
      <c r="P7467" s="204">
        <f t="shared" si="300"/>
        <v>0</v>
      </c>
    </row>
    <row r="7468" spans="6:16" hidden="1" x14ac:dyDescent="0.35">
      <c r="F7468" s="71" t="str">
        <f t="shared" si="301"/>
        <v/>
      </c>
      <c r="O7468" s="92" t="str">
        <f t="shared" si="302"/>
        <v/>
      </c>
      <c r="P7468" s="204">
        <f t="shared" si="300"/>
        <v>0</v>
      </c>
    </row>
    <row r="7469" spans="6:16" hidden="1" x14ac:dyDescent="0.35">
      <c r="F7469" s="71" t="str">
        <f t="shared" si="301"/>
        <v/>
      </c>
      <c r="O7469" s="92" t="str">
        <f t="shared" si="302"/>
        <v/>
      </c>
      <c r="P7469" s="204">
        <f t="shared" si="300"/>
        <v>0</v>
      </c>
    </row>
    <row r="7470" spans="6:16" hidden="1" x14ac:dyDescent="0.35">
      <c r="F7470" s="71" t="str">
        <f t="shared" si="301"/>
        <v/>
      </c>
      <c r="O7470" s="92" t="str">
        <f t="shared" si="302"/>
        <v/>
      </c>
      <c r="P7470" s="204">
        <f t="shared" si="300"/>
        <v>0</v>
      </c>
    </row>
    <row r="7471" spans="6:16" hidden="1" x14ac:dyDescent="0.35">
      <c r="F7471" s="71" t="str">
        <f t="shared" si="301"/>
        <v/>
      </c>
      <c r="O7471" s="92" t="str">
        <f t="shared" si="302"/>
        <v/>
      </c>
      <c r="P7471" s="204">
        <f t="shared" si="300"/>
        <v>0</v>
      </c>
    </row>
    <row r="7472" spans="6:16" hidden="1" x14ac:dyDescent="0.35">
      <c r="F7472" s="71" t="str">
        <f t="shared" si="301"/>
        <v/>
      </c>
      <c r="O7472" s="92" t="str">
        <f t="shared" si="302"/>
        <v/>
      </c>
      <c r="P7472" s="204">
        <f t="shared" si="300"/>
        <v>0</v>
      </c>
    </row>
    <row r="7473" spans="6:16" hidden="1" x14ac:dyDescent="0.35">
      <c r="F7473" s="71" t="str">
        <f t="shared" si="301"/>
        <v/>
      </c>
      <c r="O7473" s="92" t="str">
        <f t="shared" si="302"/>
        <v/>
      </c>
      <c r="P7473" s="204">
        <f t="shared" si="300"/>
        <v>0</v>
      </c>
    </row>
    <row r="7474" spans="6:16" hidden="1" x14ac:dyDescent="0.35">
      <c r="F7474" s="71" t="str">
        <f t="shared" si="301"/>
        <v/>
      </c>
      <c r="O7474" s="92" t="str">
        <f t="shared" si="302"/>
        <v/>
      </c>
      <c r="P7474" s="204">
        <f t="shared" si="300"/>
        <v>0</v>
      </c>
    </row>
    <row r="7475" spans="6:16" hidden="1" x14ac:dyDescent="0.35">
      <c r="F7475" s="71" t="str">
        <f t="shared" si="301"/>
        <v/>
      </c>
      <c r="O7475" s="92" t="str">
        <f t="shared" si="302"/>
        <v/>
      </c>
      <c r="P7475" s="204">
        <f t="shared" si="300"/>
        <v>0</v>
      </c>
    </row>
    <row r="7476" spans="6:16" hidden="1" x14ac:dyDescent="0.35">
      <c r="F7476" s="71" t="str">
        <f t="shared" si="301"/>
        <v/>
      </c>
      <c r="O7476" s="92" t="str">
        <f t="shared" si="302"/>
        <v/>
      </c>
      <c r="P7476" s="204">
        <f t="shared" si="300"/>
        <v>0</v>
      </c>
    </row>
    <row r="7477" spans="6:16" hidden="1" x14ac:dyDescent="0.35">
      <c r="F7477" s="71" t="str">
        <f t="shared" si="301"/>
        <v/>
      </c>
      <c r="O7477" s="92" t="str">
        <f t="shared" si="302"/>
        <v/>
      </c>
      <c r="P7477" s="204">
        <f t="shared" si="300"/>
        <v>0</v>
      </c>
    </row>
    <row r="7478" spans="6:16" hidden="1" x14ac:dyDescent="0.35">
      <c r="F7478" s="71" t="str">
        <f t="shared" si="301"/>
        <v/>
      </c>
      <c r="O7478" s="92" t="str">
        <f t="shared" si="302"/>
        <v/>
      </c>
      <c r="P7478" s="204">
        <f t="shared" si="300"/>
        <v>0</v>
      </c>
    </row>
    <row r="7479" spans="6:16" hidden="1" x14ac:dyDescent="0.35">
      <c r="F7479" s="71" t="str">
        <f t="shared" si="301"/>
        <v/>
      </c>
      <c r="O7479" s="92" t="str">
        <f t="shared" si="302"/>
        <v/>
      </c>
      <c r="P7479" s="204">
        <f t="shared" si="300"/>
        <v>0</v>
      </c>
    </row>
    <row r="7480" spans="6:16" hidden="1" x14ac:dyDescent="0.35">
      <c r="F7480" s="71" t="str">
        <f t="shared" si="301"/>
        <v/>
      </c>
      <c r="O7480" s="92" t="str">
        <f t="shared" si="302"/>
        <v/>
      </c>
      <c r="P7480" s="204">
        <f t="shared" si="300"/>
        <v>0</v>
      </c>
    </row>
    <row r="7481" spans="6:16" hidden="1" x14ac:dyDescent="0.35">
      <c r="F7481" s="71" t="str">
        <f t="shared" si="301"/>
        <v/>
      </c>
      <c r="O7481" s="92" t="str">
        <f t="shared" si="302"/>
        <v/>
      </c>
      <c r="P7481" s="204">
        <f t="shared" si="300"/>
        <v>0</v>
      </c>
    </row>
    <row r="7482" spans="6:16" hidden="1" x14ac:dyDescent="0.35">
      <c r="F7482" s="71" t="str">
        <f t="shared" si="301"/>
        <v/>
      </c>
      <c r="O7482" s="92" t="str">
        <f t="shared" si="302"/>
        <v/>
      </c>
      <c r="P7482" s="204">
        <f t="shared" si="300"/>
        <v>0</v>
      </c>
    </row>
    <row r="7483" spans="6:16" hidden="1" x14ac:dyDescent="0.35">
      <c r="F7483" s="71" t="str">
        <f t="shared" si="301"/>
        <v/>
      </c>
      <c r="O7483" s="92" t="str">
        <f t="shared" si="302"/>
        <v/>
      </c>
      <c r="P7483" s="204">
        <f t="shared" ref="P7483:P7546" si="303">IFERROR(T7483/S7483,0)</f>
        <v>0</v>
      </c>
    </row>
    <row r="7484" spans="6:16" hidden="1" x14ac:dyDescent="0.35">
      <c r="F7484" s="71" t="str">
        <f t="shared" si="301"/>
        <v/>
      </c>
      <c r="O7484" s="92" t="str">
        <f t="shared" si="302"/>
        <v/>
      </c>
      <c r="P7484" s="204">
        <f t="shared" si="303"/>
        <v>0</v>
      </c>
    </row>
    <row r="7485" spans="6:16" hidden="1" x14ac:dyDescent="0.35">
      <c r="F7485" s="71" t="str">
        <f t="shared" si="301"/>
        <v/>
      </c>
      <c r="O7485" s="92" t="str">
        <f t="shared" si="302"/>
        <v/>
      </c>
      <c r="P7485" s="204">
        <f t="shared" si="303"/>
        <v>0</v>
      </c>
    </row>
    <row r="7486" spans="6:16" hidden="1" x14ac:dyDescent="0.35">
      <c r="F7486" s="71" t="str">
        <f t="shared" si="301"/>
        <v/>
      </c>
      <c r="O7486" s="92" t="str">
        <f t="shared" si="302"/>
        <v/>
      </c>
      <c r="P7486" s="204">
        <f t="shared" si="303"/>
        <v>0</v>
      </c>
    </row>
    <row r="7487" spans="6:16" hidden="1" x14ac:dyDescent="0.35">
      <c r="F7487" s="71" t="str">
        <f t="shared" si="301"/>
        <v/>
      </c>
      <c r="O7487" s="92" t="str">
        <f t="shared" si="302"/>
        <v/>
      </c>
      <c r="P7487" s="204">
        <f t="shared" si="303"/>
        <v>0</v>
      </c>
    </row>
    <row r="7488" spans="6:16" hidden="1" x14ac:dyDescent="0.35">
      <c r="F7488" s="71" t="str">
        <f t="shared" si="301"/>
        <v/>
      </c>
      <c r="O7488" s="92" t="str">
        <f t="shared" si="302"/>
        <v/>
      </c>
      <c r="P7488" s="204">
        <f t="shared" si="303"/>
        <v>0</v>
      </c>
    </row>
    <row r="7489" spans="6:16" hidden="1" x14ac:dyDescent="0.35">
      <c r="F7489" s="71" t="str">
        <f t="shared" si="301"/>
        <v/>
      </c>
      <c r="O7489" s="92" t="str">
        <f t="shared" si="302"/>
        <v/>
      </c>
      <c r="P7489" s="204">
        <f t="shared" si="303"/>
        <v>0</v>
      </c>
    </row>
    <row r="7490" spans="6:16" hidden="1" x14ac:dyDescent="0.35">
      <c r="F7490" s="71" t="str">
        <f t="shared" si="301"/>
        <v/>
      </c>
      <c r="O7490" s="92" t="str">
        <f t="shared" si="302"/>
        <v/>
      </c>
      <c r="P7490" s="204">
        <f t="shared" si="303"/>
        <v>0</v>
      </c>
    </row>
    <row r="7491" spans="6:16" hidden="1" x14ac:dyDescent="0.35">
      <c r="F7491" s="71" t="str">
        <f t="shared" si="301"/>
        <v/>
      </c>
      <c r="O7491" s="92" t="str">
        <f t="shared" si="302"/>
        <v/>
      </c>
      <c r="P7491" s="204">
        <f t="shared" si="303"/>
        <v>0</v>
      </c>
    </row>
    <row r="7492" spans="6:16" hidden="1" x14ac:dyDescent="0.35">
      <c r="F7492" s="71" t="str">
        <f t="shared" si="301"/>
        <v/>
      </c>
      <c r="O7492" s="92" t="str">
        <f t="shared" si="302"/>
        <v/>
      </c>
      <c r="P7492" s="204">
        <f t="shared" si="303"/>
        <v>0</v>
      </c>
    </row>
    <row r="7493" spans="6:16" hidden="1" x14ac:dyDescent="0.35">
      <c r="F7493" s="71" t="str">
        <f t="shared" si="301"/>
        <v/>
      </c>
      <c r="O7493" s="92" t="str">
        <f t="shared" si="302"/>
        <v/>
      </c>
      <c r="P7493" s="204">
        <f t="shared" si="303"/>
        <v>0</v>
      </c>
    </row>
    <row r="7494" spans="6:16" hidden="1" x14ac:dyDescent="0.35">
      <c r="F7494" s="71" t="str">
        <f t="shared" si="301"/>
        <v/>
      </c>
      <c r="O7494" s="92" t="str">
        <f t="shared" si="302"/>
        <v/>
      </c>
      <c r="P7494" s="204">
        <f t="shared" si="303"/>
        <v>0</v>
      </c>
    </row>
    <row r="7495" spans="6:16" hidden="1" x14ac:dyDescent="0.35">
      <c r="F7495" s="71" t="str">
        <f t="shared" si="301"/>
        <v/>
      </c>
      <c r="O7495" s="92" t="str">
        <f t="shared" si="302"/>
        <v/>
      </c>
      <c r="P7495" s="204">
        <f t="shared" si="303"/>
        <v>0</v>
      </c>
    </row>
    <row r="7496" spans="6:16" hidden="1" x14ac:dyDescent="0.35">
      <c r="F7496" s="71" t="str">
        <f t="shared" ref="F7496:F7559" si="304">B7496&amp;C7496&amp;D7496&amp;E7496</f>
        <v/>
      </c>
      <c r="O7496" s="92" t="str">
        <f t="shared" si="302"/>
        <v/>
      </c>
      <c r="P7496" s="204">
        <f t="shared" si="303"/>
        <v>0</v>
      </c>
    </row>
    <row r="7497" spans="6:16" hidden="1" x14ac:dyDescent="0.35">
      <c r="F7497" s="71" t="str">
        <f t="shared" si="304"/>
        <v/>
      </c>
      <c r="O7497" s="92" t="str">
        <f t="shared" si="302"/>
        <v/>
      </c>
      <c r="P7497" s="204">
        <f t="shared" si="303"/>
        <v>0</v>
      </c>
    </row>
    <row r="7498" spans="6:16" hidden="1" x14ac:dyDescent="0.35">
      <c r="F7498" s="71" t="str">
        <f t="shared" si="304"/>
        <v/>
      </c>
      <c r="O7498" s="92" t="str">
        <f t="shared" ref="O7498:O7561" si="305">+F7498&amp;M7498&amp;N7498</f>
        <v/>
      </c>
      <c r="P7498" s="204">
        <f t="shared" si="303"/>
        <v>0</v>
      </c>
    </row>
    <row r="7499" spans="6:16" hidden="1" x14ac:dyDescent="0.35">
      <c r="F7499" s="71" t="str">
        <f t="shared" si="304"/>
        <v/>
      </c>
      <c r="O7499" s="92" t="str">
        <f t="shared" si="305"/>
        <v/>
      </c>
      <c r="P7499" s="204">
        <f t="shared" si="303"/>
        <v>0</v>
      </c>
    </row>
    <row r="7500" spans="6:16" hidden="1" x14ac:dyDescent="0.35">
      <c r="F7500" s="71" t="str">
        <f t="shared" si="304"/>
        <v/>
      </c>
      <c r="O7500" s="92" t="str">
        <f t="shared" si="305"/>
        <v/>
      </c>
      <c r="P7500" s="204">
        <f t="shared" si="303"/>
        <v>0</v>
      </c>
    </row>
    <row r="7501" spans="6:16" hidden="1" x14ac:dyDescent="0.35">
      <c r="F7501" s="71" t="str">
        <f t="shared" si="304"/>
        <v/>
      </c>
      <c r="O7501" s="92" t="str">
        <f t="shared" si="305"/>
        <v/>
      </c>
      <c r="P7501" s="204">
        <f t="shared" si="303"/>
        <v>0</v>
      </c>
    </row>
    <row r="7502" spans="6:16" hidden="1" x14ac:dyDescent="0.35">
      <c r="F7502" s="71" t="str">
        <f t="shared" si="304"/>
        <v/>
      </c>
      <c r="O7502" s="92" t="str">
        <f t="shared" si="305"/>
        <v/>
      </c>
      <c r="P7502" s="204">
        <f t="shared" si="303"/>
        <v>0</v>
      </c>
    </row>
    <row r="7503" spans="6:16" hidden="1" x14ac:dyDescent="0.35">
      <c r="F7503" s="71" t="str">
        <f t="shared" si="304"/>
        <v/>
      </c>
      <c r="O7503" s="92" t="str">
        <f t="shared" si="305"/>
        <v/>
      </c>
      <c r="P7503" s="204">
        <f t="shared" si="303"/>
        <v>0</v>
      </c>
    </row>
    <row r="7504" spans="6:16" hidden="1" x14ac:dyDescent="0.35">
      <c r="F7504" s="71" t="str">
        <f t="shared" si="304"/>
        <v/>
      </c>
      <c r="O7504" s="92" t="str">
        <f t="shared" si="305"/>
        <v/>
      </c>
      <c r="P7504" s="204">
        <f t="shared" si="303"/>
        <v>0</v>
      </c>
    </row>
    <row r="7505" spans="6:16" hidden="1" x14ac:dyDescent="0.35">
      <c r="F7505" s="71" t="str">
        <f t="shared" si="304"/>
        <v/>
      </c>
      <c r="O7505" s="92" t="str">
        <f t="shared" si="305"/>
        <v/>
      </c>
      <c r="P7505" s="204">
        <f t="shared" si="303"/>
        <v>0</v>
      </c>
    </row>
    <row r="7506" spans="6:16" hidden="1" x14ac:dyDescent="0.35">
      <c r="F7506" s="71" t="str">
        <f t="shared" si="304"/>
        <v/>
      </c>
      <c r="O7506" s="92" t="str">
        <f t="shared" si="305"/>
        <v/>
      </c>
      <c r="P7506" s="204">
        <f t="shared" si="303"/>
        <v>0</v>
      </c>
    </row>
    <row r="7507" spans="6:16" hidden="1" x14ac:dyDescent="0.35">
      <c r="F7507" s="71" t="str">
        <f t="shared" si="304"/>
        <v/>
      </c>
      <c r="O7507" s="92" t="str">
        <f t="shared" si="305"/>
        <v/>
      </c>
      <c r="P7507" s="204">
        <f t="shared" si="303"/>
        <v>0</v>
      </c>
    </row>
    <row r="7508" spans="6:16" hidden="1" x14ac:dyDescent="0.35">
      <c r="F7508" s="71" t="str">
        <f t="shared" si="304"/>
        <v/>
      </c>
      <c r="O7508" s="92" t="str">
        <f t="shared" si="305"/>
        <v/>
      </c>
      <c r="P7508" s="204">
        <f t="shared" si="303"/>
        <v>0</v>
      </c>
    </row>
    <row r="7509" spans="6:16" hidden="1" x14ac:dyDescent="0.35">
      <c r="F7509" s="71" t="str">
        <f t="shared" si="304"/>
        <v/>
      </c>
      <c r="O7509" s="92" t="str">
        <f t="shared" si="305"/>
        <v/>
      </c>
      <c r="P7509" s="204">
        <f t="shared" si="303"/>
        <v>0</v>
      </c>
    </row>
    <row r="7510" spans="6:16" hidden="1" x14ac:dyDescent="0.35">
      <c r="F7510" s="71" t="str">
        <f t="shared" si="304"/>
        <v/>
      </c>
      <c r="O7510" s="92" t="str">
        <f t="shared" si="305"/>
        <v/>
      </c>
      <c r="P7510" s="204">
        <f t="shared" si="303"/>
        <v>0</v>
      </c>
    </row>
    <row r="7511" spans="6:16" hidden="1" x14ac:dyDescent="0.35">
      <c r="F7511" s="71" t="str">
        <f t="shared" si="304"/>
        <v/>
      </c>
      <c r="O7511" s="92" t="str">
        <f t="shared" si="305"/>
        <v/>
      </c>
      <c r="P7511" s="204">
        <f t="shared" si="303"/>
        <v>0</v>
      </c>
    </row>
    <row r="7512" spans="6:16" hidden="1" x14ac:dyDescent="0.35">
      <c r="F7512" s="71" t="str">
        <f t="shared" si="304"/>
        <v/>
      </c>
      <c r="O7512" s="92" t="str">
        <f t="shared" si="305"/>
        <v/>
      </c>
      <c r="P7512" s="204">
        <f t="shared" si="303"/>
        <v>0</v>
      </c>
    </row>
    <row r="7513" spans="6:16" hidden="1" x14ac:dyDescent="0.35">
      <c r="F7513" s="71" t="str">
        <f t="shared" si="304"/>
        <v/>
      </c>
      <c r="O7513" s="92" t="str">
        <f t="shared" si="305"/>
        <v/>
      </c>
      <c r="P7513" s="204">
        <f t="shared" si="303"/>
        <v>0</v>
      </c>
    </row>
    <row r="7514" spans="6:16" hidden="1" x14ac:dyDescent="0.35">
      <c r="F7514" s="71" t="str">
        <f t="shared" si="304"/>
        <v/>
      </c>
      <c r="O7514" s="92" t="str">
        <f t="shared" si="305"/>
        <v/>
      </c>
      <c r="P7514" s="204">
        <f t="shared" si="303"/>
        <v>0</v>
      </c>
    </row>
    <row r="7515" spans="6:16" hidden="1" x14ac:dyDescent="0.35">
      <c r="F7515" s="71" t="str">
        <f t="shared" si="304"/>
        <v/>
      </c>
      <c r="O7515" s="92" t="str">
        <f t="shared" si="305"/>
        <v/>
      </c>
      <c r="P7515" s="204">
        <f t="shared" si="303"/>
        <v>0</v>
      </c>
    </row>
    <row r="7516" spans="6:16" hidden="1" x14ac:dyDescent="0.35">
      <c r="F7516" s="71" t="str">
        <f t="shared" si="304"/>
        <v/>
      </c>
      <c r="O7516" s="92" t="str">
        <f t="shared" si="305"/>
        <v/>
      </c>
      <c r="P7516" s="204">
        <f t="shared" si="303"/>
        <v>0</v>
      </c>
    </row>
    <row r="7517" spans="6:16" hidden="1" x14ac:dyDescent="0.35">
      <c r="F7517" s="71" t="str">
        <f t="shared" si="304"/>
        <v/>
      </c>
      <c r="O7517" s="92" t="str">
        <f t="shared" si="305"/>
        <v/>
      </c>
      <c r="P7517" s="204">
        <f t="shared" si="303"/>
        <v>0</v>
      </c>
    </row>
    <row r="7518" spans="6:16" hidden="1" x14ac:dyDescent="0.35">
      <c r="F7518" s="71" t="str">
        <f t="shared" si="304"/>
        <v/>
      </c>
      <c r="O7518" s="92" t="str">
        <f t="shared" si="305"/>
        <v/>
      </c>
      <c r="P7518" s="204">
        <f t="shared" si="303"/>
        <v>0</v>
      </c>
    </row>
    <row r="7519" spans="6:16" hidden="1" x14ac:dyDescent="0.35">
      <c r="F7519" s="71" t="str">
        <f t="shared" si="304"/>
        <v/>
      </c>
      <c r="O7519" s="92" t="str">
        <f t="shared" si="305"/>
        <v/>
      </c>
      <c r="P7519" s="204">
        <f t="shared" si="303"/>
        <v>0</v>
      </c>
    </row>
    <row r="7520" spans="6:16" hidden="1" x14ac:dyDescent="0.35">
      <c r="F7520" s="71" t="str">
        <f t="shared" si="304"/>
        <v/>
      </c>
      <c r="O7520" s="92" t="str">
        <f t="shared" si="305"/>
        <v/>
      </c>
      <c r="P7520" s="204">
        <f t="shared" si="303"/>
        <v>0</v>
      </c>
    </row>
    <row r="7521" spans="6:16" hidden="1" x14ac:dyDescent="0.35">
      <c r="F7521" s="71" t="str">
        <f t="shared" si="304"/>
        <v/>
      </c>
      <c r="O7521" s="92" t="str">
        <f t="shared" si="305"/>
        <v/>
      </c>
      <c r="P7521" s="204">
        <f t="shared" si="303"/>
        <v>0</v>
      </c>
    </row>
    <row r="7522" spans="6:16" hidden="1" x14ac:dyDescent="0.35">
      <c r="F7522" s="71" t="str">
        <f t="shared" si="304"/>
        <v/>
      </c>
      <c r="O7522" s="92" t="str">
        <f t="shared" si="305"/>
        <v/>
      </c>
      <c r="P7522" s="204">
        <f t="shared" si="303"/>
        <v>0</v>
      </c>
    </row>
    <row r="7523" spans="6:16" hidden="1" x14ac:dyDescent="0.35">
      <c r="F7523" s="71" t="str">
        <f t="shared" si="304"/>
        <v/>
      </c>
      <c r="O7523" s="92" t="str">
        <f t="shared" si="305"/>
        <v/>
      </c>
      <c r="P7523" s="204">
        <f t="shared" si="303"/>
        <v>0</v>
      </c>
    </row>
    <row r="7524" spans="6:16" hidden="1" x14ac:dyDescent="0.35">
      <c r="F7524" s="71" t="str">
        <f t="shared" si="304"/>
        <v/>
      </c>
      <c r="O7524" s="92" t="str">
        <f t="shared" si="305"/>
        <v/>
      </c>
      <c r="P7524" s="204">
        <f t="shared" si="303"/>
        <v>0</v>
      </c>
    </row>
    <row r="7525" spans="6:16" hidden="1" x14ac:dyDescent="0.35">
      <c r="F7525" s="71" t="str">
        <f t="shared" si="304"/>
        <v/>
      </c>
      <c r="O7525" s="92" t="str">
        <f t="shared" si="305"/>
        <v/>
      </c>
      <c r="P7525" s="204">
        <f t="shared" si="303"/>
        <v>0</v>
      </c>
    </row>
    <row r="7526" spans="6:16" hidden="1" x14ac:dyDescent="0.35">
      <c r="F7526" s="71" t="str">
        <f t="shared" si="304"/>
        <v/>
      </c>
      <c r="O7526" s="92" t="str">
        <f t="shared" si="305"/>
        <v/>
      </c>
      <c r="P7526" s="204">
        <f t="shared" si="303"/>
        <v>0</v>
      </c>
    </row>
    <row r="7527" spans="6:16" hidden="1" x14ac:dyDescent="0.35">
      <c r="F7527" s="71" t="str">
        <f t="shared" si="304"/>
        <v/>
      </c>
      <c r="O7527" s="92" t="str">
        <f t="shared" si="305"/>
        <v/>
      </c>
      <c r="P7527" s="204">
        <f t="shared" si="303"/>
        <v>0</v>
      </c>
    </row>
    <row r="7528" spans="6:16" hidden="1" x14ac:dyDescent="0.35">
      <c r="F7528" s="71" t="str">
        <f t="shared" si="304"/>
        <v/>
      </c>
      <c r="O7528" s="92" t="str">
        <f t="shared" si="305"/>
        <v/>
      </c>
      <c r="P7528" s="204">
        <f t="shared" si="303"/>
        <v>0</v>
      </c>
    </row>
    <row r="7529" spans="6:16" hidden="1" x14ac:dyDescent="0.35">
      <c r="F7529" s="71" t="str">
        <f t="shared" si="304"/>
        <v/>
      </c>
      <c r="O7529" s="92" t="str">
        <f t="shared" si="305"/>
        <v/>
      </c>
      <c r="P7529" s="204">
        <f t="shared" si="303"/>
        <v>0</v>
      </c>
    </row>
    <row r="7530" spans="6:16" hidden="1" x14ac:dyDescent="0.35">
      <c r="F7530" s="71" t="str">
        <f t="shared" si="304"/>
        <v/>
      </c>
      <c r="O7530" s="92" t="str">
        <f t="shared" si="305"/>
        <v/>
      </c>
      <c r="P7530" s="204">
        <f t="shared" si="303"/>
        <v>0</v>
      </c>
    </row>
    <row r="7531" spans="6:16" hidden="1" x14ac:dyDescent="0.35">
      <c r="F7531" s="71" t="str">
        <f t="shared" si="304"/>
        <v/>
      </c>
      <c r="O7531" s="92" t="str">
        <f t="shared" si="305"/>
        <v/>
      </c>
      <c r="P7531" s="204">
        <f t="shared" si="303"/>
        <v>0</v>
      </c>
    </row>
    <row r="7532" spans="6:16" hidden="1" x14ac:dyDescent="0.35">
      <c r="F7532" s="71" t="str">
        <f t="shared" si="304"/>
        <v/>
      </c>
      <c r="O7532" s="92" t="str">
        <f t="shared" si="305"/>
        <v/>
      </c>
      <c r="P7532" s="204">
        <f t="shared" si="303"/>
        <v>0</v>
      </c>
    </row>
    <row r="7533" spans="6:16" hidden="1" x14ac:dyDescent="0.35">
      <c r="F7533" s="71" t="str">
        <f t="shared" si="304"/>
        <v/>
      </c>
      <c r="O7533" s="92" t="str">
        <f t="shared" si="305"/>
        <v/>
      </c>
      <c r="P7533" s="204">
        <f t="shared" si="303"/>
        <v>0</v>
      </c>
    </row>
    <row r="7534" spans="6:16" hidden="1" x14ac:dyDescent="0.35">
      <c r="F7534" s="71" t="str">
        <f t="shared" si="304"/>
        <v/>
      </c>
      <c r="O7534" s="92" t="str">
        <f t="shared" si="305"/>
        <v/>
      </c>
      <c r="P7534" s="204">
        <f t="shared" si="303"/>
        <v>0</v>
      </c>
    </row>
    <row r="7535" spans="6:16" hidden="1" x14ac:dyDescent="0.35">
      <c r="F7535" s="71" t="str">
        <f t="shared" si="304"/>
        <v/>
      </c>
      <c r="O7535" s="92" t="str">
        <f t="shared" si="305"/>
        <v/>
      </c>
      <c r="P7535" s="204">
        <f t="shared" si="303"/>
        <v>0</v>
      </c>
    </row>
    <row r="7536" spans="6:16" hidden="1" x14ac:dyDescent="0.35">
      <c r="F7536" s="71" t="str">
        <f t="shared" si="304"/>
        <v/>
      </c>
      <c r="O7536" s="92" t="str">
        <f t="shared" si="305"/>
        <v/>
      </c>
      <c r="P7536" s="204">
        <f t="shared" si="303"/>
        <v>0</v>
      </c>
    </row>
    <row r="7537" spans="6:16" hidden="1" x14ac:dyDescent="0.35">
      <c r="F7537" s="71" t="str">
        <f t="shared" si="304"/>
        <v/>
      </c>
      <c r="O7537" s="92" t="str">
        <f t="shared" si="305"/>
        <v/>
      </c>
      <c r="P7537" s="204">
        <f t="shared" si="303"/>
        <v>0</v>
      </c>
    </row>
    <row r="7538" spans="6:16" hidden="1" x14ac:dyDescent="0.35">
      <c r="F7538" s="71" t="str">
        <f t="shared" si="304"/>
        <v/>
      </c>
      <c r="O7538" s="92" t="str">
        <f t="shared" si="305"/>
        <v/>
      </c>
      <c r="P7538" s="204">
        <f t="shared" si="303"/>
        <v>0</v>
      </c>
    </row>
    <row r="7539" spans="6:16" hidden="1" x14ac:dyDescent="0.35">
      <c r="F7539" s="71" t="str">
        <f t="shared" si="304"/>
        <v/>
      </c>
      <c r="O7539" s="92" t="str">
        <f t="shared" si="305"/>
        <v/>
      </c>
      <c r="P7539" s="204">
        <f t="shared" si="303"/>
        <v>0</v>
      </c>
    </row>
    <row r="7540" spans="6:16" hidden="1" x14ac:dyDescent="0.35">
      <c r="F7540" s="71" t="str">
        <f t="shared" si="304"/>
        <v/>
      </c>
      <c r="O7540" s="92" t="str">
        <f t="shared" si="305"/>
        <v/>
      </c>
      <c r="P7540" s="204">
        <f t="shared" si="303"/>
        <v>0</v>
      </c>
    </row>
    <row r="7541" spans="6:16" hidden="1" x14ac:dyDescent="0.35">
      <c r="F7541" s="71" t="str">
        <f t="shared" si="304"/>
        <v/>
      </c>
      <c r="O7541" s="92" t="str">
        <f t="shared" si="305"/>
        <v/>
      </c>
      <c r="P7541" s="204">
        <f t="shared" si="303"/>
        <v>0</v>
      </c>
    </row>
    <row r="7542" spans="6:16" hidden="1" x14ac:dyDescent="0.35">
      <c r="F7542" s="71" t="str">
        <f t="shared" si="304"/>
        <v/>
      </c>
      <c r="O7542" s="92" t="str">
        <f t="shared" si="305"/>
        <v/>
      </c>
      <c r="P7542" s="204">
        <f t="shared" si="303"/>
        <v>0</v>
      </c>
    </row>
    <row r="7543" spans="6:16" hidden="1" x14ac:dyDescent="0.35">
      <c r="F7543" s="71" t="str">
        <f t="shared" si="304"/>
        <v/>
      </c>
      <c r="O7543" s="92" t="str">
        <f t="shared" si="305"/>
        <v/>
      </c>
      <c r="P7543" s="204">
        <f t="shared" si="303"/>
        <v>0</v>
      </c>
    </row>
    <row r="7544" spans="6:16" hidden="1" x14ac:dyDescent="0.35">
      <c r="F7544" s="71" t="str">
        <f t="shared" si="304"/>
        <v/>
      </c>
      <c r="O7544" s="92" t="str">
        <f t="shared" si="305"/>
        <v/>
      </c>
      <c r="P7544" s="204">
        <f t="shared" si="303"/>
        <v>0</v>
      </c>
    </row>
    <row r="7545" spans="6:16" hidden="1" x14ac:dyDescent="0.35">
      <c r="F7545" s="71" t="str">
        <f t="shared" si="304"/>
        <v/>
      </c>
      <c r="O7545" s="92" t="str">
        <f t="shared" si="305"/>
        <v/>
      </c>
      <c r="P7545" s="204">
        <f t="shared" si="303"/>
        <v>0</v>
      </c>
    </row>
    <row r="7546" spans="6:16" hidden="1" x14ac:dyDescent="0.35">
      <c r="F7546" s="71" t="str">
        <f t="shared" si="304"/>
        <v/>
      </c>
      <c r="O7546" s="92" t="str">
        <f t="shared" si="305"/>
        <v/>
      </c>
      <c r="P7546" s="204">
        <f t="shared" si="303"/>
        <v>0</v>
      </c>
    </row>
    <row r="7547" spans="6:16" hidden="1" x14ac:dyDescent="0.35">
      <c r="F7547" s="71" t="str">
        <f t="shared" si="304"/>
        <v/>
      </c>
      <c r="O7547" s="92" t="str">
        <f t="shared" si="305"/>
        <v/>
      </c>
      <c r="P7547" s="204">
        <f t="shared" ref="P7547:P7610" si="306">IFERROR(T7547/S7547,0)</f>
        <v>0</v>
      </c>
    </row>
    <row r="7548" spans="6:16" hidden="1" x14ac:dyDescent="0.35">
      <c r="F7548" s="71" t="str">
        <f t="shared" si="304"/>
        <v/>
      </c>
      <c r="O7548" s="92" t="str">
        <f t="shared" si="305"/>
        <v/>
      </c>
      <c r="P7548" s="204">
        <f t="shared" si="306"/>
        <v>0</v>
      </c>
    </row>
    <row r="7549" spans="6:16" hidden="1" x14ac:dyDescent="0.35">
      <c r="F7549" s="71" t="str">
        <f t="shared" si="304"/>
        <v/>
      </c>
      <c r="O7549" s="92" t="str">
        <f t="shared" si="305"/>
        <v/>
      </c>
      <c r="P7549" s="204">
        <f t="shared" si="306"/>
        <v>0</v>
      </c>
    </row>
    <row r="7550" spans="6:16" hidden="1" x14ac:dyDescent="0.35">
      <c r="F7550" s="71" t="str">
        <f t="shared" si="304"/>
        <v/>
      </c>
      <c r="O7550" s="92" t="str">
        <f t="shared" si="305"/>
        <v/>
      </c>
      <c r="P7550" s="204">
        <f t="shared" si="306"/>
        <v>0</v>
      </c>
    </row>
    <row r="7551" spans="6:16" hidden="1" x14ac:dyDescent="0.35">
      <c r="F7551" s="71" t="str">
        <f t="shared" si="304"/>
        <v/>
      </c>
      <c r="O7551" s="92" t="str">
        <f t="shared" si="305"/>
        <v/>
      </c>
      <c r="P7551" s="204">
        <f t="shared" si="306"/>
        <v>0</v>
      </c>
    </row>
    <row r="7552" spans="6:16" hidden="1" x14ac:dyDescent="0.35">
      <c r="F7552" s="71" t="str">
        <f t="shared" si="304"/>
        <v/>
      </c>
      <c r="O7552" s="92" t="str">
        <f t="shared" si="305"/>
        <v/>
      </c>
      <c r="P7552" s="204">
        <f t="shared" si="306"/>
        <v>0</v>
      </c>
    </row>
    <row r="7553" spans="6:16" hidden="1" x14ac:dyDescent="0.35">
      <c r="F7553" s="71" t="str">
        <f t="shared" si="304"/>
        <v/>
      </c>
      <c r="O7553" s="92" t="str">
        <f t="shared" si="305"/>
        <v/>
      </c>
      <c r="P7553" s="204">
        <f t="shared" si="306"/>
        <v>0</v>
      </c>
    </row>
    <row r="7554" spans="6:16" hidden="1" x14ac:dyDescent="0.35">
      <c r="F7554" s="71" t="str">
        <f t="shared" si="304"/>
        <v/>
      </c>
      <c r="O7554" s="92" t="str">
        <f t="shared" si="305"/>
        <v/>
      </c>
      <c r="P7554" s="204">
        <f t="shared" si="306"/>
        <v>0</v>
      </c>
    </row>
    <row r="7555" spans="6:16" hidden="1" x14ac:dyDescent="0.35">
      <c r="F7555" s="71" t="str">
        <f t="shared" si="304"/>
        <v/>
      </c>
      <c r="O7555" s="92" t="str">
        <f t="shared" si="305"/>
        <v/>
      </c>
      <c r="P7555" s="204">
        <f t="shared" si="306"/>
        <v>0</v>
      </c>
    </row>
    <row r="7556" spans="6:16" hidden="1" x14ac:dyDescent="0.35">
      <c r="F7556" s="71" t="str">
        <f t="shared" si="304"/>
        <v/>
      </c>
      <c r="O7556" s="92" t="str">
        <f t="shared" si="305"/>
        <v/>
      </c>
      <c r="P7556" s="204">
        <f t="shared" si="306"/>
        <v>0</v>
      </c>
    </row>
    <row r="7557" spans="6:16" hidden="1" x14ac:dyDescent="0.35">
      <c r="F7557" s="71" t="str">
        <f t="shared" si="304"/>
        <v/>
      </c>
      <c r="O7557" s="92" t="str">
        <f t="shared" si="305"/>
        <v/>
      </c>
      <c r="P7557" s="204">
        <f t="shared" si="306"/>
        <v>0</v>
      </c>
    </row>
    <row r="7558" spans="6:16" hidden="1" x14ac:dyDescent="0.35">
      <c r="F7558" s="71" t="str">
        <f t="shared" si="304"/>
        <v/>
      </c>
      <c r="O7558" s="92" t="str">
        <f t="shared" si="305"/>
        <v/>
      </c>
      <c r="P7558" s="204">
        <f t="shared" si="306"/>
        <v>0</v>
      </c>
    </row>
    <row r="7559" spans="6:16" hidden="1" x14ac:dyDescent="0.35">
      <c r="F7559" s="71" t="str">
        <f t="shared" si="304"/>
        <v/>
      </c>
      <c r="O7559" s="92" t="str">
        <f t="shared" si="305"/>
        <v/>
      </c>
      <c r="P7559" s="204">
        <f t="shared" si="306"/>
        <v>0</v>
      </c>
    </row>
    <row r="7560" spans="6:16" hidden="1" x14ac:dyDescent="0.35">
      <c r="F7560" s="71" t="str">
        <f t="shared" ref="F7560:F7623" si="307">B7560&amp;C7560&amp;D7560&amp;E7560</f>
        <v/>
      </c>
      <c r="O7560" s="92" t="str">
        <f t="shared" si="305"/>
        <v/>
      </c>
      <c r="P7560" s="204">
        <f t="shared" si="306"/>
        <v>0</v>
      </c>
    </row>
    <row r="7561" spans="6:16" hidden="1" x14ac:dyDescent="0.35">
      <c r="F7561" s="71" t="str">
        <f t="shared" si="307"/>
        <v/>
      </c>
      <c r="O7561" s="92" t="str">
        <f t="shared" si="305"/>
        <v/>
      </c>
      <c r="P7561" s="204">
        <f t="shared" si="306"/>
        <v>0</v>
      </c>
    </row>
    <row r="7562" spans="6:16" hidden="1" x14ac:dyDescent="0.35">
      <c r="F7562" s="71" t="str">
        <f t="shared" si="307"/>
        <v/>
      </c>
      <c r="O7562" s="92" t="str">
        <f t="shared" ref="O7562:O7625" si="308">+F7562&amp;M7562&amp;N7562</f>
        <v/>
      </c>
      <c r="P7562" s="204">
        <f t="shared" si="306"/>
        <v>0</v>
      </c>
    </row>
    <row r="7563" spans="6:16" hidden="1" x14ac:dyDescent="0.35">
      <c r="F7563" s="71" t="str">
        <f t="shared" si="307"/>
        <v/>
      </c>
      <c r="O7563" s="92" t="str">
        <f t="shared" si="308"/>
        <v/>
      </c>
      <c r="P7563" s="204">
        <f t="shared" si="306"/>
        <v>0</v>
      </c>
    </row>
    <row r="7564" spans="6:16" hidden="1" x14ac:dyDescent="0.35">
      <c r="F7564" s="71" t="str">
        <f t="shared" si="307"/>
        <v/>
      </c>
      <c r="O7564" s="92" t="str">
        <f t="shared" si="308"/>
        <v/>
      </c>
      <c r="P7564" s="204">
        <f t="shared" si="306"/>
        <v>0</v>
      </c>
    </row>
    <row r="7565" spans="6:16" hidden="1" x14ac:dyDescent="0.35">
      <c r="F7565" s="71" t="str">
        <f t="shared" si="307"/>
        <v/>
      </c>
      <c r="O7565" s="92" t="str">
        <f t="shared" si="308"/>
        <v/>
      </c>
      <c r="P7565" s="204">
        <f t="shared" si="306"/>
        <v>0</v>
      </c>
    </row>
    <row r="7566" spans="6:16" hidden="1" x14ac:dyDescent="0.35">
      <c r="F7566" s="71" t="str">
        <f t="shared" si="307"/>
        <v/>
      </c>
      <c r="O7566" s="92" t="str">
        <f t="shared" si="308"/>
        <v/>
      </c>
      <c r="P7566" s="204">
        <f t="shared" si="306"/>
        <v>0</v>
      </c>
    </row>
    <row r="7567" spans="6:16" hidden="1" x14ac:dyDescent="0.35">
      <c r="F7567" s="71" t="str">
        <f t="shared" si="307"/>
        <v/>
      </c>
      <c r="O7567" s="92" t="str">
        <f t="shared" si="308"/>
        <v/>
      </c>
      <c r="P7567" s="204">
        <f t="shared" si="306"/>
        <v>0</v>
      </c>
    </row>
    <row r="7568" spans="6:16" hidden="1" x14ac:dyDescent="0.35">
      <c r="F7568" s="71" t="str">
        <f t="shared" si="307"/>
        <v/>
      </c>
      <c r="O7568" s="92" t="str">
        <f t="shared" si="308"/>
        <v/>
      </c>
      <c r="P7568" s="204">
        <f t="shared" si="306"/>
        <v>0</v>
      </c>
    </row>
    <row r="7569" spans="6:16" hidden="1" x14ac:dyDescent="0.35">
      <c r="F7569" s="71" t="str">
        <f t="shared" si="307"/>
        <v/>
      </c>
      <c r="O7569" s="92" t="str">
        <f t="shared" si="308"/>
        <v/>
      </c>
      <c r="P7569" s="204">
        <f t="shared" si="306"/>
        <v>0</v>
      </c>
    </row>
    <row r="7570" spans="6:16" hidden="1" x14ac:dyDescent="0.35">
      <c r="F7570" s="71" t="str">
        <f t="shared" si="307"/>
        <v/>
      </c>
      <c r="O7570" s="92" t="str">
        <f t="shared" si="308"/>
        <v/>
      </c>
      <c r="P7570" s="204">
        <f t="shared" si="306"/>
        <v>0</v>
      </c>
    </row>
    <row r="7571" spans="6:16" hidden="1" x14ac:dyDescent="0.35">
      <c r="F7571" s="71" t="str">
        <f t="shared" si="307"/>
        <v/>
      </c>
      <c r="O7571" s="92" t="str">
        <f t="shared" si="308"/>
        <v/>
      </c>
      <c r="P7571" s="204">
        <f t="shared" si="306"/>
        <v>0</v>
      </c>
    </row>
    <row r="7572" spans="6:16" hidden="1" x14ac:dyDescent="0.35">
      <c r="F7572" s="71" t="str">
        <f t="shared" si="307"/>
        <v/>
      </c>
      <c r="O7572" s="92" t="str">
        <f t="shared" si="308"/>
        <v/>
      </c>
      <c r="P7572" s="204">
        <f t="shared" si="306"/>
        <v>0</v>
      </c>
    </row>
    <row r="7573" spans="6:16" hidden="1" x14ac:dyDescent="0.35">
      <c r="F7573" s="71" t="str">
        <f t="shared" si="307"/>
        <v/>
      </c>
      <c r="O7573" s="92" t="str">
        <f t="shared" si="308"/>
        <v/>
      </c>
      <c r="P7573" s="204">
        <f t="shared" si="306"/>
        <v>0</v>
      </c>
    </row>
    <row r="7574" spans="6:16" hidden="1" x14ac:dyDescent="0.35">
      <c r="F7574" s="71" t="str">
        <f t="shared" si="307"/>
        <v/>
      </c>
      <c r="O7574" s="92" t="str">
        <f t="shared" si="308"/>
        <v/>
      </c>
      <c r="P7574" s="204">
        <f t="shared" si="306"/>
        <v>0</v>
      </c>
    </row>
    <row r="7575" spans="6:16" hidden="1" x14ac:dyDescent="0.35">
      <c r="F7575" s="71" t="str">
        <f t="shared" si="307"/>
        <v/>
      </c>
      <c r="O7575" s="92" t="str">
        <f t="shared" si="308"/>
        <v/>
      </c>
      <c r="P7575" s="204">
        <f t="shared" si="306"/>
        <v>0</v>
      </c>
    </row>
    <row r="7576" spans="6:16" hidden="1" x14ac:dyDescent="0.35">
      <c r="F7576" s="71" t="str">
        <f t="shared" si="307"/>
        <v/>
      </c>
      <c r="O7576" s="92" t="str">
        <f t="shared" si="308"/>
        <v/>
      </c>
      <c r="P7576" s="204">
        <f t="shared" si="306"/>
        <v>0</v>
      </c>
    </row>
    <row r="7577" spans="6:16" hidden="1" x14ac:dyDescent="0.35">
      <c r="F7577" s="71" t="str">
        <f t="shared" si="307"/>
        <v/>
      </c>
      <c r="O7577" s="92" t="str">
        <f t="shared" si="308"/>
        <v/>
      </c>
      <c r="P7577" s="204">
        <f t="shared" si="306"/>
        <v>0</v>
      </c>
    </row>
    <row r="7578" spans="6:16" hidden="1" x14ac:dyDescent="0.35">
      <c r="F7578" s="71" t="str">
        <f t="shared" si="307"/>
        <v/>
      </c>
      <c r="O7578" s="92" t="str">
        <f t="shared" si="308"/>
        <v/>
      </c>
      <c r="P7578" s="204">
        <f t="shared" si="306"/>
        <v>0</v>
      </c>
    </row>
    <row r="7579" spans="6:16" hidden="1" x14ac:dyDescent="0.35">
      <c r="F7579" s="71" t="str">
        <f t="shared" si="307"/>
        <v/>
      </c>
      <c r="O7579" s="92" t="str">
        <f t="shared" si="308"/>
        <v/>
      </c>
      <c r="P7579" s="204">
        <f t="shared" si="306"/>
        <v>0</v>
      </c>
    </row>
    <row r="7580" spans="6:16" hidden="1" x14ac:dyDescent="0.35">
      <c r="F7580" s="71" t="str">
        <f t="shared" si="307"/>
        <v/>
      </c>
      <c r="O7580" s="92" t="str">
        <f t="shared" si="308"/>
        <v/>
      </c>
      <c r="P7580" s="204">
        <f t="shared" si="306"/>
        <v>0</v>
      </c>
    </row>
    <row r="7581" spans="6:16" hidden="1" x14ac:dyDescent="0.35">
      <c r="F7581" s="71" t="str">
        <f t="shared" si="307"/>
        <v/>
      </c>
      <c r="O7581" s="92" t="str">
        <f t="shared" si="308"/>
        <v/>
      </c>
      <c r="P7581" s="204">
        <f t="shared" si="306"/>
        <v>0</v>
      </c>
    </row>
    <row r="7582" spans="6:16" hidden="1" x14ac:dyDescent="0.35">
      <c r="F7582" s="71" t="str">
        <f t="shared" si="307"/>
        <v/>
      </c>
      <c r="O7582" s="92" t="str">
        <f t="shared" si="308"/>
        <v/>
      </c>
      <c r="P7582" s="204">
        <f t="shared" si="306"/>
        <v>0</v>
      </c>
    </row>
    <row r="7583" spans="6:16" hidden="1" x14ac:dyDescent="0.35">
      <c r="F7583" s="71" t="str">
        <f t="shared" si="307"/>
        <v/>
      </c>
      <c r="O7583" s="92" t="str">
        <f t="shared" si="308"/>
        <v/>
      </c>
      <c r="P7583" s="204">
        <f t="shared" si="306"/>
        <v>0</v>
      </c>
    </row>
    <row r="7584" spans="6:16" hidden="1" x14ac:dyDescent="0.35">
      <c r="F7584" s="71" t="str">
        <f t="shared" si="307"/>
        <v/>
      </c>
      <c r="O7584" s="92" t="str">
        <f t="shared" si="308"/>
        <v/>
      </c>
      <c r="P7584" s="204">
        <f t="shared" si="306"/>
        <v>0</v>
      </c>
    </row>
    <row r="7585" spans="6:16" hidden="1" x14ac:dyDescent="0.35">
      <c r="F7585" s="71" t="str">
        <f t="shared" si="307"/>
        <v/>
      </c>
      <c r="O7585" s="92" t="str">
        <f t="shared" si="308"/>
        <v/>
      </c>
      <c r="P7585" s="204">
        <f t="shared" si="306"/>
        <v>0</v>
      </c>
    </row>
    <row r="7586" spans="6:16" hidden="1" x14ac:dyDescent="0.35">
      <c r="F7586" s="71" t="str">
        <f t="shared" si="307"/>
        <v/>
      </c>
      <c r="O7586" s="92" t="str">
        <f t="shared" si="308"/>
        <v/>
      </c>
      <c r="P7586" s="204">
        <f t="shared" si="306"/>
        <v>0</v>
      </c>
    </row>
    <row r="7587" spans="6:16" hidden="1" x14ac:dyDescent="0.35">
      <c r="F7587" s="71" t="str">
        <f t="shared" si="307"/>
        <v/>
      </c>
      <c r="O7587" s="92" t="str">
        <f t="shared" si="308"/>
        <v/>
      </c>
      <c r="P7587" s="204">
        <f t="shared" si="306"/>
        <v>0</v>
      </c>
    </row>
    <row r="7588" spans="6:16" hidden="1" x14ac:dyDescent="0.35">
      <c r="F7588" s="71" t="str">
        <f t="shared" si="307"/>
        <v/>
      </c>
      <c r="O7588" s="92" t="str">
        <f t="shared" si="308"/>
        <v/>
      </c>
      <c r="P7588" s="204">
        <f t="shared" si="306"/>
        <v>0</v>
      </c>
    </row>
    <row r="7589" spans="6:16" hidden="1" x14ac:dyDescent="0.35">
      <c r="F7589" s="71" t="str">
        <f t="shared" si="307"/>
        <v/>
      </c>
      <c r="O7589" s="92" t="str">
        <f t="shared" si="308"/>
        <v/>
      </c>
      <c r="P7589" s="204">
        <f t="shared" si="306"/>
        <v>0</v>
      </c>
    </row>
    <row r="7590" spans="6:16" hidden="1" x14ac:dyDescent="0.35">
      <c r="F7590" s="71" t="str">
        <f t="shared" si="307"/>
        <v/>
      </c>
      <c r="O7590" s="92" t="str">
        <f t="shared" si="308"/>
        <v/>
      </c>
      <c r="P7590" s="204">
        <f t="shared" si="306"/>
        <v>0</v>
      </c>
    </row>
    <row r="7591" spans="6:16" hidden="1" x14ac:dyDescent="0.35">
      <c r="F7591" s="71" t="str">
        <f t="shared" si="307"/>
        <v/>
      </c>
      <c r="O7591" s="92" t="str">
        <f t="shared" si="308"/>
        <v/>
      </c>
      <c r="P7591" s="204">
        <f t="shared" si="306"/>
        <v>0</v>
      </c>
    </row>
    <row r="7592" spans="6:16" hidden="1" x14ac:dyDescent="0.35">
      <c r="F7592" s="71" t="str">
        <f t="shared" si="307"/>
        <v/>
      </c>
      <c r="O7592" s="92" t="str">
        <f t="shared" si="308"/>
        <v/>
      </c>
      <c r="P7592" s="204">
        <f t="shared" si="306"/>
        <v>0</v>
      </c>
    </row>
    <row r="7593" spans="6:16" hidden="1" x14ac:dyDescent="0.35">
      <c r="F7593" s="71" t="str">
        <f t="shared" si="307"/>
        <v/>
      </c>
      <c r="O7593" s="92" t="str">
        <f t="shared" si="308"/>
        <v/>
      </c>
      <c r="P7593" s="204">
        <f t="shared" si="306"/>
        <v>0</v>
      </c>
    </row>
    <row r="7594" spans="6:16" hidden="1" x14ac:dyDescent="0.35">
      <c r="F7594" s="71" t="str">
        <f t="shared" si="307"/>
        <v/>
      </c>
      <c r="O7594" s="92" t="str">
        <f t="shared" si="308"/>
        <v/>
      </c>
      <c r="P7594" s="204">
        <f t="shared" si="306"/>
        <v>0</v>
      </c>
    </row>
    <row r="7595" spans="6:16" ht="16" hidden="1" x14ac:dyDescent="0.35">
      <c r="F7595" s="71" t="str">
        <f t="shared" si="307"/>
        <v/>
      </c>
      <c r="M7595" s="32"/>
      <c r="O7595" s="92" t="str">
        <f t="shared" si="308"/>
        <v/>
      </c>
      <c r="P7595" s="204">
        <f t="shared" si="306"/>
        <v>0</v>
      </c>
    </row>
    <row r="7596" spans="6:16" ht="16" hidden="1" x14ac:dyDescent="0.35">
      <c r="F7596" s="71" t="str">
        <f t="shared" si="307"/>
        <v/>
      </c>
      <c r="M7596" s="32"/>
      <c r="O7596" s="92" t="str">
        <f t="shared" si="308"/>
        <v/>
      </c>
      <c r="P7596" s="204">
        <f t="shared" si="306"/>
        <v>0</v>
      </c>
    </row>
    <row r="7597" spans="6:16" ht="16" hidden="1" x14ac:dyDescent="0.35">
      <c r="F7597" s="71" t="str">
        <f t="shared" si="307"/>
        <v/>
      </c>
      <c r="M7597" s="32"/>
      <c r="O7597" s="92" t="str">
        <f t="shared" si="308"/>
        <v/>
      </c>
      <c r="P7597" s="204">
        <f t="shared" si="306"/>
        <v>0</v>
      </c>
    </row>
    <row r="7598" spans="6:16" ht="16" hidden="1" x14ac:dyDescent="0.35">
      <c r="F7598" s="71" t="str">
        <f t="shared" si="307"/>
        <v/>
      </c>
      <c r="M7598" s="32"/>
      <c r="O7598" s="92" t="str">
        <f t="shared" si="308"/>
        <v/>
      </c>
      <c r="P7598" s="204">
        <f t="shared" si="306"/>
        <v>0</v>
      </c>
    </row>
    <row r="7599" spans="6:16" ht="16" hidden="1" x14ac:dyDescent="0.35">
      <c r="F7599" s="71" t="str">
        <f t="shared" si="307"/>
        <v/>
      </c>
      <c r="M7599" s="32"/>
      <c r="O7599" s="92" t="str">
        <f t="shared" si="308"/>
        <v/>
      </c>
      <c r="P7599" s="204">
        <f t="shared" si="306"/>
        <v>0</v>
      </c>
    </row>
    <row r="7600" spans="6:16" ht="16" hidden="1" x14ac:dyDescent="0.35">
      <c r="F7600" s="71" t="str">
        <f t="shared" si="307"/>
        <v/>
      </c>
      <c r="M7600" s="32"/>
      <c r="O7600" s="92" t="str">
        <f t="shared" si="308"/>
        <v/>
      </c>
      <c r="P7600" s="204">
        <f t="shared" si="306"/>
        <v>0</v>
      </c>
    </row>
    <row r="7601" spans="6:16" ht="16" hidden="1" x14ac:dyDescent="0.35">
      <c r="F7601" s="71" t="str">
        <f t="shared" si="307"/>
        <v/>
      </c>
      <c r="M7601" s="32"/>
      <c r="O7601" s="92" t="str">
        <f t="shared" si="308"/>
        <v/>
      </c>
      <c r="P7601" s="204">
        <f t="shared" si="306"/>
        <v>0</v>
      </c>
    </row>
    <row r="7602" spans="6:16" ht="16" hidden="1" x14ac:dyDescent="0.35">
      <c r="F7602" s="71" t="str">
        <f t="shared" si="307"/>
        <v/>
      </c>
      <c r="M7602" s="32"/>
      <c r="O7602" s="92" t="str">
        <f t="shared" si="308"/>
        <v/>
      </c>
      <c r="P7602" s="204">
        <f t="shared" si="306"/>
        <v>0</v>
      </c>
    </row>
    <row r="7603" spans="6:16" ht="16" hidden="1" x14ac:dyDescent="0.35">
      <c r="F7603" s="71" t="str">
        <f t="shared" si="307"/>
        <v/>
      </c>
      <c r="M7603" s="32"/>
      <c r="O7603" s="92" t="str">
        <f t="shared" si="308"/>
        <v/>
      </c>
      <c r="P7603" s="204">
        <f t="shared" si="306"/>
        <v>0</v>
      </c>
    </row>
    <row r="7604" spans="6:16" ht="16" hidden="1" x14ac:dyDescent="0.35">
      <c r="F7604" s="71" t="str">
        <f t="shared" si="307"/>
        <v/>
      </c>
      <c r="M7604" s="32"/>
      <c r="O7604" s="92" t="str">
        <f t="shared" si="308"/>
        <v/>
      </c>
      <c r="P7604" s="204">
        <f t="shared" si="306"/>
        <v>0</v>
      </c>
    </row>
    <row r="7605" spans="6:16" ht="16" hidden="1" x14ac:dyDescent="0.35">
      <c r="F7605" s="71" t="str">
        <f t="shared" si="307"/>
        <v/>
      </c>
      <c r="M7605" s="32"/>
      <c r="O7605" s="92" t="str">
        <f t="shared" si="308"/>
        <v/>
      </c>
      <c r="P7605" s="204">
        <f t="shared" si="306"/>
        <v>0</v>
      </c>
    </row>
    <row r="7606" spans="6:16" ht="16" hidden="1" x14ac:dyDescent="0.35">
      <c r="F7606" s="71" t="str">
        <f t="shared" si="307"/>
        <v/>
      </c>
      <c r="M7606" s="32"/>
      <c r="O7606" s="92" t="str">
        <f t="shared" si="308"/>
        <v/>
      </c>
      <c r="P7606" s="204">
        <f t="shared" si="306"/>
        <v>0</v>
      </c>
    </row>
    <row r="7607" spans="6:16" ht="16" hidden="1" x14ac:dyDescent="0.35">
      <c r="F7607" s="71" t="str">
        <f t="shared" si="307"/>
        <v/>
      </c>
      <c r="M7607" s="32"/>
      <c r="O7607" s="92" t="str">
        <f t="shared" si="308"/>
        <v/>
      </c>
      <c r="P7607" s="204">
        <f t="shared" si="306"/>
        <v>0</v>
      </c>
    </row>
    <row r="7608" spans="6:16" ht="16" hidden="1" x14ac:dyDescent="0.35">
      <c r="F7608" s="71" t="str">
        <f t="shared" si="307"/>
        <v/>
      </c>
      <c r="M7608" s="32"/>
      <c r="O7608" s="92" t="str">
        <f t="shared" si="308"/>
        <v/>
      </c>
      <c r="P7608" s="204">
        <f t="shared" si="306"/>
        <v>0</v>
      </c>
    </row>
    <row r="7609" spans="6:16" ht="16" hidden="1" x14ac:dyDescent="0.35">
      <c r="F7609" s="71" t="str">
        <f t="shared" si="307"/>
        <v/>
      </c>
      <c r="M7609" s="32"/>
      <c r="O7609" s="92" t="str">
        <f t="shared" si="308"/>
        <v/>
      </c>
      <c r="P7609" s="204">
        <f t="shared" si="306"/>
        <v>0</v>
      </c>
    </row>
    <row r="7610" spans="6:16" ht="16" hidden="1" x14ac:dyDescent="0.35">
      <c r="F7610" s="71" t="str">
        <f t="shared" si="307"/>
        <v/>
      </c>
      <c r="M7610" s="32"/>
      <c r="O7610" s="92" t="str">
        <f t="shared" si="308"/>
        <v/>
      </c>
      <c r="P7610" s="204">
        <f t="shared" si="306"/>
        <v>0</v>
      </c>
    </row>
    <row r="7611" spans="6:16" ht="16" hidden="1" x14ac:dyDescent="0.35">
      <c r="F7611" s="71" t="str">
        <f t="shared" si="307"/>
        <v/>
      </c>
      <c r="M7611" s="32"/>
      <c r="O7611" s="92" t="str">
        <f t="shared" si="308"/>
        <v/>
      </c>
      <c r="P7611" s="204">
        <f t="shared" ref="P7611:P7674" si="309">IFERROR(T7611/S7611,0)</f>
        <v>0</v>
      </c>
    </row>
    <row r="7612" spans="6:16" ht="16" hidden="1" x14ac:dyDescent="0.35">
      <c r="F7612" s="71" t="str">
        <f t="shared" si="307"/>
        <v/>
      </c>
      <c r="M7612" s="32"/>
      <c r="O7612" s="92" t="str">
        <f t="shared" si="308"/>
        <v/>
      </c>
      <c r="P7612" s="204">
        <f t="shared" si="309"/>
        <v>0</v>
      </c>
    </row>
    <row r="7613" spans="6:16" ht="16" hidden="1" x14ac:dyDescent="0.35">
      <c r="F7613" s="71" t="str">
        <f t="shared" si="307"/>
        <v/>
      </c>
      <c r="M7613" s="32"/>
      <c r="O7613" s="92" t="str">
        <f t="shared" si="308"/>
        <v/>
      </c>
      <c r="P7613" s="204">
        <f t="shared" si="309"/>
        <v>0</v>
      </c>
    </row>
    <row r="7614" spans="6:16" ht="16" hidden="1" x14ac:dyDescent="0.35">
      <c r="F7614" s="71" t="str">
        <f t="shared" si="307"/>
        <v/>
      </c>
      <c r="M7614" s="32"/>
      <c r="O7614" s="92" t="str">
        <f t="shared" si="308"/>
        <v/>
      </c>
      <c r="P7614" s="204">
        <f t="shared" si="309"/>
        <v>0</v>
      </c>
    </row>
    <row r="7615" spans="6:16" ht="16" hidden="1" x14ac:dyDescent="0.35">
      <c r="F7615" s="71" t="str">
        <f t="shared" si="307"/>
        <v/>
      </c>
      <c r="M7615" s="32"/>
      <c r="O7615" s="92" t="str">
        <f t="shared" si="308"/>
        <v/>
      </c>
      <c r="P7615" s="204">
        <f t="shared" si="309"/>
        <v>0</v>
      </c>
    </row>
    <row r="7616" spans="6:16" ht="16" hidden="1" x14ac:dyDescent="0.35">
      <c r="F7616" s="71" t="str">
        <f t="shared" si="307"/>
        <v/>
      </c>
      <c r="M7616" s="32"/>
      <c r="O7616" s="92" t="str">
        <f t="shared" si="308"/>
        <v/>
      </c>
      <c r="P7616" s="204">
        <f t="shared" si="309"/>
        <v>0</v>
      </c>
    </row>
    <row r="7617" spans="6:16" ht="16" hidden="1" x14ac:dyDescent="0.35">
      <c r="F7617" s="71" t="str">
        <f t="shared" si="307"/>
        <v/>
      </c>
      <c r="M7617" s="32"/>
      <c r="O7617" s="92" t="str">
        <f t="shared" si="308"/>
        <v/>
      </c>
      <c r="P7617" s="204">
        <f t="shared" si="309"/>
        <v>0</v>
      </c>
    </row>
    <row r="7618" spans="6:16" ht="16" hidden="1" x14ac:dyDescent="0.35">
      <c r="F7618" s="71" t="str">
        <f t="shared" si="307"/>
        <v/>
      </c>
      <c r="M7618" s="32"/>
      <c r="O7618" s="92" t="str">
        <f t="shared" si="308"/>
        <v/>
      </c>
      <c r="P7618" s="204">
        <f t="shared" si="309"/>
        <v>0</v>
      </c>
    </row>
    <row r="7619" spans="6:16" ht="16" hidden="1" x14ac:dyDescent="0.35">
      <c r="F7619" s="71" t="str">
        <f t="shared" si="307"/>
        <v/>
      </c>
      <c r="M7619" s="32"/>
      <c r="O7619" s="92" t="str">
        <f t="shared" si="308"/>
        <v/>
      </c>
      <c r="P7619" s="204">
        <f t="shared" si="309"/>
        <v>0</v>
      </c>
    </row>
    <row r="7620" spans="6:16" ht="16" hidden="1" x14ac:dyDescent="0.35">
      <c r="F7620" s="71" t="str">
        <f t="shared" si="307"/>
        <v/>
      </c>
      <c r="M7620" s="32"/>
      <c r="O7620" s="92" t="str">
        <f t="shared" si="308"/>
        <v/>
      </c>
      <c r="P7620" s="204">
        <f t="shared" si="309"/>
        <v>0</v>
      </c>
    </row>
    <row r="7621" spans="6:16" ht="16" hidden="1" x14ac:dyDescent="0.35">
      <c r="F7621" s="71" t="str">
        <f t="shared" si="307"/>
        <v/>
      </c>
      <c r="M7621" s="32"/>
      <c r="O7621" s="92" t="str">
        <f t="shared" si="308"/>
        <v/>
      </c>
      <c r="P7621" s="204">
        <f t="shared" si="309"/>
        <v>0</v>
      </c>
    </row>
    <row r="7622" spans="6:16" ht="16" hidden="1" x14ac:dyDescent="0.35">
      <c r="F7622" s="71" t="str">
        <f t="shared" si="307"/>
        <v/>
      </c>
      <c r="M7622" s="32"/>
      <c r="O7622" s="92" t="str">
        <f t="shared" si="308"/>
        <v/>
      </c>
      <c r="P7622" s="204">
        <f t="shared" si="309"/>
        <v>0</v>
      </c>
    </row>
    <row r="7623" spans="6:16" ht="16" hidden="1" x14ac:dyDescent="0.35">
      <c r="F7623" s="71" t="str">
        <f t="shared" si="307"/>
        <v/>
      </c>
      <c r="M7623" s="32"/>
      <c r="O7623" s="92" t="str">
        <f t="shared" si="308"/>
        <v/>
      </c>
      <c r="P7623" s="204">
        <f t="shared" si="309"/>
        <v>0</v>
      </c>
    </row>
    <row r="7624" spans="6:16" ht="16" hidden="1" x14ac:dyDescent="0.35">
      <c r="F7624" s="71" t="str">
        <f t="shared" ref="F7624:F7687" si="310">B7624&amp;C7624&amp;D7624&amp;E7624</f>
        <v/>
      </c>
      <c r="M7624" s="32"/>
      <c r="O7624" s="92" t="str">
        <f t="shared" si="308"/>
        <v/>
      </c>
      <c r="P7624" s="204">
        <f t="shared" si="309"/>
        <v>0</v>
      </c>
    </row>
    <row r="7625" spans="6:16" ht="16" hidden="1" x14ac:dyDescent="0.35">
      <c r="F7625" s="71" t="str">
        <f t="shared" si="310"/>
        <v/>
      </c>
      <c r="M7625" s="32"/>
      <c r="O7625" s="92" t="str">
        <f t="shared" si="308"/>
        <v/>
      </c>
      <c r="P7625" s="204">
        <f t="shared" si="309"/>
        <v>0</v>
      </c>
    </row>
    <row r="7626" spans="6:16" ht="16" hidden="1" x14ac:dyDescent="0.35">
      <c r="F7626" s="71" t="str">
        <f t="shared" si="310"/>
        <v/>
      </c>
      <c r="M7626" s="32"/>
      <c r="O7626" s="92" t="str">
        <f t="shared" ref="O7626:O7689" si="311">+F7626&amp;M7626&amp;N7626</f>
        <v/>
      </c>
      <c r="P7626" s="204">
        <f t="shared" si="309"/>
        <v>0</v>
      </c>
    </row>
    <row r="7627" spans="6:16" ht="16" hidden="1" x14ac:dyDescent="0.35">
      <c r="F7627" s="71" t="str">
        <f t="shared" si="310"/>
        <v/>
      </c>
      <c r="M7627" s="32"/>
      <c r="O7627" s="92" t="str">
        <f t="shared" si="311"/>
        <v/>
      </c>
      <c r="P7627" s="204">
        <f t="shared" si="309"/>
        <v>0</v>
      </c>
    </row>
    <row r="7628" spans="6:16" ht="16" hidden="1" x14ac:dyDescent="0.35">
      <c r="F7628" s="71" t="str">
        <f t="shared" si="310"/>
        <v/>
      </c>
      <c r="M7628" s="32"/>
      <c r="O7628" s="92" t="str">
        <f t="shared" si="311"/>
        <v/>
      </c>
      <c r="P7628" s="204">
        <f t="shared" si="309"/>
        <v>0</v>
      </c>
    </row>
    <row r="7629" spans="6:16" ht="16" hidden="1" x14ac:dyDescent="0.35">
      <c r="F7629" s="71" t="str">
        <f t="shared" si="310"/>
        <v/>
      </c>
      <c r="M7629" s="32"/>
      <c r="O7629" s="92" t="str">
        <f t="shared" si="311"/>
        <v/>
      </c>
      <c r="P7629" s="204">
        <f t="shared" si="309"/>
        <v>0</v>
      </c>
    </row>
    <row r="7630" spans="6:16" ht="16" hidden="1" x14ac:dyDescent="0.35">
      <c r="F7630" s="71" t="str">
        <f t="shared" si="310"/>
        <v/>
      </c>
      <c r="M7630" s="32"/>
      <c r="O7630" s="92" t="str">
        <f t="shared" si="311"/>
        <v/>
      </c>
      <c r="P7630" s="204">
        <f t="shared" si="309"/>
        <v>0</v>
      </c>
    </row>
    <row r="7631" spans="6:16" ht="16" hidden="1" x14ac:dyDescent="0.35">
      <c r="F7631" s="71" t="str">
        <f t="shared" si="310"/>
        <v/>
      </c>
      <c r="M7631" s="32"/>
      <c r="O7631" s="92" t="str">
        <f t="shared" si="311"/>
        <v/>
      </c>
      <c r="P7631" s="204">
        <f t="shared" si="309"/>
        <v>0</v>
      </c>
    </row>
    <row r="7632" spans="6:16" ht="16" hidden="1" x14ac:dyDescent="0.35">
      <c r="F7632" s="71" t="str">
        <f t="shared" si="310"/>
        <v/>
      </c>
      <c r="M7632" s="32"/>
      <c r="O7632" s="92" t="str">
        <f t="shared" si="311"/>
        <v/>
      </c>
      <c r="P7632" s="204">
        <f t="shared" si="309"/>
        <v>0</v>
      </c>
    </row>
    <row r="7633" spans="6:16" ht="16" hidden="1" x14ac:dyDescent="0.35">
      <c r="F7633" s="71" t="str">
        <f t="shared" si="310"/>
        <v/>
      </c>
      <c r="M7633" s="32"/>
      <c r="O7633" s="92" t="str">
        <f t="shared" si="311"/>
        <v/>
      </c>
      <c r="P7633" s="204">
        <f t="shared" si="309"/>
        <v>0</v>
      </c>
    </row>
    <row r="7634" spans="6:16" ht="16" hidden="1" x14ac:dyDescent="0.35">
      <c r="F7634" s="71" t="str">
        <f t="shared" si="310"/>
        <v/>
      </c>
      <c r="M7634" s="32"/>
      <c r="O7634" s="92" t="str">
        <f t="shared" si="311"/>
        <v/>
      </c>
      <c r="P7634" s="204">
        <f t="shared" si="309"/>
        <v>0</v>
      </c>
    </row>
    <row r="7635" spans="6:16" ht="16" hidden="1" x14ac:dyDescent="0.35">
      <c r="F7635" s="71" t="str">
        <f t="shared" si="310"/>
        <v/>
      </c>
      <c r="M7635" s="32"/>
      <c r="O7635" s="92" t="str">
        <f t="shared" si="311"/>
        <v/>
      </c>
      <c r="P7635" s="204">
        <f t="shared" si="309"/>
        <v>0</v>
      </c>
    </row>
    <row r="7636" spans="6:16" ht="16" hidden="1" x14ac:dyDescent="0.35">
      <c r="F7636" s="71" t="str">
        <f t="shared" si="310"/>
        <v/>
      </c>
      <c r="M7636" s="32"/>
      <c r="O7636" s="92" t="str">
        <f t="shared" si="311"/>
        <v/>
      </c>
      <c r="P7636" s="204">
        <f t="shared" si="309"/>
        <v>0</v>
      </c>
    </row>
    <row r="7637" spans="6:16" ht="16" hidden="1" x14ac:dyDescent="0.35">
      <c r="F7637" s="71" t="str">
        <f t="shared" si="310"/>
        <v/>
      </c>
      <c r="M7637" s="32"/>
      <c r="O7637" s="92" t="str">
        <f t="shared" si="311"/>
        <v/>
      </c>
      <c r="P7637" s="204">
        <f t="shared" si="309"/>
        <v>0</v>
      </c>
    </row>
    <row r="7638" spans="6:16" ht="16" hidden="1" x14ac:dyDescent="0.35">
      <c r="F7638" s="71" t="str">
        <f t="shared" si="310"/>
        <v/>
      </c>
      <c r="M7638" s="32"/>
      <c r="O7638" s="92" t="str">
        <f t="shared" si="311"/>
        <v/>
      </c>
      <c r="P7638" s="204">
        <f t="shared" si="309"/>
        <v>0</v>
      </c>
    </row>
    <row r="7639" spans="6:16" ht="16" hidden="1" x14ac:dyDescent="0.35">
      <c r="F7639" s="71" t="str">
        <f t="shared" si="310"/>
        <v/>
      </c>
      <c r="M7639" s="32"/>
      <c r="O7639" s="92" t="str">
        <f t="shared" si="311"/>
        <v/>
      </c>
      <c r="P7639" s="204">
        <f t="shared" si="309"/>
        <v>0</v>
      </c>
    </row>
    <row r="7640" spans="6:16" ht="16" hidden="1" x14ac:dyDescent="0.35">
      <c r="F7640" s="71" t="str">
        <f t="shared" si="310"/>
        <v/>
      </c>
      <c r="M7640" s="32"/>
      <c r="O7640" s="92" t="str">
        <f t="shared" si="311"/>
        <v/>
      </c>
      <c r="P7640" s="204">
        <f t="shared" si="309"/>
        <v>0</v>
      </c>
    </row>
    <row r="7641" spans="6:16" ht="16" hidden="1" x14ac:dyDescent="0.35">
      <c r="F7641" s="71" t="str">
        <f t="shared" si="310"/>
        <v/>
      </c>
      <c r="M7641" s="32"/>
      <c r="O7641" s="92" t="str">
        <f t="shared" si="311"/>
        <v/>
      </c>
      <c r="P7641" s="204">
        <f t="shared" si="309"/>
        <v>0</v>
      </c>
    </row>
    <row r="7642" spans="6:16" ht="16" hidden="1" x14ac:dyDescent="0.35">
      <c r="F7642" s="71" t="str">
        <f t="shared" si="310"/>
        <v/>
      </c>
      <c r="M7642" s="32"/>
      <c r="O7642" s="92" t="str">
        <f t="shared" si="311"/>
        <v/>
      </c>
      <c r="P7642" s="204">
        <f t="shared" si="309"/>
        <v>0</v>
      </c>
    </row>
    <row r="7643" spans="6:16" ht="16" hidden="1" x14ac:dyDescent="0.35">
      <c r="F7643" s="71" t="str">
        <f t="shared" si="310"/>
        <v/>
      </c>
      <c r="M7643" s="32"/>
      <c r="O7643" s="92" t="str">
        <f t="shared" si="311"/>
        <v/>
      </c>
      <c r="P7643" s="204">
        <f t="shared" si="309"/>
        <v>0</v>
      </c>
    </row>
    <row r="7644" spans="6:16" ht="16" hidden="1" x14ac:dyDescent="0.35">
      <c r="F7644" s="71" t="str">
        <f t="shared" si="310"/>
        <v/>
      </c>
      <c r="M7644" s="32"/>
      <c r="O7644" s="92" t="str">
        <f t="shared" si="311"/>
        <v/>
      </c>
      <c r="P7644" s="204">
        <f t="shared" si="309"/>
        <v>0</v>
      </c>
    </row>
    <row r="7645" spans="6:16" ht="16" hidden="1" x14ac:dyDescent="0.35">
      <c r="F7645" s="71" t="str">
        <f t="shared" si="310"/>
        <v/>
      </c>
      <c r="M7645" s="32"/>
      <c r="O7645" s="92" t="str">
        <f t="shared" si="311"/>
        <v/>
      </c>
      <c r="P7645" s="204">
        <f t="shared" si="309"/>
        <v>0</v>
      </c>
    </row>
    <row r="7646" spans="6:16" ht="16" hidden="1" x14ac:dyDescent="0.35">
      <c r="F7646" s="71" t="str">
        <f t="shared" si="310"/>
        <v/>
      </c>
      <c r="M7646" s="32"/>
      <c r="O7646" s="92" t="str">
        <f t="shared" si="311"/>
        <v/>
      </c>
      <c r="P7646" s="204">
        <f t="shared" si="309"/>
        <v>0</v>
      </c>
    </row>
    <row r="7647" spans="6:16" ht="16" hidden="1" x14ac:dyDescent="0.35">
      <c r="F7647" s="71" t="str">
        <f t="shared" si="310"/>
        <v/>
      </c>
      <c r="M7647" s="32"/>
      <c r="O7647" s="92" t="str">
        <f t="shared" si="311"/>
        <v/>
      </c>
      <c r="P7647" s="204">
        <f t="shared" si="309"/>
        <v>0</v>
      </c>
    </row>
    <row r="7648" spans="6:16" ht="16" hidden="1" x14ac:dyDescent="0.35">
      <c r="F7648" s="71" t="str">
        <f t="shared" si="310"/>
        <v/>
      </c>
      <c r="M7648" s="32"/>
      <c r="O7648" s="92" t="str">
        <f t="shared" si="311"/>
        <v/>
      </c>
      <c r="P7648" s="204">
        <f t="shared" si="309"/>
        <v>0</v>
      </c>
    </row>
    <row r="7649" spans="6:16" ht="16" hidden="1" x14ac:dyDescent="0.35">
      <c r="F7649" s="71" t="str">
        <f t="shared" si="310"/>
        <v/>
      </c>
      <c r="M7649" s="32"/>
      <c r="O7649" s="92" t="str">
        <f t="shared" si="311"/>
        <v/>
      </c>
      <c r="P7649" s="204">
        <f t="shared" si="309"/>
        <v>0</v>
      </c>
    </row>
    <row r="7650" spans="6:16" ht="16" hidden="1" x14ac:dyDescent="0.35">
      <c r="F7650" s="71" t="str">
        <f t="shared" si="310"/>
        <v/>
      </c>
      <c r="M7650" s="32"/>
      <c r="O7650" s="92" t="str">
        <f t="shared" si="311"/>
        <v/>
      </c>
      <c r="P7650" s="204">
        <f t="shared" si="309"/>
        <v>0</v>
      </c>
    </row>
    <row r="7651" spans="6:16" ht="16" hidden="1" x14ac:dyDescent="0.35">
      <c r="F7651" s="71" t="str">
        <f t="shared" si="310"/>
        <v/>
      </c>
      <c r="M7651" s="32"/>
      <c r="O7651" s="92" t="str">
        <f t="shared" si="311"/>
        <v/>
      </c>
      <c r="P7651" s="204">
        <f t="shared" si="309"/>
        <v>0</v>
      </c>
    </row>
    <row r="7652" spans="6:16" ht="16" hidden="1" x14ac:dyDescent="0.35">
      <c r="F7652" s="71" t="str">
        <f t="shared" si="310"/>
        <v/>
      </c>
      <c r="M7652" s="32"/>
      <c r="O7652" s="92" t="str">
        <f t="shared" si="311"/>
        <v/>
      </c>
      <c r="P7652" s="204">
        <f t="shared" si="309"/>
        <v>0</v>
      </c>
    </row>
    <row r="7653" spans="6:16" ht="16" hidden="1" x14ac:dyDescent="0.35">
      <c r="F7653" s="71" t="str">
        <f t="shared" si="310"/>
        <v/>
      </c>
      <c r="M7653" s="32"/>
      <c r="O7653" s="92" t="str">
        <f t="shared" si="311"/>
        <v/>
      </c>
      <c r="P7653" s="204">
        <f t="shared" si="309"/>
        <v>0</v>
      </c>
    </row>
    <row r="7654" spans="6:16" ht="16" hidden="1" x14ac:dyDescent="0.35">
      <c r="F7654" s="71" t="str">
        <f t="shared" si="310"/>
        <v/>
      </c>
      <c r="M7654" s="32"/>
      <c r="O7654" s="92" t="str">
        <f t="shared" si="311"/>
        <v/>
      </c>
      <c r="P7654" s="204">
        <f t="shared" si="309"/>
        <v>0</v>
      </c>
    </row>
    <row r="7655" spans="6:16" ht="16" hidden="1" x14ac:dyDescent="0.35">
      <c r="F7655" s="71" t="str">
        <f t="shared" si="310"/>
        <v/>
      </c>
      <c r="M7655" s="32"/>
      <c r="O7655" s="92" t="str">
        <f t="shared" si="311"/>
        <v/>
      </c>
      <c r="P7655" s="204">
        <f t="shared" si="309"/>
        <v>0</v>
      </c>
    </row>
    <row r="7656" spans="6:16" ht="16" hidden="1" x14ac:dyDescent="0.35">
      <c r="F7656" s="71" t="str">
        <f t="shared" si="310"/>
        <v/>
      </c>
      <c r="M7656" s="32"/>
      <c r="O7656" s="92" t="str">
        <f t="shared" si="311"/>
        <v/>
      </c>
      <c r="P7656" s="204">
        <f t="shared" si="309"/>
        <v>0</v>
      </c>
    </row>
    <row r="7657" spans="6:16" ht="16" hidden="1" x14ac:dyDescent="0.35">
      <c r="F7657" s="71" t="str">
        <f t="shared" si="310"/>
        <v/>
      </c>
      <c r="M7657" s="32"/>
      <c r="O7657" s="92" t="str">
        <f t="shared" si="311"/>
        <v/>
      </c>
      <c r="P7657" s="204">
        <f t="shared" si="309"/>
        <v>0</v>
      </c>
    </row>
    <row r="7658" spans="6:16" ht="16" hidden="1" x14ac:dyDescent="0.35">
      <c r="F7658" s="71" t="str">
        <f t="shared" si="310"/>
        <v/>
      </c>
      <c r="M7658" s="32"/>
      <c r="O7658" s="92" t="str">
        <f t="shared" si="311"/>
        <v/>
      </c>
      <c r="P7658" s="204">
        <f t="shared" si="309"/>
        <v>0</v>
      </c>
    </row>
    <row r="7659" spans="6:16" ht="16" hidden="1" x14ac:dyDescent="0.35">
      <c r="F7659" s="71" t="str">
        <f t="shared" si="310"/>
        <v/>
      </c>
      <c r="M7659" s="32"/>
      <c r="O7659" s="92" t="str">
        <f t="shared" si="311"/>
        <v/>
      </c>
      <c r="P7659" s="204">
        <f t="shared" si="309"/>
        <v>0</v>
      </c>
    </row>
    <row r="7660" spans="6:16" ht="16" hidden="1" x14ac:dyDescent="0.35">
      <c r="F7660" s="71" t="str">
        <f t="shared" si="310"/>
        <v/>
      </c>
      <c r="M7660" s="32"/>
      <c r="O7660" s="92" t="str">
        <f t="shared" si="311"/>
        <v/>
      </c>
      <c r="P7660" s="204">
        <f t="shared" si="309"/>
        <v>0</v>
      </c>
    </row>
    <row r="7661" spans="6:16" ht="16" hidden="1" x14ac:dyDescent="0.35">
      <c r="F7661" s="71" t="str">
        <f t="shared" si="310"/>
        <v/>
      </c>
      <c r="M7661" s="32"/>
      <c r="O7661" s="92" t="str">
        <f t="shared" si="311"/>
        <v/>
      </c>
      <c r="P7661" s="204">
        <f t="shared" si="309"/>
        <v>0</v>
      </c>
    </row>
    <row r="7662" spans="6:16" ht="16" hidden="1" x14ac:dyDescent="0.35">
      <c r="F7662" s="71" t="str">
        <f t="shared" si="310"/>
        <v/>
      </c>
      <c r="M7662" s="32"/>
      <c r="O7662" s="92" t="str">
        <f t="shared" si="311"/>
        <v/>
      </c>
      <c r="P7662" s="204">
        <f t="shared" si="309"/>
        <v>0</v>
      </c>
    </row>
    <row r="7663" spans="6:16" ht="16" hidden="1" x14ac:dyDescent="0.35">
      <c r="F7663" s="71" t="str">
        <f t="shared" si="310"/>
        <v/>
      </c>
      <c r="M7663" s="32"/>
      <c r="O7663" s="92" t="str">
        <f t="shared" si="311"/>
        <v/>
      </c>
      <c r="P7663" s="204">
        <f t="shared" si="309"/>
        <v>0</v>
      </c>
    </row>
    <row r="7664" spans="6:16" ht="16" hidden="1" x14ac:dyDescent="0.35">
      <c r="F7664" s="71" t="str">
        <f t="shared" si="310"/>
        <v/>
      </c>
      <c r="M7664" s="32"/>
      <c r="O7664" s="92" t="str">
        <f t="shared" si="311"/>
        <v/>
      </c>
      <c r="P7664" s="204">
        <f t="shared" si="309"/>
        <v>0</v>
      </c>
    </row>
    <row r="7665" spans="6:16" ht="16" hidden="1" x14ac:dyDescent="0.35">
      <c r="F7665" s="71" t="str">
        <f t="shared" si="310"/>
        <v/>
      </c>
      <c r="M7665" s="32"/>
      <c r="O7665" s="92" t="str">
        <f t="shared" si="311"/>
        <v/>
      </c>
      <c r="P7665" s="204">
        <f t="shared" si="309"/>
        <v>0</v>
      </c>
    </row>
    <row r="7666" spans="6:16" ht="16" hidden="1" x14ac:dyDescent="0.35">
      <c r="F7666" s="71" t="str">
        <f t="shared" si="310"/>
        <v/>
      </c>
      <c r="M7666" s="32"/>
      <c r="O7666" s="92" t="str">
        <f t="shared" si="311"/>
        <v/>
      </c>
      <c r="P7666" s="204">
        <f t="shared" si="309"/>
        <v>0</v>
      </c>
    </row>
    <row r="7667" spans="6:16" ht="16" hidden="1" x14ac:dyDescent="0.35">
      <c r="F7667" s="71" t="str">
        <f t="shared" si="310"/>
        <v/>
      </c>
      <c r="M7667" s="32"/>
      <c r="O7667" s="92" t="str">
        <f t="shared" si="311"/>
        <v/>
      </c>
      <c r="P7667" s="204">
        <f t="shared" si="309"/>
        <v>0</v>
      </c>
    </row>
    <row r="7668" spans="6:16" ht="16" hidden="1" x14ac:dyDescent="0.35">
      <c r="F7668" s="71" t="str">
        <f t="shared" si="310"/>
        <v/>
      </c>
      <c r="M7668" s="32"/>
      <c r="O7668" s="92" t="str">
        <f t="shared" si="311"/>
        <v/>
      </c>
      <c r="P7668" s="204">
        <f t="shared" si="309"/>
        <v>0</v>
      </c>
    </row>
    <row r="7669" spans="6:16" ht="16" hidden="1" x14ac:dyDescent="0.35">
      <c r="F7669" s="71" t="str">
        <f t="shared" si="310"/>
        <v/>
      </c>
      <c r="M7669" s="32"/>
      <c r="O7669" s="92" t="str">
        <f t="shared" si="311"/>
        <v/>
      </c>
      <c r="P7669" s="204">
        <f t="shared" si="309"/>
        <v>0</v>
      </c>
    </row>
    <row r="7670" spans="6:16" ht="16" hidden="1" x14ac:dyDescent="0.35">
      <c r="F7670" s="71" t="str">
        <f t="shared" si="310"/>
        <v/>
      </c>
      <c r="M7670" s="32"/>
      <c r="O7670" s="92" t="str">
        <f t="shared" si="311"/>
        <v/>
      </c>
      <c r="P7670" s="204">
        <f t="shared" si="309"/>
        <v>0</v>
      </c>
    </row>
    <row r="7671" spans="6:16" ht="16" hidden="1" x14ac:dyDescent="0.35">
      <c r="F7671" s="71" t="str">
        <f t="shared" si="310"/>
        <v/>
      </c>
      <c r="M7671" s="32"/>
      <c r="O7671" s="92" t="str">
        <f t="shared" si="311"/>
        <v/>
      </c>
      <c r="P7671" s="204">
        <f t="shared" si="309"/>
        <v>0</v>
      </c>
    </row>
    <row r="7672" spans="6:16" ht="16" hidden="1" x14ac:dyDescent="0.35">
      <c r="F7672" s="71" t="str">
        <f t="shared" si="310"/>
        <v/>
      </c>
      <c r="M7672" s="32"/>
      <c r="O7672" s="92" t="str">
        <f t="shared" si="311"/>
        <v/>
      </c>
      <c r="P7672" s="204">
        <f t="shared" si="309"/>
        <v>0</v>
      </c>
    </row>
    <row r="7673" spans="6:16" ht="16" hidden="1" x14ac:dyDescent="0.35">
      <c r="F7673" s="71" t="str">
        <f t="shared" si="310"/>
        <v/>
      </c>
      <c r="M7673" s="32"/>
      <c r="O7673" s="92" t="str">
        <f t="shared" si="311"/>
        <v/>
      </c>
      <c r="P7673" s="204">
        <f t="shared" si="309"/>
        <v>0</v>
      </c>
    </row>
    <row r="7674" spans="6:16" ht="16" hidden="1" x14ac:dyDescent="0.35">
      <c r="F7674" s="71" t="str">
        <f t="shared" si="310"/>
        <v/>
      </c>
      <c r="M7674" s="32"/>
      <c r="O7674" s="92" t="str">
        <f t="shared" si="311"/>
        <v/>
      </c>
      <c r="P7674" s="204">
        <f t="shared" si="309"/>
        <v>0</v>
      </c>
    </row>
    <row r="7675" spans="6:16" ht="16" hidden="1" x14ac:dyDescent="0.35">
      <c r="F7675" s="71" t="str">
        <f t="shared" si="310"/>
        <v/>
      </c>
      <c r="M7675" s="32"/>
      <c r="O7675" s="92" t="str">
        <f t="shared" si="311"/>
        <v/>
      </c>
      <c r="P7675" s="204">
        <f t="shared" ref="P7675:P7738" si="312">IFERROR(T7675/S7675,0)</f>
        <v>0</v>
      </c>
    </row>
    <row r="7676" spans="6:16" ht="16" hidden="1" x14ac:dyDescent="0.35">
      <c r="F7676" s="71" t="str">
        <f t="shared" si="310"/>
        <v/>
      </c>
      <c r="M7676" s="32"/>
      <c r="O7676" s="92" t="str">
        <f t="shared" si="311"/>
        <v/>
      </c>
      <c r="P7676" s="204">
        <f t="shared" si="312"/>
        <v>0</v>
      </c>
    </row>
    <row r="7677" spans="6:16" ht="16" hidden="1" x14ac:dyDescent="0.35">
      <c r="F7677" s="71" t="str">
        <f t="shared" si="310"/>
        <v/>
      </c>
      <c r="M7677" s="32"/>
      <c r="O7677" s="92" t="str">
        <f t="shared" si="311"/>
        <v/>
      </c>
      <c r="P7677" s="204">
        <f t="shared" si="312"/>
        <v>0</v>
      </c>
    </row>
    <row r="7678" spans="6:16" ht="16" hidden="1" x14ac:dyDescent="0.35">
      <c r="F7678" s="71" t="str">
        <f t="shared" si="310"/>
        <v/>
      </c>
      <c r="M7678" s="32"/>
      <c r="O7678" s="92" t="str">
        <f t="shared" si="311"/>
        <v/>
      </c>
      <c r="P7678" s="204">
        <f t="shared" si="312"/>
        <v>0</v>
      </c>
    </row>
    <row r="7679" spans="6:16" ht="16" hidden="1" x14ac:dyDescent="0.35">
      <c r="F7679" s="71" t="str">
        <f t="shared" si="310"/>
        <v/>
      </c>
      <c r="M7679" s="32"/>
      <c r="O7679" s="92" t="str">
        <f t="shared" si="311"/>
        <v/>
      </c>
      <c r="P7679" s="204">
        <f t="shared" si="312"/>
        <v>0</v>
      </c>
    </row>
    <row r="7680" spans="6:16" ht="16" hidden="1" x14ac:dyDescent="0.35">
      <c r="F7680" s="71" t="str">
        <f t="shared" si="310"/>
        <v/>
      </c>
      <c r="M7680" s="32"/>
      <c r="O7680" s="92" t="str">
        <f t="shared" si="311"/>
        <v/>
      </c>
      <c r="P7680" s="204">
        <f t="shared" si="312"/>
        <v>0</v>
      </c>
    </row>
    <row r="7681" spans="6:16" ht="16" hidden="1" x14ac:dyDescent="0.35">
      <c r="F7681" s="71" t="str">
        <f t="shared" si="310"/>
        <v/>
      </c>
      <c r="M7681" s="32"/>
      <c r="O7681" s="92" t="str">
        <f t="shared" si="311"/>
        <v/>
      </c>
      <c r="P7681" s="204">
        <f t="shared" si="312"/>
        <v>0</v>
      </c>
    </row>
    <row r="7682" spans="6:16" ht="16" hidden="1" x14ac:dyDescent="0.35">
      <c r="F7682" s="71" t="str">
        <f t="shared" si="310"/>
        <v/>
      </c>
      <c r="M7682" s="32"/>
      <c r="O7682" s="92" t="str">
        <f t="shared" si="311"/>
        <v/>
      </c>
      <c r="P7682" s="204">
        <f t="shared" si="312"/>
        <v>0</v>
      </c>
    </row>
    <row r="7683" spans="6:16" ht="16" hidden="1" x14ac:dyDescent="0.35">
      <c r="F7683" s="71" t="str">
        <f t="shared" si="310"/>
        <v/>
      </c>
      <c r="M7683" s="32"/>
      <c r="O7683" s="92" t="str">
        <f t="shared" si="311"/>
        <v/>
      </c>
      <c r="P7683" s="204">
        <f t="shared" si="312"/>
        <v>0</v>
      </c>
    </row>
    <row r="7684" spans="6:16" ht="16" hidden="1" x14ac:dyDescent="0.35">
      <c r="F7684" s="71" t="str">
        <f t="shared" si="310"/>
        <v/>
      </c>
      <c r="M7684" s="32"/>
      <c r="O7684" s="92" t="str">
        <f t="shared" si="311"/>
        <v/>
      </c>
      <c r="P7684" s="204">
        <f t="shared" si="312"/>
        <v>0</v>
      </c>
    </row>
    <row r="7685" spans="6:16" ht="16" hidden="1" x14ac:dyDescent="0.35">
      <c r="F7685" s="71" t="str">
        <f t="shared" si="310"/>
        <v/>
      </c>
      <c r="M7685" s="32"/>
      <c r="O7685" s="92" t="str">
        <f t="shared" si="311"/>
        <v/>
      </c>
      <c r="P7685" s="204">
        <f t="shared" si="312"/>
        <v>0</v>
      </c>
    </row>
    <row r="7686" spans="6:16" ht="16" hidden="1" x14ac:dyDescent="0.35">
      <c r="F7686" s="71" t="str">
        <f t="shared" si="310"/>
        <v/>
      </c>
      <c r="M7686" s="32"/>
      <c r="O7686" s="92" t="str">
        <f t="shared" si="311"/>
        <v/>
      </c>
      <c r="P7686" s="204">
        <f t="shared" si="312"/>
        <v>0</v>
      </c>
    </row>
    <row r="7687" spans="6:16" ht="16" hidden="1" x14ac:dyDescent="0.35">
      <c r="F7687" s="71" t="str">
        <f t="shared" si="310"/>
        <v/>
      </c>
      <c r="M7687" s="32"/>
      <c r="O7687" s="92" t="str">
        <f t="shared" si="311"/>
        <v/>
      </c>
      <c r="P7687" s="204">
        <f t="shared" si="312"/>
        <v>0</v>
      </c>
    </row>
    <row r="7688" spans="6:16" ht="16" hidden="1" x14ac:dyDescent="0.35">
      <c r="F7688" s="71" t="str">
        <f t="shared" ref="F7688:F7751" si="313">B7688&amp;C7688&amp;D7688&amp;E7688</f>
        <v/>
      </c>
      <c r="M7688" s="32"/>
      <c r="O7688" s="92" t="str">
        <f t="shared" si="311"/>
        <v/>
      </c>
      <c r="P7688" s="204">
        <f t="shared" si="312"/>
        <v>0</v>
      </c>
    </row>
    <row r="7689" spans="6:16" ht="16" hidden="1" x14ac:dyDescent="0.35">
      <c r="F7689" s="71" t="str">
        <f t="shared" si="313"/>
        <v/>
      </c>
      <c r="M7689" s="32"/>
      <c r="O7689" s="92" t="str">
        <f t="shared" si="311"/>
        <v/>
      </c>
      <c r="P7689" s="204">
        <f t="shared" si="312"/>
        <v>0</v>
      </c>
    </row>
    <row r="7690" spans="6:16" ht="16" hidden="1" x14ac:dyDescent="0.35">
      <c r="F7690" s="71" t="str">
        <f t="shared" si="313"/>
        <v/>
      </c>
      <c r="M7690" s="32"/>
      <c r="O7690" s="92" t="str">
        <f t="shared" ref="O7690:O7753" si="314">+F7690&amp;M7690&amp;N7690</f>
        <v/>
      </c>
      <c r="P7690" s="204">
        <f t="shared" si="312"/>
        <v>0</v>
      </c>
    </row>
    <row r="7691" spans="6:16" ht="16" hidden="1" x14ac:dyDescent="0.35">
      <c r="F7691" s="71" t="str">
        <f t="shared" si="313"/>
        <v/>
      </c>
      <c r="M7691" s="32"/>
      <c r="O7691" s="92" t="str">
        <f t="shared" si="314"/>
        <v/>
      </c>
      <c r="P7691" s="204">
        <f t="shared" si="312"/>
        <v>0</v>
      </c>
    </row>
    <row r="7692" spans="6:16" ht="16" hidden="1" x14ac:dyDescent="0.35">
      <c r="F7692" s="71" t="str">
        <f t="shared" si="313"/>
        <v/>
      </c>
      <c r="M7692" s="32"/>
      <c r="O7692" s="92" t="str">
        <f t="shared" si="314"/>
        <v/>
      </c>
      <c r="P7692" s="204">
        <f t="shared" si="312"/>
        <v>0</v>
      </c>
    </row>
    <row r="7693" spans="6:16" ht="16" hidden="1" x14ac:dyDescent="0.35">
      <c r="F7693" s="71" t="str">
        <f t="shared" si="313"/>
        <v/>
      </c>
      <c r="M7693" s="32"/>
      <c r="O7693" s="92" t="str">
        <f t="shared" si="314"/>
        <v/>
      </c>
      <c r="P7693" s="204">
        <f t="shared" si="312"/>
        <v>0</v>
      </c>
    </row>
    <row r="7694" spans="6:16" ht="16" hidden="1" x14ac:dyDescent="0.35">
      <c r="F7694" s="71" t="str">
        <f t="shared" si="313"/>
        <v/>
      </c>
      <c r="M7694" s="32"/>
      <c r="O7694" s="92" t="str">
        <f t="shared" si="314"/>
        <v/>
      </c>
      <c r="P7694" s="204">
        <f t="shared" si="312"/>
        <v>0</v>
      </c>
    </row>
    <row r="7695" spans="6:16" ht="16" hidden="1" x14ac:dyDescent="0.35">
      <c r="F7695" s="71" t="str">
        <f t="shared" si="313"/>
        <v/>
      </c>
      <c r="M7695" s="32"/>
      <c r="O7695" s="92" t="str">
        <f t="shared" si="314"/>
        <v/>
      </c>
      <c r="P7695" s="204">
        <f t="shared" si="312"/>
        <v>0</v>
      </c>
    </row>
    <row r="7696" spans="6:16" ht="16" hidden="1" x14ac:dyDescent="0.35">
      <c r="F7696" s="71" t="str">
        <f t="shared" si="313"/>
        <v/>
      </c>
      <c r="M7696" s="32"/>
      <c r="O7696" s="92" t="str">
        <f t="shared" si="314"/>
        <v/>
      </c>
      <c r="P7696" s="204">
        <f t="shared" si="312"/>
        <v>0</v>
      </c>
    </row>
    <row r="7697" spans="6:16" ht="16" hidden="1" x14ac:dyDescent="0.35">
      <c r="F7697" s="71" t="str">
        <f t="shared" si="313"/>
        <v/>
      </c>
      <c r="M7697" s="32"/>
      <c r="O7697" s="92" t="str">
        <f t="shared" si="314"/>
        <v/>
      </c>
      <c r="P7697" s="204">
        <f t="shared" si="312"/>
        <v>0</v>
      </c>
    </row>
    <row r="7698" spans="6:16" ht="16" hidden="1" x14ac:dyDescent="0.35">
      <c r="F7698" s="71" t="str">
        <f t="shared" si="313"/>
        <v/>
      </c>
      <c r="M7698" s="32"/>
      <c r="O7698" s="92" t="str">
        <f t="shared" si="314"/>
        <v/>
      </c>
      <c r="P7698" s="204">
        <f t="shared" si="312"/>
        <v>0</v>
      </c>
    </row>
    <row r="7699" spans="6:16" ht="16" hidden="1" x14ac:dyDescent="0.35">
      <c r="F7699" s="71" t="str">
        <f t="shared" si="313"/>
        <v/>
      </c>
      <c r="M7699" s="32"/>
      <c r="O7699" s="92" t="str">
        <f t="shared" si="314"/>
        <v/>
      </c>
      <c r="P7699" s="204">
        <f t="shared" si="312"/>
        <v>0</v>
      </c>
    </row>
    <row r="7700" spans="6:16" ht="16" hidden="1" x14ac:dyDescent="0.35">
      <c r="F7700" s="71" t="str">
        <f t="shared" si="313"/>
        <v/>
      </c>
      <c r="M7700" s="32"/>
      <c r="O7700" s="92" t="str">
        <f t="shared" si="314"/>
        <v/>
      </c>
      <c r="P7700" s="204">
        <f t="shared" si="312"/>
        <v>0</v>
      </c>
    </row>
    <row r="7701" spans="6:16" ht="16" hidden="1" x14ac:dyDescent="0.35">
      <c r="F7701" s="71" t="str">
        <f t="shared" si="313"/>
        <v/>
      </c>
      <c r="M7701" s="32"/>
      <c r="O7701" s="92" t="str">
        <f t="shared" si="314"/>
        <v/>
      </c>
      <c r="P7701" s="204">
        <f t="shared" si="312"/>
        <v>0</v>
      </c>
    </row>
    <row r="7702" spans="6:16" ht="16" hidden="1" x14ac:dyDescent="0.35">
      <c r="F7702" s="71" t="str">
        <f t="shared" si="313"/>
        <v/>
      </c>
      <c r="M7702" s="32"/>
      <c r="O7702" s="92" t="str">
        <f t="shared" si="314"/>
        <v/>
      </c>
      <c r="P7702" s="204">
        <f t="shared" si="312"/>
        <v>0</v>
      </c>
    </row>
    <row r="7703" spans="6:16" ht="16" hidden="1" x14ac:dyDescent="0.35">
      <c r="F7703" s="71" t="str">
        <f t="shared" si="313"/>
        <v/>
      </c>
      <c r="M7703" s="32"/>
      <c r="O7703" s="92" t="str">
        <f t="shared" si="314"/>
        <v/>
      </c>
      <c r="P7703" s="204">
        <f t="shared" si="312"/>
        <v>0</v>
      </c>
    </row>
    <row r="7704" spans="6:16" ht="16" hidden="1" x14ac:dyDescent="0.35">
      <c r="F7704" s="71" t="str">
        <f t="shared" si="313"/>
        <v/>
      </c>
      <c r="M7704" s="32"/>
      <c r="O7704" s="92" t="str">
        <f t="shared" si="314"/>
        <v/>
      </c>
      <c r="P7704" s="204">
        <f t="shared" si="312"/>
        <v>0</v>
      </c>
    </row>
    <row r="7705" spans="6:16" ht="16" hidden="1" x14ac:dyDescent="0.35">
      <c r="F7705" s="71" t="str">
        <f t="shared" si="313"/>
        <v/>
      </c>
      <c r="M7705" s="32"/>
      <c r="O7705" s="92" t="str">
        <f t="shared" si="314"/>
        <v/>
      </c>
      <c r="P7705" s="204">
        <f t="shared" si="312"/>
        <v>0</v>
      </c>
    </row>
    <row r="7706" spans="6:16" ht="16" hidden="1" x14ac:dyDescent="0.35">
      <c r="F7706" s="71" t="str">
        <f t="shared" si="313"/>
        <v/>
      </c>
      <c r="M7706" s="32"/>
      <c r="O7706" s="92" t="str">
        <f t="shared" si="314"/>
        <v/>
      </c>
      <c r="P7706" s="204">
        <f t="shared" si="312"/>
        <v>0</v>
      </c>
    </row>
    <row r="7707" spans="6:16" ht="16" hidden="1" x14ac:dyDescent="0.35">
      <c r="F7707" s="71" t="str">
        <f t="shared" si="313"/>
        <v/>
      </c>
      <c r="M7707" s="32"/>
      <c r="O7707" s="92" t="str">
        <f t="shared" si="314"/>
        <v/>
      </c>
      <c r="P7707" s="204">
        <f t="shared" si="312"/>
        <v>0</v>
      </c>
    </row>
    <row r="7708" spans="6:16" ht="16" hidden="1" x14ac:dyDescent="0.35">
      <c r="F7708" s="71" t="str">
        <f t="shared" si="313"/>
        <v/>
      </c>
      <c r="M7708" s="32"/>
      <c r="O7708" s="92" t="str">
        <f t="shared" si="314"/>
        <v/>
      </c>
      <c r="P7708" s="204">
        <f t="shared" si="312"/>
        <v>0</v>
      </c>
    </row>
    <row r="7709" spans="6:16" ht="16" hidden="1" x14ac:dyDescent="0.35">
      <c r="F7709" s="71" t="str">
        <f t="shared" si="313"/>
        <v/>
      </c>
      <c r="M7709" s="32"/>
      <c r="O7709" s="92" t="str">
        <f t="shared" si="314"/>
        <v/>
      </c>
      <c r="P7709" s="204">
        <f t="shared" si="312"/>
        <v>0</v>
      </c>
    </row>
    <row r="7710" spans="6:16" ht="16" hidden="1" x14ac:dyDescent="0.35">
      <c r="F7710" s="71" t="str">
        <f t="shared" si="313"/>
        <v/>
      </c>
      <c r="M7710" s="32"/>
      <c r="O7710" s="92" t="str">
        <f t="shared" si="314"/>
        <v/>
      </c>
      <c r="P7710" s="204">
        <f t="shared" si="312"/>
        <v>0</v>
      </c>
    </row>
    <row r="7711" spans="6:16" ht="16" hidden="1" x14ac:dyDescent="0.35">
      <c r="F7711" s="71" t="str">
        <f t="shared" si="313"/>
        <v/>
      </c>
      <c r="M7711" s="32"/>
      <c r="O7711" s="92" t="str">
        <f t="shared" si="314"/>
        <v/>
      </c>
      <c r="P7711" s="204">
        <f t="shared" si="312"/>
        <v>0</v>
      </c>
    </row>
    <row r="7712" spans="6:16" ht="16" hidden="1" x14ac:dyDescent="0.35">
      <c r="F7712" s="71" t="str">
        <f t="shared" si="313"/>
        <v/>
      </c>
      <c r="M7712" s="32"/>
      <c r="O7712" s="92" t="str">
        <f t="shared" si="314"/>
        <v/>
      </c>
      <c r="P7712" s="204">
        <f t="shared" si="312"/>
        <v>0</v>
      </c>
    </row>
    <row r="7713" spans="6:16" ht="16" hidden="1" x14ac:dyDescent="0.35">
      <c r="F7713" s="71" t="str">
        <f t="shared" si="313"/>
        <v/>
      </c>
      <c r="M7713" s="32"/>
      <c r="O7713" s="92" t="str">
        <f t="shared" si="314"/>
        <v/>
      </c>
      <c r="P7713" s="204">
        <f t="shared" si="312"/>
        <v>0</v>
      </c>
    </row>
    <row r="7714" spans="6:16" ht="16" hidden="1" x14ac:dyDescent="0.35">
      <c r="F7714" s="71" t="str">
        <f t="shared" si="313"/>
        <v/>
      </c>
      <c r="M7714" s="32"/>
      <c r="O7714" s="92" t="str">
        <f t="shared" si="314"/>
        <v/>
      </c>
      <c r="P7714" s="204">
        <f t="shared" si="312"/>
        <v>0</v>
      </c>
    </row>
    <row r="7715" spans="6:16" ht="16" hidden="1" x14ac:dyDescent="0.35">
      <c r="F7715" s="71" t="str">
        <f t="shared" si="313"/>
        <v/>
      </c>
      <c r="M7715" s="32"/>
      <c r="O7715" s="92" t="str">
        <f t="shared" si="314"/>
        <v/>
      </c>
      <c r="P7715" s="204">
        <f t="shared" si="312"/>
        <v>0</v>
      </c>
    </row>
    <row r="7716" spans="6:16" ht="16" hidden="1" x14ac:dyDescent="0.35">
      <c r="F7716" s="71" t="str">
        <f t="shared" si="313"/>
        <v/>
      </c>
      <c r="M7716" s="32"/>
      <c r="O7716" s="92" t="str">
        <f t="shared" si="314"/>
        <v/>
      </c>
      <c r="P7716" s="204">
        <f t="shared" si="312"/>
        <v>0</v>
      </c>
    </row>
    <row r="7717" spans="6:16" ht="16" hidden="1" x14ac:dyDescent="0.35">
      <c r="F7717" s="71" t="str">
        <f t="shared" si="313"/>
        <v/>
      </c>
      <c r="M7717" s="32"/>
      <c r="O7717" s="92" t="str">
        <f t="shared" si="314"/>
        <v/>
      </c>
      <c r="P7717" s="204">
        <f t="shared" si="312"/>
        <v>0</v>
      </c>
    </row>
    <row r="7718" spans="6:16" ht="16" hidden="1" x14ac:dyDescent="0.35">
      <c r="F7718" s="71" t="str">
        <f t="shared" si="313"/>
        <v/>
      </c>
      <c r="M7718" s="32"/>
      <c r="O7718" s="92" t="str">
        <f t="shared" si="314"/>
        <v/>
      </c>
      <c r="P7718" s="204">
        <f t="shared" si="312"/>
        <v>0</v>
      </c>
    </row>
    <row r="7719" spans="6:16" ht="16" hidden="1" x14ac:dyDescent="0.35">
      <c r="F7719" s="71" t="str">
        <f t="shared" si="313"/>
        <v/>
      </c>
      <c r="M7719" s="32"/>
      <c r="O7719" s="92" t="str">
        <f t="shared" si="314"/>
        <v/>
      </c>
      <c r="P7719" s="204">
        <f t="shared" si="312"/>
        <v>0</v>
      </c>
    </row>
    <row r="7720" spans="6:16" ht="16" hidden="1" x14ac:dyDescent="0.35">
      <c r="F7720" s="71" t="str">
        <f t="shared" si="313"/>
        <v/>
      </c>
      <c r="M7720" s="32"/>
      <c r="O7720" s="92" t="str">
        <f t="shared" si="314"/>
        <v/>
      </c>
      <c r="P7720" s="204">
        <f t="shared" si="312"/>
        <v>0</v>
      </c>
    </row>
    <row r="7721" spans="6:16" ht="16" hidden="1" x14ac:dyDescent="0.35">
      <c r="F7721" s="71" t="str">
        <f t="shared" si="313"/>
        <v/>
      </c>
      <c r="M7721" s="32"/>
      <c r="O7721" s="92" t="str">
        <f t="shared" si="314"/>
        <v/>
      </c>
      <c r="P7721" s="204">
        <f t="shared" si="312"/>
        <v>0</v>
      </c>
    </row>
    <row r="7722" spans="6:16" ht="16" hidden="1" x14ac:dyDescent="0.35">
      <c r="F7722" s="71" t="str">
        <f t="shared" si="313"/>
        <v/>
      </c>
      <c r="M7722" s="32"/>
      <c r="O7722" s="92" t="str">
        <f t="shared" si="314"/>
        <v/>
      </c>
      <c r="P7722" s="204">
        <f t="shared" si="312"/>
        <v>0</v>
      </c>
    </row>
    <row r="7723" spans="6:16" ht="16" hidden="1" x14ac:dyDescent="0.35">
      <c r="F7723" s="71" t="str">
        <f t="shared" si="313"/>
        <v/>
      </c>
      <c r="M7723" s="32"/>
      <c r="O7723" s="92" t="str">
        <f t="shared" si="314"/>
        <v/>
      </c>
      <c r="P7723" s="204">
        <f t="shared" si="312"/>
        <v>0</v>
      </c>
    </row>
    <row r="7724" spans="6:16" ht="16" hidden="1" x14ac:dyDescent="0.35">
      <c r="F7724" s="71" t="str">
        <f t="shared" si="313"/>
        <v/>
      </c>
      <c r="M7724" s="32"/>
      <c r="O7724" s="92" t="str">
        <f t="shared" si="314"/>
        <v/>
      </c>
      <c r="P7724" s="204">
        <f t="shared" si="312"/>
        <v>0</v>
      </c>
    </row>
    <row r="7725" spans="6:16" ht="16" hidden="1" x14ac:dyDescent="0.35">
      <c r="F7725" s="71" t="str">
        <f t="shared" si="313"/>
        <v/>
      </c>
      <c r="M7725" s="32"/>
      <c r="O7725" s="92" t="str">
        <f t="shared" si="314"/>
        <v/>
      </c>
      <c r="P7725" s="204">
        <f t="shared" si="312"/>
        <v>0</v>
      </c>
    </row>
    <row r="7726" spans="6:16" ht="16" hidden="1" x14ac:dyDescent="0.35">
      <c r="F7726" s="71" t="str">
        <f t="shared" si="313"/>
        <v/>
      </c>
      <c r="M7726" s="32"/>
      <c r="O7726" s="92" t="str">
        <f t="shared" si="314"/>
        <v/>
      </c>
      <c r="P7726" s="204">
        <f t="shared" si="312"/>
        <v>0</v>
      </c>
    </row>
    <row r="7727" spans="6:16" ht="16" hidden="1" x14ac:dyDescent="0.35">
      <c r="F7727" s="71" t="str">
        <f t="shared" si="313"/>
        <v/>
      </c>
      <c r="M7727" s="32"/>
      <c r="O7727" s="92" t="str">
        <f t="shared" si="314"/>
        <v/>
      </c>
      <c r="P7727" s="204">
        <f t="shared" si="312"/>
        <v>0</v>
      </c>
    </row>
    <row r="7728" spans="6:16" ht="16" hidden="1" x14ac:dyDescent="0.35">
      <c r="F7728" s="71" t="str">
        <f t="shared" si="313"/>
        <v/>
      </c>
      <c r="M7728" s="32"/>
      <c r="O7728" s="92" t="str">
        <f t="shared" si="314"/>
        <v/>
      </c>
      <c r="P7728" s="204">
        <f t="shared" si="312"/>
        <v>0</v>
      </c>
    </row>
    <row r="7729" spans="6:16" ht="16" hidden="1" x14ac:dyDescent="0.35">
      <c r="F7729" s="71" t="str">
        <f t="shared" si="313"/>
        <v/>
      </c>
      <c r="M7729" s="32"/>
      <c r="O7729" s="92" t="str">
        <f t="shared" si="314"/>
        <v/>
      </c>
      <c r="P7729" s="204">
        <f t="shared" si="312"/>
        <v>0</v>
      </c>
    </row>
    <row r="7730" spans="6:16" ht="16" hidden="1" x14ac:dyDescent="0.35">
      <c r="F7730" s="71" t="str">
        <f t="shared" si="313"/>
        <v/>
      </c>
      <c r="M7730" s="32"/>
      <c r="O7730" s="92" t="str">
        <f t="shared" si="314"/>
        <v/>
      </c>
      <c r="P7730" s="204">
        <f t="shared" si="312"/>
        <v>0</v>
      </c>
    </row>
    <row r="7731" spans="6:16" ht="16" hidden="1" x14ac:dyDescent="0.35">
      <c r="F7731" s="71" t="str">
        <f t="shared" si="313"/>
        <v/>
      </c>
      <c r="M7731" s="32"/>
      <c r="O7731" s="92" t="str">
        <f t="shared" si="314"/>
        <v/>
      </c>
      <c r="P7731" s="204">
        <f t="shared" si="312"/>
        <v>0</v>
      </c>
    </row>
    <row r="7732" spans="6:16" ht="16" hidden="1" x14ac:dyDescent="0.35">
      <c r="F7732" s="71" t="str">
        <f t="shared" si="313"/>
        <v/>
      </c>
      <c r="M7732" s="32"/>
      <c r="O7732" s="92" t="str">
        <f t="shared" si="314"/>
        <v/>
      </c>
      <c r="P7732" s="204">
        <f t="shared" si="312"/>
        <v>0</v>
      </c>
    </row>
    <row r="7733" spans="6:16" ht="16" hidden="1" x14ac:dyDescent="0.35">
      <c r="F7733" s="71" t="str">
        <f t="shared" si="313"/>
        <v/>
      </c>
      <c r="M7733" s="32"/>
      <c r="O7733" s="92" t="str">
        <f t="shared" si="314"/>
        <v/>
      </c>
      <c r="P7733" s="204">
        <f t="shared" si="312"/>
        <v>0</v>
      </c>
    </row>
    <row r="7734" spans="6:16" ht="16" hidden="1" x14ac:dyDescent="0.35">
      <c r="F7734" s="71" t="str">
        <f t="shared" si="313"/>
        <v/>
      </c>
      <c r="M7734" s="32"/>
      <c r="O7734" s="92" t="str">
        <f t="shared" si="314"/>
        <v/>
      </c>
      <c r="P7734" s="204">
        <f t="shared" si="312"/>
        <v>0</v>
      </c>
    </row>
    <row r="7735" spans="6:16" ht="16" hidden="1" x14ac:dyDescent="0.35">
      <c r="F7735" s="71" t="str">
        <f t="shared" si="313"/>
        <v/>
      </c>
      <c r="M7735" s="32"/>
      <c r="O7735" s="92" t="str">
        <f t="shared" si="314"/>
        <v/>
      </c>
      <c r="P7735" s="204">
        <f t="shared" si="312"/>
        <v>0</v>
      </c>
    </row>
    <row r="7736" spans="6:16" ht="16" hidden="1" x14ac:dyDescent="0.35">
      <c r="F7736" s="71" t="str">
        <f t="shared" si="313"/>
        <v/>
      </c>
      <c r="M7736" s="32"/>
      <c r="O7736" s="92" t="str">
        <f t="shared" si="314"/>
        <v/>
      </c>
      <c r="P7736" s="204">
        <f t="shared" si="312"/>
        <v>0</v>
      </c>
    </row>
    <row r="7737" spans="6:16" ht="16" hidden="1" x14ac:dyDescent="0.35">
      <c r="F7737" s="71" t="str">
        <f t="shared" si="313"/>
        <v/>
      </c>
      <c r="M7737" s="32"/>
      <c r="O7737" s="92" t="str">
        <f t="shared" si="314"/>
        <v/>
      </c>
      <c r="P7737" s="204">
        <f t="shared" si="312"/>
        <v>0</v>
      </c>
    </row>
    <row r="7738" spans="6:16" ht="16" hidden="1" x14ac:dyDescent="0.35">
      <c r="F7738" s="71" t="str">
        <f t="shared" si="313"/>
        <v/>
      </c>
      <c r="M7738" s="32"/>
      <c r="O7738" s="92" t="str">
        <f t="shared" si="314"/>
        <v/>
      </c>
      <c r="P7738" s="204">
        <f t="shared" si="312"/>
        <v>0</v>
      </c>
    </row>
    <row r="7739" spans="6:16" ht="16" hidden="1" x14ac:dyDescent="0.35">
      <c r="F7739" s="71" t="str">
        <f t="shared" si="313"/>
        <v/>
      </c>
      <c r="M7739" s="32"/>
      <c r="O7739" s="92" t="str">
        <f t="shared" si="314"/>
        <v/>
      </c>
      <c r="P7739" s="204">
        <f t="shared" ref="P7739:P7802" si="315">IFERROR(T7739/S7739,0)</f>
        <v>0</v>
      </c>
    </row>
    <row r="7740" spans="6:16" ht="16" hidden="1" x14ac:dyDescent="0.35">
      <c r="F7740" s="71" t="str">
        <f t="shared" si="313"/>
        <v/>
      </c>
      <c r="M7740" s="32"/>
      <c r="O7740" s="92" t="str">
        <f t="shared" si="314"/>
        <v/>
      </c>
      <c r="P7740" s="204">
        <f t="shared" si="315"/>
        <v>0</v>
      </c>
    </row>
    <row r="7741" spans="6:16" ht="16" hidden="1" x14ac:dyDescent="0.35">
      <c r="F7741" s="71" t="str">
        <f t="shared" si="313"/>
        <v/>
      </c>
      <c r="M7741" s="32"/>
      <c r="O7741" s="92" t="str">
        <f t="shared" si="314"/>
        <v/>
      </c>
      <c r="P7741" s="204">
        <f t="shared" si="315"/>
        <v>0</v>
      </c>
    </row>
    <row r="7742" spans="6:16" ht="16" hidden="1" x14ac:dyDescent="0.35">
      <c r="F7742" s="71" t="str">
        <f t="shared" si="313"/>
        <v/>
      </c>
      <c r="M7742" s="32"/>
      <c r="O7742" s="92" t="str">
        <f t="shared" si="314"/>
        <v/>
      </c>
      <c r="P7742" s="204">
        <f t="shared" si="315"/>
        <v>0</v>
      </c>
    </row>
    <row r="7743" spans="6:16" ht="16" hidden="1" x14ac:dyDescent="0.35">
      <c r="F7743" s="71" t="str">
        <f t="shared" si="313"/>
        <v/>
      </c>
      <c r="M7743" s="32"/>
      <c r="O7743" s="92" t="str">
        <f t="shared" si="314"/>
        <v/>
      </c>
      <c r="P7743" s="204">
        <f t="shared" si="315"/>
        <v>0</v>
      </c>
    </row>
    <row r="7744" spans="6:16" ht="16" hidden="1" x14ac:dyDescent="0.35">
      <c r="F7744" s="71" t="str">
        <f t="shared" si="313"/>
        <v/>
      </c>
      <c r="M7744" s="32"/>
      <c r="O7744" s="92" t="str">
        <f t="shared" si="314"/>
        <v/>
      </c>
      <c r="P7744" s="204">
        <f t="shared" si="315"/>
        <v>0</v>
      </c>
    </row>
    <row r="7745" spans="6:16" ht="16" hidden="1" x14ac:dyDescent="0.35">
      <c r="F7745" s="71" t="str">
        <f t="shared" si="313"/>
        <v/>
      </c>
      <c r="M7745" s="32"/>
      <c r="O7745" s="92" t="str">
        <f t="shared" si="314"/>
        <v/>
      </c>
      <c r="P7745" s="204">
        <f t="shared" si="315"/>
        <v>0</v>
      </c>
    </row>
    <row r="7746" spans="6:16" ht="16" hidden="1" x14ac:dyDescent="0.35">
      <c r="F7746" s="71" t="str">
        <f t="shared" si="313"/>
        <v/>
      </c>
      <c r="M7746" s="32"/>
      <c r="O7746" s="92" t="str">
        <f t="shared" si="314"/>
        <v/>
      </c>
      <c r="P7746" s="204">
        <f t="shared" si="315"/>
        <v>0</v>
      </c>
    </row>
    <row r="7747" spans="6:16" ht="16" hidden="1" x14ac:dyDescent="0.35">
      <c r="F7747" s="71" t="str">
        <f t="shared" si="313"/>
        <v/>
      </c>
      <c r="M7747" s="32"/>
      <c r="O7747" s="92" t="str">
        <f t="shared" si="314"/>
        <v/>
      </c>
      <c r="P7747" s="204">
        <f t="shared" si="315"/>
        <v>0</v>
      </c>
    </row>
    <row r="7748" spans="6:16" ht="16" hidden="1" x14ac:dyDescent="0.35">
      <c r="F7748" s="71" t="str">
        <f t="shared" si="313"/>
        <v/>
      </c>
      <c r="M7748" s="32"/>
      <c r="O7748" s="92" t="str">
        <f t="shared" si="314"/>
        <v/>
      </c>
      <c r="P7748" s="204">
        <f t="shared" si="315"/>
        <v>0</v>
      </c>
    </row>
    <row r="7749" spans="6:16" ht="16" hidden="1" x14ac:dyDescent="0.35">
      <c r="F7749" s="71" t="str">
        <f t="shared" si="313"/>
        <v/>
      </c>
      <c r="M7749" s="32"/>
      <c r="O7749" s="92" t="str">
        <f t="shared" si="314"/>
        <v/>
      </c>
      <c r="P7749" s="204">
        <f t="shared" si="315"/>
        <v>0</v>
      </c>
    </row>
    <row r="7750" spans="6:16" ht="16" hidden="1" x14ac:dyDescent="0.35">
      <c r="F7750" s="71" t="str">
        <f t="shared" si="313"/>
        <v/>
      </c>
      <c r="M7750" s="32"/>
      <c r="O7750" s="92" t="str">
        <f t="shared" si="314"/>
        <v/>
      </c>
      <c r="P7750" s="204">
        <f t="shared" si="315"/>
        <v>0</v>
      </c>
    </row>
    <row r="7751" spans="6:16" ht="16" hidden="1" x14ac:dyDescent="0.35">
      <c r="F7751" s="71" t="str">
        <f t="shared" si="313"/>
        <v/>
      </c>
      <c r="M7751" s="32"/>
      <c r="O7751" s="92" t="str">
        <f t="shared" si="314"/>
        <v/>
      </c>
      <c r="P7751" s="204">
        <f t="shared" si="315"/>
        <v>0</v>
      </c>
    </row>
    <row r="7752" spans="6:16" ht="16" hidden="1" x14ac:dyDescent="0.35">
      <c r="F7752" s="71" t="str">
        <f t="shared" ref="F7752:F7815" si="316">B7752&amp;C7752&amp;D7752&amp;E7752</f>
        <v/>
      </c>
      <c r="M7752" s="32"/>
      <c r="O7752" s="92" t="str">
        <f t="shared" si="314"/>
        <v/>
      </c>
      <c r="P7752" s="204">
        <f t="shared" si="315"/>
        <v>0</v>
      </c>
    </row>
    <row r="7753" spans="6:16" ht="16" hidden="1" x14ac:dyDescent="0.35">
      <c r="F7753" s="71" t="str">
        <f t="shared" si="316"/>
        <v/>
      </c>
      <c r="M7753" s="32"/>
      <c r="O7753" s="92" t="str">
        <f t="shared" si="314"/>
        <v/>
      </c>
      <c r="P7753" s="204">
        <f t="shared" si="315"/>
        <v>0</v>
      </c>
    </row>
    <row r="7754" spans="6:16" ht="16" hidden="1" x14ac:dyDescent="0.35">
      <c r="F7754" s="71" t="str">
        <f t="shared" si="316"/>
        <v/>
      </c>
      <c r="M7754" s="32"/>
      <c r="O7754" s="92" t="str">
        <f t="shared" ref="O7754:O7817" si="317">+F7754&amp;M7754&amp;N7754</f>
        <v/>
      </c>
      <c r="P7754" s="204">
        <f t="shared" si="315"/>
        <v>0</v>
      </c>
    </row>
    <row r="7755" spans="6:16" ht="16" hidden="1" x14ac:dyDescent="0.35">
      <c r="F7755" s="71" t="str">
        <f t="shared" si="316"/>
        <v/>
      </c>
      <c r="M7755" s="32"/>
      <c r="O7755" s="92" t="str">
        <f t="shared" si="317"/>
        <v/>
      </c>
      <c r="P7755" s="204">
        <f t="shared" si="315"/>
        <v>0</v>
      </c>
    </row>
    <row r="7756" spans="6:16" ht="16" hidden="1" x14ac:dyDescent="0.35">
      <c r="F7756" s="71" t="str">
        <f t="shared" si="316"/>
        <v/>
      </c>
      <c r="M7756" s="32"/>
      <c r="O7756" s="92" t="str">
        <f t="shared" si="317"/>
        <v/>
      </c>
      <c r="P7756" s="204">
        <f t="shared" si="315"/>
        <v>0</v>
      </c>
    </row>
    <row r="7757" spans="6:16" ht="16" hidden="1" x14ac:dyDescent="0.35">
      <c r="F7757" s="71" t="str">
        <f t="shared" si="316"/>
        <v/>
      </c>
      <c r="M7757" s="32"/>
      <c r="O7757" s="92" t="str">
        <f t="shared" si="317"/>
        <v/>
      </c>
      <c r="P7757" s="204">
        <f t="shared" si="315"/>
        <v>0</v>
      </c>
    </row>
    <row r="7758" spans="6:16" ht="16" hidden="1" x14ac:dyDescent="0.35">
      <c r="F7758" s="71" t="str">
        <f t="shared" si="316"/>
        <v/>
      </c>
      <c r="M7758" s="32"/>
      <c r="O7758" s="92" t="str">
        <f t="shared" si="317"/>
        <v/>
      </c>
      <c r="P7758" s="204">
        <f t="shared" si="315"/>
        <v>0</v>
      </c>
    </row>
    <row r="7759" spans="6:16" ht="16" hidden="1" x14ac:dyDescent="0.35">
      <c r="F7759" s="71" t="str">
        <f t="shared" si="316"/>
        <v/>
      </c>
      <c r="M7759" s="32"/>
      <c r="O7759" s="92" t="str">
        <f t="shared" si="317"/>
        <v/>
      </c>
      <c r="P7759" s="204">
        <f t="shared" si="315"/>
        <v>0</v>
      </c>
    </row>
    <row r="7760" spans="6:16" ht="16" hidden="1" x14ac:dyDescent="0.35">
      <c r="F7760" s="71" t="str">
        <f t="shared" si="316"/>
        <v/>
      </c>
      <c r="M7760" s="32"/>
      <c r="O7760" s="92" t="str">
        <f t="shared" si="317"/>
        <v/>
      </c>
      <c r="P7760" s="204">
        <f t="shared" si="315"/>
        <v>0</v>
      </c>
    </row>
    <row r="7761" spans="6:16" ht="16" hidden="1" x14ac:dyDescent="0.35">
      <c r="F7761" s="71" t="str">
        <f t="shared" si="316"/>
        <v/>
      </c>
      <c r="M7761" s="32"/>
      <c r="O7761" s="92" t="str">
        <f t="shared" si="317"/>
        <v/>
      </c>
      <c r="P7761" s="204">
        <f t="shared" si="315"/>
        <v>0</v>
      </c>
    </row>
    <row r="7762" spans="6:16" ht="16" hidden="1" x14ac:dyDescent="0.35">
      <c r="F7762" s="71" t="str">
        <f t="shared" si="316"/>
        <v/>
      </c>
      <c r="M7762" s="32"/>
      <c r="O7762" s="92" t="str">
        <f t="shared" si="317"/>
        <v/>
      </c>
      <c r="P7762" s="204">
        <f t="shared" si="315"/>
        <v>0</v>
      </c>
    </row>
    <row r="7763" spans="6:16" ht="16" hidden="1" x14ac:dyDescent="0.35">
      <c r="F7763" s="71" t="str">
        <f t="shared" si="316"/>
        <v/>
      </c>
      <c r="M7763" s="32"/>
      <c r="O7763" s="92" t="str">
        <f t="shared" si="317"/>
        <v/>
      </c>
      <c r="P7763" s="204">
        <f t="shared" si="315"/>
        <v>0</v>
      </c>
    </row>
    <row r="7764" spans="6:16" ht="16" hidden="1" x14ac:dyDescent="0.35">
      <c r="F7764" s="71" t="str">
        <f t="shared" si="316"/>
        <v/>
      </c>
      <c r="M7764" s="32"/>
      <c r="O7764" s="92" t="str">
        <f t="shared" si="317"/>
        <v/>
      </c>
      <c r="P7764" s="204">
        <f t="shared" si="315"/>
        <v>0</v>
      </c>
    </row>
    <row r="7765" spans="6:16" ht="16" hidden="1" x14ac:dyDescent="0.35">
      <c r="F7765" s="71" t="str">
        <f t="shared" si="316"/>
        <v/>
      </c>
      <c r="M7765" s="32"/>
      <c r="O7765" s="92" t="str">
        <f t="shared" si="317"/>
        <v/>
      </c>
      <c r="P7765" s="204">
        <f t="shared" si="315"/>
        <v>0</v>
      </c>
    </row>
    <row r="7766" spans="6:16" ht="16" hidden="1" x14ac:dyDescent="0.35">
      <c r="F7766" s="71" t="str">
        <f t="shared" si="316"/>
        <v/>
      </c>
      <c r="M7766" s="32"/>
      <c r="O7766" s="92" t="str">
        <f t="shared" si="317"/>
        <v/>
      </c>
      <c r="P7766" s="204">
        <f t="shared" si="315"/>
        <v>0</v>
      </c>
    </row>
    <row r="7767" spans="6:16" ht="16" hidden="1" x14ac:dyDescent="0.35">
      <c r="F7767" s="71" t="str">
        <f t="shared" si="316"/>
        <v/>
      </c>
      <c r="M7767" s="32"/>
      <c r="O7767" s="92" t="str">
        <f t="shared" si="317"/>
        <v/>
      </c>
      <c r="P7767" s="204">
        <f t="shared" si="315"/>
        <v>0</v>
      </c>
    </row>
    <row r="7768" spans="6:16" ht="16" hidden="1" x14ac:dyDescent="0.35">
      <c r="F7768" s="71" t="str">
        <f t="shared" si="316"/>
        <v/>
      </c>
      <c r="M7768" s="32"/>
      <c r="O7768" s="92" t="str">
        <f t="shared" si="317"/>
        <v/>
      </c>
      <c r="P7768" s="204">
        <f t="shared" si="315"/>
        <v>0</v>
      </c>
    </row>
    <row r="7769" spans="6:16" ht="16" hidden="1" x14ac:dyDescent="0.35">
      <c r="F7769" s="71" t="str">
        <f t="shared" si="316"/>
        <v/>
      </c>
      <c r="M7769" s="32"/>
      <c r="O7769" s="92" t="str">
        <f t="shared" si="317"/>
        <v/>
      </c>
      <c r="P7769" s="204">
        <f t="shared" si="315"/>
        <v>0</v>
      </c>
    </row>
    <row r="7770" spans="6:16" ht="16" hidden="1" x14ac:dyDescent="0.35">
      <c r="F7770" s="71" t="str">
        <f t="shared" si="316"/>
        <v/>
      </c>
      <c r="M7770" s="32"/>
      <c r="O7770" s="92" t="str">
        <f t="shared" si="317"/>
        <v/>
      </c>
      <c r="P7770" s="204">
        <f t="shared" si="315"/>
        <v>0</v>
      </c>
    </row>
    <row r="7771" spans="6:16" ht="16" hidden="1" x14ac:dyDescent="0.35">
      <c r="F7771" s="71" t="str">
        <f t="shared" si="316"/>
        <v/>
      </c>
      <c r="M7771" s="32"/>
      <c r="O7771" s="92" t="str">
        <f t="shared" si="317"/>
        <v/>
      </c>
      <c r="P7771" s="204">
        <f t="shared" si="315"/>
        <v>0</v>
      </c>
    </row>
    <row r="7772" spans="6:16" ht="16" hidden="1" x14ac:dyDescent="0.35">
      <c r="F7772" s="71" t="str">
        <f t="shared" si="316"/>
        <v/>
      </c>
      <c r="M7772" s="32"/>
      <c r="O7772" s="92" t="str">
        <f t="shared" si="317"/>
        <v/>
      </c>
      <c r="P7772" s="204">
        <f t="shared" si="315"/>
        <v>0</v>
      </c>
    </row>
    <row r="7773" spans="6:16" ht="16" hidden="1" x14ac:dyDescent="0.35">
      <c r="F7773" s="71" t="str">
        <f t="shared" si="316"/>
        <v/>
      </c>
      <c r="M7773" s="32"/>
      <c r="O7773" s="92" t="str">
        <f t="shared" si="317"/>
        <v/>
      </c>
      <c r="P7773" s="204">
        <f t="shared" si="315"/>
        <v>0</v>
      </c>
    </row>
    <row r="7774" spans="6:16" ht="16" hidden="1" x14ac:dyDescent="0.35">
      <c r="F7774" s="71" t="str">
        <f t="shared" si="316"/>
        <v/>
      </c>
      <c r="M7774" s="32"/>
      <c r="O7774" s="92" t="str">
        <f t="shared" si="317"/>
        <v/>
      </c>
      <c r="P7774" s="204">
        <f t="shared" si="315"/>
        <v>0</v>
      </c>
    </row>
    <row r="7775" spans="6:16" ht="16" hidden="1" x14ac:dyDescent="0.35">
      <c r="F7775" s="71" t="str">
        <f t="shared" si="316"/>
        <v/>
      </c>
      <c r="M7775" s="32"/>
      <c r="O7775" s="92" t="str">
        <f t="shared" si="317"/>
        <v/>
      </c>
      <c r="P7775" s="204">
        <f t="shared" si="315"/>
        <v>0</v>
      </c>
    </row>
    <row r="7776" spans="6:16" ht="16" hidden="1" x14ac:dyDescent="0.35">
      <c r="F7776" s="71" t="str">
        <f t="shared" si="316"/>
        <v/>
      </c>
      <c r="M7776" s="32"/>
      <c r="O7776" s="92" t="str">
        <f t="shared" si="317"/>
        <v/>
      </c>
      <c r="P7776" s="204">
        <f t="shared" si="315"/>
        <v>0</v>
      </c>
    </row>
    <row r="7777" spans="6:16" ht="16" hidden="1" x14ac:dyDescent="0.35">
      <c r="F7777" s="71" t="str">
        <f t="shared" si="316"/>
        <v/>
      </c>
      <c r="M7777" s="32"/>
      <c r="O7777" s="92" t="str">
        <f t="shared" si="317"/>
        <v/>
      </c>
      <c r="P7777" s="204">
        <f t="shared" si="315"/>
        <v>0</v>
      </c>
    </row>
    <row r="7778" spans="6:16" ht="16" hidden="1" x14ac:dyDescent="0.35">
      <c r="F7778" s="71" t="str">
        <f t="shared" si="316"/>
        <v/>
      </c>
      <c r="M7778" s="32"/>
      <c r="O7778" s="92" t="str">
        <f t="shared" si="317"/>
        <v/>
      </c>
      <c r="P7778" s="204">
        <f t="shared" si="315"/>
        <v>0</v>
      </c>
    </row>
    <row r="7779" spans="6:16" ht="16" hidden="1" x14ac:dyDescent="0.35">
      <c r="F7779" s="71" t="str">
        <f t="shared" si="316"/>
        <v/>
      </c>
      <c r="M7779" s="32"/>
      <c r="O7779" s="92" t="str">
        <f t="shared" si="317"/>
        <v/>
      </c>
      <c r="P7779" s="204">
        <f t="shared" si="315"/>
        <v>0</v>
      </c>
    </row>
    <row r="7780" spans="6:16" ht="16" hidden="1" x14ac:dyDescent="0.35">
      <c r="F7780" s="71" t="str">
        <f t="shared" si="316"/>
        <v/>
      </c>
      <c r="M7780" s="32"/>
      <c r="O7780" s="92" t="str">
        <f t="shared" si="317"/>
        <v/>
      </c>
      <c r="P7780" s="204">
        <f t="shared" si="315"/>
        <v>0</v>
      </c>
    </row>
    <row r="7781" spans="6:16" ht="16" hidden="1" x14ac:dyDescent="0.35">
      <c r="F7781" s="71" t="str">
        <f t="shared" si="316"/>
        <v/>
      </c>
      <c r="M7781" s="32"/>
      <c r="O7781" s="92" t="str">
        <f t="shared" si="317"/>
        <v/>
      </c>
      <c r="P7781" s="204">
        <f t="shared" si="315"/>
        <v>0</v>
      </c>
    </row>
    <row r="7782" spans="6:16" ht="16" hidden="1" x14ac:dyDescent="0.35">
      <c r="F7782" s="71" t="str">
        <f t="shared" si="316"/>
        <v/>
      </c>
      <c r="M7782" s="32"/>
      <c r="O7782" s="92" t="str">
        <f t="shared" si="317"/>
        <v/>
      </c>
      <c r="P7782" s="204">
        <f t="shared" si="315"/>
        <v>0</v>
      </c>
    </row>
    <row r="7783" spans="6:16" ht="16" hidden="1" x14ac:dyDescent="0.35">
      <c r="F7783" s="71" t="str">
        <f t="shared" si="316"/>
        <v/>
      </c>
      <c r="M7783" s="32"/>
      <c r="O7783" s="92" t="str">
        <f t="shared" si="317"/>
        <v/>
      </c>
      <c r="P7783" s="204">
        <f t="shared" si="315"/>
        <v>0</v>
      </c>
    </row>
    <row r="7784" spans="6:16" ht="16" hidden="1" x14ac:dyDescent="0.35">
      <c r="F7784" s="71" t="str">
        <f t="shared" si="316"/>
        <v/>
      </c>
      <c r="M7784" s="32"/>
      <c r="O7784" s="92" t="str">
        <f t="shared" si="317"/>
        <v/>
      </c>
      <c r="P7784" s="204">
        <f t="shared" si="315"/>
        <v>0</v>
      </c>
    </row>
    <row r="7785" spans="6:16" ht="16" hidden="1" x14ac:dyDescent="0.35">
      <c r="F7785" s="71" t="str">
        <f t="shared" si="316"/>
        <v/>
      </c>
      <c r="M7785" s="32"/>
      <c r="O7785" s="92" t="str">
        <f t="shared" si="317"/>
        <v/>
      </c>
      <c r="P7785" s="204">
        <f t="shared" si="315"/>
        <v>0</v>
      </c>
    </row>
    <row r="7786" spans="6:16" ht="16" hidden="1" x14ac:dyDescent="0.35">
      <c r="F7786" s="71" t="str">
        <f t="shared" si="316"/>
        <v/>
      </c>
      <c r="M7786" s="32"/>
      <c r="O7786" s="92" t="str">
        <f t="shared" si="317"/>
        <v/>
      </c>
      <c r="P7786" s="204">
        <f t="shared" si="315"/>
        <v>0</v>
      </c>
    </row>
    <row r="7787" spans="6:16" ht="16" hidden="1" x14ac:dyDescent="0.35">
      <c r="F7787" s="71" t="str">
        <f t="shared" si="316"/>
        <v/>
      </c>
      <c r="M7787" s="32"/>
      <c r="O7787" s="92" t="str">
        <f t="shared" si="317"/>
        <v/>
      </c>
      <c r="P7787" s="204">
        <f t="shared" si="315"/>
        <v>0</v>
      </c>
    </row>
    <row r="7788" spans="6:16" ht="16" hidden="1" x14ac:dyDescent="0.35">
      <c r="F7788" s="71" t="str">
        <f t="shared" si="316"/>
        <v/>
      </c>
      <c r="M7788" s="32"/>
      <c r="O7788" s="92" t="str">
        <f t="shared" si="317"/>
        <v/>
      </c>
      <c r="P7788" s="204">
        <f t="shared" si="315"/>
        <v>0</v>
      </c>
    </row>
    <row r="7789" spans="6:16" ht="16" hidden="1" x14ac:dyDescent="0.35">
      <c r="F7789" s="71" t="str">
        <f t="shared" si="316"/>
        <v/>
      </c>
      <c r="M7789" s="32"/>
      <c r="O7789" s="92" t="str">
        <f t="shared" si="317"/>
        <v/>
      </c>
      <c r="P7789" s="204">
        <f t="shared" si="315"/>
        <v>0</v>
      </c>
    </row>
    <row r="7790" spans="6:16" ht="16" hidden="1" x14ac:dyDescent="0.35">
      <c r="F7790" s="71" t="str">
        <f t="shared" si="316"/>
        <v/>
      </c>
      <c r="M7790" s="32"/>
      <c r="O7790" s="92" t="str">
        <f t="shared" si="317"/>
        <v/>
      </c>
      <c r="P7790" s="204">
        <f t="shared" si="315"/>
        <v>0</v>
      </c>
    </row>
    <row r="7791" spans="6:16" ht="16" hidden="1" x14ac:dyDescent="0.35">
      <c r="F7791" s="71" t="str">
        <f t="shared" si="316"/>
        <v/>
      </c>
      <c r="M7791" s="32"/>
      <c r="O7791" s="92" t="str">
        <f t="shared" si="317"/>
        <v/>
      </c>
      <c r="P7791" s="204">
        <f t="shared" si="315"/>
        <v>0</v>
      </c>
    </row>
    <row r="7792" spans="6:16" ht="16" hidden="1" x14ac:dyDescent="0.35">
      <c r="F7792" s="71" t="str">
        <f t="shared" si="316"/>
        <v/>
      </c>
      <c r="M7792" s="32"/>
      <c r="O7792" s="92" t="str">
        <f t="shared" si="317"/>
        <v/>
      </c>
      <c r="P7792" s="204">
        <f t="shared" si="315"/>
        <v>0</v>
      </c>
    </row>
    <row r="7793" spans="6:16" ht="16" hidden="1" x14ac:dyDescent="0.35">
      <c r="F7793" s="71" t="str">
        <f t="shared" si="316"/>
        <v/>
      </c>
      <c r="M7793" s="32"/>
      <c r="O7793" s="92" t="str">
        <f t="shared" si="317"/>
        <v/>
      </c>
      <c r="P7793" s="204">
        <f t="shared" si="315"/>
        <v>0</v>
      </c>
    </row>
    <row r="7794" spans="6:16" ht="16" hidden="1" x14ac:dyDescent="0.35">
      <c r="F7794" s="71" t="str">
        <f t="shared" si="316"/>
        <v/>
      </c>
      <c r="M7794" s="32"/>
      <c r="O7794" s="92" t="str">
        <f t="shared" si="317"/>
        <v/>
      </c>
      <c r="P7794" s="204">
        <f t="shared" si="315"/>
        <v>0</v>
      </c>
    </row>
    <row r="7795" spans="6:16" ht="16" hidden="1" x14ac:dyDescent="0.35">
      <c r="F7795" s="71" t="str">
        <f t="shared" si="316"/>
        <v/>
      </c>
      <c r="M7795" s="32"/>
      <c r="O7795" s="92" t="str">
        <f t="shared" si="317"/>
        <v/>
      </c>
      <c r="P7795" s="204">
        <f t="shared" si="315"/>
        <v>0</v>
      </c>
    </row>
    <row r="7796" spans="6:16" ht="16" hidden="1" x14ac:dyDescent="0.35">
      <c r="F7796" s="71" t="str">
        <f t="shared" si="316"/>
        <v/>
      </c>
      <c r="M7796" s="32"/>
      <c r="O7796" s="92" t="str">
        <f t="shared" si="317"/>
        <v/>
      </c>
      <c r="P7796" s="204">
        <f t="shared" si="315"/>
        <v>0</v>
      </c>
    </row>
    <row r="7797" spans="6:16" ht="16" hidden="1" x14ac:dyDescent="0.35">
      <c r="F7797" s="71" t="str">
        <f t="shared" si="316"/>
        <v/>
      </c>
      <c r="M7797" s="32"/>
      <c r="O7797" s="92" t="str">
        <f t="shared" si="317"/>
        <v/>
      </c>
      <c r="P7797" s="204">
        <f t="shared" si="315"/>
        <v>0</v>
      </c>
    </row>
    <row r="7798" spans="6:16" ht="16" hidden="1" x14ac:dyDescent="0.35">
      <c r="F7798" s="71" t="str">
        <f t="shared" si="316"/>
        <v/>
      </c>
      <c r="M7798" s="32"/>
      <c r="O7798" s="92" t="str">
        <f t="shared" si="317"/>
        <v/>
      </c>
      <c r="P7798" s="204">
        <f t="shared" si="315"/>
        <v>0</v>
      </c>
    </row>
    <row r="7799" spans="6:16" ht="16" hidden="1" x14ac:dyDescent="0.35">
      <c r="F7799" s="71" t="str">
        <f t="shared" si="316"/>
        <v/>
      </c>
      <c r="M7799" s="32"/>
      <c r="O7799" s="92" t="str">
        <f t="shared" si="317"/>
        <v/>
      </c>
      <c r="P7799" s="204">
        <f t="shared" si="315"/>
        <v>0</v>
      </c>
    </row>
    <row r="7800" spans="6:16" ht="16" hidden="1" x14ac:dyDescent="0.35">
      <c r="F7800" s="71" t="str">
        <f t="shared" si="316"/>
        <v/>
      </c>
      <c r="M7800" s="32"/>
      <c r="O7800" s="92" t="str">
        <f t="shared" si="317"/>
        <v/>
      </c>
      <c r="P7800" s="204">
        <f t="shared" si="315"/>
        <v>0</v>
      </c>
    </row>
    <row r="7801" spans="6:16" ht="16" hidden="1" x14ac:dyDescent="0.35">
      <c r="F7801" s="71" t="str">
        <f t="shared" si="316"/>
        <v/>
      </c>
      <c r="M7801" s="32"/>
      <c r="O7801" s="92" t="str">
        <f t="shared" si="317"/>
        <v/>
      </c>
      <c r="P7801" s="204">
        <f t="shared" si="315"/>
        <v>0</v>
      </c>
    </row>
    <row r="7802" spans="6:16" ht="16" hidden="1" x14ac:dyDescent="0.35">
      <c r="F7802" s="71" t="str">
        <f t="shared" si="316"/>
        <v/>
      </c>
      <c r="M7802" s="32"/>
      <c r="O7802" s="92" t="str">
        <f t="shared" si="317"/>
        <v/>
      </c>
      <c r="P7802" s="204">
        <f t="shared" si="315"/>
        <v>0</v>
      </c>
    </row>
    <row r="7803" spans="6:16" ht="16" hidden="1" x14ac:dyDescent="0.35">
      <c r="F7803" s="71" t="str">
        <f t="shared" si="316"/>
        <v/>
      </c>
      <c r="M7803" s="32"/>
      <c r="O7803" s="92" t="str">
        <f t="shared" si="317"/>
        <v/>
      </c>
      <c r="P7803" s="204">
        <f t="shared" ref="P7803:P7848" si="318">IFERROR(T7803/S7803,0)</f>
        <v>0</v>
      </c>
    </row>
    <row r="7804" spans="6:16" ht="16" hidden="1" x14ac:dyDescent="0.35">
      <c r="F7804" s="71" t="str">
        <f t="shared" si="316"/>
        <v/>
      </c>
      <c r="M7804" s="32"/>
      <c r="O7804" s="92" t="str">
        <f t="shared" si="317"/>
        <v/>
      </c>
      <c r="P7804" s="204">
        <f t="shared" si="318"/>
        <v>0</v>
      </c>
    </row>
    <row r="7805" spans="6:16" ht="16" hidden="1" x14ac:dyDescent="0.35">
      <c r="F7805" s="71" t="str">
        <f t="shared" si="316"/>
        <v/>
      </c>
      <c r="M7805" s="32"/>
      <c r="O7805" s="92" t="str">
        <f t="shared" si="317"/>
        <v/>
      </c>
      <c r="P7805" s="204">
        <f t="shared" si="318"/>
        <v>0</v>
      </c>
    </row>
    <row r="7806" spans="6:16" ht="16" hidden="1" x14ac:dyDescent="0.35">
      <c r="F7806" s="71" t="str">
        <f t="shared" si="316"/>
        <v/>
      </c>
      <c r="M7806" s="32"/>
      <c r="O7806" s="92" t="str">
        <f t="shared" si="317"/>
        <v/>
      </c>
      <c r="P7806" s="204">
        <f t="shared" si="318"/>
        <v>0</v>
      </c>
    </row>
    <row r="7807" spans="6:16" ht="16" hidden="1" x14ac:dyDescent="0.35">
      <c r="F7807" s="71" t="str">
        <f t="shared" si="316"/>
        <v/>
      </c>
      <c r="M7807" s="32"/>
      <c r="O7807" s="92" t="str">
        <f t="shared" si="317"/>
        <v/>
      </c>
      <c r="P7807" s="204">
        <f t="shared" si="318"/>
        <v>0</v>
      </c>
    </row>
    <row r="7808" spans="6:16" ht="16" hidden="1" x14ac:dyDescent="0.35">
      <c r="F7808" s="71" t="str">
        <f t="shared" si="316"/>
        <v/>
      </c>
      <c r="M7808" s="32"/>
      <c r="O7808" s="92" t="str">
        <f t="shared" si="317"/>
        <v/>
      </c>
      <c r="P7808" s="204">
        <f t="shared" si="318"/>
        <v>0</v>
      </c>
    </row>
    <row r="7809" spans="6:16" ht="16" hidden="1" x14ac:dyDescent="0.35">
      <c r="F7809" s="71" t="str">
        <f t="shared" si="316"/>
        <v/>
      </c>
      <c r="M7809" s="32"/>
      <c r="O7809" s="92" t="str">
        <f t="shared" si="317"/>
        <v/>
      </c>
      <c r="P7809" s="204">
        <f t="shared" si="318"/>
        <v>0</v>
      </c>
    </row>
    <row r="7810" spans="6:16" ht="16" hidden="1" x14ac:dyDescent="0.35">
      <c r="F7810" s="71" t="str">
        <f t="shared" si="316"/>
        <v/>
      </c>
      <c r="M7810" s="32"/>
      <c r="O7810" s="92" t="str">
        <f t="shared" si="317"/>
        <v/>
      </c>
      <c r="P7810" s="204">
        <f t="shared" si="318"/>
        <v>0</v>
      </c>
    </row>
    <row r="7811" spans="6:16" ht="16" hidden="1" x14ac:dyDescent="0.35">
      <c r="F7811" s="71" t="str">
        <f t="shared" si="316"/>
        <v/>
      </c>
      <c r="M7811" s="32"/>
      <c r="O7811" s="92" t="str">
        <f t="shared" si="317"/>
        <v/>
      </c>
      <c r="P7811" s="204">
        <f t="shared" si="318"/>
        <v>0</v>
      </c>
    </row>
    <row r="7812" spans="6:16" ht="16" hidden="1" x14ac:dyDescent="0.35">
      <c r="F7812" s="71" t="str">
        <f t="shared" si="316"/>
        <v/>
      </c>
      <c r="M7812" s="32"/>
      <c r="O7812" s="92" t="str">
        <f t="shared" si="317"/>
        <v/>
      </c>
      <c r="P7812" s="204">
        <f t="shared" si="318"/>
        <v>0</v>
      </c>
    </row>
    <row r="7813" spans="6:16" ht="16" hidden="1" x14ac:dyDescent="0.35">
      <c r="F7813" s="71" t="str">
        <f t="shared" si="316"/>
        <v/>
      </c>
      <c r="M7813" s="32"/>
      <c r="O7813" s="92" t="str">
        <f t="shared" si="317"/>
        <v/>
      </c>
      <c r="P7813" s="204">
        <f t="shared" si="318"/>
        <v>0</v>
      </c>
    </row>
    <row r="7814" spans="6:16" ht="16" hidden="1" x14ac:dyDescent="0.35">
      <c r="F7814" s="71" t="str">
        <f t="shared" si="316"/>
        <v/>
      </c>
      <c r="M7814" s="32"/>
      <c r="O7814" s="92" t="str">
        <f t="shared" si="317"/>
        <v/>
      </c>
      <c r="P7814" s="204">
        <f t="shared" si="318"/>
        <v>0</v>
      </c>
    </row>
    <row r="7815" spans="6:16" ht="16" hidden="1" x14ac:dyDescent="0.35">
      <c r="F7815" s="71" t="str">
        <f t="shared" si="316"/>
        <v/>
      </c>
      <c r="M7815" s="32"/>
      <c r="O7815" s="92" t="str">
        <f t="shared" si="317"/>
        <v/>
      </c>
      <c r="P7815" s="204">
        <f t="shared" si="318"/>
        <v>0</v>
      </c>
    </row>
    <row r="7816" spans="6:16" ht="16" hidden="1" x14ac:dyDescent="0.35">
      <c r="F7816" s="71" t="str">
        <f t="shared" ref="F7816:F7848" si="319">B7816&amp;C7816&amp;D7816&amp;E7816</f>
        <v/>
      </c>
      <c r="M7816" s="32"/>
      <c r="O7816" s="92" t="str">
        <f t="shared" si="317"/>
        <v/>
      </c>
      <c r="P7816" s="204">
        <f t="shared" si="318"/>
        <v>0</v>
      </c>
    </row>
    <row r="7817" spans="6:16" ht="16" hidden="1" x14ac:dyDescent="0.35">
      <c r="F7817" s="71" t="str">
        <f t="shared" si="319"/>
        <v/>
      </c>
      <c r="M7817" s="32"/>
      <c r="O7817" s="92" t="str">
        <f t="shared" si="317"/>
        <v/>
      </c>
      <c r="P7817" s="204">
        <f t="shared" si="318"/>
        <v>0</v>
      </c>
    </row>
    <row r="7818" spans="6:16" ht="16" hidden="1" x14ac:dyDescent="0.35">
      <c r="F7818" s="71" t="str">
        <f t="shared" si="319"/>
        <v/>
      </c>
      <c r="M7818" s="32"/>
      <c r="O7818" s="92" t="str">
        <f t="shared" ref="O7818:O7848" si="320">+F7818&amp;M7818&amp;N7818</f>
        <v/>
      </c>
      <c r="P7818" s="204">
        <f t="shared" si="318"/>
        <v>0</v>
      </c>
    </row>
    <row r="7819" spans="6:16" ht="16" hidden="1" x14ac:dyDescent="0.35">
      <c r="F7819" s="71" t="str">
        <f t="shared" si="319"/>
        <v/>
      </c>
      <c r="M7819" s="32"/>
      <c r="O7819" s="92" t="str">
        <f t="shared" si="320"/>
        <v/>
      </c>
      <c r="P7819" s="204">
        <f t="shared" si="318"/>
        <v>0</v>
      </c>
    </row>
    <row r="7820" spans="6:16" ht="16" hidden="1" x14ac:dyDescent="0.35">
      <c r="F7820" s="71" t="str">
        <f t="shared" si="319"/>
        <v/>
      </c>
      <c r="M7820" s="32"/>
      <c r="O7820" s="92" t="str">
        <f t="shared" si="320"/>
        <v/>
      </c>
      <c r="P7820" s="204">
        <f t="shared" si="318"/>
        <v>0</v>
      </c>
    </row>
    <row r="7821" spans="6:16" ht="16" hidden="1" x14ac:dyDescent="0.35">
      <c r="F7821" s="71" t="str">
        <f t="shared" si="319"/>
        <v/>
      </c>
      <c r="M7821" s="32"/>
      <c r="O7821" s="92" t="str">
        <f t="shared" si="320"/>
        <v/>
      </c>
      <c r="P7821" s="204">
        <f t="shared" si="318"/>
        <v>0</v>
      </c>
    </row>
    <row r="7822" spans="6:16" ht="16" hidden="1" x14ac:dyDescent="0.35">
      <c r="F7822" s="71" t="str">
        <f t="shared" si="319"/>
        <v/>
      </c>
      <c r="M7822" s="32"/>
      <c r="O7822" s="92" t="str">
        <f t="shared" si="320"/>
        <v/>
      </c>
      <c r="P7822" s="204">
        <f t="shared" si="318"/>
        <v>0</v>
      </c>
    </row>
    <row r="7823" spans="6:16" ht="16" hidden="1" x14ac:dyDescent="0.35">
      <c r="F7823" s="71" t="str">
        <f t="shared" si="319"/>
        <v/>
      </c>
      <c r="M7823" s="32"/>
      <c r="O7823" s="92" t="str">
        <f t="shared" si="320"/>
        <v/>
      </c>
      <c r="P7823" s="204">
        <f t="shared" si="318"/>
        <v>0</v>
      </c>
    </row>
    <row r="7824" spans="6:16" ht="16" hidden="1" x14ac:dyDescent="0.35">
      <c r="F7824" s="71" t="str">
        <f t="shared" si="319"/>
        <v/>
      </c>
      <c r="M7824" s="32"/>
      <c r="O7824" s="92" t="str">
        <f t="shared" si="320"/>
        <v/>
      </c>
      <c r="P7824" s="204">
        <f t="shared" si="318"/>
        <v>0</v>
      </c>
    </row>
    <row r="7825" spans="6:16" ht="16" hidden="1" x14ac:dyDescent="0.35">
      <c r="F7825" s="71" t="str">
        <f t="shared" si="319"/>
        <v/>
      </c>
      <c r="M7825" s="32"/>
      <c r="O7825" s="92" t="str">
        <f t="shared" si="320"/>
        <v/>
      </c>
      <c r="P7825" s="204">
        <f t="shared" si="318"/>
        <v>0</v>
      </c>
    </row>
    <row r="7826" spans="6:16" ht="16" hidden="1" x14ac:dyDescent="0.35">
      <c r="F7826" s="71" t="str">
        <f t="shared" si="319"/>
        <v/>
      </c>
      <c r="M7826" s="32"/>
      <c r="O7826" s="92" t="str">
        <f t="shared" si="320"/>
        <v/>
      </c>
      <c r="P7826" s="204">
        <f t="shared" si="318"/>
        <v>0</v>
      </c>
    </row>
    <row r="7827" spans="6:16" ht="16" hidden="1" x14ac:dyDescent="0.35">
      <c r="F7827" s="71" t="str">
        <f t="shared" si="319"/>
        <v/>
      </c>
      <c r="M7827" s="32"/>
      <c r="O7827" s="92" t="str">
        <f t="shared" si="320"/>
        <v/>
      </c>
      <c r="P7827" s="204">
        <f t="shared" si="318"/>
        <v>0</v>
      </c>
    </row>
    <row r="7828" spans="6:16" ht="16" hidden="1" x14ac:dyDescent="0.35">
      <c r="F7828" s="71" t="str">
        <f t="shared" si="319"/>
        <v/>
      </c>
      <c r="M7828" s="32"/>
      <c r="O7828" s="92" t="str">
        <f t="shared" si="320"/>
        <v/>
      </c>
      <c r="P7828" s="204">
        <f t="shared" si="318"/>
        <v>0</v>
      </c>
    </row>
    <row r="7829" spans="6:16" ht="16" hidden="1" x14ac:dyDescent="0.35">
      <c r="F7829" s="71" t="str">
        <f t="shared" si="319"/>
        <v/>
      </c>
      <c r="M7829" s="32"/>
      <c r="O7829" s="92" t="str">
        <f t="shared" si="320"/>
        <v/>
      </c>
      <c r="P7829" s="204">
        <f t="shared" si="318"/>
        <v>0</v>
      </c>
    </row>
    <row r="7830" spans="6:16" ht="16" hidden="1" x14ac:dyDescent="0.35">
      <c r="F7830" s="71" t="str">
        <f t="shared" si="319"/>
        <v/>
      </c>
      <c r="M7830" s="32"/>
      <c r="O7830" s="92" t="str">
        <f t="shared" si="320"/>
        <v/>
      </c>
      <c r="P7830" s="204">
        <f t="shared" si="318"/>
        <v>0</v>
      </c>
    </row>
    <row r="7831" spans="6:16" ht="16" hidden="1" x14ac:dyDescent="0.35">
      <c r="F7831" s="71" t="str">
        <f t="shared" si="319"/>
        <v/>
      </c>
      <c r="M7831" s="32"/>
      <c r="O7831" s="92" t="str">
        <f t="shared" si="320"/>
        <v/>
      </c>
      <c r="P7831" s="204">
        <f t="shared" si="318"/>
        <v>0</v>
      </c>
    </row>
    <row r="7832" spans="6:16" ht="16" hidden="1" x14ac:dyDescent="0.35">
      <c r="F7832" s="71" t="str">
        <f t="shared" si="319"/>
        <v/>
      </c>
      <c r="M7832" s="32"/>
      <c r="O7832" s="92" t="str">
        <f t="shared" si="320"/>
        <v/>
      </c>
      <c r="P7832" s="204">
        <f t="shared" si="318"/>
        <v>0</v>
      </c>
    </row>
    <row r="7833" spans="6:16" ht="16" hidden="1" x14ac:dyDescent="0.35">
      <c r="F7833" s="71" t="str">
        <f t="shared" si="319"/>
        <v/>
      </c>
      <c r="M7833" s="32"/>
      <c r="O7833" s="92" t="str">
        <f t="shared" si="320"/>
        <v/>
      </c>
      <c r="P7833" s="204">
        <f t="shared" si="318"/>
        <v>0</v>
      </c>
    </row>
    <row r="7834" spans="6:16" ht="16" hidden="1" x14ac:dyDescent="0.35">
      <c r="F7834" s="71" t="str">
        <f t="shared" si="319"/>
        <v/>
      </c>
      <c r="M7834" s="32"/>
      <c r="O7834" s="92" t="str">
        <f t="shared" si="320"/>
        <v/>
      </c>
      <c r="P7834" s="204">
        <f t="shared" si="318"/>
        <v>0</v>
      </c>
    </row>
    <row r="7835" spans="6:16" ht="16" hidden="1" x14ac:dyDescent="0.35">
      <c r="F7835" s="71" t="str">
        <f t="shared" si="319"/>
        <v/>
      </c>
      <c r="M7835" s="32"/>
      <c r="O7835" s="92" t="str">
        <f t="shared" si="320"/>
        <v/>
      </c>
      <c r="P7835" s="204">
        <f t="shared" si="318"/>
        <v>0</v>
      </c>
    </row>
    <row r="7836" spans="6:16" ht="16" hidden="1" x14ac:dyDescent="0.35">
      <c r="F7836" s="71" t="str">
        <f t="shared" si="319"/>
        <v/>
      </c>
      <c r="M7836" s="32"/>
      <c r="O7836" s="92" t="str">
        <f t="shared" si="320"/>
        <v/>
      </c>
      <c r="P7836" s="204">
        <f t="shared" si="318"/>
        <v>0</v>
      </c>
    </row>
    <row r="7837" spans="6:16" ht="16" hidden="1" x14ac:dyDescent="0.35">
      <c r="F7837" s="71" t="str">
        <f t="shared" si="319"/>
        <v/>
      </c>
      <c r="M7837" s="32"/>
      <c r="O7837" s="92" t="str">
        <f t="shared" si="320"/>
        <v/>
      </c>
      <c r="P7837" s="204">
        <f t="shared" si="318"/>
        <v>0</v>
      </c>
    </row>
    <row r="7838" spans="6:16" ht="16" hidden="1" x14ac:dyDescent="0.35">
      <c r="F7838" s="71" t="str">
        <f t="shared" si="319"/>
        <v/>
      </c>
      <c r="M7838" s="32"/>
      <c r="O7838" s="92" t="str">
        <f t="shared" si="320"/>
        <v/>
      </c>
      <c r="P7838" s="204">
        <f t="shared" si="318"/>
        <v>0</v>
      </c>
    </row>
    <row r="7839" spans="6:16" ht="16" hidden="1" x14ac:dyDescent="0.35">
      <c r="F7839" s="71" t="str">
        <f t="shared" si="319"/>
        <v/>
      </c>
      <c r="M7839" s="32"/>
      <c r="O7839" s="92" t="str">
        <f t="shared" si="320"/>
        <v/>
      </c>
      <c r="P7839" s="204">
        <f t="shared" si="318"/>
        <v>0</v>
      </c>
    </row>
    <row r="7840" spans="6:16" ht="16" hidden="1" x14ac:dyDescent="0.35">
      <c r="F7840" s="71" t="str">
        <f t="shared" si="319"/>
        <v/>
      </c>
      <c r="M7840" s="32"/>
      <c r="O7840" s="92" t="str">
        <f t="shared" si="320"/>
        <v/>
      </c>
      <c r="P7840" s="204">
        <f t="shared" si="318"/>
        <v>0</v>
      </c>
    </row>
    <row r="7841" spans="6:16" ht="16" hidden="1" x14ac:dyDescent="0.35">
      <c r="F7841" s="71" t="str">
        <f t="shared" si="319"/>
        <v/>
      </c>
      <c r="M7841" s="32"/>
      <c r="O7841" s="92" t="str">
        <f t="shared" si="320"/>
        <v/>
      </c>
      <c r="P7841" s="204">
        <f t="shared" si="318"/>
        <v>0</v>
      </c>
    </row>
    <row r="7842" spans="6:16" ht="16" hidden="1" x14ac:dyDescent="0.35">
      <c r="F7842" s="71" t="str">
        <f t="shared" si="319"/>
        <v/>
      </c>
      <c r="M7842" s="32"/>
      <c r="O7842" s="92" t="str">
        <f t="shared" si="320"/>
        <v/>
      </c>
      <c r="P7842" s="204">
        <f t="shared" si="318"/>
        <v>0</v>
      </c>
    </row>
    <row r="7843" spans="6:16" ht="16" hidden="1" x14ac:dyDescent="0.35">
      <c r="F7843" s="71" t="str">
        <f t="shared" si="319"/>
        <v/>
      </c>
      <c r="M7843" s="32"/>
      <c r="O7843" s="92" t="str">
        <f t="shared" si="320"/>
        <v/>
      </c>
      <c r="P7843" s="204">
        <f t="shared" si="318"/>
        <v>0</v>
      </c>
    </row>
    <row r="7844" spans="6:16" ht="16" hidden="1" x14ac:dyDescent="0.35">
      <c r="F7844" s="71" t="str">
        <f t="shared" si="319"/>
        <v/>
      </c>
      <c r="M7844" s="32"/>
      <c r="O7844" s="92" t="str">
        <f t="shared" si="320"/>
        <v/>
      </c>
      <c r="P7844" s="204">
        <f t="shared" si="318"/>
        <v>0</v>
      </c>
    </row>
    <row r="7845" spans="6:16" ht="16" hidden="1" x14ac:dyDescent="0.35">
      <c r="F7845" s="71" t="str">
        <f t="shared" si="319"/>
        <v/>
      </c>
      <c r="M7845" s="32"/>
      <c r="O7845" s="92" t="str">
        <f t="shared" si="320"/>
        <v/>
      </c>
      <c r="P7845" s="204">
        <f t="shared" si="318"/>
        <v>0</v>
      </c>
    </row>
    <row r="7846" spans="6:16" ht="16" hidden="1" x14ac:dyDescent="0.35">
      <c r="F7846" s="71" t="str">
        <f t="shared" si="319"/>
        <v/>
      </c>
      <c r="M7846" s="32"/>
      <c r="O7846" s="92" t="str">
        <f t="shared" si="320"/>
        <v/>
      </c>
      <c r="P7846" s="204">
        <f t="shared" si="318"/>
        <v>0</v>
      </c>
    </row>
    <row r="7847" spans="6:16" ht="16" hidden="1" x14ac:dyDescent="0.35">
      <c r="F7847" s="71" t="str">
        <f t="shared" si="319"/>
        <v/>
      </c>
      <c r="M7847" s="32"/>
      <c r="O7847" s="92" t="str">
        <f t="shared" si="320"/>
        <v/>
      </c>
      <c r="P7847" s="204">
        <f t="shared" si="318"/>
        <v>0</v>
      </c>
    </row>
    <row r="7848" spans="6:16" ht="16" hidden="1" x14ac:dyDescent="0.35">
      <c r="F7848" s="71" t="str">
        <f t="shared" si="319"/>
        <v/>
      </c>
      <c r="M7848" s="32"/>
      <c r="O7848" s="92" t="str">
        <f t="shared" si="320"/>
        <v/>
      </c>
      <c r="P7848" s="204">
        <f t="shared" si="318"/>
        <v>0</v>
      </c>
    </row>
  </sheetData>
  <autoFilter ref="A6:X7848" xr:uid="{00000000-0009-0000-0000-000001000000}">
    <filterColumn colId="1">
      <filters>
        <filter val="11"/>
      </filters>
    </filterColumn>
    <filterColumn colId="12">
      <filters>
        <filter val="1_FONTIBON"/>
      </filters>
    </filterColumn>
    <filterColumn colId="13">
      <filters>
        <filter val="2_FEBRERO_2026"/>
      </filters>
    </filterColumn>
  </autoFilter>
  <pageMargins left="0.7" right="0.7" top="0.75" bottom="0.75" header="0.3" footer="0.3"/>
  <pageSetup paperSize="9" orientation="portrait" horizontalDpi="4294967294" verticalDpi="4294967294"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B4:L39"/>
  <sheetViews>
    <sheetView workbookViewId="0">
      <selection activeCell="G18" sqref="G18"/>
    </sheetView>
  </sheetViews>
  <sheetFormatPr baseColWidth="10" defaultColWidth="11.453125" defaultRowHeight="14.5" x14ac:dyDescent="0.35"/>
  <cols>
    <col min="1" max="1" width="11.453125" style="116"/>
    <col min="2" max="2" width="23.54296875" style="116" customWidth="1"/>
    <col min="3" max="3" width="11.453125" style="116"/>
    <col min="4" max="4" width="30.26953125" style="116" customWidth="1"/>
    <col min="5" max="6" width="11.453125" style="116"/>
    <col min="7" max="7" width="71.1796875" style="116" customWidth="1"/>
    <col min="8" max="9" width="11.453125" style="116"/>
    <col min="10" max="10" width="28.26953125" style="116" customWidth="1"/>
    <col min="11" max="11" width="11.453125" style="116"/>
    <col min="12" max="12" width="26.1796875" style="116" customWidth="1"/>
    <col min="13" max="16384" width="11.453125" style="116"/>
  </cols>
  <sheetData>
    <row r="4" spans="2:12" x14ac:dyDescent="0.35">
      <c r="B4" s="10" t="s">
        <v>18</v>
      </c>
      <c r="D4" s="11" t="s">
        <v>20</v>
      </c>
      <c r="G4" s="35" t="s">
        <v>86</v>
      </c>
      <c r="J4" s="121" t="s">
        <v>6</v>
      </c>
      <c r="L4" s="10" t="s">
        <v>7</v>
      </c>
    </row>
    <row r="5" spans="2:12" ht="16.5" thickBot="1" x14ac:dyDescent="0.4">
      <c r="B5" s="117" t="s">
        <v>19</v>
      </c>
      <c r="D5" s="118" t="s">
        <v>21</v>
      </c>
      <c r="G5" s="115" t="s">
        <v>113</v>
      </c>
      <c r="J5" s="163" t="s">
        <v>423</v>
      </c>
      <c r="L5" s="119" t="s">
        <v>87</v>
      </c>
    </row>
    <row r="6" spans="2:12" ht="16.5" thickBot="1" x14ac:dyDescent="0.4">
      <c r="B6" s="117" t="s">
        <v>45</v>
      </c>
      <c r="D6" s="118" t="s">
        <v>22</v>
      </c>
      <c r="G6" s="115" t="s">
        <v>114</v>
      </c>
      <c r="J6" s="163" t="s">
        <v>424</v>
      </c>
      <c r="L6" s="119" t="s">
        <v>88</v>
      </c>
    </row>
    <row r="7" spans="2:12" ht="16.5" thickBot="1" x14ac:dyDescent="0.4">
      <c r="B7" s="117" t="s">
        <v>76</v>
      </c>
      <c r="D7" s="118" t="s">
        <v>23</v>
      </c>
      <c r="G7" s="115" t="s">
        <v>115</v>
      </c>
      <c r="J7" s="163" t="s">
        <v>425</v>
      </c>
      <c r="L7" s="119" t="s">
        <v>89</v>
      </c>
    </row>
    <row r="8" spans="2:12" ht="16" x14ac:dyDescent="0.35">
      <c r="D8" s="118" t="s">
        <v>33</v>
      </c>
      <c r="G8" s="115" t="s">
        <v>116</v>
      </c>
      <c r="J8" s="163" t="s">
        <v>426</v>
      </c>
      <c r="L8" s="116" t="s">
        <v>418</v>
      </c>
    </row>
    <row r="9" spans="2:12" ht="16" x14ac:dyDescent="0.35">
      <c r="D9" s="118" t="s">
        <v>24</v>
      </c>
      <c r="G9" s="115" t="s">
        <v>117</v>
      </c>
      <c r="J9" s="119" t="s">
        <v>427</v>
      </c>
      <c r="L9" s="116" t="s">
        <v>419</v>
      </c>
    </row>
    <row r="10" spans="2:12" ht="16" x14ac:dyDescent="0.35">
      <c r="D10" s="118" t="s">
        <v>25</v>
      </c>
      <c r="G10" s="115" t="s">
        <v>118</v>
      </c>
      <c r="J10" s="119" t="s">
        <v>428</v>
      </c>
      <c r="L10" s="120"/>
    </row>
    <row r="11" spans="2:12" ht="16" x14ac:dyDescent="0.35">
      <c r="D11" s="118" t="s">
        <v>34</v>
      </c>
      <c r="G11" s="115" t="s">
        <v>119</v>
      </c>
      <c r="J11" s="119"/>
      <c r="L11" s="120"/>
    </row>
    <row r="12" spans="2:12" ht="16" x14ac:dyDescent="0.35">
      <c r="D12" s="118" t="s">
        <v>26</v>
      </c>
      <c r="G12" s="115" t="s">
        <v>44</v>
      </c>
      <c r="J12" s="119"/>
      <c r="L12" s="120"/>
    </row>
    <row r="13" spans="2:12" x14ac:dyDescent="0.35">
      <c r="D13" s="118" t="s">
        <v>406</v>
      </c>
      <c r="G13" s="115" t="s">
        <v>397</v>
      </c>
      <c r="L13" s="120"/>
    </row>
    <row r="14" spans="2:12" x14ac:dyDescent="0.35">
      <c r="D14" s="118" t="s">
        <v>35</v>
      </c>
      <c r="G14" s="31"/>
      <c r="L14" s="120"/>
    </row>
    <row r="15" spans="2:12" x14ac:dyDescent="0.35">
      <c r="D15" s="118" t="s">
        <v>36</v>
      </c>
      <c r="G15" s="118"/>
    </row>
    <row r="16" spans="2:12" x14ac:dyDescent="0.35">
      <c r="D16" s="118" t="s">
        <v>27</v>
      </c>
      <c r="G16" s="118"/>
    </row>
    <row r="17" spans="4:10" x14ac:dyDescent="0.35">
      <c r="D17" s="118" t="s">
        <v>28</v>
      </c>
      <c r="G17" s="118"/>
    </row>
    <row r="18" spans="4:10" x14ac:dyDescent="0.35">
      <c r="D18" s="118" t="s">
        <v>29</v>
      </c>
    </row>
    <row r="19" spans="4:10" x14ac:dyDescent="0.35">
      <c r="D19" s="118" t="s">
        <v>37</v>
      </c>
      <c r="J19" s="116" t="s">
        <v>415</v>
      </c>
    </row>
    <row r="20" spans="4:10" ht="16" x14ac:dyDescent="0.35">
      <c r="D20" s="118" t="s">
        <v>30</v>
      </c>
      <c r="J20" s="119">
        <v>2025</v>
      </c>
    </row>
    <row r="21" spans="4:10" ht="16" x14ac:dyDescent="0.35">
      <c r="D21" s="118" t="s">
        <v>38</v>
      </c>
      <c r="J21" s="119">
        <v>2026</v>
      </c>
    </row>
    <row r="22" spans="4:10" ht="26.5" x14ac:dyDescent="0.35">
      <c r="D22" s="118" t="s">
        <v>31</v>
      </c>
      <c r="G22" s="35" t="s">
        <v>84</v>
      </c>
    </row>
    <row r="23" spans="4:10" ht="43.5" x14ac:dyDescent="0.35">
      <c r="D23" s="118" t="s">
        <v>407</v>
      </c>
      <c r="G23" s="114" t="s">
        <v>100</v>
      </c>
    </row>
    <row r="24" spans="4:10" x14ac:dyDescent="0.35">
      <c r="D24" s="118" t="s">
        <v>411</v>
      </c>
      <c r="G24" s="114" t="s">
        <v>101</v>
      </c>
    </row>
    <row r="25" spans="4:10" x14ac:dyDescent="0.35">
      <c r="D25" s="118" t="s">
        <v>412</v>
      </c>
      <c r="G25" s="114" t="s">
        <v>102</v>
      </c>
    </row>
    <row r="26" spans="4:10" x14ac:dyDescent="0.35">
      <c r="D26" s="118" t="s">
        <v>413</v>
      </c>
      <c r="G26" s="114" t="s">
        <v>103</v>
      </c>
    </row>
    <row r="27" spans="4:10" ht="29" x14ac:dyDescent="0.35">
      <c r="D27" s="118" t="s">
        <v>414</v>
      </c>
      <c r="G27" s="114" t="s">
        <v>104</v>
      </c>
    </row>
    <row r="28" spans="4:10" ht="29" x14ac:dyDescent="0.35">
      <c r="D28" s="118" t="s">
        <v>39</v>
      </c>
      <c r="G28" s="114" t="s">
        <v>105</v>
      </c>
    </row>
    <row r="29" spans="4:10" ht="29" x14ac:dyDescent="0.35">
      <c r="D29" s="118" t="s">
        <v>32</v>
      </c>
      <c r="G29" s="114" t="s">
        <v>106</v>
      </c>
    </row>
    <row r="30" spans="4:10" x14ac:dyDescent="0.35">
      <c r="G30" s="114" t="s">
        <v>107</v>
      </c>
    </row>
    <row r="31" spans="4:10" x14ac:dyDescent="0.35">
      <c r="D31" s="118"/>
      <c r="G31" s="114" t="s">
        <v>108</v>
      </c>
    </row>
    <row r="32" spans="4:10" x14ac:dyDescent="0.35">
      <c r="D32" s="118"/>
      <c r="G32" s="114" t="s">
        <v>109</v>
      </c>
    </row>
    <row r="33" spans="4:7" x14ac:dyDescent="0.35">
      <c r="D33" s="118"/>
      <c r="G33" s="114" t="s">
        <v>110</v>
      </c>
    </row>
    <row r="34" spans="4:7" x14ac:dyDescent="0.35">
      <c r="D34" s="118"/>
      <c r="G34" s="114" t="s">
        <v>111</v>
      </c>
    </row>
    <row r="35" spans="4:7" x14ac:dyDescent="0.35">
      <c r="D35" s="118"/>
      <c r="G35" s="114" t="s">
        <v>112</v>
      </c>
    </row>
    <row r="36" spans="4:7" x14ac:dyDescent="0.35">
      <c r="D36" s="118"/>
    </row>
    <row r="37" spans="4:7" x14ac:dyDescent="0.35">
      <c r="D37" s="118"/>
    </row>
    <row r="38" spans="4:7" x14ac:dyDescent="0.35">
      <c r="D38" s="118"/>
    </row>
    <row r="39" spans="4:7" x14ac:dyDescent="0.35">
      <c r="D39" s="118"/>
    </row>
  </sheetData>
  <pageMargins left="0.7" right="0.7" top="0.75" bottom="0.75" header="0.3" footer="0.3"/>
  <pageSetup orientation="portrait" horizontalDpi="4294967294" verticalDpi="4294967294"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F837"/>
  <sheetViews>
    <sheetView tabSelected="1" topLeftCell="N1" zoomScale="89" zoomScaleNormal="89" workbookViewId="0">
      <selection activeCell="AG186" sqref="AG186"/>
    </sheetView>
  </sheetViews>
  <sheetFormatPr baseColWidth="10" defaultColWidth="11.453125" defaultRowHeight="100" customHeight="1" x14ac:dyDescent="0.3"/>
  <cols>
    <col min="1" max="1" width="3.54296875" style="58" customWidth="1"/>
    <col min="2" max="2" width="17.26953125" style="57" customWidth="1"/>
    <col min="3" max="3" width="15.1796875" style="57" customWidth="1"/>
    <col min="4" max="4" width="17.453125" style="58" customWidth="1"/>
    <col min="5" max="5" width="17.1796875" style="58" customWidth="1"/>
    <col min="6" max="6" width="19.453125" style="59" hidden="1" customWidth="1"/>
    <col min="7" max="7" width="13.7265625" style="135" customWidth="1"/>
    <col min="8" max="8" width="18.1796875" style="60" customWidth="1"/>
    <col min="9" max="9" width="14.54296875" style="60" customWidth="1"/>
    <col min="10" max="10" width="13.54296875" style="60" customWidth="1"/>
    <col min="11" max="11" width="13.7265625" style="61" customWidth="1"/>
    <col min="12" max="12" width="13.81640625" style="60" customWidth="1"/>
    <col min="13" max="13" width="9.7265625" style="62" customWidth="1"/>
    <col min="14" max="14" width="14.26953125" style="58" customWidth="1"/>
    <col min="15" max="15" width="12.81640625" style="60" customWidth="1"/>
    <col min="16" max="16" width="18.54296875" style="63" hidden="1" customWidth="1"/>
    <col min="17" max="17" width="15.453125" style="64" customWidth="1"/>
    <col min="18" max="18" width="16.54296875" style="62" customWidth="1"/>
    <col min="19" max="19" width="10.1796875" style="62" customWidth="1"/>
    <col min="20" max="20" width="17" style="60" customWidth="1"/>
    <col min="21" max="21" width="12.1796875" style="57" customWidth="1"/>
    <col min="22" max="22" width="11" style="65" customWidth="1"/>
    <col min="23" max="23" width="11.453125" style="66" customWidth="1"/>
    <col min="24" max="24" width="21.81640625" style="67" customWidth="1"/>
    <col min="25" max="25" width="30.453125" style="70" customWidth="1"/>
    <col min="26" max="26" width="19.81640625" style="69" hidden="1" customWidth="1"/>
    <col min="27" max="27" width="19.81640625" style="58" hidden="1" customWidth="1"/>
    <col min="28" max="28" width="19.81640625" style="67" hidden="1" customWidth="1"/>
    <col min="29" max="32" width="19.81640625" style="58" hidden="1" customWidth="1"/>
    <col min="33" max="16384" width="11.453125" style="58"/>
  </cols>
  <sheetData>
    <row r="1" spans="1:32" s="1" customFormat="1" ht="15" customHeight="1" thickBot="1" x14ac:dyDescent="0.5">
      <c r="B1" s="377" t="s">
        <v>420</v>
      </c>
      <c r="C1" s="377"/>
      <c r="D1" s="377"/>
      <c r="E1" s="377"/>
      <c r="F1" s="377"/>
      <c r="G1" s="377"/>
      <c r="H1" s="377"/>
      <c r="I1" s="377"/>
      <c r="J1" s="377"/>
      <c r="K1" s="377"/>
      <c r="L1" s="377"/>
      <c r="M1" s="377"/>
      <c r="N1" s="377"/>
      <c r="O1" s="377"/>
      <c r="P1" s="377"/>
      <c r="Q1" s="377"/>
      <c r="R1" s="377"/>
      <c r="S1" s="377"/>
      <c r="T1" s="377"/>
      <c r="U1" s="377"/>
      <c r="V1" s="377"/>
      <c r="W1" s="377"/>
      <c r="X1" s="377"/>
      <c r="Y1" s="377"/>
      <c r="Z1" s="377"/>
      <c r="AA1" s="377"/>
      <c r="AB1" s="377"/>
      <c r="AC1" s="377"/>
      <c r="AD1" s="377"/>
      <c r="AE1" s="377"/>
      <c r="AF1" s="378"/>
    </row>
    <row r="2" spans="1:32" s="1" customFormat="1" ht="15" customHeight="1" thickTop="1" thickBot="1" x14ac:dyDescent="0.5">
      <c r="B2" s="379"/>
      <c r="C2" s="379"/>
      <c r="D2" s="379"/>
      <c r="E2" s="379"/>
      <c r="F2" s="379"/>
      <c r="G2" s="379"/>
      <c r="H2" s="379"/>
      <c r="I2" s="379"/>
      <c r="J2" s="379"/>
      <c r="K2" s="379"/>
      <c r="L2" s="379"/>
      <c r="M2" s="379"/>
      <c r="N2" s="379"/>
      <c r="O2" s="379"/>
      <c r="P2" s="379"/>
      <c r="Q2" s="379"/>
      <c r="R2" s="379"/>
      <c r="S2" s="379"/>
      <c r="T2" s="379"/>
      <c r="U2" s="379"/>
      <c r="V2" s="379"/>
      <c r="W2" s="379"/>
      <c r="X2" s="379"/>
      <c r="Y2" s="379"/>
      <c r="Z2" s="379"/>
      <c r="AA2" s="379"/>
      <c r="AB2" s="379"/>
      <c r="AC2" s="379"/>
      <c r="AD2" s="379"/>
      <c r="AE2" s="379"/>
      <c r="AF2" s="380"/>
    </row>
    <row r="3" spans="1:32" s="1" customFormat="1" ht="15" customHeight="1" thickTop="1" thickBot="1" x14ac:dyDescent="0.5">
      <c r="B3" s="379"/>
      <c r="C3" s="379"/>
      <c r="D3" s="379"/>
      <c r="E3" s="379"/>
      <c r="F3" s="379"/>
      <c r="G3" s="379"/>
      <c r="H3" s="379"/>
      <c r="I3" s="379"/>
      <c r="J3" s="379"/>
      <c r="K3" s="379"/>
      <c r="L3" s="379"/>
      <c r="M3" s="379"/>
      <c r="N3" s="379"/>
      <c r="O3" s="379"/>
      <c r="P3" s="379"/>
      <c r="Q3" s="379"/>
      <c r="R3" s="379"/>
      <c r="S3" s="379"/>
      <c r="T3" s="379"/>
      <c r="U3" s="379"/>
      <c r="V3" s="379"/>
      <c r="W3" s="379"/>
      <c r="X3" s="379"/>
      <c r="Y3" s="379"/>
      <c r="Z3" s="379"/>
      <c r="AA3" s="379"/>
      <c r="AB3" s="379"/>
      <c r="AC3" s="379"/>
      <c r="AD3" s="379"/>
      <c r="AE3" s="379"/>
      <c r="AF3" s="380"/>
    </row>
    <row r="4" spans="1:32" s="2" customFormat="1" ht="15" customHeight="1" thickTop="1" thickBot="1" x14ac:dyDescent="0.5">
      <c r="B4" s="379"/>
      <c r="C4" s="379"/>
      <c r="D4" s="379"/>
      <c r="E4" s="379"/>
      <c r="F4" s="379"/>
      <c r="G4" s="379"/>
      <c r="H4" s="379"/>
      <c r="I4" s="379"/>
      <c r="J4" s="379"/>
      <c r="K4" s="379"/>
      <c r="L4" s="379"/>
      <c r="M4" s="379"/>
      <c r="N4" s="379"/>
      <c r="O4" s="379"/>
      <c r="P4" s="379"/>
      <c r="Q4" s="379"/>
      <c r="R4" s="379"/>
      <c r="S4" s="379"/>
      <c r="T4" s="379"/>
      <c r="U4" s="379"/>
      <c r="V4" s="379"/>
      <c r="W4" s="379"/>
      <c r="X4" s="379"/>
      <c r="Y4" s="379"/>
      <c r="Z4" s="379"/>
      <c r="AA4" s="379"/>
      <c r="AB4" s="379"/>
      <c r="AC4" s="379"/>
      <c r="AD4" s="379"/>
      <c r="AE4" s="379"/>
      <c r="AF4" s="380"/>
    </row>
    <row r="5" spans="1:32" s="2" customFormat="1" ht="15" customHeight="1" thickTop="1" thickBot="1" x14ac:dyDescent="0.5">
      <c r="B5" s="379"/>
      <c r="C5" s="379"/>
      <c r="D5" s="379"/>
      <c r="E5" s="379"/>
      <c r="F5" s="379"/>
      <c r="G5" s="379"/>
      <c r="H5" s="379"/>
      <c r="I5" s="379"/>
      <c r="J5" s="379"/>
      <c r="K5" s="379"/>
      <c r="L5" s="379"/>
      <c r="M5" s="379"/>
      <c r="N5" s="379"/>
      <c r="O5" s="379"/>
      <c r="P5" s="379"/>
      <c r="Q5" s="379"/>
      <c r="R5" s="379"/>
      <c r="S5" s="379"/>
      <c r="T5" s="379"/>
      <c r="U5" s="379"/>
      <c r="V5" s="379"/>
      <c r="W5" s="379"/>
      <c r="X5" s="379"/>
      <c r="Y5" s="379"/>
      <c r="Z5" s="379"/>
      <c r="AA5" s="379"/>
      <c r="AB5" s="379"/>
      <c r="AC5" s="379"/>
      <c r="AD5" s="379"/>
      <c r="AE5" s="379"/>
      <c r="AF5" s="380"/>
    </row>
    <row r="6" spans="1:32" s="2" customFormat="1" ht="15" customHeight="1" thickTop="1" thickBot="1" x14ac:dyDescent="0.5">
      <c r="B6" s="379"/>
      <c r="C6" s="379"/>
      <c r="D6" s="379"/>
      <c r="E6" s="379"/>
      <c r="F6" s="379"/>
      <c r="G6" s="379"/>
      <c r="H6" s="379"/>
      <c r="I6" s="379"/>
      <c r="J6" s="379"/>
      <c r="K6" s="379"/>
      <c r="L6" s="379"/>
      <c r="M6" s="379"/>
      <c r="N6" s="379"/>
      <c r="O6" s="379"/>
      <c r="P6" s="379"/>
      <c r="Q6" s="379"/>
      <c r="R6" s="379"/>
      <c r="S6" s="379"/>
      <c r="T6" s="379"/>
      <c r="U6" s="379"/>
      <c r="V6" s="379"/>
      <c r="W6" s="379"/>
      <c r="X6" s="379"/>
      <c r="Y6" s="379"/>
      <c r="Z6" s="379"/>
      <c r="AA6" s="379"/>
      <c r="AB6" s="379"/>
      <c r="AC6" s="379"/>
      <c r="AD6" s="379"/>
      <c r="AE6" s="379"/>
      <c r="AF6" s="380"/>
    </row>
    <row r="7" spans="1:32" s="2" customFormat="1" ht="15" customHeight="1" thickTop="1" thickBot="1" x14ac:dyDescent="0.5">
      <c r="B7" s="379"/>
      <c r="C7" s="379"/>
      <c r="D7" s="379"/>
      <c r="E7" s="379"/>
      <c r="F7" s="379"/>
      <c r="G7" s="379"/>
      <c r="H7" s="379"/>
      <c r="I7" s="379"/>
      <c r="J7" s="379"/>
      <c r="K7" s="379"/>
      <c r="L7" s="379"/>
      <c r="M7" s="379"/>
      <c r="N7" s="379"/>
      <c r="O7" s="379"/>
      <c r="P7" s="379"/>
      <c r="Q7" s="379"/>
      <c r="R7" s="379"/>
      <c r="S7" s="379"/>
      <c r="T7" s="379"/>
      <c r="U7" s="379"/>
      <c r="V7" s="379"/>
      <c r="W7" s="379"/>
      <c r="X7" s="379"/>
      <c r="Y7" s="379"/>
      <c r="Z7" s="379"/>
      <c r="AA7" s="379"/>
      <c r="AB7" s="379"/>
      <c r="AC7" s="379"/>
      <c r="AD7" s="379"/>
      <c r="AE7" s="379"/>
      <c r="AF7" s="380"/>
    </row>
    <row r="8" spans="1:32" s="2" customFormat="1" ht="15" customHeight="1" thickTop="1" thickBot="1" x14ac:dyDescent="0.5">
      <c r="B8" s="381"/>
      <c r="C8" s="381"/>
      <c r="D8" s="381"/>
      <c r="E8" s="381"/>
      <c r="F8" s="381"/>
      <c r="G8" s="381"/>
      <c r="H8" s="381"/>
      <c r="I8" s="381"/>
      <c r="J8" s="381"/>
      <c r="K8" s="381"/>
      <c r="L8" s="381"/>
      <c r="M8" s="381"/>
      <c r="N8" s="381"/>
      <c r="O8" s="381"/>
      <c r="P8" s="381"/>
      <c r="Q8" s="381"/>
      <c r="R8" s="381"/>
      <c r="S8" s="381"/>
      <c r="T8" s="381"/>
      <c r="U8" s="381"/>
      <c r="V8" s="381"/>
      <c r="W8" s="381"/>
      <c r="X8" s="381"/>
      <c r="Y8" s="381"/>
      <c r="Z8" s="381"/>
      <c r="AA8" s="381"/>
      <c r="AB8" s="381"/>
      <c r="AC8" s="381"/>
      <c r="AD8" s="381"/>
      <c r="AE8" s="381"/>
      <c r="AF8" s="382"/>
    </row>
    <row r="9" spans="1:32" s="14" customFormat="1" ht="27.75" customHeight="1" thickTop="1" thickBot="1" x14ac:dyDescent="0.5">
      <c r="B9" s="383" t="s">
        <v>0</v>
      </c>
      <c r="C9" s="384"/>
      <c r="D9" s="384"/>
      <c r="E9" s="384"/>
      <c r="F9" s="384"/>
      <c r="G9" s="384"/>
      <c r="H9" s="384"/>
      <c r="I9" s="384"/>
      <c r="J9" s="384"/>
      <c r="K9" s="385"/>
      <c r="L9" s="394" t="s">
        <v>422</v>
      </c>
      <c r="M9" s="394"/>
      <c r="N9" s="394"/>
      <c r="O9" s="386" t="s">
        <v>1</v>
      </c>
      <c r="P9" s="396" t="s">
        <v>421</v>
      </c>
      <c r="Q9" s="396"/>
      <c r="R9" s="396"/>
      <c r="S9" s="396"/>
      <c r="T9" s="396"/>
      <c r="U9" s="396"/>
      <c r="V9" s="396"/>
      <c r="W9" s="30" t="s">
        <v>91</v>
      </c>
      <c r="X9" s="374">
        <f>X12</f>
        <v>1773222</v>
      </c>
      <c r="Y9" s="393"/>
      <c r="Z9" s="393"/>
      <c r="AA9" s="393"/>
      <c r="AB9" s="393"/>
      <c r="AC9" s="393"/>
      <c r="AD9" s="393"/>
      <c r="AE9" s="393"/>
      <c r="AF9" s="393"/>
    </row>
    <row r="10" spans="1:32" s="14" customFormat="1" ht="27.75" customHeight="1" thickTop="1" thickBot="1" x14ac:dyDescent="0.5">
      <c r="B10" s="387" t="s">
        <v>410</v>
      </c>
      <c r="C10" s="388"/>
      <c r="D10" s="388"/>
      <c r="E10" s="388"/>
      <c r="F10" s="388"/>
      <c r="G10" s="388"/>
      <c r="H10" s="388"/>
      <c r="I10" s="388"/>
      <c r="J10" s="388"/>
      <c r="K10" s="389"/>
      <c r="L10" s="395" t="s">
        <v>83</v>
      </c>
      <c r="M10" s="395"/>
      <c r="N10" s="395"/>
      <c r="O10" s="386"/>
      <c r="P10" s="396"/>
      <c r="Q10" s="396"/>
      <c r="R10" s="396"/>
      <c r="S10" s="396"/>
      <c r="T10" s="396"/>
      <c r="U10" s="396"/>
      <c r="V10" s="396"/>
      <c r="W10" s="30" t="s">
        <v>92</v>
      </c>
      <c r="X10" s="15"/>
      <c r="Y10" s="393"/>
      <c r="Z10" s="393"/>
      <c r="AA10" s="393"/>
      <c r="AB10" s="393"/>
      <c r="AC10" s="393"/>
      <c r="AD10" s="393"/>
      <c r="AE10" s="393"/>
      <c r="AF10" s="393"/>
    </row>
    <row r="11" spans="1:32" s="14" customFormat="1" ht="37.5" customHeight="1" thickTop="1" thickBot="1" x14ac:dyDescent="0.4">
      <c r="B11" s="390" t="s">
        <v>3</v>
      </c>
      <c r="C11" s="391"/>
      <c r="D11" s="391"/>
      <c r="E11" s="391"/>
      <c r="F11" s="391"/>
      <c r="G11" s="391"/>
      <c r="H11" s="391"/>
      <c r="I11" s="391"/>
      <c r="J11" s="391"/>
      <c r="K11" s="392"/>
      <c r="L11" s="395" t="s">
        <v>416</v>
      </c>
      <c r="M11" s="395"/>
      <c r="N11" s="395"/>
      <c r="O11" s="99"/>
      <c r="P11" s="99"/>
      <c r="Q11" s="99"/>
      <c r="R11" s="16"/>
      <c r="S11" s="16"/>
      <c r="T11" s="17"/>
      <c r="U11" s="106"/>
      <c r="V11" s="107"/>
      <c r="W11" s="393"/>
      <c r="X11" s="393"/>
      <c r="Y11" s="393"/>
      <c r="Z11" s="393"/>
      <c r="AA11" s="393"/>
      <c r="AB11" s="393"/>
      <c r="AC11" s="18"/>
      <c r="AD11" s="19"/>
      <c r="AE11" s="19"/>
      <c r="AF11" s="19"/>
    </row>
    <row r="12" spans="1:32" s="103" customFormat="1" ht="33" customHeight="1" thickTop="1" thickBot="1" x14ac:dyDescent="0.4">
      <c r="B12" s="368" t="s">
        <v>393</v>
      </c>
      <c r="C12" s="368" t="s">
        <v>394</v>
      </c>
      <c r="D12" s="368" t="s">
        <v>393</v>
      </c>
      <c r="E12" s="368" t="s">
        <v>393</v>
      </c>
      <c r="F12" s="369"/>
      <c r="G12" s="368" t="s">
        <v>393</v>
      </c>
      <c r="H12" s="370"/>
      <c r="I12" s="370"/>
      <c r="J12" s="370"/>
      <c r="K12" s="370"/>
      <c r="L12" s="370"/>
      <c r="M12" s="370"/>
      <c r="N12" s="368" t="s">
        <v>393</v>
      </c>
      <c r="O12" s="368" t="s">
        <v>393</v>
      </c>
      <c r="P12" s="368"/>
      <c r="Q12" s="368" t="s">
        <v>394</v>
      </c>
      <c r="R12" s="371"/>
      <c r="S12" s="371"/>
      <c r="T12" s="372">
        <f>+SUBTOTAL(9,T14:T833)</f>
        <v>68387168</v>
      </c>
      <c r="U12" s="368" t="s">
        <v>393</v>
      </c>
      <c r="V12" s="368" t="s">
        <v>394</v>
      </c>
      <c r="W12" s="368" t="s">
        <v>394</v>
      </c>
      <c r="X12" s="373">
        <f>+SUBTOTAL(9,X14:X833)</f>
        <v>1773222</v>
      </c>
      <c r="Y12" s="371"/>
      <c r="Z12" s="100"/>
      <c r="AA12" s="101">
        <f>+SUBTOTAL(9,AA14:AA833)</f>
        <v>0</v>
      </c>
      <c r="AB12" s="104"/>
      <c r="AC12" s="102" t="e">
        <f>+SUBTOTAL(9,AC14:AC833)</f>
        <v>#REF!</v>
      </c>
      <c r="AD12" s="104"/>
      <c r="AE12" s="102">
        <f>+SUBTOTAL(9,AE14:AE833)</f>
        <v>0</v>
      </c>
      <c r="AF12" s="102" t="e">
        <f>+SUBTOTAL(9,AF14:AF833)</f>
        <v>#REF!</v>
      </c>
    </row>
    <row r="13" spans="1:32" s="13" customFormat="1" ht="96" customHeight="1" thickTop="1" thickBot="1" x14ac:dyDescent="0.4">
      <c r="A13" s="80"/>
      <c r="B13" s="211" t="s">
        <v>18</v>
      </c>
      <c r="C13" s="211" t="s">
        <v>392</v>
      </c>
      <c r="D13" s="215" t="s">
        <v>84</v>
      </c>
      <c r="E13" s="211" t="s">
        <v>86</v>
      </c>
      <c r="F13" s="216" t="s">
        <v>97</v>
      </c>
      <c r="G13" s="217" t="s">
        <v>415</v>
      </c>
      <c r="H13" s="211" t="s">
        <v>85</v>
      </c>
      <c r="I13" s="211" t="s">
        <v>352</v>
      </c>
      <c r="J13" s="211" t="s">
        <v>395</v>
      </c>
      <c r="K13" s="211" t="s">
        <v>120</v>
      </c>
      <c r="L13" s="211" t="s">
        <v>4</v>
      </c>
      <c r="M13" s="211" t="s">
        <v>5</v>
      </c>
      <c r="N13" s="211" t="s">
        <v>6</v>
      </c>
      <c r="O13" s="211" t="s">
        <v>7</v>
      </c>
      <c r="P13" s="218" t="s">
        <v>96</v>
      </c>
      <c r="Q13" s="211" t="s">
        <v>8</v>
      </c>
      <c r="R13" s="211" t="s">
        <v>396</v>
      </c>
      <c r="S13" s="211" t="s">
        <v>95</v>
      </c>
      <c r="T13" s="211" t="s">
        <v>94</v>
      </c>
      <c r="U13" s="211" t="s">
        <v>9</v>
      </c>
      <c r="V13" s="211" t="s">
        <v>10</v>
      </c>
      <c r="W13" s="211" t="s">
        <v>93</v>
      </c>
      <c r="X13" s="213" t="s">
        <v>90</v>
      </c>
      <c r="Y13" s="211" t="s">
        <v>11</v>
      </c>
      <c r="Z13" s="212" t="s">
        <v>12</v>
      </c>
      <c r="AA13" s="81" t="s">
        <v>13</v>
      </c>
      <c r="AB13" s="81" t="s">
        <v>43</v>
      </c>
      <c r="AC13" s="81" t="s">
        <v>14</v>
      </c>
      <c r="AD13" s="81" t="s">
        <v>15</v>
      </c>
      <c r="AE13" s="81" t="s">
        <v>16</v>
      </c>
      <c r="AF13" s="81" t="s">
        <v>17</v>
      </c>
    </row>
    <row r="14" spans="1:32" s="56" customFormat="1" ht="100" hidden="1" customHeight="1" thickTop="1" x14ac:dyDescent="0.35">
      <c r="B14" s="46" t="s">
        <v>19</v>
      </c>
      <c r="C14" s="219">
        <v>203</v>
      </c>
      <c r="D14" s="46" t="s">
        <v>109</v>
      </c>
      <c r="E14" s="46" t="s">
        <v>44</v>
      </c>
      <c r="F14" s="47" t="str">
        <f>Tabla1[[#This Row],[CODIGO ACTIVIDAD (AB)]]&amp;Tabla1[[#This Row],[ACCIÓN INTEGRAL-INTEGRADA / 
PROCESO INTEGRAL E INTEGRADO]]&amp;Tabla1[[#This Row],[ENTORNO/PROCESO TRANSVERSAL]]&amp;Tabla1[[#This Row],[VIGENCIA RECURSOS]]</f>
        <v>20310. Proceso integral e integrado de la Vigilancia de la Salud PúblicaVigilancia en salud pública2026</v>
      </c>
      <c r="G14" s="134">
        <v>2026</v>
      </c>
      <c r="H14" s="48" t="str">
        <f>+VLOOKUP(Tabla1[[#This Row],[llave 1]],IG!$F$7:$N$97972,2,FALSE)</f>
        <v xml:space="preserve">Gestión de información del componente SISVAN Subred Occidente </v>
      </c>
      <c r="I14" s="48" t="str">
        <f>+VLOOKUP(Tabla1[[#This Row],[llave 1]],IG!$F$7:$T$97972,3,FALSE)</f>
        <v>Gestión, análisis y divulgación  de información de la vigilancia en salud pública</v>
      </c>
      <c r="J14" s="48" t="str">
        <f>+VLOOKUP(Tabla1[[#This Row],[llave 1]],IG!$F$7:$T$97972,5,FALSE)</f>
        <v>NO APLICA</v>
      </c>
      <c r="K14" s="48" t="str">
        <f>+VLOOKUP(Tabla1[[#This Row],[llave 1]],IG!$F$7:$T$97972,4,FALSE)</f>
        <v>GSP</v>
      </c>
      <c r="L14" s="48" t="str">
        <f>+VLOOKUP(Tabla1[[#This Row],[llave 1]],IG!$F$7:$T$97972,6,FALSE)</f>
        <v>Plan de acción</v>
      </c>
      <c r="M14" s="48" t="str">
        <f>+VLOOKUP(Tabla1[[#This Row],[llave 1]],IG!$F$7:$T$97972,7,FALSE)</f>
        <v>Zonal</v>
      </c>
      <c r="N14" s="161" t="s">
        <v>427</v>
      </c>
      <c r="O14" s="162" t="s">
        <v>418</v>
      </c>
      <c r="P14" s="47" t="str">
        <f>+Tabla1[[#This Row],[llave 1]]&amp;Tabla1[[#This Row],[LOCALIDAD]]&amp;Tabla1[[#This Row],[MES]]</f>
        <v>20310. Proceso integral e integrado de la Vigilancia de la Salud PúblicaVigilancia en salud pública20265_ZONAL-SUBRED1_ENERO_2026</v>
      </c>
      <c r="Q14" s="46" t="s">
        <v>431</v>
      </c>
      <c r="R14" s="50">
        <f>+VLOOKUP(Tabla1[[#This Row],[llave 2]],IG!$O$7:$T$97972,2,FALSE)</f>
        <v>37156592</v>
      </c>
      <c r="S14" s="51">
        <f>+VLOOKUP(Tabla1[[#This Row],[llave 2]],IG!$O$7:$T$97972,5,FALSE)</f>
        <v>1</v>
      </c>
      <c r="T14" s="52">
        <f>+VLOOKUP(Tabla1[[#This Row],[llave 2]],IG!$O$7:$T$97972,6,FALSE)</f>
        <v>37156592</v>
      </c>
      <c r="U14" s="78" t="s">
        <v>23</v>
      </c>
      <c r="V14" s="79">
        <v>1</v>
      </c>
      <c r="W14" s="78">
        <v>1.134704711347047E-2</v>
      </c>
      <c r="X14" s="53">
        <f>ROUND(Tabla1[[#This Row],[VALOR UNITARIO 
]]*Tabla1[[#This Row],[Porcentaje de Glosa]]*Tabla1[[#This Row],[META AFECTADA POR LA GLOSA
]],0)</f>
        <v>421618</v>
      </c>
      <c r="Y14" s="45" t="s">
        <v>440</v>
      </c>
      <c r="Z14" s="46"/>
      <c r="AA14" s="54"/>
      <c r="AB14" s="46"/>
      <c r="AC14" s="54" t="e">
        <f>ROUND(#REF!-Tabla1[[#This Row],[Valor soportado por la Subred]],0)</f>
        <v>#REF!</v>
      </c>
      <c r="AD14" s="46"/>
      <c r="AE14" s="46"/>
      <c r="AF14" s="54" t="e">
        <f>ROUND(Tabla1[[#This Row],[VALOR GLOSA DEFINITIVA]]-Tabla1[[#This Row],[VALOR LEVANTADO EN LIQUIDACION]],0)</f>
        <v>#REF!</v>
      </c>
    </row>
    <row r="15" spans="1:32" s="56" customFormat="1" ht="100" hidden="1" customHeight="1" x14ac:dyDescent="0.35">
      <c r="B15" s="46" t="s">
        <v>19</v>
      </c>
      <c r="C15" s="219">
        <v>203</v>
      </c>
      <c r="D15" s="46" t="s">
        <v>109</v>
      </c>
      <c r="E15" s="46" t="s">
        <v>44</v>
      </c>
      <c r="F15" s="47" t="str">
        <f>Tabla1[[#This Row],[CODIGO ACTIVIDAD (AB)]]&amp;Tabla1[[#This Row],[ACCIÓN INTEGRAL-INTEGRADA / 
PROCESO INTEGRAL E INTEGRADO]]&amp;Tabla1[[#This Row],[ENTORNO/PROCESO TRANSVERSAL]]&amp;Tabla1[[#This Row],[VIGENCIA RECURSOS]]</f>
        <v>20310. Proceso integral e integrado de la Vigilancia de la Salud PúblicaVigilancia en salud pública2026</v>
      </c>
      <c r="G15" s="160">
        <v>2026</v>
      </c>
      <c r="H15" s="48" t="str">
        <f>+VLOOKUP(Tabla1[[#This Row],[llave 1]],IG!$F$7:$N$97972,2,FALSE)</f>
        <v xml:space="preserve">Gestión de información del componente SISVAN Subred Occidente </v>
      </c>
      <c r="I15" s="48" t="str">
        <f>+VLOOKUP(Tabla1[[#This Row],[llave 1]],IG!$F$7:$T$97972,3,FALSE)</f>
        <v>Gestión, análisis y divulgación  de información de la vigilancia en salud pública</v>
      </c>
      <c r="J15" s="48" t="str">
        <f>+VLOOKUP(Tabla1[[#This Row],[llave 1]],IG!$F$7:$T$97972,5,FALSE)</f>
        <v>NO APLICA</v>
      </c>
      <c r="K15" s="48" t="str">
        <f>+VLOOKUP(Tabla1[[#This Row],[llave 1]],IG!$F$7:$T$97972,4,FALSE)</f>
        <v>GSP</v>
      </c>
      <c r="L15" s="48" t="str">
        <f>+VLOOKUP(Tabla1[[#This Row],[llave 1]],IG!$F$7:$T$97972,6,FALSE)</f>
        <v>Plan de acción</v>
      </c>
      <c r="M15" s="48" t="str">
        <f>+VLOOKUP(Tabla1[[#This Row],[llave 1]],IG!$F$7:$T$97972,7,FALSE)</f>
        <v>Zonal</v>
      </c>
      <c r="N15" s="161" t="s">
        <v>427</v>
      </c>
      <c r="O15" s="162" t="s">
        <v>419</v>
      </c>
      <c r="P15" s="47" t="str">
        <f>+Tabla1[[#This Row],[llave 1]]&amp;Tabla1[[#This Row],[LOCALIDAD]]&amp;Tabla1[[#This Row],[MES]]</f>
        <v>20310. Proceso integral e integrado de la Vigilancia de la Salud PúblicaVigilancia en salud pública20265_ZONAL-SUBRED2_FEBRERO_2026</v>
      </c>
      <c r="Q15" s="46" t="s">
        <v>431</v>
      </c>
      <c r="R15" s="50">
        <f>+VLOOKUP(Tabla1[[#This Row],[llave 2]],IG!$O$7:$T$97972,2,FALSE)</f>
        <v>37156592</v>
      </c>
      <c r="S15" s="51">
        <f>+VLOOKUP(Tabla1[[#This Row],[llave 2]],IG!$O$7:$T$97972,5,FALSE)</f>
        <v>1</v>
      </c>
      <c r="T15" s="52">
        <f>+VLOOKUP(Tabla1[[#This Row],[llave 2]],IG!$O$7:$T$97972,6,FALSE)</f>
        <v>37156592</v>
      </c>
      <c r="U15" s="78" t="s">
        <v>23</v>
      </c>
      <c r="V15" s="79">
        <v>1</v>
      </c>
      <c r="W15" s="78">
        <v>2.2291716669725677E-2</v>
      </c>
      <c r="X15" s="53">
        <f>ROUND(Tabla1[[#This Row],[VALOR UNITARIO 
]]*Tabla1[[#This Row],[Porcentaje de Glosa]]*Tabla1[[#This Row],[META AFECTADA POR LA GLOSA
]],0)</f>
        <v>828284</v>
      </c>
      <c r="Y15" s="45" t="s">
        <v>441</v>
      </c>
      <c r="Z15" s="46"/>
      <c r="AA15" s="54"/>
      <c r="AB15" s="46"/>
      <c r="AC15" s="54" t="e">
        <f>ROUND(#REF!-Tabla1[[#This Row],[Valor soportado por la Subred]],0)</f>
        <v>#REF!</v>
      </c>
      <c r="AD15" s="46"/>
      <c r="AE15" s="46"/>
      <c r="AF15" s="54" t="e">
        <f>ROUND(Tabla1[[#This Row],[VALOR GLOSA DEFINITIVA]]-Tabla1[[#This Row],[VALOR LEVANTADO EN LIQUIDACION]],0)</f>
        <v>#REF!</v>
      </c>
    </row>
    <row r="16" spans="1:32" s="56" customFormat="1" ht="100" hidden="1" customHeight="1" x14ac:dyDescent="0.35">
      <c r="B16" s="46" t="s">
        <v>19</v>
      </c>
      <c r="C16" s="219">
        <v>205</v>
      </c>
      <c r="D16" s="46" t="s">
        <v>109</v>
      </c>
      <c r="E16" s="46" t="s">
        <v>44</v>
      </c>
      <c r="F16" s="47" t="str">
        <f>Tabla1[[#This Row],[CODIGO ACTIVIDAD (AB)]]&amp;Tabla1[[#This Row],[ACCIÓN INTEGRAL-INTEGRADA / 
PROCESO INTEGRAL E INTEGRADO]]&amp;Tabla1[[#This Row],[ENTORNO/PROCESO TRANSVERSAL]]&amp;Tabla1[[#This Row],[VIGENCIA RECURSOS]]</f>
        <v>20510. Proceso integral e integrado de la Vigilancia de la Salud PúblicaVigilancia en salud pública2026</v>
      </c>
      <c r="G16" s="160">
        <v>2026</v>
      </c>
      <c r="H16" s="48" t="str">
        <f>+VLOOKUP(Tabla1[[#This Row],[llave 1]],IG!$F$7:$N$97972,2,FALSE)</f>
        <v>Seguimiento a las atenciones brindadas y orientaciones en alimentación a los menores de 5 años con diagnósticos de RIESGO DE DNT AGUDA y DNT AGUDA y  caracterizaciones a las gestantes notificadas al SISVAN en las Subredes</v>
      </c>
      <c r="I16" s="48" t="str">
        <f>+VLOOKUP(Tabla1[[#This Row],[llave 1]],IG!$F$7:$T$97972,3,FALSE)</f>
        <v>Gestión, análisis y divulgación  de información de la vigilancia en salud pública</v>
      </c>
      <c r="J16" s="48" t="str">
        <f>+VLOOKUP(Tabla1[[#This Row],[llave 1]],IG!$F$7:$T$97972,5,FALSE)</f>
        <v>NO APLICA</v>
      </c>
      <c r="K16" s="48" t="str">
        <f>+VLOOKUP(Tabla1[[#This Row],[llave 1]],IG!$F$7:$T$97972,4,FALSE)</f>
        <v>GSP</v>
      </c>
      <c r="L16" s="48" t="str">
        <f>+VLOOKUP(Tabla1[[#This Row],[llave 1]],IG!$F$7:$T$97972,6,FALSE)</f>
        <v>Plan de acción</v>
      </c>
      <c r="M16" s="48" t="str">
        <f>+VLOOKUP(Tabla1[[#This Row],[llave 1]],IG!$F$7:$T$97972,7,FALSE)</f>
        <v>Zonal</v>
      </c>
      <c r="N16" s="161" t="s">
        <v>427</v>
      </c>
      <c r="O16" s="162" t="s">
        <v>418</v>
      </c>
      <c r="P16" s="47" t="str">
        <f>+Tabla1[[#This Row],[llave 1]]&amp;Tabla1[[#This Row],[LOCALIDAD]]&amp;Tabla1[[#This Row],[MES]]</f>
        <v>20510. Proceso integral e integrado de la Vigilancia de la Salud PúblicaVigilancia en salud pública20265_ZONAL-SUBRED1_ENERO_2026</v>
      </c>
      <c r="Q16" s="46" t="s">
        <v>431</v>
      </c>
      <c r="R16" s="50">
        <f>+VLOOKUP(Tabla1[[#This Row],[llave 2]],IG!$O$7:$T$97972,2,FALSE)</f>
        <v>11243136</v>
      </c>
      <c r="S16" s="51">
        <f>+VLOOKUP(Tabla1[[#This Row],[llave 2]],IG!$O$7:$T$97972,5,FALSE)</f>
        <v>1</v>
      </c>
      <c r="T16" s="52">
        <f>+VLOOKUP(Tabla1[[#This Row],[llave 2]],IG!$O$7:$T$97972,6,FALSE)</f>
        <v>11243136</v>
      </c>
      <c r="U16" s="78" t="s">
        <v>23</v>
      </c>
      <c r="V16" s="79">
        <v>1</v>
      </c>
      <c r="W16" s="78">
        <v>0.17391304347826086</v>
      </c>
      <c r="X16" s="53">
        <f>ROUND(Tabla1[[#This Row],[VALOR UNITARIO 
]]*Tabla1[[#This Row],[Porcentaje de Glosa]]*Tabla1[[#This Row],[META AFECTADA POR LA GLOSA
]],0)</f>
        <v>1955328</v>
      </c>
      <c r="Y16" s="45" t="s">
        <v>442</v>
      </c>
      <c r="Z16" s="46"/>
      <c r="AA16" s="54"/>
      <c r="AB16" s="46"/>
      <c r="AC16" s="54" t="e">
        <f>ROUND(#REF!-Tabla1[[#This Row],[Valor soportado por la Subred]],0)</f>
        <v>#REF!</v>
      </c>
      <c r="AD16" s="46"/>
      <c r="AE16" s="46"/>
      <c r="AF16" s="54" t="e">
        <f>ROUND(Tabla1[[#This Row],[VALOR GLOSA DEFINITIVA]]-Tabla1[[#This Row],[VALOR LEVANTADO EN LIQUIDACION]],0)</f>
        <v>#REF!</v>
      </c>
    </row>
    <row r="17" spans="2:32" s="56" customFormat="1" ht="100" hidden="1" customHeight="1" x14ac:dyDescent="0.35">
      <c r="B17" s="46" t="s">
        <v>19</v>
      </c>
      <c r="C17" s="219">
        <v>205</v>
      </c>
      <c r="D17" s="46" t="s">
        <v>109</v>
      </c>
      <c r="E17" s="46" t="s">
        <v>44</v>
      </c>
      <c r="F17" s="47" t="str">
        <f>Tabla1[[#This Row],[CODIGO ACTIVIDAD (AB)]]&amp;Tabla1[[#This Row],[ACCIÓN INTEGRAL-INTEGRADA / 
PROCESO INTEGRAL E INTEGRADO]]&amp;Tabla1[[#This Row],[ENTORNO/PROCESO TRANSVERSAL]]&amp;Tabla1[[#This Row],[VIGENCIA RECURSOS]]</f>
        <v>20510. Proceso integral e integrado de la Vigilancia de la Salud PúblicaVigilancia en salud pública2026</v>
      </c>
      <c r="G17" s="160">
        <v>2026</v>
      </c>
      <c r="H17" s="48" t="str">
        <f>+VLOOKUP(Tabla1[[#This Row],[llave 1]],IG!$F$7:$N$97972,2,FALSE)</f>
        <v>Seguimiento a las atenciones brindadas y orientaciones en alimentación a los menores de 5 años con diagnósticos de RIESGO DE DNT AGUDA y DNT AGUDA y  caracterizaciones a las gestantes notificadas al SISVAN en las Subredes</v>
      </c>
      <c r="I17" s="48" t="str">
        <f>+VLOOKUP(Tabla1[[#This Row],[llave 1]],IG!$F$7:$T$97972,3,FALSE)</f>
        <v>Gestión, análisis y divulgación  de información de la vigilancia en salud pública</v>
      </c>
      <c r="J17" s="48" t="str">
        <f>+VLOOKUP(Tabla1[[#This Row],[llave 1]],IG!$F$7:$T$97972,5,FALSE)</f>
        <v>NO APLICA</v>
      </c>
      <c r="K17" s="48" t="str">
        <f>+VLOOKUP(Tabla1[[#This Row],[llave 1]],IG!$F$7:$T$97972,4,FALSE)</f>
        <v>GSP</v>
      </c>
      <c r="L17" s="48" t="str">
        <f>+VLOOKUP(Tabla1[[#This Row],[llave 1]],IG!$F$7:$T$97972,6,FALSE)</f>
        <v>Plan de acción</v>
      </c>
      <c r="M17" s="48" t="str">
        <f>+VLOOKUP(Tabla1[[#This Row],[llave 1]],IG!$F$7:$T$97972,7,FALSE)</f>
        <v>Zonal</v>
      </c>
      <c r="N17" s="161" t="s">
        <v>427</v>
      </c>
      <c r="O17" s="162" t="s">
        <v>418</v>
      </c>
      <c r="P17" s="47" t="str">
        <f>+Tabla1[[#This Row],[llave 1]]&amp;Tabla1[[#This Row],[LOCALIDAD]]&amp;Tabla1[[#This Row],[MES]]</f>
        <v>20510. Proceso integral e integrado de la Vigilancia de la Salud PúblicaVigilancia en salud pública20265_ZONAL-SUBRED1_ENERO_2026</v>
      </c>
      <c r="Q17" s="46" t="s">
        <v>431</v>
      </c>
      <c r="R17" s="50">
        <f>+VLOOKUP(Tabla1[[#This Row],[llave 2]],IG!$O$7:$T$97972,2,FALSE)</f>
        <v>11243136</v>
      </c>
      <c r="S17" s="51">
        <f>+VLOOKUP(Tabla1[[#This Row],[llave 2]],IG!$O$7:$T$97972,5,FALSE)</f>
        <v>1</v>
      </c>
      <c r="T17" s="52">
        <f>+VLOOKUP(Tabla1[[#This Row],[llave 2]],IG!$O$7:$T$97972,6,FALSE)</f>
        <v>11243136</v>
      </c>
      <c r="U17" s="78" t="s">
        <v>22</v>
      </c>
      <c r="V17" s="79">
        <v>0.03</v>
      </c>
      <c r="W17" s="78">
        <v>1</v>
      </c>
      <c r="X17" s="53">
        <f>ROUND(Tabla1[[#This Row],[VALOR UNITARIO 
]]*Tabla1[[#This Row],[Porcentaje de Glosa]]*Tabla1[[#This Row],[META AFECTADA POR LA GLOSA
]],0)</f>
        <v>337294</v>
      </c>
      <c r="Y17" s="45" t="s">
        <v>443</v>
      </c>
      <c r="Z17" s="46"/>
      <c r="AA17" s="54"/>
      <c r="AB17" s="46"/>
      <c r="AC17" s="54" t="e">
        <f>ROUND(#REF!-Tabla1[[#This Row],[Valor soportado por la Subred]],0)</f>
        <v>#REF!</v>
      </c>
      <c r="AD17" s="46"/>
      <c r="AE17" s="46"/>
      <c r="AF17" s="54" t="e">
        <f>ROUND(Tabla1[[#This Row],[VALOR GLOSA DEFINITIVA]]-Tabla1[[#This Row],[VALOR LEVANTADO EN LIQUIDACION]],0)</f>
        <v>#REF!</v>
      </c>
    </row>
    <row r="18" spans="2:32" s="56" customFormat="1" ht="100" hidden="1" customHeight="1" x14ac:dyDescent="0.35">
      <c r="B18" s="46" t="s">
        <v>19</v>
      </c>
      <c r="C18" s="219">
        <v>205</v>
      </c>
      <c r="D18" s="46" t="s">
        <v>109</v>
      </c>
      <c r="E18" s="46" t="s">
        <v>44</v>
      </c>
      <c r="F18" s="47" t="str">
        <f>Tabla1[[#This Row],[CODIGO ACTIVIDAD (AB)]]&amp;Tabla1[[#This Row],[ACCIÓN INTEGRAL-INTEGRADA / 
PROCESO INTEGRAL E INTEGRADO]]&amp;Tabla1[[#This Row],[ENTORNO/PROCESO TRANSVERSAL]]&amp;Tabla1[[#This Row],[VIGENCIA RECURSOS]]</f>
        <v>20510. Proceso integral e integrado de la Vigilancia de la Salud PúblicaVigilancia en salud pública2026</v>
      </c>
      <c r="G18" s="160">
        <v>2026</v>
      </c>
      <c r="H18" s="48" t="str">
        <f>+VLOOKUP(Tabla1[[#This Row],[llave 1]],IG!$F$7:$N$97972,2,FALSE)</f>
        <v>Seguimiento a las atenciones brindadas y orientaciones en alimentación a los menores de 5 años con diagnósticos de RIESGO DE DNT AGUDA y DNT AGUDA y  caracterizaciones a las gestantes notificadas al SISVAN en las Subredes</v>
      </c>
      <c r="I18" s="48" t="str">
        <f>+VLOOKUP(Tabla1[[#This Row],[llave 1]],IG!$F$7:$T$97972,3,FALSE)</f>
        <v>Gestión, análisis y divulgación  de información de la vigilancia en salud pública</v>
      </c>
      <c r="J18" s="48" t="str">
        <f>+VLOOKUP(Tabla1[[#This Row],[llave 1]],IG!$F$7:$T$97972,5,FALSE)</f>
        <v>NO APLICA</v>
      </c>
      <c r="K18" s="48" t="str">
        <f>+VLOOKUP(Tabla1[[#This Row],[llave 1]],IG!$F$7:$T$97972,4,FALSE)</f>
        <v>GSP</v>
      </c>
      <c r="L18" s="48" t="str">
        <f>+VLOOKUP(Tabla1[[#This Row],[llave 1]],IG!$F$7:$T$97972,6,FALSE)</f>
        <v>Plan de acción</v>
      </c>
      <c r="M18" s="48" t="str">
        <f>+VLOOKUP(Tabla1[[#This Row],[llave 1]],IG!$F$7:$T$97972,7,FALSE)</f>
        <v>Zonal</v>
      </c>
      <c r="N18" s="161" t="s">
        <v>427</v>
      </c>
      <c r="O18" s="162" t="s">
        <v>419</v>
      </c>
      <c r="P18" s="47" t="str">
        <f>+Tabla1[[#This Row],[llave 1]]&amp;Tabla1[[#This Row],[LOCALIDAD]]&amp;Tabla1[[#This Row],[MES]]</f>
        <v>20510. Proceso integral e integrado de la Vigilancia de la Salud PúblicaVigilancia en salud pública20265_ZONAL-SUBRED2_FEBRERO_2026</v>
      </c>
      <c r="Q18" s="46" t="s">
        <v>431</v>
      </c>
      <c r="R18" s="50">
        <f>+VLOOKUP(Tabla1[[#This Row],[llave 2]],IG!$O$7:$T$97972,2,FALSE)</f>
        <v>11243136</v>
      </c>
      <c r="S18" s="51">
        <f>+VLOOKUP(Tabla1[[#This Row],[llave 2]],IG!$O$7:$T$97972,5,FALSE)</f>
        <v>1</v>
      </c>
      <c r="T18" s="52">
        <f>+VLOOKUP(Tabla1[[#This Row],[llave 2]],IG!$O$7:$T$97972,6,FALSE)</f>
        <v>11243136</v>
      </c>
      <c r="U18" s="78" t="s">
        <v>22</v>
      </c>
      <c r="V18" s="79">
        <v>0.03</v>
      </c>
      <c r="W18" s="78">
        <v>1</v>
      </c>
      <c r="X18" s="53">
        <f>ROUND(Tabla1[[#This Row],[VALOR UNITARIO 
]]*Tabla1[[#This Row],[Porcentaje de Glosa]]*Tabla1[[#This Row],[META AFECTADA POR LA GLOSA
]],0)</f>
        <v>337294</v>
      </c>
      <c r="Y18" s="45" t="s">
        <v>443</v>
      </c>
      <c r="Z18" s="46"/>
      <c r="AA18" s="54"/>
      <c r="AB18" s="46"/>
      <c r="AC18" s="54" t="e">
        <f>ROUND(#REF!-Tabla1[[#This Row],[Valor soportado por la Subred]],0)</f>
        <v>#REF!</v>
      </c>
      <c r="AD18" s="46"/>
      <c r="AE18" s="46"/>
      <c r="AF18" s="54" t="e">
        <f>ROUND(Tabla1[[#This Row],[VALOR GLOSA DEFINITIVA]]-Tabla1[[#This Row],[VALOR LEVANTADO EN LIQUIDACION]],0)</f>
        <v>#REF!</v>
      </c>
    </row>
    <row r="19" spans="2:32" s="56" customFormat="1" ht="100" hidden="1" customHeight="1" x14ac:dyDescent="0.35">
      <c r="B19" s="46" t="s">
        <v>19</v>
      </c>
      <c r="C19" s="219">
        <v>205</v>
      </c>
      <c r="D19" s="46" t="s">
        <v>109</v>
      </c>
      <c r="E19" s="46" t="s">
        <v>44</v>
      </c>
      <c r="F19" s="47" t="str">
        <f>Tabla1[[#This Row],[CODIGO ACTIVIDAD (AB)]]&amp;Tabla1[[#This Row],[ACCIÓN INTEGRAL-INTEGRADA / 
PROCESO INTEGRAL E INTEGRADO]]&amp;Tabla1[[#This Row],[ENTORNO/PROCESO TRANSVERSAL]]&amp;Tabla1[[#This Row],[VIGENCIA RECURSOS]]</f>
        <v>20510. Proceso integral e integrado de la Vigilancia de la Salud PúblicaVigilancia en salud pública2026</v>
      </c>
      <c r="G19" s="160">
        <v>2026</v>
      </c>
      <c r="H19" s="48" t="str">
        <f>+VLOOKUP(Tabla1[[#This Row],[llave 1]],IG!$F$7:$N$97972,2,FALSE)</f>
        <v>Seguimiento a las atenciones brindadas y orientaciones en alimentación a los menores de 5 años con diagnósticos de RIESGO DE DNT AGUDA y DNT AGUDA y  caracterizaciones a las gestantes notificadas al SISVAN en las Subredes</v>
      </c>
      <c r="I19" s="48" t="str">
        <f>+VLOOKUP(Tabla1[[#This Row],[llave 1]],IG!$F$7:$T$97972,3,FALSE)</f>
        <v>Gestión, análisis y divulgación  de información de la vigilancia en salud pública</v>
      </c>
      <c r="J19" s="48" t="str">
        <f>+VLOOKUP(Tabla1[[#This Row],[llave 1]],IG!$F$7:$T$97972,5,FALSE)</f>
        <v>NO APLICA</v>
      </c>
      <c r="K19" s="48" t="str">
        <f>+VLOOKUP(Tabla1[[#This Row],[llave 1]],IG!$F$7:$T$97972,4,FALSE)</f>
        <v>GSP</v>
      </c>
      <c r="L19" s="48" t="str">
        <f>+VLOOKUP(Tabla1[[#This Row],[llave 1]],IG!$F$7:$T$97972,6,FALSE)</f>
        <v>Plan de acción</v>
      </c>
      <c r="M19" s="48" t="str">
        <f>+VLOOKUP(Tabla1[[#This Row],[llave 1]],IG!$F$7:$T$97972,7,FALSE)</f>
        <v>Zonal</v>
      </c>
      <c r="N19" s="161" t="s">
        <v>427</v>
      </c>
      <c r="O19" s="162" t="s">
        <v>419</v>
      </c>
      <c r="P19" s="47" t="str">
        <f>+Tabla1[[#This Row],[llave 1]]&amp;Tabla1[[#This Row],[LOCALIDAD]]&amp;Tabla1[[#This Row],[MES]]</f>
        <v>20510. Proceso integral e integrado de la Vigilancia de la Salud PúblicaVigilancia en salud pública20265_ZONAL-SUBRED2_FEBRERO_2026</v>
      </c>
      <c r="Q19" s="46" t="s">
        <v>431</v>
      </c>
      <c r="R19" s="50">
        <f>+VLOOKUP(Tabla1[[#This Row],[llave 2]],IG!$O$7:$T$97972,2,FALSE)</f>
        <v>11243136</v>
      </c>
      <c r="S19" s="51">
        <f>+VLOOKUP(Tabla1[[#This Row],[llave 2]],IG!$O$7:$T$97972,5,FALSE)</f>
        <v>1</v>
      </c>
      <c r="T19" s="52">
        <f>+VLOOKUP(Tabla1[[#This Row],[llave 2]],IG!$O$7:$T$97972,6,FALSE)</f>
        <v>11243136</v>
      </c>
      <c r="U19" s="78" t="s">
        <v>23</v>
      </c>
      <c r="V19" s="79">
        <v>1</v>
      </c>
      <c r="W19" s="78">
        <v>2.5000000000000001E-3</v>
      </c>
      <c r="X19" s="53">
        <f>ROUND(Tabla1[[#This Row],[VALOR UNITARIO 
]]*Tabla1[[#This Row],[Porcentaje de Glosa]]*Tabla1[[#This Row],[META AFECTADA POR LA GLOSA
]],0)</f>
        <v>28108</v>
      </c>
      <c r="Y19" s="45" t="s">
        <v>444</v>
      </c>
      <c r="Z19" s="46"/>
      <c r="AA19" s="54"/>
      <c r="AB19" s="46"/>
      <c r="AC19" s="54" t="e">
        <f>ROUND(#REF!-Tabla1[[#This Row],[Valor soportado por la Subred]],0)</f>
        <v>#REF!</v>
      </c>
      <c r="AD19" s="46"/>
      <c r="AE19" s="46"/>
      <c r="AF19" s="54" t="e">
        <f>ROUND(Tabla1[[#This Row],[VALOR GLOSA DEFINITIVA]]-Tabla1[[#This Row],[VALOR LEVANTADO EN LIQUIDACION]],0)</f>
        <v>#REF!</v>
      </c>
    </row>
    <row r="20" spans="2:32" s="56" customFormat="1" ht="100" hidden="1" customHeight="1" x14ac:dyDescent="0.35">
      <c r="B20" s="46" t="s">
        <v>19</v>
      </c>
      <c r="C20" s="219">
        <v>206</v>
      </c>
      <c r="D20" s="46" t="s">
        <v>109</v>
      </c>
      <c r="E20" s="46" t="s">
        <v>44</v>
      </c>
      <c r="F20" s="47" t="str">
        <f>Tabla1[[#This Row],[CODIGO ACTIVIDAD (AB)]]&amp;Tabla1[[#This Row],[ACCIÓN INTEGRAL-INTEGRADA / 
PROCESO INTEGRAL E INTEGRADO]]&amp;Tabla1[[#This Row],[ENTORNO/PROCESO TRANSVERSAL]]&amp;Tabla1[[#This Row],[VIGENCIA RECURSOS]]</f>
        <v>20610. Proceso integral e integrado de la Vigilancia de la Salud PúblicaVigilancia en salud pública2026</v>
      </c>
      <c r="G20" s="160">
        <v>2026</v>
      </c>
      <c r="H20" s="48" t="str">
        <f>+VLOOKUP(Tabla1[[#This Row],[llave 1]],IG!$F$7:$N$97972,2,FALSE)</f>
        <v>Caracterización de la situación alimentaria y nutricional de población menor de 5 años y recien nacidos.</v>
      </c>
      <c r="I20" s="48" t="str">
        <f>+VLOOKUP(Tabla1[[#This Row],[llave 1]],IG!$F$7:$T$97972,3,FALSE)</f>
        <v>Gestión, análisis y divulgación  de información de la vigilancia en salud pública</v>
      </c>
      <c r="J20" s="48" t="str">
        <f>+VLOOKUP(Tabla1[[#This Row],[llave 1]],IG!$F$7:$T$97972,5,FALSE)</f>
        <v>NO APLICA</v>
      </c>
      <c r="K20" s="48" t="str">
        <f>+VLOOKUP(Tabla1[[#This Row],[llave 1]],IG!$F$7:$T$97972,4,FALSE)</f>
        <v>GSP</v>
      </c>
      <c r="L20" s="48" t="str">
        <f>+VLOOKUP(Tabla1[[#This Row],[llave 1]],IG!$F$7:$T$97972,6,FALSE)</f>
        <v>Plan de acción</v>
      </c>
      <c r="M20" s="48" t="str">
        <f>+VLOOKUP(Tabla1[[#This Row],[llave 1]],IG!$F$7:$T$97972,7,FALSE)</f>
        <v>Zonal</v>
      </c>
      <c r="N20" s="161" t="s">
        <v>427</v>
      </c>
      <c r="O20" s="162" t="s">
        <v>418</v>
      </c>
      <c r="P20" s="47" t="str">
        <f>+Tabla1[[#This Row],[llave 1]]&amp;Tabla1[[#This Row],[LOCALIDAD]]&amp;Tabla1[[#This Row],[MES]]</f>
        <v>20610. Proceso integral e integrado de la Vigilancia de la Salud PúblicaVigilancia en salud pública20265_ZONAL-SUBRED1_ENERO_2026</v>
      </c>
      <c r="Q20" s="46" t="s">
        <v>431</v>
      </c>
      <c r="R20" s="50">
        <f>+VLOOKUP(Tabla1[[#This Row],[llave 2]],IG!$O$7:$T$97972,2,FALSE)</f>
        <v>7347488</v>
      </c>
      <c r="S20" s="51">
        <f>+VLOOKUP(Tabla1[[#This Row],[llave 2]],IG!$O$7:$T$97972,5,FALSE)</f>
        <v>1</v>
      </c>
      <c r="T20" s="52">
        <f>+VLOOKUP(Tabla1[[#This Row],[llave 2]],IG!$O$7:$T$97972,6,FALSE)</f>
        <v>7347488</v>
      </c>
      <c r="U20" s="78" t="s">
        <v>22</v>
      </c>
      <c r="V20" s="79">
        <v>0.03</v>
      </c>
      <c r="W20" s="78">
        <v>1</v>
      </c>
      <c r="X20" s="53">
        <f>ROUND(Tabla1[[#This Row],[VALOR UNITARIO 
]]*Tabla1[[#This Row],[Porcentaje de Glosa]]*Tabla1[[#This Row],[META AFECTADA POR LA GLOSA
]],0)</f>
        <v>220425</v>
      </c>
      <c r="Y20" s="45" t="s">
        <v>445</v>
      </c>
      <c r="Z20" s="46"/>
      <c r="AA20" s="54"/>
      <c r="AB20" s="46"/>
      <c r="AC20" s="54" t="e">
        <f>ROUND(#REF!-Tabla1[[#This Row],[Valor soportado por la Subred]],0)</f>
        <v>#REF!</v>
      </c>
      <c r="AD20" s="46"/>
      <c r="AE20" s="46"/>
      <c r="AF20" s="54" t="e">
        <f>ROUND(Tabla1[[#This Row],[VALOR GLOSA DEFINITIVA]]-Tabla1[[#This Row],[VALOR LEVANTADO EN LIQUIDACION]],0)</f>
        <v>#REF!</v>
      </c>
    </row>
    <row r="21" spans="2:32" s="56" customFormat="1" ht="100" hidden="1" customHeight="1" x14ac:dyDescent="0.35">
      <c r="B21" s="49" t="s">
        <v>19</v>
      </c>
      <c r="C21" s="207">
        <v>206</v>
      </c>
      <c r="D21" s="49" t="s">
        <v>109</v>
      </c>
      <c r="E21" s="46" t="s">
        <v>44</v>
      </c>
      <c r="F21" s="208" t="str">
        <f>Tabla1[[#This Row],[CODIGO ACTIVIDAD (AB)]]&amp;Tabla1[[#This Row],[ACCIÓN INTEGRAL-INTEGRADA / 
PROCESO INTEGRAL E INTEGRADO]]&amp;Tabla1[[#This Row],[ENTORNO/PROCESO TRANSVERSAL]]&amp;Tabla1[[#This Row],[VIGENCIA RECURSOS]]</f>
        <v>20610. Proceso integral e integrado de la Vigilancia de la Salud PúblicaVigilancia en salud pública2026</v>
      </c>
      <c r="G21" s="160">
        <v>2026</v>
      </c>
      <c r="H21" s="209" t="str">
        <f>+VLOOKUP(Tabla1[[#This Row],[llave 1]],IG!$F$7:$N$97972,2,FALSE)</f>
        <v>Caracterización de la situación alimentaria y nutricional de población menor de 5 años y recien nacidos.</v>
      </c>
      <c r="I21" s="209" t="str">
        <f>+VLOOKUP(Tabla1[[#This Row],[llave 1]],IG!$F$7:$T$97972,3,FALSE)</f>
        <v>Gestión, análisis y divulgación  de información de la vigilancia en salud pública</v>
      </c>
      <c r="J21" s="209" t="str">
        <f>+VLOOKUP(Tabla1[[#This Row],[llave 1]],IG!$F$7:$T$97972,5,FALSE)</f>
        <v>NO APLICA</v>
      </c>
      <c r="K21" s="209" t="str">
        <f>+VLOOKUP(Tabla1[[#This Row],[llave 1]],IG!$F$7:$T$97972,4,FALSE)</f>
        <v>GSP</v>
      </c>
      <c r="L21" s="209" t="str">
        <f>+VLOOKUP(Tabla1[[#This Row],[llave 1]],IG!$F$7:$T$97972,6,FALSE)</f>
        <v>Plan de acción</v>
      </c>
      <c r="M21" s="209" t="str">
        <f>+VLOOKUP(Tabla1[[#This Row],[llave 1]],IG!$F$7:$T$97972,7,FALSE)</f>
        <v>Zonal</v>
      </c>
      <c r="N21" s="161" t="s">
        <v>427</v>
      </c>
      <c r="O21" s="162" t="s">
        <v>419</v>
      </c>
      <c r="P21" s="208" t="str">
        <f>+Tabla1[[#This Row],[llave 1]]&amp;Tabla1[[#This Row],[LOCALIDAD]]&amp;Tabla1[[#This Row],[MES]]</f>
        <v>20610. Proceso integral e integrado de la Vigilancia de la Salud PúblicaVigilancia en salud pública20265_ZONAL-SUBRED2_FEBRERO_2026</v>
      </c>
      <c r="Q21" s="46" t="s">
        <v>431</v>
      </c>
      <c r="R21" s="50">
        <f>+VLOOKUP(Tabla1[[#This Row],[llave 2]],IG!$O$7:$T$97972,2,FALSE)</f>
        <v>7347488</v>
      </c>
      <c r="S21" s="51">
        <f>+VLOOKUP(Tabla1[[#This Row],[llave 2]],IG!$O$7:$T$97972,5,FALSE)</f>
        <v>1</v>
      </c>
      <c r="T21" s="214">
        <f>+VLOOKUP(Tabla1[[#This Row],[llave 2]],IG!$O$7:$T$97972,6,FALSE)</f>
        <v>7347488</v>
      </c>
      <c r="U21" s="78" t="s">
        <v>22</v>
      </c>
      <c r="V21" s="79">
        <v>0.03</v>
      </c>
      <c r="W21" s="78">
        <v>1</v>
      </c>
      <c r="X21" s="53">
        <f>ROUND(Tabla1[[#This Row],[VALOR UNITARIO 
]]*Tabla1[[#This Row],[Porcentaje de Glosa]]*Tabla1[[#This Row],[META AFECTADA POR LA GLOSA
]],0)</f>
        <v>220425</v>
      </c>
      <c r="Y21" s="45" t="s">
        <v>446</v>
      </c>
      <c r="Z21" s="46"/>
      <c r="AA21" s="54"/>
      <c r="AB21" s="46"/>
      <c r="AC21" s="54" t="e">
        <f>ROUND(#REF!-Tabla1[[#This Row],[Valor soportado por la Subred]],0)</f>
        <v>#REF!</v>
      </c>
      <c r="AD21" s="46"/>
      <c r="AE21" s="46"/>
      <c r="AF21" s="54" t="e">
        <f>ROUND(Tabla1[[#This Row],[VALOR GLOSA DEFINITIVA]]-Tabla1[[#This Row],[VALOR LEVANTADO EN LIQUIDACION]],0)</f>
        <v>#REF!</v>
      </c>
    </row>
    <row r="22" spans="2:32" s="56" customFormat="1" ht="100" hidden="1" customHeight="1" x14ac:dyDescent="0.35">
      <c r="B22" s="49" t="s">
        <v>19</v>
      </c>
      <c r="C22" s="207">
        <v>215</v>
      </c>
      <c r="D22" s="49" t="s">
        <v>109</v>
      </c>
      <c r="E22" s="46" t="s">
        <v>44</v>
      </c>
      <c r="F22" s="208" t="str">
        <f>Tabla1[[#This Row],[CODIGO ACTIVIDAD (AB)]]&amp;Tabla1[[#This Row],[ACCIÓN INTEGRAL-INTEGRADA / 
PROCESO INTEGRAL E INTEGRADO]]&amp;Tabla1[[#This Row],[ENTORNO/PROCESO TRANSVERSAL]]&amp;Tabla1[[#This Row],[VIGENCIA RECURSOS]]</f>
        <v>21510. Proceso integral e integrado de la Vigilancia de la Salud PúblicaVigilancia en salud pública2026</v>
      </c>
      <c r="G22" s="160">
        <v>2026</v>
      </c>
      <c r="H22" s="209" t="str">
        <f>+VLOOKUP(Tabla1[[#This Row],[llave 1]],IG!$F$7:$N$97972,2,FALSE)</f>
        <v>Investigaciones epidemiológicas de eventos prioritarios en salud mental</v>
      </c>
      <c r="I22" s="209" t="str">
        <f>+VLOOKUP(Tabla1[[#This Row],[llave 1]],IG!$F$7:$T$97972,3,FALSE)</f>
        <v xml:space="preserve">Intervención integral en brotes, alertas y situaciones de emergencia en salud pública
</v>
      </c>
      <c r="J22" s="209" t="str">
        <f>+VLOOKUP(Tabla1[[#This Row],[llave 1]],IG!$F$7:$T$97972,5,FALSE)</f>
        <v>NO APLICA</v>
      </c>
      <c r="K22" s="209" t="str">
        <f>+VLOOKUP(Tabla1[[#This Row],[llave 1]],IG!$F$7:$T$97972,4,FALSE)</f>
        <v>GSP</v>
      </c>
      <c r="L22" s="209" t="str">
        <f>+VLOOKUP(Tabla1[[#This Row],[llave 1]],IG!$F$7:$T$97972,6,FALSE)</f>
        <v>Investigaciones Epidemiológicas de campo realizadas</v>
      </c>
      <c r="M22" s="209" t="str">
        <f>+VLOOKUP(Tabla1[[#This Row],[llave 1]],IG!$F$7:$T$97972,7,FALSE)</f>
        <v>Zonal</v>
      </c>
      <c r="N22" s="161" t="s">
        <v>427</v>
      </c>
      <c r="O22" s="162" t="s">
        <v>419</v>
      </c>
      <c r="P22" s="208" t="str">
        <f>+Tabla1[[#This Row],[llave 1]]&amp;Tabla1[[#This Row],[LOCALIDAD]]&amp;Tabla1[[#This Row],[MES]]</f>
        <v>21510. Proceso integral e integrado de la Vigilancia de la Salud PúblicaVigilancia en salud pública20265_ZONAL-SUBRED2_FEBRERO_2026</v>
      </c>
      <c r="Q22" s="46" t="s">
        <v>431</v>
      </c>
      <c r="R22" s="50">
        <f>+VLOOKUP(Tabla1[[#This Row],[llave 2]],IG!$O$7:$T$97972,2,FALSE)</f>
        <v>211452</v>
      </c>
      <c r="S22" s="51">
        <f>+VLOOKUP(Tabla1[[#This Row],[llave 2]],IG!$O$7:$T$97972,5,FALSE)</f>
        <v>993</v>
      </c>
      <c r="T22" s="214">
        <f>+VLOOKUP(Tabla1[[#This Row],[llave 2]],IG!$O$7:$T$97972,6,FALSE)</f>
        <v>209971836</v>
      </c>
      <c r="U22" s="78" t="s">
        <v>25</v>
      </c>
      <c r="V22" s="79">
        <v>1</v>
      </c>
      <c r="W22" s="78">
        <v>30.666666666666668</v>
      </c>
      <c r="X22" s="53">
        <f>ROUND(Tabla1[[#This Row],[VALOR UNITARIO 
]]*Tabla1[[#This Row],[Porcentaje de Glosa]]*Tabla1[[#This Row],[META AFECTADA POR LA GLOSA
]],0)</f>
        <v>6484528</v>
      </c>
      <c r="Y22" s="45" t="s">
        <v>447</v>
      </c>
      <c r="Z22" s="46"/>
      <c r="AA22" s="54"/>
      <c r="AB22" s="46"/>
      <c r="AC22" s="54" t="e">
        <f>ROUND(#REF!-Tabla1[[#This Row],[Valor soportado por la Subred]],0)</f>
        <v>#REF!</v>
      </c>
      <c r="AD22" s="46"/>
      <c r="AE22" s="46"/>
      <c r="AF22" s="54" t="e">
        <f>ROUND(Tabla1[[#This Row],[VALOR GLOSA DEFINITIVA]]-Tabla1[[#This Row],[VALOR LEVANTADO EN LIQUIDACION]],0)</f>
        <v>#REF!</v>
      </c>
    </row>
    <row r="23" spans="2:32" s="56" customFormat="1" ht="100" hidden="1" customHeight="1" x14ac:dyDescent="0.35">
      <c r="B23" s="49" t="s">
        <v>19</v>
      </c>
      <c r="C23" s="207">
        <v>188</v>
      </c>
      <c r="D23" s="49" t="s">
        <v>109</v>
      </c>
      <c r="E23" s="46" t="s">
        <v>44</v>
      </c>
      <c r="F23" s="208" t="str">
        <f>Tabla1[[#This Row],[CODIGO ACTIVIDAD (AB)]]&amp;Tabla1[[#This Row],[ACCIÓN INTEGRAL-INTEGRADA / 
PROCESO INTEGRAL E INTEGRADO]]&amp;Tabla1[[#This Row],[ENTORNO/PROCESO TRANSVERSAL]]&amp;Tabla1[[#This Row],[VIGENCIA RECURSOS]]</f>
        <v>18810. Proceso integral e integrado de la Vigilancia de la Salud PúblicaVigilancia en salud pública2026</v>
      </c>
      <c r="G23" s="160">
        <v>2026</v>
      </c>
      <c r="H23" s="209" t="str">
        <f>+VLOOKUP(Tabla1[[#This Row],[llave 1]],IG!$F$7:$N$97972,2,FALSE)</f>
        <v>Investigaciones epidemiológicas de campo de alto impacto para eventos transmisibles Subred Norte y Sur Occidente</v>
      </c>
      <c r="I23" s="209" t="str">
        <f>+VLOOKUP(Tabla1[[#This Row],[llave 1]],IG!$F$7:$T$97972,3,FALSE)</f>
        <v xml:space="preserve">Intervención integral en brotes, alertas y situaciones de emergencia en salud pública
</v>
      </c>
      <c r="J23" s="209" t="str">
        <f>+VLOOKUP(Tabla1[[#This Row],[llave 1]],IG!$F$7:$T$97972,5,FALSE)</f>
        <v>NO APLICA</v>
      </c>
      <c r="K23" s="209" t="str">
        <f>+VLOOKUP(Tabla1[[#This Row],[llave 1]],IG!$F$7:$T$97972,4,FALSE)</f>
        <v>GSP</v>
      </c>
      <c r="L23" s="209" t="str">
        <f>+VLOOKUP(Tabla1[[#This Row],[llave 1]],IG!$F$7:$T$97972,6,FALSE)</f>
        <v>Plan de acción</v>
      </c>
      <c r="M23" s="209" t="str">
        <f>+VLOOKUP(Tabla1[[#This Row],[llave 1]],IG!$F$7:$T$97972,7,FALSE)</f>
        <v>Zonal</v>
      </c>
      <c r="N23" s="161" t="s">
        <v>427</v>
      </c>
      <c r="O23" s="162" t="s">
        <v>418</v>
      </c>
      <c r="P23" s="208" t="str">
        <f>+Tabla1[[#This Row],[llave 1]]&amp;Tabla1[[#This Row],[LOCALIDAD]]&amp;Tabla1[[#This Row],[MES]]</f>
        <v>18810. Proceso integral e integrado de la Vigilancia de la Salud PúblicaVigilancia en salud pública20265_ZONAL-SUBRED1_ENERO_2026</v>
      </c>
      <c r="Q23" s="46" t="s">
        <v>432</v>
      </c>
      <c r="R23" s="50">
        <f>+VLOOKUP(Tabla1[[#This Row],[llave 2]],IG!$O$7:$T$97972,2,FALSE)</f>
        <v>33280669</v>
      </c>
      <c r="S23" s="51">
        <f>+VLOOKUP(Tabla1[[#This Row],[llave 2]],IG!$O$7:$T$97972,5,FALSE)</f>
        <v>0.88309379167283997</v>
      </c>
      <c r="T23" s="214">
        <f>+VLOOKUP(Tabla1[[#This Row],[llave 2]],IG!$O$7:$T$97972,6,FALSE)</f>
        <v>29389952.176618744</v>
      </c>
      <c r="U23" s="78" t="s">
        <v>23</v>
      </c>
      <c r="V23" s="79">
        <v>1</v>
      </c>
      <c r="W23" s="78">
        <v>4.8570158542006199E-2</v>
      </c>
      <c r="X23" s="53">
        <f>ROUND(Tabla1[[#This Row],[VALOR UNITARIO 
]]*Tabla1[[#This Row],[Porcentaje de Glosa]]*Tabla1[[#This Row],[META AFECTADA POR LA GLOSA
]],0)</f>
        <v>1616447</v>
      </c>
      <c r="Y23" s="45" t="s">
        <v>448</v>
      </c>
      <c r="Z23" s="46"/>
      <c r="AA23" s="54"/>
      <c r="AB23" s="46"/>
      <c r="AC23" s="54" t="e">
        <f>ROUND(#REF!-Tabla1[[#This Row],[Valor soportado por la Subred]],0)</f>
        <v>#REF!</v>
      </c>
      <c r="AD23" s="46"/>
      <c r="AE23" s="46"/>
      <c r="AF23" s="54" t="e">
        <f>ROUND(Tabla1[[#This Row],[VALOR GLOSA DEFINITIVA]]-Tabla1[[#This Row],[VALOR LEVANTADO EN LIQUIDACION]],0)</f>
        <v>#REF!</v>
      </c>
    </row>
    <row r="24" spans="2:32" s="56" customFormat="1" ht="100" hidden="1" customHeight="1" x14ac:dyDescent="0.35">
      <c r="B24" s="49" t="s">
        <v>19</v>
      </c>
      <c r="C24" s="207">
        <v>187</v>
      </c>
      <c r="D24" s="49" t="s">
        <v>109</v>
      </c>
      <c r="E24" s="46" t="s">
        <v>44</v>
      </c>
      <c r="F24" s="208" t="str">
        <f>Tabla1[[#This Row],[CODIGO ACTIVIDAD (AB)]]&amp;Tabla1[[#This Row],[ACCIÓN INTEGRAL-INTEGRADA / 
PROCESO INTEGRAL E INTEGRADO]]&amp;Tabla1[[#This Row],[ENTORNO/PROCESO TRANSVERSAL]]&amp;Tabla1[[#This Row],[VIGENCIA RECURSOS]]</f>
        <v>18710. Proceso integral e integrado de la Vigilancia de la Salud PúblicaVigilancia en salud pública2026</v>
      </c>
      <c r="G24" s="160">
        <v>2026</v>
      </c>
      <c r="H24" s="209" t="str">
        <f>+VLOOKUP(Tabla1[[#This Row],[llave 1]],IG!$F$7:$N$97972,2,FALSE)</f>
        <v>Acciones de contención mediante bloqueos</v>
      </c>
      <c r="I24" s="209" t="str">
        <f>+VLOOKUP(Tabla1[[#This Row],[llave 1]],IG!$F$7:$T$97972,3,FALSE)</f>
        <v xml:space="preserve">Intervención integral en brotes, alertas y situaciones de emergencia en salud pública
</v>
      </c>
      <c r="J24" s="209" t="str">
        <f>+VLOOKUP(Tabla1[[#This Row],[llave 1]],IG!$F$7:$T$97972,5,FALSE)</f>
        <v>NO APLICA</v>
      </c>
      <c r="K24" s="209" t="str">
        <f>+VLOOKUP(Tabla1[[#This Row],[llave 1]],IG!$F$7:$T$97972,4,FALSE)</f>
        <v>GSP</v>
      </c>
      <c r="L24" s="209" t="str">
        <f>+VLOOKUP(Tabla1[[#This Row],[llave 1]],IG!$F$7:$T$97972,6,FALSE)</f>
        <v>Plan de acción</v>
      </c>
      <c r="M24" s="209" t="str">
        <f>+VLOOKUP(Tabla1[[#This Row],[llave 1]],IG!$F$7:$T$97972,7,FALSE)</f>
        <v>Zonal</v>
      </c>
      <c r="N24" s="161" t="s">
        <v>427</v>
      </c>
      <c r="O24" s="162" t="s">
        <v>419</v>
      </c>
      <c r="P24" s="208" t="str">
        <f>+Tabla1[[#This Row],[llave 1]]&amp;Tabla1[[#This Row],[LOCALIDAD]]&amp;Tabla1[[#This Row],[MES]]</f>
        <v>18710. Proceso integral e integrado de la Vigilancia de la Salud PúblicaVigilancia en salud pública20265_ZONAL-SUBRED2_FEBRERO_2026</v>
      </c>
      <c r="Q24" s="46" t="s">
        <v>432</v>
      </c>
      <c r="R24" s="50">
        <f>+VLOOKUP(Tabla1[[#This Row],[llave 2]],IG!$O$7:$T$97972,2,FALSE)</f>
        <v>3994272</v>
      </c>
      <c r="S24" s="51">
        <f>+VLOOKUP(Tabla1[[#This Row],[llave 2]],IG!$O$7:$T$97972,5,FALSE)</f>
        <v>12</v>
      </c>
      <c r="T24" s="214">
        <f>+VLOOKUP(Tabla1[[#This Row],[llave 2]],IG!$O$7:$T$97972,6,FALSE)</f>
        <v>47931264</v>
      </c>
      <c r="U24" s="78" t="s">
        <v>21</v>
      </c>
      <c r="V24" s="79">
        <v>1</v>
      </c>
      <c r="W24" s="78">
        <v>0.12573004542504868</v>
      </c>
      <c r="X24" s="53">
        <f>ROUND(Tabla1[[#This Row],[VALOR UNITARIO 
]]*Tabla1[[#This Row],[Porcentaje de Glosa]]*Tabla1[[#This Row],[META AFECTADA POR LA GLOSA
]],0)</f>
        <v>502200</v>
      </c>
      <c r="Y24" s="45" t="s">
        <v>449</v>
      </c>
      <c r="Z24" s="46"/>
      <c r="AA24" s="54"/>
      <c r="AB24" s="46"/>
      <c r="AC24" s="54" t="e">
        <f>ROUND(#REF!-Tabla1[[#This Row],[Valor soportado por la Subred]],0)</f>
        <v>#REF!</v>
      </c>
      <c r="AD24" s="46"/>
      <c r="AE24" s="46"/>
      <c r="AF24" s="54" t="e">
        <f>ROUND(Tabla1[[#This Row],[VALOR GLOSA DEFINITIVA]]-Tabla1[[#This Row],[VALOR LEVANTADO EN LIQUIDACION]],0)</f>
        <v>#REF!</v>
      </c>
    </row>
    <row r="25" spans="2:32" s="56" customFormat="1" ht="100" hidden="1" customHeight="1" x14ac:dyDescent="0.35">
      <c r="B25" s="49" t="s">
        <v>19</v>
      </c>
      <c r="C25" s="207">
        <v>188</v>
      </c>
      <c r="D25" s="49" t="s">
        <v>109</v>
      </c>
      <c r="E25" s="46" t="s">
        <v>44</v>
      </c>
      <c r="F25" s="208" t="str">
        <f>Tabla1[[#This Row],[CODIGO ACTIVIDAD (AB)]]&amp;Tabla1[[#This Row],[ACCIÓN INTEGRAL-INTEGRADA / 
PROCESO INTEGRAL E INTEGRADO]]&amp;Tabla1[[#This Row],[ENTORNO/PROCESO TRANSVERSAL]]&amp;Tabla1[[#This Row],[VIGENCIA RECURSOS]]</f>
        <v>18810. Proceso integral e integrado de la Vigilancia de la Salud PúblicaVigilancia en salud pública2026</v>
      </c>
      <c r="G25" s="160">
        <v>2026</v>
      </c>
      <c r="H25" s="209" t="str">
        <f>+VLOOKUP(Tabla1[[#This Row],[llave 1]],IG!$F$7:$N$97972,2,FALSE)</f>
        <v>Investigaciones epidemiológicas de campo de alto impacto para eventos transmisibles Subred Norte y Sur Occidente</v>
      </c>
      <c r="I25" s="209" t="str">
        <f>+VLOOKUP(Tabla1[[#This Row],[llave 1]],IG!$F$7:$T$97972,3,FALSE)</f>
        <v xml:space="preserve">Intervención integral en brotes, alertas y situaciones de emergencia en salud pública
</v>
      </c>
      <c r="J25" s="209" t="str">
        <f>+VLOOKUP(Tabla1[[#This Row],[llave 1]],IG!$F$7:$T$97972,5,FALSE)</f>
        <v>NO APLICA</v>
      </c>
      <c r="K25" s="209" t="str">
        <f>+VLOOKUP(Tabla1[[#This Row],[llave 1]],IG!$F$7:$T$97972,4,FALSE)</f>
        <v>GSP</v>
      </c>
      <c r="L25" s="209" t="str">
        <f>+VLOOKUP(Tabla1[[#This Row],[llave 1]],IG!$F$7:$T$97972,6,FALSE)</f>
        <v>Plan de acción</v>
      </c>
      <c r="M25" s="209" t="str">
        <f>+VLOOKUP(Tabla1[[#This Row],[llave 1]],IG!$F$7:$T$97972,7,FALSE)</f>
        <v>Zonal</v>
      </c>
      <c r="N25" s="161" t="s">
        <v>427</v>
      </c>
      <c r="O25" s="162" t="s">
        <v>419</v>
      </c>
      <c r="P25" s="208" t="str">
        <f>+Tabla1[[#This Row],[llave 1]]&amp;Tabla1[[#This Row],[LOCALIDAD]]&amp;Tabla1[[#This Row],[MES]]</f>
        <v>18810. Proceso integral e integrado de la Vigilancia de la Salud PúblicaVigilancia en salud pública20265_ZONAL-SUBRED2_FEBRERO_2026</v>
      </c>
      <c r="Q25" s="46" t="s">
        <v>432</v>
      </c>
      <c r="R25" s="50">
        <f>+VLOOKUP(Tabla1[[#This Row],[llave 2]],IG!$O$7:$T$97972,2,FALSE)</f>
        <v>33280669</v>
      </c>
      <c r="S25" s="51">
        <f>+VLOOKUP(Tabla1[[#This Row],[llave 2]],IG!$O$7:$T$97972,5,FALSE)</f>
        <v>0.9</v>
      </c>
      <c r="T25" s="214">
        <f>+VLOOKUP(Tabla1[[#This Row],[llave 2]],IG!$O$7:$T$97972,6,FALSE)</f>
        <v>29952602.100000001</v>
      </c>
      <c r="U25" s="78" t="s">
        <v>21</v>
      </c>
      <c r="V25" s="79">
        <v>1</v>
      </c>
      <c r="W25" s="78">
        <v>1.2643976597946393E-2</v>
      </c>
      <c r="X25" s="53">
        <f>ROUND(Tabla1[[#This Row],[VALOR UNITARIO 
]]*Tabla1[[#This Row],[Porcentaje de Glosa]]*Tabla1[[#This Row],[META AFECTADA POR LA GLOSA
]],0)</f>
        <v>420800</v>
      </c>
      <c r="Y25" s="45" t="s">
        <v>450</v>
      </c>
      <c r="Z25" s="46"/>
      <c r="AA25" s="54"/>
      <c r="AB25" s="46"/>
      <c r="AC25" s="54" t="e">
        <f>ROUND(#REF!-Tabla1[[#This Row],[Valor soportado por la Subred]],0)</f>
        <v>#REF!</v>
      </c>
      <c r="AD25" s="46"/>
      <c r="AE25" s="46"/>
      <c r="AF25" s="54" t="e">
        <f>ROUND(Tabla1[[#This Row],[VALOR GLOSA DEFINITIVA]]-Tabla1[[#This Row],[VALOR LEVANTADO EN LIQUIDACION]],0)</f>
        <v>#REF!</v>
      </c>
    </row>
    <row r="26" spans="2:32" s="56" customFormat="1" ht="100" hidden="1" customHeight="1" x14ac:dyDescent="0.35">
      <c r="B26" s="49" t="s">
        <v>19</v>
      </c>
      <c r="C26" s="207">
        <v>188</v>
      </c>
      <c r="D26" s="49" t="s">
        <v>109</v>
      </c>
      <c r="E26" s="46" t="s">
        <v>44</v>
      </c>
      <c r="F26" s="208" t="str">
        <f>Tabla1[[#This Row],[CODIGO ACTIVIDAD (AB)]]&amp;Tabla1[[#This Row],[ACCIÓN INTEGRAL-INTEGRADA / 
PROCESO INTEGRAL E INTEGRADO]]&amp;Tabla1[[#This Row],[ENTORNO/PROCESO TRANSVERSAL]]&amp;Tabla1[[#This Row],[VIGENCIA RECURSOS]]</f>
        <v>18810. Proceso integral e integrado de la Vigilancia de la Salud PúblicaVigilancia en salud pública2026</v>
      </c>
      <c r="G26" s="160">
        <v>2026</v>
      </c>
      <c r="H26" s="209" t="str">
        <f>+VLOOKUP(Tabla1[[#This Row],[llave 1]],IG!$F$7:$N$97972,2,FALSE)</f>
        <v>Investigaciones epidemiológicas de campo de alto impacto para eventos transmisibles Subred Norte y Sur Occidente</v>
      </c>
      <c r="I26" s="209" t="str">
        <f>+VLOOKUP(Tabla1[[#This Row],[llave 1]],IG!$F$7:$T$97972,3,FALSE)</f>
        <v xml:space="preserve">Intervención integral en brotes, alertas y situaciones de emergencia en salud pública
</v>
      </c>
      <c r="J26" s="209" t="str">
        <f>+VLOOKUP(Tabla1[[#This Row],[llave 1]],IG!$F$7:$T$97972,5,FALSE)</f>
        <v>NO APLICA</v>
      </c>
      <c r="K26" s="209" t="str">
        <f>+VLOOKUP(Tabla1[[#This Row],[llave 1]],IG!$F$7:$T$97972,4,FALSE)</f>
        <v>GSP</v>
      </c>
      <c r="L26" s="209" t="str">
        <f>+VLOOKUP(Tabla1[[#This Row],[llave 1]],IG!$F$7:$T$97972,6,FALSE)</f>
        <v>Plan de acción</v>
      </c>
      <c r="M26" s="209" t="str">
        <f>+VLOOKUP(Tabla1[[#This Row],[llave 1]],IG!$F$7:$T$97972,7,FALSE)</f>
        <v>Zonal</v>
      </c>
      <c r="N26" s="161" t="s">
        <v>427</v>
      </c>
      <c r="O26" s="162" t="s">
        <v>419</v>
      </c>
      <c r="P26" s="208" t="str">
        <f>+Tabla1[[#This Row],[llave 1]]&amp;Tabla1[[#This Row],[LOCALIDAD]]&amp;Tabla1[[#This Row],[MES]]</f>
        <v>18810. Proceso integral e integrado de la Vigilancia de la Salud PúblicaVigilancia en salud pública20265_ZONAL-SUBRED2_FEBRERO_2026</v>
      </c>
      <c r="Q26" s="46" t="s">
        <v>432</v>
      </c>
      <c r="R26" s="50">
        <f>+VLOOKUP(Tabla1[[#This Row],[llave 2]],IG!$O$7:$T$97972,2,FALSE)</f>
        <v>33280669</v>
      </c>
      <c r="S26" s="51">
        <f>+VLOOKUP(Tabla1[[#This Row],[llave 2]],IG!$O$7:$T$97972,5,FALSE)</f>
        <v>0.9</v>
      </c>
      <c r="T26" s="214">
        <f>+VLOOKUP(Tabla1[[#This Row],[llave 2]],IG!$O$7:$T$97972,6,FALSE)</f>
        <v>29952602.100000001</v>
      </c>
      <c r="U26" s="78" t="s">
        <v>23</v>
      </c>
      <c r="V26" s="79">
        <v>1</v>
      </c>
      <c r="W26" s="78">
        <v>4.9499999999999995E-2</v>
      </c>
      <c r="X26" s="53">
        <f>ROUND(Tabla1[[#This Row],[VALOR UNITARIO 
]]*Tabla1[[#This Row],[Porcentaje de Glosa]]*Tabla1[[#This Row],[META AFECTADA POR LA GLOSA
]],0)</f>
        <v>1647393</v>
      </c>
      <c r="Y26" s="45" t="s">
        <v>451</v>
      </c>
      <c r="Z26" s="46"/>
      <c r="AA26" s="54"/>
      <c r="AB26" s="46"/>
      <c r="AC26" s="54" t="e">
        <f>ROUND(#REF!-Tabla1[[#This Row],[Valor soportado por la Subred]],0)</f>
        <v>#REF!</v>
      </c>
      <c r="AD26" s="46"/>
      <c r="AE26" s="46"/>
      <c r="AF26" s="54" t="e">
        <f>ROUND(Tabla1[[#This Row],[VALOR GLOSA DEFINITIVA]]-Tabla1[[#This Row],[VALOR LEVANTADO EN LIQUIDACION]],0)</f>
        <v>#REF!</v>
      </c>
    </row>
    <row r="27" spans="2:32" s="56" customFormat="1" ht="100" hidden="1" customHeight="1" x14ac:dyDescent="0.35">
      <c r="B27" s="49" t="s">
        <v>19</v>
      </c>
      <c r="C27" s="207">
        <v>178</v>
      </c>
      <c r="D27" s="49" t="s">
        <v>109</v>
      </c>
      <c r="E27" s="46" t="s">
        <v>44</v>
      </c>
      <c r="F27" s="208" t="str">
        <f>Tabla1[[#This Row],[CODIGO ACTIVIDAD (AB)]]&amp;Tabla1[[#This Row],[ACCIÓN INTEGRAL-INTEGRADA / 
PROCESO INTEGRAL E INTEGRADO]]&amp;Tabla1[[#This Row],[ENTORNO/PROCESO TRANSVERSAL]]&amp;Tabla1[[#This Row],[VIGENCIA RECURSOS]]</f>
        <v>17810. Proceso integral e integrado de la Vigilancia de la Salud PúblicaVigilancia en salud pública2026</v>
      </c>
      <c r="G27" s="160">
        <v>2026</v>
      </c>
      <c r="H27" s="209" t="str">
        <f>+VLOOKUP(Tabla1[[#This Row],[llave 1]],IG!$F$7:$N$97972,2,FALSE)</f>
        <v xml:space="preserve">Investigaciones epidemiológicas de campo de alto impacto para eventos de salud materno-perinatal en la Subred Norte, Centro Oriente, Sur y Sur Occidente </v>
      </c>
      <c r="I27" s="209" t="str">
        <f>+VLOOKUP(Tabla1[[#This Row],[llave 1]],IG!$F$7:$T$97972,3,FALSE)</f>
        <v>Gestión, análisis y divulgación  de información de la vigilancia en salud pública</v>
      </c>
      <c r="J27" s="209" t="str">
        <f>+VLOOKUP(Tabla1[[#This Row],[llave 1]],IG!$F$7:$T$97972,5,FALSE)</f>
        <v>NO APLICA</v>
      </c>
      <c r="K27" s="209" t="str">
        <f>+VLOOKUP(Tabla1[[#This Row],[llave 1]],IG!$F$7:$T$97972,4,FALSE)</f>
        <v>GSP</v>
      </c>
      <c r="L27" s="209" t="str">
        <f>+VLOOKUP(Tabla1[[#This Row],[llave 1]],IG!$F$7:$T$97972,6,FALSE)</f>
        <v>Plan de acción</v>
      </c>
      <c r="M27" s="209" t="str">
        <f>+VLOOKUP(Tabla1[[#This Row],[llave 1]],IG!$F$7:$T$97972,7,FALSE)</f>
        <v>Zonal</v>
      </c>
      <c r="N27" s="161" t="s">
        <v>427</v>
      </c>
      <c r="O27" s="162" t="s">
        <v>418</v>
      </c>
      <c r="P27" s="208" t="str">
        <f>+Tabla1[[#This Row],[llave 1]]&amp;Tabla1[[#This Row],[LOCALIDAD]]&amp;Tabla1[[#This Row],[MES]]</f>
        <v>17810. Proceso integral e integrado de la Vigilancia de la Salud PúblicaVigilancia en salud pública20265_ZONAL-SUBRED1_ENERO_2026</v>
      </c>
      <c r="Q27" s="46" t="s">
        <v>433</v>
      </c>
      <c r="R27" s="50">
        <f>+VLOOKUP(Tabla1[[#This Row],[llave 2]],IG!$O$7:$T$97972,2,FALSE)</f>
        <v>7347488</v>
      </c>
      <c r="S27" s="51">
        <f>+VLOOKUP(Tabla1[[#This Row],[llave 2]],IG!$O$7:$T$97972,5,FALSE)</f>
        <v>1</v>
      </c>
      <c r="T27" s="214">
        <f>+VLOOKUP(Tabla1[[#This Row],[llave 2]],IG!$O$7:$T$97972,6,FALSE)</f>
        <v>7347488</v>
      </c>
      <c r="U27" s="78" t="s">
        <v>23</v>
      </c>
      <c r="V27" s="79">
        <v>1</v>
      </c>
      <c r="W27" s="78">
        <v>0.11666667574006245</v>
      </c>
      <c r="X27" s="53">
        <f>ROUND(Tabla1[[#This Row],[VALOR UNITARIO 
]]*Tabla1[[#This Row],[Porcentaje de Glosa]]*Tabla1[[#This Row],[META AFECTADA POR LA GLOSA
]],0)</f>
        <v>857207</v>
      </c>
      <c r="Y27" s="45" t="s">
        <v>452</v>
      </c>
      <c r="Z27" s="46"/>
      <c r="AA27" s="54"/>
      <c r="AB27" s="46"/>
      <c r="AC27" s="54" t="e">
        <f>ROUND(#REF!-Tabla1[[#This Row],[Valor soportado por la Subred]],0)</f>
        <v>#REF!</v>
      </c>
      <c r="AD27" s="46"/>
      <c r="AE27" s="46"/>
      <c r="AF27" s="54" t="e">
        <f>ROUND(Tabla1[[#This Row],[VALOR GLOSA DEFINITIVA]]-Tabla1[[#This Row],[VALOR LEVANTADO EN LIQUIDACION]],0)</f>
        <v>#REF!</v>
      </c>
    </row>
    <row r="28" spans="2:32" s="56" customFormat="1" ht="100" hidden="1" customHeight="1" x14ac:dyDescent="0.35">
      <c r="B28" s="49" t="s">
        <v>19</v>
      </c>
      <c r="C28" s="207">
        <v>208</v>
      </c>
      <c r="D28" s="49" t="s">
        <v>109</v>
      </c>
      <c r="E28" s="46" t="s">
        <v>44</v>
      </c>
      <c r="F28" s="208" t="str">
        <f>Tabla1[[#This Row],[CODIGO ACTIVIDAD (AB)]]&amp;Tabla1[[#This Row],[ACCIÓN INTEGRAL-INTEGRADA / 
PROCESO INTEGRAL E INTEGRADO]]&amp;Tabla1[[#This Row],[ENTORNO/PROCESO TRANSVERSAL]]&amp;Tabla1[[#This Row],[VIGENCIA RECURSOS]]</f>
        <v>20810. Proceso integral e integrado de la Vigilancia de la Salud PúblicaVigilancia en salud pública2026</v>
      </c>
      <c r="G28" s="160">
        <v>2026</v>
      </c>
      <c r="H28" s="209" t="str">
        <f>+VLOOKUP(Tabla1[[#This Row],[llave 1]],IG!$F$7:$N$97972,2,FALSE)</f>
        <v xml:space="preserve">Atención de urgencias y emergencias en Salud Pública por parte del equipo profesional de respuesta inmediata - ERI
</v>
      </c>
      <c r="I28" s="209" t="str">
        <f>+VLOOKUP(Tabla1[[#This Row],[llave 1]],IG!$F$7:$T$97972,3,FALSE)</f>
        <v xml:space="preserve">Intervención integral en brotes, alertas y situaciones de emergencia en salud pública
</v>
      </c>
      <c r="J28" s="209" t="str">
        <f>+VLOOKUP(Tabla1[[#This Row],[llave 1]],IG!$F$7:$T$97972,5,FALSE)</f>
        <v>NO APLICA</v>
      </c>
      <c r="K28" s="209" t="str">
        <f>+VLOOKUP(Tabla1[[#This Row],[llave 1]],IG!$F$7:$T$97972,4,FALSE)</f>
        <v>GSP</v>
      </c>
      <c r="L28" s="209" t="str">
        <f>+VLOOKUP(Tabla1[[#This Row],[llave 1]],IG!$F$7:$T$97972,6,FALSE)</f>
        <v>Plan de acción</v>
      </c>
      <c r="M28" s="209" t="str">
        <f>+VLOOKUP(Tabla1[[#This Row],[llave 1]],IG!$F$7:$T$97972,7,FALSE)</f>
        <v>Zonal</v>
      </c>
      <c r="N28" s="161" t="s">
        <v>427</v>
      </c>
      <c r="O28" s="162" t="s">
        <v>419</v>
      </c>
      <c r="P28" s="208" t="str">
        <f>+Tabla1[[#This Row],[llave 1]]&amp;Tabla1[[#This Row],[LOCALIDAD]]&amp;Tabla1[[#This Row],[MES]]</f>
        <v>20810. Proceso integral e integrado de la Vigilancia de la Salud PúblicaVigilancia en salud pública20265_ZONAL-SUBRED2_FEBRERO_2026</v>
      </c>
      <c r="Q28" s="46" t="s">
        <v>433</v>
      </c>
      <c r="R28" s="50">
        <f>+VLOOKUP(Tabla1[[#This Row],[llave 2]],IG!$O$7:$T$97972,2,FALSE)</f>
        <v>12969056</v>
      </c>
      <c r="S28" s="51">
        <f>+VLOOKUP(Tabla1[[#This Row],[llave 2]],IG!$O$7:$T$97972,5,FALSE)</f>
        <v>3</v>
      </c>
      <c r="T28" s="214">
        <f>+VLOOKUP(Tabla1[[#This Row],[llave 2]],IG!$O$7:$T$97972,6,FALSE)</f>
        <v>38907168</v>
      </c>
      <c r="U28" s="78" t="s">
        <v>23</v>
      </c>
      <c r="V28" s="79">
        <v>1</v>
      </c>
      <c r="W28" s="78">
        <v>4.0540540540540543E-2</v>
      </c>
      <c r="X28" s="53">
        <f>ROUND(Tabla1[[#This Row],[VALOR UNITARIO 
]]*Tabla1[[#This Row],[Porcentaje de Glosa]]*Tabla1[[#This Row],[META AFECTADA POR LA GLOSA
]],0)</f>
        <v>525773</v>
      </c>
      <c r="Y28" s="45" t="s">
        <v>453</v>
      </c>
      <c r="Z28" s="46"/>
      <c r="AA28" s="54"/>
      <c r="AB28" s="46"/>
      <c r="AC28" s="54" t="e">
        <f>ROUND(#REF!-Tabla1[[#This Row],[Valor soportado por la Subred]],0)</f>
        <v>#REF!</v>
      </c>
      <c r="AD28" s="46"/>
      <c r="AE28" s="46"/>
      <c r="AF28" s="54" t="e">
        <f>ROUND(Tabla1[[#This Row],[VALOR GLOSA DEFINITIVA]]-Tabla1[[#This Row],[VALOR LEVANTADO EN LIQUIDACION]],0)</f>
        <v>#REF!</v>
      </c>
    </row>
    <row r="29" spans="2:32" s="56" customFormat="1" ht="100" hidden="1" customHeight="1" x14ac:dyDescent="0.35">
      <c r="B29" s="49" t="s">
        <v>19</v>
      </c>
      <c r="C29" s="207">
        <v>210</v>
      </c>
      <c r="D29" s="49" t="s">
        <v>109</v>
      </c>
      <c r="E29" s="46" t="s">
        <v>44</v>
      </c>
      <c r="F29" s="208" t="str">
        <f>Tabla1[[#This Row],[CODIGO ACTIVIDAD (AB)]]&amp;Tabla1[[#This Row],[ACCIÓN INTEGRAL-INTEGRADA / 
PROCESO INTEGRAL E INTEGRADO]]&amp;Tabla1[[#This Row],[ENTORNO/PROCESO TRANSVERSAL]]&amp;Tabla1[[#This Row],[VIGENCIA RECURSOS]]</f>
        <v>21010. Proceso integral e integrado de la Vigilancia de la Salud PúblicaVigilancia en salud pública2026</v>
      </c>
      <c r="G29" s="160">
        <v>2026</v>
      </c>
      <c r="H29" s="209" t="str">
        <f>+VLOOKUP(Tabla1[[#This Row],[llave 1]],IG!$F$7:$N$97972,2,FALSE)</f>
        <v>Mantenimiento, seguimiento y  fortalecimiento de  la estrategia Vigilancia Epidemiológica  Portuaria- Subred  Suroccidente</v>
      </c>
      <c r="I29" s="209" t="str">
        <f>+VLOOKUP(Tabla1[[#This Row],[llave 1]],IG!$F$7:$T$97972,3,FALSE)</f>
        <v xml:space="preserve">Intervención integral en brotes, alertas y situaciones de emergencia en salud pública
</v>
      </c>
      <c r="J29" s="209" t="str">
        <f>+VLOOKUP(Tabla1[[#This Row],[llave 1]],IG!$F$7:$T$97972,5,FALSE)</f>
        <v>NO APLICA</v>
      </c>
      <c r="K29" s="209" t="str">
        <f>+VLOOKUP(Tabla1[[#This Row],[llave 1]],IG!$F$7:$T$97972,4,FALSE)</f>
        <v>GSP</v>
      </c>
      <c r="L29" s="209" t="str">
        <f>+VLOOKUP(Tabla1[[#This Row],[llave 1]],IG!$F$7:$T$97972,6,FALSE)</f>
        <v>Plan de acción</v>
      </c>
      <c r="M29" s="209" t="str">
        <f>+VLOOKUP(Tabla1[[#This Row],[llave 1]],IG!$F$7:$T$97972,7,FALSE)</f>
        <v>Distrito</v>
      </c>
      <c r="N29" s="161" t="s">
        <v>428</v>
      </c>
      <c r="O29" s="162" t="s">
        <v>418</v>
      </c>
      <c r="P29" s="208" t="str">
        <f>+Tabla1[[#This Row],[llave 1]]&amp;Tabla1[[#This Row],[LOCALIDAD]]&amp;Tabla1[[#This Row],[MES]]</f>
        <v>21010. Proceso integral e integrado de la Vigilancia de la Salud PúblicaVigilancia en salud pública20266_DISTRITO1_ENERO_2026</v>
      </c>
      <c r="Q29" s="46" t="s">
        <v>433</v>
      </c>
      <c r="R29" s="50">
        <f>+VLOOKUP(Tabla1[[#This Row],[llave 2]],IG!$O$7:$T$97972,2,FALSE)</f>
        <v>70836688</v>
      </c>
      <c r="S29" s="51">
        <f>+VLOOKUP(Tabla1[[#This Row],[llave 2]],IG!$O$7:$T$97972,5,FALSE)</f>
        <v>1</v>
      </c>
      <c r="T29" s="214">
        <f>+VLOOKUP(Tabla1[[#This Row],[llave 2]],IG!$O$7:$T$97972,6,FALSE)</f>
        <v>70836688</v>
      </c>
      <c r="U29" s="78" t="s">
        <v>23</v>
      </c>
      <c r="V29" s="79">
        <v>1</v>
      </c>
      <c r="W29" s="78">
        <v>4.1225805475264457E-2</v>
      </c>
      <c r="X29" s="53">
        <f>ROUND(Tabla1[[#This Row],[VALOR UNITARIO 
]]*Tabla1[[#This Row],[Porcentaje de Glosa]]*Tabla1[[#This Row],[META AFECTADA POR LA GLOSA
]],0)</f>
        <v>2920300</v>
      </c>
      <c r="Y29" s="45" t="s">
        <v>454</v>
      </c>
      <c r="Z29" s="46"/>
      <c r="AA29" s="54"/>
      <c r="AB29" s="46"/>
      <c r="AC29" s="54" t="e">
        <f>ROUND(#REF!-Tabla1[[#This Row],[Valor soportado por la Subred]],0)</f>
        <v>#REF!</v>
      </c>
      <c r="AD29" s="46"/>
      <c r="AE29" s="46"/>
      <c r="AF29" s="54" t="e">
        <f>ROUND(Tabla1[[#This Row],[VALOR GLOSA DEFINITIVA]]-Tabla1[[#This Row],[VALOR LEVANTADO EN LIQUIDACION]],0)</f>
        <v>#REF!</v>
      </c>
    </row>
    <row r="30" spans="2:32" s="56" customFormat="1" ht="100" hidden="1" customHeight="1" x14ac:dyDescent="0.35">
      <c r="B30" s="49" t="s">
        <v>19</v>
      </c>
      <c r="C30" s="207">
        <v>210</v>
      </c>
      <c r="D30" s="49" t="s">
        <v>109</v>
      </c>
      <c r="E30" s="46" t="s">
        <v>44</v>
      </c>
      <c r="F30" s="208" t="str">
        <f>Tabla1[[#This Row],[CODIGO ACTIVIDAD (AB)]]&amp;Tabla1[[#This Row],[ACCIÓN INTEGRAL-INTEGRADA / 
PROCESO INTEGRAL E INTEGRADO]]&amp;Tabla1[[#This Row],[ENTORNO/PROCESO TRANSVERSAL]]&amp;Tabla1[[#This Row],[VIGENCIA RECURSOS]]</f>
        <v>21010. Proceso integral e integrado de la Vigilancia de la Salud PúblicaVigilancia en salud pública2026</v>
      </c>
      <c r="G30" s="160">
        <v>2026</v>
      </c>
      <c r="H30" s="209" t="str">
        <f>+VLOOKUP(Tabla1[[#This Row],[llave 1]],IG!$F$7:$N$97972,2,FALSE)</f>
        <v>Mantenimiento, seguimiento y  fortalecimiento de  la estrategia Vigilancia Epidemiológica  Portuaria- Subred  Suroccidente</v>
      </c>
      <c r="I30" s="209" t="str">
        <f>+VLOOKUP(Tabla1[[#This Row],[llave 1]],IG!$F$7:$T$97972,3,FALSE)</f>
        <v xml:space="preserve">Intervención integral en brotes, alertas y situaciones de emergencia en salud pública
</v>
      </c>
      <c r="J30" s="209" t="str">
        <f>+VLOOKUP(Tabla1[[#This Row],[llave 1]],IG!$F$7:$T$97972,5,FALSE)</f>
        <v>NO APLICA</v>
      </c>
      <c r="K30" s="209" t="str">
        <f>+VLOOKUP(Tabla1[[#This Row],[llave 1]],IG!$F$7:$T$97972,4,FALSE)</f>
        <v>GSP</v>
      </c>
      <c r="L30" s="209" t="str">
        <f>+VLOOKUP(Tabla1[[#This Row],[llave 1]],IG!$F$7:$T$97972,6,FALSE)</f>
        <v>Plan de acción</v>
      </c>
      <c r="M30" s="209" t="str">
        <f>+VLOOKUP(Tabla1[[#This Row],[llave 1]],IG!$F$7:$T$97972,7,FALSE)</f>
        <v>Distrito</v>
      </c>
      <c r="N30" s="161" t="s">
        <v>428</v>
      </c>
      <c r="O30" s="162" t="s">
        <v>419</v>
      </c>
      <c r="P30" s="208" t="str">
        <f>+Tabla1[[#This Row],[llave 1]]&amp;Tabla1[[#This Row],[LOCALIDAD]]&amp;Tabla1[[#This Row],[MES]]</f>
        <v>21010. Proceso integral e integrado de la Vigilancia de la Salud PúblicaVigilancia en salud pública20266_DISTRITO2_FEBRERO_2026</v>
      </c>
      <c r="Q30" s="46" t="s">
        <v>433</v>
      </c>
      <c r="R30" s="50">
        <f>+VLOOKUP(Tabla1[[#This Row],[llave 2]],IG!$O$7:$T$97972,2,FALSE)</f>
        <v>70836688</v>
      </c>
      <c r="S30" s="51">
        <f>+VLOOKUP(Tabla1[[#This Row],[llave 2]],IG!$O$7:$T$97972,5,FALSE)</f>
        <v>1</v>
      </c>
      <c r="T30" s="214">
        <f>+VLOOKUP(Tabla1[[#This Row],[llave 2]],IG!$O$7:$T$97972,6,FALSE)</f>
        <v>70836688</v>
      </c>
      <c r="U30" s="78" t="s">
        <v>23</v>
      </c>
      <c r="V30" s="79">
        <v>1</v>
      </c>
      <c r="W30" s="78">
        <v>2.7580623193450265E-3</v>
      </c>
      <c r="X30" s="53">
        <f>ROUND(Tabla1[[#This Row],[VALOR UNITARIO 
]]*Tabla1[[#This Row],[Porcentaje de Glosa]]*Tabla1[[#This Row],[META AFECTADA POR LA GLOSA
]],0)</f>
        <v>195372</v>
      </c>
      <c r="Y30" s="45" t="s">
        <v>455</v>
      </c>
      <c r="Z30" s="46"/>
      <c r="AA30" s="54"/>
      <c r="AB30" s="46"/>
      <c r="AC30" s="54" t="e">
        <f>ROUND(#REF!-Tabla1[[#This Row],[Valor soportado por la Subred]],0)</f>
        <v>#REF!</v>
      </c>
      <c r="AD30" s="46"/>
      <c r="AE30" s="46"/>
      <c r="AF30" s="54" t="e">
        <f>ROUND(Tabla1[[#This Row],[VALOR GLOSA DEFINITIVA]]-Tabla1[[#This Row],[VALOR LEVANTADO EN LIQUIDACION]],0)</f>
        <v>#REF!</v>
      </c>
    </row>
    <row r="31" spans="2:32" s="56" customFormat="1" ht="100" hidden="1" customHeight="1" x14ac:dyDescent="0.35">
      <c r="B31" s="49" t="s">
        <v>19</v>
      </c>
      <c r="C31" s="207">
        <v>210</v>
      </c>
      <c r="D31" s="49" t="s">
        <v>109</v>
      </c>
      <c r="E31" s="46" t="s">
        <v>44</v>
      </c>
      <c r="F31" s="208" t="str">
        <f>Tabla1[[#This Row],[CODIGO ACTIVIDAD (AB)]]&amp;Tabla1[[#This Row],[ACCIÓN INTEGRAL-INTEGRADA / 
PROCESO INTEGRAL E INTEGRADO]]&amp;Tabla1[[#This Row],[ENTORNO/PROCESO TRANSVERSAL]]&amp;Tabla1[[#This Row],[VIGENCIA RECURSOS]]</f>
        <v>21010. Proceso integral e integrado de la Vigilancia de la Salud PúblicaVigilancia en salud pública2026</v>
      </c>
      <c r="G31" s="160">
        <v>2026</v>
      </c>
      <c r="H31" s="209" t="str">
        <f>+VLOOKUP(Tabla1[[#This Row],[llave 1]],IG!$F$7:$N$97972,2,FALSE)</f>
        <v>Mantenimiento, seguimiento y  fortalecimiento de  la estrategia Vigilancia Epidemiológica  Portuaria- Subred  Suroccidente</v>
      </c>
      <c r="I31" s="209" t="str">
        <f>+VLOOKUP(Tabla1[[#This Row],[llave 1]],IG!$F$7:$T$97972,3,FALSE)</f>
        <v xml:space="preserve">Intervención integral en brotes, alertas y situaciones de emergencia en salud pública
</v>
      </c>
      <c r="J31" s="209" t="str">
        <f>+VLOOKUP(Tabla1[[#This Row],[llave 1]],IG!$F$7:$T$97972,5,FALSE)</f>
        <v>NO APLICA</v>
      </c>
      <c r="K31" s="209" t="str">
        <f>+VLOOKUP(Tabla1[[#This Row],[llave 1]],IG!$F$7:$T$97972,4,FALSE)</f>
        <v>GSP</v>
      </c>
      <c r="L31" s="209" t="str">
        <f>+VLOOKUP(Tabla1[[#This Row],[llave 1]],IG!$F$7:$T$97972,6,FALSE)</f>
        <v>Plan de acción</v>
      </c>
      <c r="M31" s="209" t="str">
        <f>+VLOOKUP(Tabla1[[#This Row],[llave 1]],IG!$F$7:$T$97972,7,FALSE)</f>
        <v>Distrito</v>
      </c>
      <c r="N31" s="161" t="s">
        <v>428</v>
      </c>
      <c r="O31" s="162" t="s">
        <v>419</v>
      </c>
      <c r="P31" s="208" t="str">
        <f>+Tabla1[[#This Row],[llave 1]]&amp;Tabla1[[#This Row],[LOCALIDAD]]&amp;Tabla1[[#This Row],[MES]]</f>
        <v>21010. Proceso integral e integrado de la Vigilancia de la Salud PúblicaVigilancia en salud pública20266_DISTRITO2_FEBRERO_2026</v>
      </c>
      <c r="Q31" s="46" t="s">
        <v>433</v>
      </c>
      <c r="R31" s="50">
        <f>+VLOOKUP(Tabla1[[#This Row],[llave 2]],IG!$O$7:$T$97972,2,FALSE)</f>
        <v>70836688</v>
      </c>
      <c r="S31" s="51">
        <f>+VLOOKUP(Tabla1[[#This Row],[llave 2]],IG!$O$7:$T$97972,5,FALSE)</f>
        <v>1</v>
      </c>
      <c r="T31" s="214">
        <f>+VLOOKUP(Tabla1[[#This Row],[llave 2]],IG!$O$7:$T$97972,6,FALSE)</f>
        <v>70836688</v>
      </c>
      <c r="U31" s="78" t="s">
        <v>21</v>
      </c>
      <c r="V31" s="79">
        <v>1</v>
      </c>
      <c r="W31" s="78">
        <v>4.5739010271061796E-4</v>
      </c>
      <c r="X31" s="53">
        <f>ROUND(Tabla1[[#This Row],[VALOR UNITARIO 
]]*Tabla1[[#This Row],[Porcentaje de Glosa]]*Tabla1[[#This Row],[META AFECTADA POR LA GLOSA
]],0)</f>
        <v>32400</v>
      </c>
      <c r="Y31" s="45" t="s">
        <v>456</v>
      </c>
      <c r="Z31" s="46"/>
      <c r="AA31" s="54"/>
      <c r="AB31" s="46"/>
      <c r="AC31" s="54" t="e">
        <f>ROUND(#REF!-Tabla1[[#This Row],[Valor soportado por la Subred]],0)</f>
        <v>#REF!</v>
      </c>
      <c r="AD31" s="46"/>
      <c r="AE31" s="46"/>
      <c r="AF31" s="54" t="e">
        <f>ROUND(Tabla1[[#This Row],[VALOR GLOSA DEFINITIVA]]-Tabla1[[#This Row],[VALOR LEVANTADO EN LIQUIDACION]],0)</f>
        <v>#REF!</v>
      </c>
    </row>
    <row r="32" spans="2:32" s="56" customFormat="1" ht="100" hidden="1" customHeight="1" x14ac:dyDescent="0.35">
      <c r="B32" s="49" t="s">
        <v>19</v>
      </c>
      <c r="C32" s="207">
        <v>213</v>
      </c>
      <c r="D32" s="49" t="s">
        <v>109</v>
      </c>
      <c r="E32" s="46" t="s">
        <v>44</v>
      </c>
      <c r="F32" s="208" t="str">
        <f>Tabla1[[#This Row],[CODIGO ACTIVIDAD (AB)]]&amp;Tabla1[[#This Row],[ACCIÓN INTEGRAL-INTEGRADA / 
PROCESO INTEGRAL E INTEGRADO]]&amp;Tabla1[[#This Row],[ENTORNO/PROCESO TRANSVERSAL]]&amp;Tabla1[[#This Row],[VIGENCIA RECURSOS]]</f>
        <v>21310. Proceso integral e integrado de la Vigilancia de la Salud PúblicaVigilancia en salud pública2026</v>
      </c>
      <c r="G32" s="160">
        <v>2026</v>
      </c>
      <c r="H32" s="209" t="str">
        <f>+VLOOKUP(Tabla1[[#This Row],[llave 1]],IG!$F$7:$N$97972,2,FALSE)</f>
        <v xml:space="preserve">Gestión  de la información  del Componente de Salud Mental - Subred Norte y Sur Occidente </v>
      </c>
      <c r="I32" s="209" t="str">
        <f>+VLOOKUP(Tabla1[[#This Row],[llave 1]],IG!$F$7:$T$97972,3,FALSE)</f>
        <v>Gestión, análisis y divulgación  de información de la vigilancia en salud pública</v>
      </c>
      <c r="J32" s="209" t="str">
        <f>+VLOOKUP(Tabla1[[#This Row],[llave 1]],IG!$F$7:$T$97972,5,FALSE)</f>
        <v>NO APLICA</v>
      </c>
      <c r="K32" s="209" t="str">
        <f>+VLOOKUP(Tabla1[[#This Row],[llave 1]],IG!$F$7:$T$97972,4,FALSE)</f>
        <v>GSP</v>
      </c>
      <c r="L32" s="209" t="str">
        <f>+VLOOKUP(Tabla1[[#This Row],[llave 1]],IG!$F$7:$T$97972,6,FALSE)</f>
        <v>Plan de acción</v>
      </c>
      <c r="M32" s="209" t="str">
        <f>+VLOOKUP(Tabla1[[#This Row],[llave 1]],IG!$F$7:$T$97972,7,FALSE)</f>
        <v>Zonal</v>
      </c>
      <c r="N32" s="161" t="s">
        <v>427</v>
      </c>
      <c r="O32" s="162" t="s">
        <v>418</v>
      </c>
      <c r="P32" s="208" t="str">
        <f>+Tabla1[[#This Row],[llave 1]]&amp;Tabla1[[#This Row],[LOCALIDAD]]&amp;Tabla1[[#This Row],[MES]]</f>
        <v>21310. Proceso integral e integrado de la Vigilancia de la Salud PúblicaVigilancia en salud pública20265_ZONAL-SUBRED1_ENERO_2026</v>
      </c>
      <c r="Q32" s="46" t="s">
        <v>434</v>
      </c>
      <c r="R32" s="50">
        <f>+VLOOKUP(Tabla1[[#This Row],[llave 2]],IG!$O$7:$T$97972,2,FALSE)</f>
        <v>92953120</v>
      </c>
      <c r="S32" s="51">
        <f>+VLOOKUP(Tabla1[[#This Row],[llave 2]],IG!$O$7:$T$97972,5,FALSE)</f>
        <v>1</v>
      </c>
      <c r="T32" s="214">
        <f>+VLOOKUP(Tabla1[[#This Row],[llave 2]],IG!$O$7:$T$97972,6,FALSE)</f>
        <v>92953120</v>
      </c>
      <c r="U32" s="78" t="s">
        <v>23</v>
      </c>
      <c r="V32" s="79">
        <v>1</v>
      </c>
      <c r="W32" s="78">
        <v>6.6666666666666697E-3</v>
      </c>
      <c r="X32" s="53">
        <f>ROUND(Tabla1[[#This Row],[VALOR UNITARIO 
]]*Tabla1[[#This Row],[Porcentaje de Glosa]]*Tabla1[[#This Row],[META AFECTADA POR LA GLOSA
]],0)</f>
        <v>619687</v>
      </c>
      <c r="Y32" s="45" t="s">
        <v>457</v>
      </c>
      <c r="Z32" s="46"/>
      <c r="AA32" s="54"/>
      <c r="AB32" s="46"/>
      <c r="AC32" s="54" t="e">
        <f>ROUND(#REF!-Tabla1[[#This Row],[Valor soportado por la Subred]],0)</f>
        <v>#REF!</v>
      </c>
      <c r="AD32" s="46"/>
      <c r="AE32" s="46"/>
      <c r="AF32" s="54" t="e">
        <f>ROUND(Tabla1[[#This Row],[VALOR GLOSA DEFINITIVA]]-Tabla1[[#This Row],[VALOR LEVANTADO EN LIQUIDACION]],0)</f>
        <v>#REF!</v>
      </c>
    </row>
    <row r="33" spans="2:32" s="56" customFormat="1" ht="100" hidden="1" customHeight="1" x14ac:dyDescent="0.35">
      <c r="B33" s="49" t="s">
        <v>19</v>
      </c>
      <c r="C33" s="207">
        <v>215</v>
      </c>
      <c r="D33" s="49" t="s">
        <v>109</v>
      </c>
      <c r="E33" s="46" t="s">
        <v>44</v>
      </c>
      <c r="F33" s="208" t="str">
        <f>Tabla1[[#This Row],[CODIGO ACTIVIDAD (AB)]]&amp;Tabla1[[#This Row],[ACCIÓN INTEGRAL-INTEGRADA / 
PROCESO INTEGRAL E INTEGRADO]]&amp;Tabla1[[#This Row],[ENTORNO/PROCESO TRANSVERSAL]]&amp;Tabla1[[#This Row],[VIGENCIA RECURSOS]]</f>
        <v>21510. Proceso integral e integrado de la Vigilancia de la Salud PúblicaVigilancia en salud pública2026</v>
      </c>
      <c r="G33" s="160">
        <v>2026</v>
      </c>
      <c r="H33" s="209" t="str">
        <f>+VLOOKUP(Tabla1[[#This Row],[llave 1]],IG!$F$7:$N$97972,2,FALSE)</f>
        <v>Investigaciones epidemiológicas de eventos prioritarios en salud mental</v>
      </c>
      <c r="I33" s="209" t="str">
        <f>+VLOOKUP(Tabla1[[#This Row],[llave 1]],IG!$F$7:$T$97972,3,FALSE)</f>
        <v xml:space="preserve">Intervención integral en brotes, alertas y situaciones de emergencia en salud pública
</v>
      </c>
      <c r="J33" s="209" t="str">
        <f>+VLOOKUP(Tabla1[[#This Row],[llave 1]],IG!$F$7:$T$97972,5,FALSE)</f>
        <v>NO APLICA</v>
      </c>
      <c r="K33" s="209" t="str">
        <f>+VLOOKUP(Tabla1[[#This Row],[llave 1]],IG!$F$7:$T$97972,4,FALSE)</f>
        <v>GSP</v>
      </c>
      <c r="L33" s="209" t="str">
        <f>+VLOOKUP(Tabla1[[#This Row],[llave 1]],IG!$F$7:$T$97972,6,FALSE)</f>
        <v>Investigaciones Epidemiológicas de campo realizadas</v>
      </c>
      <c r="M33" s="209" t="str">
        <f>+VLOOKUP(Tabla1[[#This Row],[llave 1]],IG!$F$7:$T$97972,7,FALSE)</f>
        <v>Zonal</v>
      </c>
      <c r="N33" s="161" t="s">
        <v>427</v>
      </c>
      <c r="O33" s="162" t="s">
        <v>418</v>
      </c>
      <c r="P33" s="208" t="str">
        <f>+Tabla1[[#This Row],[llave 1]]&amp;Tabla1[[#This Row],[LOCALIDAD]]&amp;Tabla1[[#This Row],[MES]]</f>
        <v>21510. Proceso integral e integrado de la Vigilancia de la Salud PúblicaVigilancia en salud pública20265_ZONAL-SUBRED1_ENERO_2026</v>
      </c>
      <c r="Q33" s="46" t="s">
        <v>434</v>
      </c>
      <c r="R33" s="50">
        <f>+VLOOKUP(Tabla1[[#This Row],[llave 2]],IG!$O$7:$T$97972,2,FALSE)</f>
        <v>211452</v>
      </c>
      <c r="S33" s="51">
        <f>+VLOOKUP(Tabla1[[#This Row],[llave 2]],IG!$O$7:$T$97972,5,FALSE)</f>
        <v>945</v>
      </c>
      <c r="T33" s="214">
        <f>+VLOOKUP(Tabla1[[#This Row],[llave 2]],IG!$O$7:$T$97972,6,FALSE)</f>
        <v>199822140</v>
      </c>
      <c r="U33" s="78" t="s">
        <v>23</v>
      </c>
      <c r="V33" s="79">
        <v>1</v>
      </c>
      <c r="W33" s="78">
        <v>13</v>
      </c>
      <c r="X33" s="53">
        <f>ROUND(Tabla1[[#This Row],[VALOR UNITARIO 
]]*Tabla1[[#This Row],[Porcentaje de Glosa]]*Tabla1[[#This Row],[META AFECTADA POR LA GLOSA
]],0)</f>
        <v>2748876</v>
      </c>
      <c r="Y33" s="45" t="s">
        <v>458</v>
      </c>
      <c r="Z33" s="46"/>
      <c r="AA33" s="54"/>
      <c r="AB33" s="46"/>
      <c r="AC33" s="54" t="e">
        <f>ROUND(#REF!-Tabla1[[#This Row],[Valor soportado por la Subred]],0)</f>
        <v>#REF!</v>
      </c>
      <c r="AD33" s="46"/>
      <c r="AE33" s="46"/>
      <c r="AF33" s="54" t="e">
        <f>ROUND(Tabla1[[#This Row],[VALOR GLOSA DEFINITIVA]]-Tabla1[[#This Row],[VALOR LEVANTADO EN LIQUIDACION]],0)</f>
        <v>#REF!</v>
      </c>
    </row>
    <row r="34" spans="2:32" s="56" customFormat="1" ht="100" hidden="1" customHeight="1" x14ac:dyDescent="0.35">
      <c r="B34" s="49" t="s">
        <v>19</v>
      </c>
      <c r="C34" s="207">
        <v>229</v>
      </c>
      <c r="D34" s="49" t="s">
        <v>109</v>
      </c>
      <c r="E34" s="46" t="s">
        <v>44</v>
      </c>
      <c r="F34" s="208" t="str">
        <f>Tabla1[[#This Row],[CODIGO ACTIVIDAD (AB)]]&amp;Tabla1[[#This Row],[ACCIÓN INTEGRAL-INTEGRADA / 
PROCESO INTEGRAL E INTEGRADO]]&amp;Tabla1[[#This Row],[ENTORNO/PROCESO TRANSVERSAL]]&amp;Tabla1[[#This Row],[VIGENCIA RECURSOS]]</f>
        <v>22910. Proceso integral e integrado de la Vigilancia de la Salud PúblicaVigilancia en salud pública2026</v>
      </c>
      <c r="G34" s="160">
        <v>2026</v>
      </c>
      <c r="H34" s="209" t="str">
        <f>+VLOOKUP(Tabla1[[#This Row],[llave 1]],IG!$F$7:$N$97972,2,FALSE)</f>
        <v xml:space="preserve">Fortalecimiento de capacidades IEC Salud mental </v>
      </c>
      <c r="I34" s="209" t="str">
        <f>+VLOOKUP(Tabla1[[#This Row],[llave 1]],IG!$F$7:$T$97972,3,FALSE)</f>
        <v xml:space="preserve">Intervención integral en brotes, alertas y situaciones de emergencia en salud pública
</v>
      </c>
      <c r="J34" s="209" t="str">
        <f>+VLOOKUP(Tabla1[[#This Row],[llave 1]],IG!$F$7:$T$97972,5,FALSE)</f>
        <v>NO APLICA</v>
      </c>
      <c r="K34" s="209" t="str">
        <f>+VLOOKUP(Tabla1[[#This Row],[llave 1]],IG!$F$7:$T$97972,4,FALSE)</f>
        <v>GSP</v>
      </c>
      <c r="L34" s="209" t="str">
        <f>+VLOOKUP(Tabla1[[#This Row],[llave 1]],IG!$F$7:$T$97972,6,FALSE)</f>
        <v>Plan de Fortalecimiento</v>
      </c>
      <c r="M34" s="209" t="str">
        <f>+VLOOKUP(Tabla1[[#This Row],[llave 1]],IG!$F$7:$T$97972,7,FALSE)</f>
        <v>Zonal</v>
      </c>
      <c r="N34" s="161" t="s">
        <v>427</v>
      </c>
      <c r="O34" s="162" t="s">
        <v>419</v>
      </c>
      <c r="P34" s="208" t="str">
        <f>+Tabla1[[#This Row],[llave 1]]&amp;Tabla1[[#This Row],[LOCALIDAD]]&amp;Tabla1[[#This Row],[MES]]</f>
        <v>22910. Proceso integral e integrado de la Vigilancia de la Salud PúblicaVigilancia en salud pública20265_ZONAL-SUBRED2_FEBRERO_2026</v>
      </c>
      <c r="Q34" s="46" t="s">
        <v>434</v>
      </c>
      <c r="R34" s="50">
        <f>+VLOOKUP(Tabla1[[#This Row],[llave 2]],IG!$O$7:$T$97972,2,FALSE)</f>
        <v>281936</v>
      </c>
      <c r="S34" s="51">
        <f>+VLOOKUP(Tabla1[[#This Row],[llave 2]],IG!$O$7:$T$97972,5,FALSE)</f>
        <v>34</v>
      </c>
      <c r="T34" s="214">
        <f>+VLOOKUP(Tabla1[[#This Row],[llave 2]],IG!$O$7:$T$97972,6,FALSE)</f>
        <v>9585824</v>
      </c>
      <c r="U34" s="78" t="s">
        <v>23</v>
      </c>
      <c r="V34" s="79">
        <v>1</v>
      </c>
      <c r="W34" s="78">
        <v>1</v>
      </c>
      <c r="X34" s="53">
        <f>ROUND(Tabla1[[#This Row],[VALOR UNITARIO 
]]*Tabla1[[#This Row],[Porcentaje de Glosa]]*Tabla1[[#This Row],[META AFECTADA POR LA GLOSA
]],0)</f>
        <v>281936</v>
      </c>
      <c r="Y34" s="45" t="s">
        <v>459</v>
      </c>
      <c r="Z34" s="46"/>
      <c r="AA34" s="54"/>
      <c r="AB34" s="46"/>
      <c r="AC34" s="54" t="e">
        <f>ROUND(#REF!-Tabla1[[#This Row],[Valor soportado por la Subred]],0)</f>
        <v>#REF!</v>
      </c>
      <c r="AD34" s="46"/>
      <c r="AE34" s="46"/>
      <c r="AF34" s="54" t="e">
        <f>ROUND(Tabla1[[#This Row],[VALOR GLOSA DEFINITIVA]]-Tabla1[[#This Row],[VALOR LEVANTADO EN LIQUIDACION]],0)</f>
        <v>#REF!</v>
      </c>
    </row>
    <row r="35" spans="2:32" s="56" customFormat="1" ht="100" hidden="1" customHeight="1" x14ac:dyDescent="0.35">
      <c r="B35" s="49" t="s">
        <v>19</v>
      </c>
      <c r="C35" s="207">
        <v>215</v>
      </c>
      <c r="D35" s="49" t="s">
        <v>109</v>
      </c>
      <c r="E35" s="46" t="s">
        <v>44</v>
      </c>
      <c r="F35" s="208" t="str">
        <f>Tabla1[[#This Row],[CODIGO ACTIVIDAD (AB)]]&amp;Tabla1[[#This Row],[ACCIÓN INTEGRAL-INTEGRADA / 
PROCESO INTEGRAL E INTEGRADO]]&amp;Tabla1[[#This Row],[ENTORNO/PROCESO TRANSVERSAL]]&amp;Tabla1[[#This Row],[VIGENCIA RECURSOS]]</f>
        <v>21510. Proceso integral e integrado de la Vigilancia de la Salud PúblicaVigilancia en salud pública2026</v>
      </c>
      <c r="G35" s="160">
        <v>2026</v>
      </c>
      <c r="H35" s="209" t="str">
        <f>+VLOOKUP(Tabla1[[#This Row],[llave 1]],IG!$F$7:$N$97972,2,FALSE)</f>
        <v>Investigaciones epidemiológicas de eventos prioritarios en salud mental</v>
      </c>
      <c r="I35" s="209" t="str">
        <f>+VLOOKUP(Tabla1[[#This Row],[llave 1]],IG!$F$7:$T$97972,3,FALSE)</f>
        <v xml:space="preserve">Intervención integral en brotes, alertas y situaciones de emergencia en salud pública
</v>
      </c>
      <c r="J35" s="209" t="str">
        <f>+VLOOKUP(Tabla1[[#This Row],[llave 1]],IG!$F$7:$T$97972,5,FALSE)</f>
        <v>NO APLICA</v>
      </c>
      <c r="K35" s="209" t="str">
        <f>+VLOOKUP(Tabla1[[#This Row],[llave 1]],IG!$F$7:$T$97972,4,FALSE)</f>
        <v>GSP</v>
      </c>
      <c r="L35" s="209" t="str">
        <f>+VLOOKUP(Tabla1[[#This Row],[llave 1]],IG!$F$7:$T$97972,6,FALSE)</f>
        <v>Investigaciones Epidemiológicas de campo realizadas</v>
      </c>
      <c r="M35" s="209" t="str">
        <f>+VLOOKUP(Tabla1[[#This Row],[llave 1]],IG!$F$7:$T$97972,7,FALSE)</f>
        <v>Zonal</v>
      </c>
      <c r="N35" s="161" t="s">
        <v>427</v>
      </c>
      <c r="O35" s="162" t="s">
        <v>419</v>
      </c>
      <c r="P35" s="208" t="str">
        <f>+Tabla1[[#This Row],[llave 1]]&amp;Tabla1[[#This Row],[LOCALIDAD]]&amp;Tabla1[[#This Row],[MES]]</f>
        <v>21510. Proceso integral e integrado de la Vigilancia de la Salud PúblicaVigilancia en salud pública20265_ZONAL-SUBRED2_FEBRERO_2026</v>
      </c>
      <c r="Q35" s="46" t="s">
        <v>434</v>
      </c>
      <c r="R35" s="50">
        <f>+VLOOKUP(Tabla1[[#This Row],[llave 2]],IG!$O$7:$T$97972,2,FALSE)</f>
        <v>211452</v>
      </c>
      <c r="S35" s="51">
        <f>+VLOOKUP(Tabla1[[#This Row],[llave 2]],IG!$O$7:$T$97972,5,FALSE)</f>
        <v>993</v>
      </c>
      <c r="T35" s="214">
        <f>+VLOOKUP(Tabla1[[#This Row],[llave 2]],IG!$O$7:$T$97972,6,FALSE)</f>
        <v>209971836</v>
      </c>
      <c r="U35" s="78" t="s">
        <v>23</v>
      </c>
      <c r="V35" s="79">
        <v>1</v>
      </c>
      <c r="W35" s="78">
        <v>10</v>
      </c>
      <c r="X35" s="53">
        <f>ROUND(Tabla1[[#This Row],[VALOR UNITARIO 
]]*Tabla1[[#This Row],[Porcentaje de Glosa]]*Tabla1[[#This Row],[META AFECTADA POR LA GLOSA
]],0)</f>
        <v>2114520</v>
      </c>
      <c r="Y35" s="45" t="s">
        <v>460</v>
      </c>
      <c r="Z35" s="46"/>
      <c r="AA35" s="54"/>
      <c r="AB35" s="46"/>
      <c r="AC35" s="54" t="e">
        <f>ROUND(#REF!-Tabla1[[#This Row],[Valor soportado por la Subred]],0)</f>
        <v>#REF!</v>
      </c>
      <c r="AD35" s="46"/>
      <c r="AE35" s="46"/>
      <c r="AF35" s="54" t="e">
        <f>ROUND(Tabla1[[#This Row],[VALOR GLOSA DEFINITIVA]]-Tabla1[[#This Row],[VALOR LEVANTADO EN LIQUIDACION]],0)</f>
        <v>#REF!</v>
      </c>
    </row>
    <row r="36" spans="2:32" s="56" customFormat="1" ht="100" hidden="1" customHeight="1" x14ac:dyDescent="0.35">
      <c r="B36" s="49" t="s">
        <v>19</v>
      </c>
      <c r="C36" s="207">
        <v>227</v>
      </c>
      <c r="D36" s="49" t="s">
        <v>109</v>
      </c>
      <c r="E36" s="46" t="s">
        <v>44</v>
      </c>
      <c r="F36" s="208" t="str">
        <f>Tabla1[[#This Row],[CODIGO ACTIVIDAD (AB)]]&amp;Tabla1[[#This Row],[ACCIÓN INTEGRAL-INTEGRADA / 
PROCESO INTEGRAL E INTEGRADO]]&amp;Tabla1[[#This Row],[ENTORNO/PROCESO TRANSVERSAL]]&amp;Tabla1[[#This Row],[VIGENCIA RECURSOS]]</f>
        <v>22710. Proceso integral e integrado de la Vigilancia de la Salud PúblicaVigilancia en salud pública2026</v>
      </c>
      <c r="G36" s="160">
        <v>2026</v>
      </c>
      <c r="H36" s="209" t="str">
        <f>+VLOOKUP(Tabla1[[#This Row],[llave 1]],IG!$F$7:$N$97972,2,FALSE)</f>
        <v>Gestión operativa de seguimiento y monitoreo AT integrales</v>
      </c>
      <c r="I36" s="209" t="str">
        <f>+VLOOKUP(Tabla1[[#This Row],[llave 1]],IG!$F$7:$T$97972,3,FALSE)</f>
        <v>Gestión, análisis y divulgación  de información de la vigilancia en salud pública</v>
      </c>
      <c r="J36" s="209" t="str">
        <f>+VLOOKUP(Tabla1[[#This Row],[llave 1]],IG!$F$7:$T$97972,5,FALSE)</f>
        <v>NO APLICA</v>
      </c>
      <c r="K36" s="209" t="str">
        <f>+VLOOKUP(Tabla1[[#This Row],[llave 1]],IG!$F$7:$T$97972,4,FALSE)</f>
        <v>GSP</v>
      </c>
      <c r="L36" s="209" t="str">
        <f>+VLOOKUP(Tabla1[[#This Row],[llave 1]],IG!$F$7:$T$97972,6,FALSE)</f>
        <v>Plan de acción</v>
      </c>
      <c r="M36" s="209" t="str">
        <f>+VLOOKUP(Tabla1[[#This Row],[llave 1]],IG!$F$7:$T$97972,7,FALSE)</f>
        <v>Distrito</v>
      </c>
      <c r="N36" s="161" t="s">
        <v>428</v>
      </c>
      <c r="O36" s="162" t="s">
        <v>418</v>
      </c>
      <c r="P36" s="208" t="str">
        <f>+Tabla1[[#This Row],[llave 1]]&amp;Tabla1[[#This Row],[LOCALIDAD]]&amp;Tabla1[[#This Row],[MES]]</f>
        <v>22710. Proceso integral e integrado de la Vigilancia de la Salud PúblicaVigilancia en salud pública20266_DISTRITO1_ENERO_2026</v>
      </c>
      <c r="Q36" s="46" t="s">
        <v>435</v>
      </c>
      <c r="R36" s="50">
        <f>+VLOOKUP(Tabla1[[#This Row],[llave 2]],IG!$O$7:$T$97972,2,FALSE)</f>
        <v>53602144</v>
      </c>
      <c r="S36" s="51">
        <f>+VLOOKUP(Tabla1[[#This Row],[llave 2]],IG!$O$7:$T$97972,5,FALSE)</f>
        <v>0.90367294399133102</v>
      </c>
      <c r="T36" s="214">
        <f>+VLOOKUP(Tabla1[[#This Row],[llave 2]],IG!$O$7:$T$97972,6,FALSE)</f>
        <v>48438807.272727259</v>
      </c>
      <c r="U36" s="78" t="s">
        <v>21</v>
      </c>
      <c r="V36" s="79">
        <v>1</v>
      </c>
      <c r="W36" s="78">
        <v>2.6685499744189315E-4</v>
      </c>
      <c r="X36" s="53">
        <f>ROUND(Tabla1[[#This Row],[VALOR UNITARIO 
]]*Tabla1[[#This Row],[Porcentaje de Glosa]]*Tabla1[[#This Row],[META AFECTADA POR LA GLOSA
]],0)</f>
        <v>14304</v>
      </c>
      <c r="Y36" s="45" t="s">
        <v>461</v>
      </c>
      <c r="Z36" s="210"/>
      <c r="AA36" s="54"/>
      <c r="AB36" s="46"/>
      <c r="AC36" s="54" t="e">
        <f>ROUND(#REF!-Tabla1[[#This Row],[Valor soportado por la Subred]],0)</f>
        <v>#REF!</v>
      </c>
      <c r="AD36" s="46"/>
      <c r="AE36" s="46"/>
      <c r="AF36" s="54" t="e">
        <f>ROUND(Tabla1[[#This Row],[VALOR GLOSA DEFINITIVA]]-Tabla1[[#This Row],[VALOR LEVANTADO EN LIQUIDACION]],0)</f>
        <v>#REF!</v>
      </c>
    </row>
    <row r="37" spans="2:32" s="56" customFormat="1" ht="100" hidden="1" customHeight="1" x14ac:dyDescent="0.35">
      <c r="B37" s="49" t="s">
        <v>19</v>
      </c>
      <c r="C37" s="207">
        <v>227</v>
      </c>
      <c r="D37" s="49" t="s">
        <v>109</v>
      </c>
      <c r="E37" s="46" t="s">
        <v>44</v>
      </c>
      <c r="F37" s="208" t="str">
        <f>Tabla1[[#This Row],[CODIGO ACTIVIDAD (AB)]]&amp;Tabla1[[#This Row],[ACCIÓN INTEGRAL-INTEGRADA / 
PROCESO INTEGRAL E INTEGRADO]]&amp;Tabla1[[#This Row],[ENTORNO/PROCESO TRANSVERSAL]]&amp;Tabla1[[#This Row],[VIGENCIA RECURSOS]]</f>
        <v>22710. Proceso integral e integrado de la Vigilancia de la Salud PúblicaVigilancia en salud pública2026</v>
      </c>
      <c r="G37" s="160">
        <v>2026</v>
      </c>
      <c r="H37" s="209" t="str">
        <f>+VLOOKUP(Tabla1[[#This Row],[llave 1]],IG!$F$7:$N$97972,2,FALSE)</f>
        <v>Gestión operativa de seguimiento y monitoreo AT integrales</v>
      </c>
      <c r="I37" s="209" t="str">
        <f>+VLOOKUP(Tabla1[[#This Row],[llave 1]],IG!$F$7:$T$97972,3,FALSE)</f>
        <v>Gestión, análisis y divulgación  de información de la vigilancia en salud pública</v>
      </c>
      <c r="J37" s="209" t="str">
        <f>+VLOOKUP(Tabla1[[#This Row],[llave 1]],IG!$F$7:$T$97972,5,FALSE)</f>
        <v>NO APLICA</v>
      </c>
      <c r="K37" s="209" t="str">
        <f>+VLOOKUP(Tabla1[[#This Row],[llave 1]],IG!$F$7:$T$97972,4,FALSE)</f>
        <v>GSP</v>
      </c>
      <c r="L37" s="209" t="str">
        <f>+VLOOKUP(Tabla1[[#This Row],[llave 1]],IG!$F$7:$T$97972,6,FALSE)</f>
        <v>Plan de acción</v>
      </c>
      <c r="M37" s="209" t="str">
        <f>+VLOOKUP(Tabla1[[#This Row],[llave 1]],IG!$F$7:$T$97972,7,FALSE)</f>
        <v>Distrito</v>
      </c>
      <c r="N37" s="161" t="s">
        <v>428</v>
      </c>
      <c r="O37" s="162" t="s">
        <v>419</v>
      </c>
      <c r="P37" s="208" t="str">
        <f>+Tabla1[[#This Row],[llave 1]]&amp;Tabla1[[#This Row],[LOCALIDAD]]&amp;Tabla1[[#This Row],[MES]]</f>
        <v>22710. Proceso integral e integrado de la Vigilancia de la Salud PúblicaVigilancia en salud pública20266_DISTRITO2_FEBRERO_2026</v>
      </c>
      <c r="Q37" s="46" t="s">
        <v>435</v>
      </c>
      <c r="R37" s="50">
        <f>+VLOOKUP(Tabla1[[#This Row],[llave 2]],IG!$O$7:$T$97972,2,FALSE)</f>
        <v>53602144</v>
      </c>
      <c r="S37" s="51">
        <f>+VLOOKUP(Tabla1[[#This Row],[llave 2]],IG!$O$7:$T$97972,5,FALSE)</f>
        <v>1.0524379024838995</v>
      </c>
      <c r="T37" s="214">
        <f>+VLOOKUP(Tabla1[[#This Row],[llave 2]],IG!$O$7:$T$97972,6,FALSE)</f>
        <v>56412927.999999933</v>
      </c>
      <c r="U37" s="78" t="s">
        <v>23</v>
      </c>
      <c r="V37" s="79">
        <v>1</v>
      </c>
      <c r="W37" s="78">
        <v>6.1557537698493314E-2</v>
      </c>
      <c r="X37" s="53">
        <f>ROUND(Tabla1[[#This Row],[VALOR UNITARIO 
]]*Tabla1[[#This Row],[Porcentaje de Glosa]]*Tabla1[[#This Row],[META AFECTADA POR LA GLOSA
]],0)</f>
        <v>3299616</v>
      </c>
      <c r="Y37" s="45" t="s">
        <v>462</v>
      </c>
      <c r="Z37" s="210"/>
      <c r="AA37" s="54"/>
      <c r="AB37" s="46"/>
      <c r="AC37" s="54" t="e">
        <f>ROUND(#REF!-Tabla1[[#This Row],[Valor soportado por la Subred]],0)</f>
        <v>#REF!</v>
      </c>
      <c r="AD37" s="46"/>
      <c r="AE37" s="46"/>
      <c r="AF37" s="54" t="e">
        <f>ROUND(Tabla1[[#This Row],[VALOR GLOSA DEFINITIVA]]-Tabla1[[#This Row],[VALOR LEVANTADO EN LIQUIDACION]],0)</f>
        <v>#REF!</v>
      </c>
    </row>
    <row r="38" spans="2:32" s="56" customFormat="1" ht="100" hidden="1" customHeight="1" x14ac:dyDescent="0.35">
      <c r="B38" s="49" t="s">
        <v>19</v>
      </c>
      <c r="C38" s="207">
        <v>227</v>
      </c>
      <c r="D38" s="49" t="s">
        <v>109</v>
      </c>
      <c r="E38" s="46" t="s">
        <v>44</v>
      </c>
      <c r="F38" s="208" t="str">
        <f>Tabla1[[#This Row],[CODIGO ACTIVIDAD (AB)]]&amp;Tabla1[[#This Row],[ACCIÓN INTEGRAL-INTEGRADA / 
PROCESO INTEGRAL E INTEGRADO]]&amp;Tabla1[[#This Row],[ENTORNO/PROCESO TRANSVERSAL]]&amp;Tabla1[[#This Row],[VIGENCIA RECURSOS]]</f>
        <v>22710. Proceso integral e integrado de la Vigilancia de la Salud PúblicaVigilancia en salud pública2025</v>
      </c>
      <c r="G38" s="160">
        <v>2025</v>
      </c>
      <c r="H38" s="209" t="str">
        <f>+VLOOKUP(Tabla1[[#This Row],[llave 1]],IG!$F$7:$N$97972,2,FALSE)</f>
        <v>Gestión operativa de seguimiento y monitoreo AT integrales</v>
      </c>
      <c r="I38" s="209" t="str">
        <f>+VLOOKUP(Tabla1[[#This Row],[llave 1]],IG!$F$7:$T$97972,3,FALSE)</f>
        <v>Gestión, análisis y divulgación  de información de la vigilancia en salud pública</v>
      </c>
      <c r="J38" s="209" t="str">
        <f>+VLOOKUP(Tabla1[[#This Row],[llave 1]],IG!$F$7:$T$97972,5,FALSE)</f>
        <v>NO APLICA</v>
      </c>
      <c r="K38" s="209" t="str">
        <f>+VLOOKUP(Tabla1[[#This Row],[llave 1]],IG!$F$7:$T$97972,4,FALSE)</f>
        <v>GSP</v>
      </c>
      <c r="L38" s="209" t="str">
        <f>+VLOOKUP(Tabla1[[#This Row],[llave 1]],IG!$F$7:$T$97972,6,FALSE)</f>
        <v>Plan de acción</v>
      </c>
      <c r="M38" s="209" t="str">
        <f>+VLOOKUP(Tabla1[[#This Row],[llave 1]],IG!$F$7:$T$97972,7,FALSE)</f>
        <v>Distrito</v>
      </c>
      <c r="N38" s="161" t="s">
        <v>428</v>
      </c>
      <c r="O38" s="162" t="s">
        <v>419</v>
      </c>
      <c r="P38" s="208" t="str">
        <f>+Tabla1[[#This Row],[llave 1]]&amp;Tabla1[[#This Row],[LOCALIDAD]]&amp;Tabla1[[#This Row],[MES]]</f>
        <v>22710. Proceso integral e integrado de la Vigilancia de la Salud PúblicaVigilancia en salud pública20256_DISTRITO2_FEBRERO_2026</v>
      </c>
      <c r="Q38" s="46" t="s">
        <v>435</v>
      </c>
      <c r="R38" s="50">
        <f>+VLOOKUP(Tabla1[[#This Row],[llave 2]],IG!$O$7:$T$97972,2,FALSE)</f>
        <v>53602144</v>
      </c>
      <c r="S38" s="51">
        <f>+VLOOKUP(Tabla1[[#This Row],[llave 2]],IG!$O$7:$T$97972,5,FALSE)</f>
        <v>0.12767489300428</v>
      </c>
      <c r="T38" s="214">
        <f>+VLOOKUP(Tabla1[[#This Row],[llave 2]],IG!$O$7:$T$97972,6,FALSE)</f>
        <v>6843648.0000000093</v>
      </c>
      <c r="U38" s="78" t="s">
        <v>23</v>
      </c>
      <c r="V38" s="79">
        <v>1</v>
      </c>
      <c r="W38" s="78">
        <v>1.595936162553498E-2</v>
      </c>
      <c r="X38" s="53">
        <f>ROUND(Tabla1[[#This Row],[VALOR UNITARIO 
]]*Tabla1[[#This Row],[Porcentaje de Glosa]]*Tabla1[[#This Row],[META AFECTADA POR LA GLOSA
]],0)</f>
        <v>855456</v>
      </c>
      <c r="Y38" s="45" t="s">
        <v>463</v>
      </c>
      <c r="Z38" s="210"/>
      <c r="AA38" s="54"/>
      <c r="AB38" s="46"/>
      <c r="AC38" s="54" t="e">
        <f>ROUND(#REF!-Tabla1[[#This Row],[Valor soportado por la Subred]],0)</f>
        <v>#REF!</v>
      </c>
      <c r="AD38" s="46"/>
      <c r="AE38" s="46"/>
      <c r="AF38" s="54" t="e">
        <f>ROUND(Tabla1[[#This Row],[VALOR GLOSA DEFINITIVA]]-Tabla1[[#This Row],[VALOR LEVANTADO EN LIQUIDACION]],0)</f>
        <v>#REF!</v>
      </c>
    </row>
    <row r="39" spans="2:32" s="56" customFormat="1" ht="100" hidden="1" customHeight="1" x14ac:dyDescent="0.35">
      <c r="B39" s="49" t="s">
        <v>19</v>
      </c>
      <c r="C39" s="207">
        <v>231</v>
      </c>
      <c r="D39" s="49" t="s">
        <v>110</v>
      </c>
      <c r="E39" s="46" t="s">
        <v>44</v>
      </c>
      <c r="F39" s="208" t="str">
        <f>Tabla1[[#This Row],[CODIGO ACTIVIDAD (AB)]]&amp;Tabla1[[#This Row],[ACCIÓN INTEGRAL-INTEGRADA / 
PROCESO INTEGRAL E INTEGRADO]]&amp;Tabla1[[#This Row],[ENTORNO/PROCESO TRANSVERSAL]]&amp;Tabla1[[#This Row],[VIGENCIA RECURSOS]]</f>
        <v>23111. Proceso integral e integrado de la Vigilancia basada en ComunidadVigilancia en salud pública2026</v>
      </c>
      <c r="G39" s="160">
        <v>2026</v>
      </c>
      <c r="H39" s="209" t="str">
        <f>+VLOOKUP(Tabla1[[#This Row],[llave 1]],IG!$F$7:$N$97972,2,FALSE)</f>
        <v>Gestión Estrategica territorial en el contexto de la VBC</v>
      </c>
      <c r="I39" s="209" t="str">
        <f>+VLOOKUP(Tabla1[[#This Row],[llave 1]],IG!$F$7:$T$97972,3,FALSE)</f>
        <v>Gestión Estrategica territorial en el contexto de la VBC</v>
      </c>
      <c r="J39" s="209" t="str">
        <f>+VLOOKUP(Tabla1[[#This Row],[llave 1]],IG!$F$7:$T$97972,5,FALSE)</f>
        <v>NO APLICA</v>
      </c>
      <c r="K39" s="209" t="str">
        <f>+VLOOKUP(Tabla1[[#This Row],[llave 1]],IG!$F$7:$T$97972,4,FALSE)</f>
        <v>GSP</v>
      </c>
      <c r="L39" s="209" t="str">
        <f>+VLOOKUP(Tabla1[[#This Row],[llave 1]],IG!$F$7:$T$97972,6,FALSE)</f>
        <v>Plan de acción</v>
      </c>
      <c r="M39" s="209" t="str">
        <f>+VLOOKUP(Tabla1[[#This Row],[llave 1]],IG!$F$7:$T$97972,7,FALSE)</f>
        <v>Zonal</v>
      </c>
      <c r="N39" s="161" t="s">
        <v>427</v>
      </c>
      <c r="O39" s="162" t="s">
        <v>419</v>
      </c>
      <c r="P39" s="208" t="str">
        <f>+Tabla1[[#This Row],[llave 1]]&amp;Tabla1[[#This Row],[LOCALIDAD]]&amp;Tabla1[[#This Row],[MES]]</f>
        <v>23111. Proceso integral e integrado de la Vigilancia basada en ComunidadVigilancia en salud pública20265_ZONAL-SUBRED2_FEBRERO_2026</v>
      </c>
      <c r="Q39" s="46" t="s">
        <v>435</v>
      </c>
      <c r="R39" s="50">
        <f>+VLOOKUP(Tabla1[[#This Row],[llave 2]],IG!$O$7:$T$97972,2,FALSE)</f>
        <v>25173776</v>
      </c>
      <c r="S39" s="51">
        <f>+VLOOKUP(Tabla1[[#This Row],[llave 2]],IG!$O$7:$T$97972,5,FALSE)</f>
        <v>1</v>
      </c>
      <c r="T39" s="214">
        <f>+VLOOKUP(Tabla1[[#This Row],[llave 2]],IG!$O$7:$T$97972,6,FALSE)</f>
        <v>25173776</v>
      </c>
      <c r="U39" s="78" t="s">
        <v>39</v>
      </c>
      <c r="V39" s="79">
        <v>0.05</v>
      </c>
      <c r="W39" s="78">
        <v>1</v>
      </c>
      <c r="X39" s="53">
        <f>ROUND(Tabla1[[#This Row],[VALOR UNITARIO 
]]*Tabla1[[#This Row],[Porcentaje de Glosa]]*Tabla1[[#This Row],[META AFECTADA POR LA GLOSA
]],0)</f>
        <v>1258689</v>
      </c>
      <c r="Y39" s="45" t="s">
        <v>464</v>
      </c>
      <c r="Z39" s="210"/>
      <c r="AA39" s="54"/>
      <c r="AB39" s="46"/>
      <c r="AC39" s="54" t="e">
        <f>ROUND(#REF!-Tabla1[[#This Row],[Valor soportado por la Subred]],0)</f>
        <v>#REF!</v>
      </c>
      <c r="AD39" s="46"/>
      <c r="AE39" s="46"/>
      <c r="AF39" s="54" t="e">
        <f>ROUND(Tabla1[[#This Row],[VALOR GLOSA DEFINITIVA]]-Tabla1[[#This Row],[VALOR LEVANTADO EN LIQUIDACION]],0)</f>
        <v>#REF!</v>
      </c>
    </row>
    <row r="40" spans="2:32" s="56" customFormat="1" ht="100" hidden="1" customHeight="1" x14ac:dyDescent="0.35">
      <c r="B40" s="49" t="s">
        <v>19</v>
      </c>
      <c r="C40" s="207">
        <v>231</v>
      </c>
      <c r="D40" s="49" t="s">
        <v>110</v>
      </c>
      <c r="E40" s="46" t="s">
        <v>44</v>
      </c>
      <c r="F40" s="208" t="str">
        <f>Tabla1[[#This Row],[CODIGO ACTIVIDAD (AB)]]&amp;Tabla1[[#This Row],[ACCIÓN INTEGRAL-INTEGRADA / 
PROCESO INTEGRAL E INTEGRADO]]&amp;Tabla1[[#This Row],[ENTORNO/PROCESO TRANSVERSAL]]&amp;Tabla1[[#This Row],[VIGENCIA RECURSOS]]</f>
        <v>23111. Proceso integral e integrado de la Vigilancia basada en ComunidadVigilancia en salud pública2026</v>
      </c>
      <c r="G40" s="160">
        <v>2026</v>
      </c>
      <c r="H40" s="209" t="str">
        <f>+VLOOKUP(Tabla1[[#This Row],[llave 1]],IG!$F$7:$N$97972,2,FALSE)</f>
        <v>Gestión Estrategica territorial en el contexto de la VBC</v>
      </c>
      <c r="I40" s="209" t="str">
        <f>+VLOOKUP(Tabla1[[#This Row],[llave 1]],IG!$F$7:$T$97972,3,FALSE)</f>
        <v>Gestión Estrategica territorial en el contexto de la VBC</v>
      </c>
      <c r="J40" s="209" t="str">
        <f>+VLOOKUP(Tabla1[[#This Row],[llave 1]],IG!$F$7:$T$97972,5,FALSE)</f>
        <v>NO APLICA</v>
      </c>
      <c r="K40" s="209" t="str">
        <f>+VLOOKUP(Tabla1[[#This Row],[llave 1]],IG!$F$7:$T$97972,4,FALSE)</f>
        <v>GSP</v>
      </c>
      <c r="L40" s="209" t="str">
        <f>+VLOOKUP(Tabla1[[#This Row],[llave 1]],IG!$F$7:$T$97972,6,FALSE)</f>
        <v>Plan de acción</v>
      </c>
      <c r="M40" s="209" t="str">
        <f>+VLOOKUP(Tabla1[[#This Row],[llave 1]],IG!$F$7:$T$97972,7,FALSE)</f>
        <v>Zonal</v>
      </c>
      <c r="N40" s="161" t="s">
        <v>427</v>
      </c>
      <c r="O40" s="162" t="s">
        <v>419</v>
      </c>
      <c r="P40" s="208" t="str">
        <f>+Tabla1[[#This Row],[llave 1]]&amp;Tabla1[[#This Row],[LOCALIDAD]]&amp;Tabla1[[#This Row],[MES]]</f>
        <v>23111. Proceso integral e integrado de la Vigilancia basada en ComunidadVigilancia en salud pública20265_ZONAL-SUBRED2_FEBRERO_2026</v>
      </c>
      <c r="Q40" s="46" t="s">
        <v>435</v>
      </c>
      <c r="R40" s="50">
        <f>+VLOOKUP(Tabla1[[#This Row],[llave 2]],IG!$O$7:$T$97972,2,FALSE)</f>
        <v>25173776</v>
      </c>
      <c r="S40" s="51">
        <f>+VLOOKUP(Tabla1[[#This Row],[llave 2]],IG!$O$7:$T$97972,5,FALSE)</f>
        <v>1</v>
      </c>
      <c r="T40" s="214">
        <f>+VLOOKUP(Tabla1[[#This Row],[llave 2]],IG!$O$7:$T$97972,6,FALSE)</f>
        <v>25173776</v>
      </c>
      <c r="U40" s="78" t="s">
        <v>23</v>
      </c>
      <c r="V40" s="79">
        <v>1</v>
      </c>
      <c r="W40" s="78">
        <v>4.7587616573692149E-3</v>
      </c>
      <c r="X40" s="53">
        <f>ROUND(Tabla1[[#This Row],[VALOR UNITARIO 
]]*Tabla1[[#This Row],[Porcentaje de Glosa]]*Tabla1[[#This Row],[META AFECTADA POR LA GLOSA
]],0)</f>
        <v>119796</v>
      </c>
      <c r="Y40" s="45" t="s">
        <v>465</v>
      </c>
      <c r="Z40" s="210"/>
      <c r="AA40" s="54"/>
      <c r="AB40" s="46"/>
      <c r="AC40" s="54" t="e">
        <f>ROUND(#REF!-Tabla1[[#This Row],[Valor soportado por la Subred]],0)</f>
        <v>#REF!</v>
      </c>
      <c r="AD40" s="46"/>
      <c r="AE40" s="46"/>
      <c r="AF40" s="54" t="e">
        <f>ROUND(Tabla1[[#This Row],[VALOR GLOSA DEFINITIVA]]-Tabla1[[#This Row],[VALOR LEVANTADO EN LIQUIDACION]],0)</f>
        <v>#REF!</v>
      </c>
    </row>
    <row r="41" spans="2:32" s="56" customFormat="1" ht="100" hidden="1" customHeight="1" x14ac:dyDescent="0.35">
      <c r="B41" s="49" t="s">
        <v>19</v>
      </c>
      <c r="C41" s="207">
        <v>181</v>
      </c>
      <c r="D41" s="49" t="s">
        <v>109</v>
      </c>
      <c r="E41" s="46" t="s">
        <v>44</v>
      </c>
      <c r="F41" s="208" t="str">
        <f>Tabla1[[#This Row],[CODIGO ACTIVIDAD (AB)]]&amp;Tabla1[[#This Row],[ACCIÓN INTEGRAL-INTEGRADA / 
PROCESO INTEGRAL E INTEGRADO]]&amp;Tabla1[[#This Row],[ENTORNO/PROCESO TRANSVERSAL]]&amp;Tabla1[[#This Row],[VIGENCIA RECURSOS]]</f>
        <v>18110. Proceso integral e integrado de la Vigilancia de la Salud PúblicaVigilancia en salud pública2026</v>
      </c>
      <c r="G41" s="160">
        <v>2026</v>
      </c>
      <c r="H41" s="209" t="str">
        <f>+VLOOKUP(Tabla1[[#This Row],[llave 1]],IG!$F$7:$N$97972,2,FALSE)</f>
        <v>Gestión de la información  del  componente Transmisibles - Subred Norte y Sur Occidente</v>
      </c>
      <c r="I41" s="209" t="str">
        <f>+VLOOKUP(Tabla1[[#This Row],[llave 1]],IG!$F$7:$T$97972,3,FALSE)</f>
        <v>Gestión, análisis y divulgación  de información de la vigilancia en salud pública</v>
      </c>
      <c r="J41" s="209" t="str">
        <f>+VLOOKUP(Tabla1[[#This Row],[llave 1]],IG!$F$7:$T$97972,5,FALSE)</f>
        <v>NO APLICA</v>
      </c>
      <c r="K41" s="209" t="str">
        <f>+VLOOKUP(Tabla1[[#This Row],[llave 1]],IG!$F$7:$T$97972,4,FALSE)</f>
        <v>GSP</v>
      </c>
      <c r="L41" s="209" t="str">
        <f>+VLOOKUP(Tabla1[[#This Row],[llave 1]],IG!$F$7:$T$97972,6,FALSE)</f>
        <v>Plan de acción</v>
      </c>
      <c r="M41" s="209" t="str">
        <f>+VLOOKUP(Tabla1[[#This Row],[llave 1]],IG!$F$7:$T$97972,7,FALSE)</f>
        <v>Zonal</v>
      </c>
      <c r="N41" s="161" t="s">
        <v>427</v>
      </c>
      <c r="O41" s="162" t="s">
        <v>418</v>
      </c>
      <c r="P41" s="208" t="str">
        <f>+Tabla1[[#This Row],[llave 1]]&amp;Tabla1[[#This Row],[LOCALIDAD]]&amp;Tabla1[[#This Row],[MES]]</f>
        <v>18110. Proceso integral e integrado de la Vigilancia de la Salud PúblicaVigilancia en salud pública20265_ZONAL-SUBRED1_ENERO_2026</v>
      </c>
      <c r="Q41" s="46" t="s">
        <v>436</v>
      </c>
      <c r="R41" s="50">
        <f>+VLOOKUP(Tabla1[[#This Row],[llave 2]],IG!$O$7:$T$97972,2,FALSE)</f>
        <v>87405520</v>
      </c>
      <c r="S41" s="51">
        <f>+VLOOKUP(Tabla1[[#This Row],[llave 2]],IG!$O$7:$T$97972,5,FALSE)</f>
        <v>1</v>
      </c>
      <c r="T41" s="214">
        <f>+VLOOKUP(Tabla1[[#This Row],[llave 2]],IG!$O$7:$T$97972,6,FALSE)</f>
        <v>87405520</v>
      </c>
      <c r="U41" s="78" t="s">
        <v>23</v>
      </c>
      <c r="V41" s="79">
        <v>1</v>
      </c>
      <c r="W41" s="78">
        <v>3.3333333333333301E-3</v>
      </c>
      <c r="X41" s="53">
        <f>ROUND(Tabla1[[#This Row],[VALOR UNITARIO 
]]*Tabla1[[#This Row],[Porcentaje de Glosa]]*Tabla1[[#This Row],[META AFECTADA POR LA GLOSA
]],0)</f>
        <v>291352</v>
      </c>
      <c r="Y41" s="45" t="s">
        <v>466</v>
      </c>
      <c r="Z41" s="46"/>
      <c r="AA41" s="54"/>
      <c r="AB41" s="46"/>
      <c r="AC41" s="54" t="e">
        <f>ROUND(#REF!-Tabla1[[#This Row],[Valor soportado por la Subred]],0)</f>
        <v>#REF!</v>
      </c>
      <c r="AD41" s="46"/>
      <c r="AE41" s="46"/>
      <c r="AF41" s="54" t="e">
        <f>ROUND(Tabla1[[#This Row],[VALOR GLOSA DEFINITIVA]]-Tabla1[[#This Row],[VALOR LEVANTADO EN LIQUIDACION]],0)</f>
        <v>#REF!</v>
      </c>
    </row>
    <row r="42" spans="2:32" s="56" customFormat="1" ht="100" hidden="1" customHeight="1" x14ac:dyDescent="0.35">
      <c r="B42" s="49" t="s">
        <v>19</v>
      </c>
      <c r="C42" s="207">
        <v>225</v>
      </c>
      <c r="D42" s="49" t="s">
        <v>109</v>
      </c>
      <c r="E42" s="46" t="s">
        <v>44</v>
      </c>
      <c r="F42" s="208" t="str">
        <f>Tabla1[[#This Row],[CODIGO ACTIVIDAD (AB)]]&amp;Tabla1[[#This Row],[ACCIÓN INTEGRAL-INTEGRADA / 
PROCESO INTEGRAL E INTEGRADO]]&amp;Tabla1[[#This Row],[ENTORNO/PROCESO TRANSVERSAL]]&amp;Tabla1[[#This Row],[VIGENCIA RECURSOS]]</f>
        <v>22510. Proceso integral e integrado de la Vigilancia de la Salud PúblicaVigilancia en salud pública2026</v>
      </c>
      <c r="G42" s="160">
        <v>2026</v>
      </c>
      <c r="H42" s="209" t="str">
        <f>+VLOOKUP(Tabla1[[#This Row],[llave 1]],IG!$F$7:$N$97972,2,FALSE)</f>
        <v>Gestión  de la información  del Componente de IAAS</v>
      </c>
      <c r="I42" s="209" t="str">
        <f>+VLOOKUP(Tabla1[[#This Row],[llave 1]],IG!$F$7:$T$97972,3,FALSE)</f>
        <v>Gestión, análisis y divulgación  de información de la vigilancia en salud pública</v>
      </c>
      <c r="J42" s="209" t="str">
        <f>+VLOOKUP(Tabla1[[#This Row],[llave 1]],IG!$F$7:$T$97972,5,FALSE)</f>
        <v>NO APLICA</v>
      </c>
      <c r="K42" s="209" t="str">
        <f>+VLOOKUP(Tabla1[[#This Row],[llave 1]],IG!$F$7:$T$97972,4,FALSE)</f>
        <v>GSP</v>
      </c>
      <c r="L42" s="209" t="str">
        <f>+VLOOKUP(Tabla1[[#This Row],[llave 1]],IG!$F$7:$T$97972,6,FALSE)</f>
        <v>Plan de acción</v>
      </c>
      <c r="M42" s="209" t="str">
        <f>+VLOOKUP(Tabla1[[#This Row],[llave 1]],IG!$F$7:$T$97972,7,FALSE)</f>
        <v>Zonal</v>
      </c>
      <c r="N42" s="161" t="s">
        <v>427</v>
      </c>
      <c r="O42" s="162" t="s">
        <v>419</v>
      </c>
      <c r="P42" s="208" t="str">
        <f>+Tabla1[[#This Row],[llave 1]]&amp;Tabla1[[#This Row],[LOCALIDAD]]&amp;Tabla1[[#This Row],[MES]]</f>
        <v>22510. Proceso integral e integrado de la Vigilancia de la Salud PúblicaVigilancia en salud pública20265_ZONAL-SUBRED2_FEBRERO_2026</v>
      </c>
      <c r="Q42" s="46" t="s">
        <v>436</v>
      </c>
      <c r="R42" s="50">
        <f>+VLOOKUP(Tabla1[[#This Row],[llave 2]],IG!$O$7:$T$97972,2,FALSE)</f>
        <v>7347488</v>
      </c>
      <c r="S42" s="51">
        <f>+VLOOKUP(Tabla1[[#This Row],[llave 2]],IG!$O$7:$T$97972,5,FALSE)</f>
        <v>1</v>
      </c>
      <c r="T42" s="214">
        <f>+VLOOKUP(Tabla1[[#This Row],[llave 2]],IG!$O$7:$T$97972,6,FALSE)</f>
        <v>7347488</v>
      </c>
      <c r="U42" s="78" t="s">
        <v>23</v>
      </c>
      <c r="V42" s="79">
        <v>1</v>
      </c>
      <c r="W42" s="78">
        <v>2.66666666666667E-3</v>
      </c>
      <c r="X42" s="53">
        <f>ROUND(Tabla1[[#This Row],[VALOR UNITARIO 
]]*Tabla1[[#This Row],[Porcentaje de Glosa]]*Tabla1[[#This Row],[META AFECTADA POR LA GLOSA
]],0)</f>
        <v>19593</v>
      </c>
      <c r="Y42" s="45" t="s">
        <v>467</v>
      </c>
      <c r="Z42" s="46"/>
      <c r="AA42" s="54"/>
      <c r="AB42" s="46"/>
      <c r="AC42" s="54" t="e">
        <f>ROUND(#REF!-Tabla1[[#This Row],[Valor soportado por la Subred]],0)</f>
        <v>#REF!</v>
      </c>
      <c r="AD42" s="46"/>
      <c r="AE42" s="46"/>
      <c r="AF42" s="54" t="e">
        <f>ROUND(Tabla1[[#This Row],[VALOR GLOSA DEFINITIVA]]-Tabla1[[#This Row],[VALOR LEVANTADO EN LIQUIDACION]],0)</f>
        <v>#REF!</v>
      </c>
    </row>
    <row r="43" spans="2:32" s="56" customFormat="1" ht="100" hidden="1" customHeight="1" x14ac:dyDescent="0.35">
      <c r="B43" s="49" t="s">
        <v>19</v>
      </c>
      <c r="C43" s="207">
        <v>7</v>
      </c>
      <c r="D43" s="49" t="s">
        <v>100</v>
      </c>
      <c r="E43" s="46" t="s">
        <v>117</v>
      </c>
      <c r="F43" s="208" t="str">
        <f>Tabla1[[#This Row],[CODIGO ACTIVIDAD (AB)]]&amp;Tabla1[[#This Row],[ACCIÓN INTEGRAL-INTEGRADA / 
PROCESO INTEGRAL E INTEGRADO]]&amp;Tabla1[[#This Row],[ENTORNO/PROCESO TRANSVERSAL]]&amp;Tabla1[[#This Row],[VIGENCIA RECURSOS]]</f>
        <v>71. Gestión Territorial para la Atención Primaria Social de los procesos de Gestión de la Salud Pública (GSP) y el Plan de Salud Pública de Intervenciones Colectivas (PSPIC)Gestión Territorial2026</v>
      </c>
      <c r="G43" s="160">
        <v>2026</v>
      </c>
      <c r="H43" s="209" t="str">
        <f>+VLOOKUP(Tabla1[[#This Row],[llave 1]],IG!$F$7:$N$97972,2,FALSE)</f>
        <v>Gestión zonal  VSP</v>
      </c>
      <c r="I43" s="209" t="str">
        <f>+VLOOKUP(Tabla1[[#This Row],[llave 1]],IG!$F$7:$T$97972,3,FALSE)</f>
        <v>Coordinación y seguimiento de la gestión territorial</v>
      </c>
      <c r="J43" s="209" t="str">
        <f>+VLOOKUP(Tabla1[[#This Row],[llave 1]],IG!$F$7:$T$97972,5,FALSE)</f>
        <v>NO APLICA</v>
      </c>
      <c r="K43" s="209" t="str">
        <f>+VLOOKUP(Tabla1[[#This Row],[llave 1]],IG!$F$7:$T$97972,4,FALSE)</f>
        <v>GSP</v>
      </c>
      <c r="L43" s="209" t="str">
        <f>+VLOOKUP(Tabla1[[#This Row],[llave 1]],IG!$F$7:$T$97972,6,FALSE)</f>
        <v>Plan de acción</v>
      </c>
      <c r="M43" s="209" t="str">
        <f>+VLOOKUP(Tabla1[[#This Row],[llave 1]],IG!$F$7:$T$97972,7,FALSE)</f>
        <v>Zonal</v>
      </c>
      <c r="N43" s="161" t="s">
        <v>427</v>
      </c>
      <c r="O43" s="162" t="s">
        <v>418</v>
      </c>
      <c r="P43" s="208" t="str">
        <f>+Tabla1[[#This Row],[llave 1]]&amp;Tabla1[[#This Row],[LOCALIDAD]]&amp;Tabla1[[#This Row],[MES]]</f>
        <v>71. Gestión Territorial para la Atención Primaria Social de los procesos de Gestión de la Salud Pública (GSP) y el Plan de Salud Pública de Intervenciones Colectivas (PSPIC)Gestión Territorial20265_ZONAL-SUBRED1_ENERO_2026</v>
      </c>
      <c r="Q43" s="46" t="s">
        <v>437</v>
      </c>
      <c r="R43" s="50">
        <f>+VLOOKUP(Tabla1[[#This Row],[llave 2]],IG!$O$7:$T$97972,2,FALSE)</f>
        <v>25617584</v>
      </c>
      <c r="S43" s="51">
        <f>+VLOOKUP(Tabla1[[#This Row],[llave 2]],IG!$O$7:$T$97972,5,FALSE)</f>
        <v>1</v>
      </c>
      <c r="T43" s="214">
        <f>+VLOOKUP(Tabla1[[#This Row],[llave 2]],IG!$O$7:$T$97972,6,FALSE)</f>
        <v>25617584</v>
      </c>
      <c r="U43" s="78" t="s">
        <v>37</v>
      </c>
      <c r="V43" s="79">
        <v>0.05</v>
      </c>
      <c r="W43" s="78">
        <v>1</v>
      </c>
      <c r="X43" s="53">
        <f>ROUND(Tabla1[[#This Row],[VALOR UNITARIO 
]]*Tabla1[[#This Row],[Porcentaje de Glosa]]*Tabla1[[#This Row],[META AFECTADA POR LA GLOSA
]],0)</f>
        <v>1280879</v>
      </c>
      <c r="Y43" s="45" t="s">
        <v>468</v>
      </c>
      <c r="Z43" s="46"/>
      <c r="AA43" s="54"/>
      <c r="AB43" s="46"/>
      <c r="AC43" s="54" t="e">
        <f>ROUND(#REF!-Tabla1[[#This Row],[Valor soportado por la Subred]],0)</f>
        <v>#REF!</v>
      </c>
      <c r="AD43" s="46"/>
      <c r="AE43" s="46"/>
      <c r="AF43" s="54" t="e">
        <f>ROUND(Tabla1[[#This Row],[VALOR GLOSA DEFINITIVA]]-Tabla1[[#This Row],[VALOR LEVANTADO EN LIQUIDACION]],0)</f>
        <v>#REF!</v>
      </c>
    </row>
    <row r="44" spans="2:32" s="56" customFormat="1" ht="100" hidden="1" customHeight="1" x14ac:dyDescent="0.35">
      <c r="B44" s="49" t="s">
        <v>19</v>
      </c>
      <c r="C44" s="207">
        <v>7</v>
      </c>
      <c r="D44" s="49" t="s">
        <v>100</v>
      </c>
      <c r="E44" s="46" t="s">
        <v>117</v>
      </c>
      <c r="F44" s="208" t="str">
        <f>Tabla1[[#This Row],[CODIGO ACTIVIDAD (AB)]]&amp;Tabla1[[#This Row],[ACCIÓN INTEGRAL-INTEGRADA / 
PROCESO INTEGRAL E INTEGRADO]]&amp;Tabla1[[#This Row],[ENTORNO/PROCESO TRANSVERSAL]]&amp;Tabla1[[#This Row],[VIGENCIA RECURSOS]]</f>
        <v>71. Gestión Territorial para la Atención Primaria Social de los procesos de Gestión de la Salud Pública (GSP) y el Plan de Salud Pública de Intervenciones Colectivas (PSPIC)Gestión Territorial2026</v>
      </c>
      <c r="G44" s="160">
        <v>2026</v>
      </c>
      <c r="H44" s="209" t="str">
        <f>+VLOOKUP(Tabla1[[#This Row],[llave 1]],IG!$F$7:$N$97972,2,FALSE)</f>
        <v>Gestión zonal  VSP</v>
      </c>
      <c r="I44" s="209" t="str">
        <f>+VLOOKUP(Tabla1[[#This Row],[llave 1]],IG!$F$7:$T$97972,3,FALSE)</f>
        <v>Coordinación y seguimiento de la gestión territorial</v>
      </c>
      <c r="J44" s="209" t="str">
        <f>+VLOOKUP(Tabla1[[#This Row],[llave 1]],IG!$F$7:$T$97972,5,FALSE)</f>
        <v>NO APLICA</v>
      </c>
      <c r="K44" s="209" t="str">
        <f>+VLOOKUP(Tabla1[[#This Row],[llave 1]],IG!$F$7:$T$97972,4,FALSE)</f>
        <v>GSP</v>
      </c>
      <c r="L44" s="209" t="str">
        <f>+VLOOKUP(Tabla1[[#This Row],[llave 1]],IG!$F$7:$T$97972,6,FALSE)</f>
        <v>Plan de acción</v>
      </c>
      <c r="M44" s="209" t="str">
        <f>+VLOOKUP(Tabla1[[#This Row],[llave 1]],IG!$F$7:$T$97972,7,FALSE)</f>
        <v>Zonal</v>
      </c>
      <c r="N44" s="161" t="s">
        <v>427</v>
      </c>
      <c r="O44" s="162" t="s">
        <v>419</v>
      </c>
      <c r="P44" s="208" t="str">
        <f>+Tabla1[[#This Row],[llave 1]]&amp;Tabla1[[#This Row],[LOCALIDAD]]&amp;Tabla1[[#This Row],[MES]]</f>
        <v>71. Gestión Territorial para la Atención Primaria Social de los procesos de Gestión de la Salud Pública (GSP) y el Plan de Salud Pública de Intervenciones Colectivas (PSPIC)Gestión Territorial20265_ZONAL-SUBRED2_FEBRERO_2026</v>
      </c>
      <c r="Q44" s="46" t="s">
        <v>437</v>
      </c>
      <c r="R44" s="50">
        <f>+VLOOKUP(Tabla1[[#This Row],[llave 2]],IG!$O$7:$T$97972,2,FALSE)</f>
        <v>25617584</v>
      </c>
      <c r="S44" s="51">
        <f>+VLOOKUP(Tabla1[[#This Row],[llave 2]],IG!$O$7:$T$97972,5,FALSE)</f>
        <v>1</v>
      </c>
      <c r="T44" s="214">
        <f>+VLOOKUP(Tabla1[[#This Row],[llave 2]],IG!$O$7:$T$97972,6,FALSE)</f>
        <v>25617584</v>
      </c>
      <c r="U44" s="78" t="s">
        <v>37</v>
      </c>
      <c r="V44" s="79">
        <v>0.05</v>
      </c>
      <c r="W44" s="78">
        <v>1</v>
      </c>
      <c r="X44" s="53">
        <f>ROUND(Tabla1[[#This Row],[VALOR UNITARIO 
]]*Tabla1[[#This Row],[Porcentaje de Glosa]]*Tabla1[[#This Row],[META AFECTADA POR LA GLOSA
]],0)</f>
        <v>1280879</v>
      </c>
      <c r="Y44" s="45" t="s">
        <v>469</v>
      </c>
      <c r="Z44" s="46"/>
      <c r="AA44" s="54"/>
      <c r="AB44" s="46"/>
      <c r="AC44" s="54" t="e">
        <f>ROUND(#REF!-Tabla1[[#This Row],[Valor soportado por la Subred]],0)</f>
        <v>#REF!</v>
      </c>
      <c r="AD44" s="46"/>
      <c r="AE44" s="46"/>
      <c r="AF44" s="54" t="e">
        <f>ROUND(Tabla1[[#This Row],[VALOR GLOSA DEFINITIVA]]-Tabla1[[#This Row],[VALOR LEVANTADO EN LIQUIDACION]],0)</f>
        <v>#REF!</v>
      </c>
    </row>
    <row r="45" spans="2:32" s="56" customFormat="1" ht="100" hidden="1" customHeight="1" x14ac:dyDescent="0.35">
      <c r="B45" s="49" t="s">
        <v>19</v>
      </c>
      <c r="C45" s="207">
        <v>7</v>
      </c>
      <c r="D45" s="49" t="s">
        <v>100</v>
      </c>
      <c r="E45" s="46" t="s">
        <v>117</v>
      </c>
      <c r="F45" s="208" t="str">
        <f>Tabla1[[#This Row],[CODIGO ACTIVIDAD (AB)]]&amp;Tabla1[[#This Row],[ACCIÓN INTEGRAL-INTEGRADA / 
PROCESO INTEGRAL E INTEGRADO]]&amp;Tabla1[[#This Row],[ENTORNO/PROCESO TRANSVERSAL]]&amp;Tabla1[[#This Row],[VIGENCIA RECURSOS]]</f>
        <v>71. Gestión Territorial para la Atención Primaria Social de los procesos de Gestión de la Salud Pública (GSP) y el Plan de Salud Pública de Intervenciones Colectivas (PSPIC)Gestión Territorial2026</v>
      </c>
      <c r="G45" s="160">
        <v>2026</v>
      </c>
      <c r="H45" s="209" t="str">
        <f>+VLOOKUP(Tabla1[[#This Row],[llave 1]],IG!$F$7:$N$97972,2,FALSE)</f>
        <v>Gestión zonal  VSP</v>
      </c>
      <c r="I45" s="209" t="str">
        <f>+VLOOKUP(Tabla1[[#This Row],[llave 1]],IG!$F$7:$T$97972,3,FALSE)</f>
        <v>Coordinación y seguimiento de la gestión territorial</v>
      </c>
      <c r="J45" s="209" t="str">
        <f>+VLOOKUP(Tabla1[[#This Row],[llave 1]],IG!$F$7:$T$97972,5,FALSE)</f>
        <v>NO APLICA</v>
      </c>
      <c r="K45" s="209" t="str">
        <f>+VLOOKUP(Tabla1[[#This Row],[llave 1]],IG!$F$7:$T$97972,4,FALSE)</f>
        <v>GSP</v>
      </c>
      <c r="L45" s="209" t="str">
        <f>+VLOOKUP(Tabla1[[#This Row],[llave 1]],IG!$F$7:$T$97972,6,FALSE)</f>
        <v>Plan de acción</v>
      </c>
      <c r="M45" s="209" t="str">
        <f>+VLOOKUP(Tabla1[[#This Row],[llave 1]],IG!$F$7:$T$97972,7,FALSE)</f>
        <v>Zonal</v>
      </c>
      <c r="N45" s="161" t="s">
        <v>427</v>
      </c>
      <c r="O45" s="162" t="s">
        <v>418</v>
      </c>
      <c r="P45" s="208" t="str">
        <f>+Tabla1[[#This Row],[llave 1]]&amp;Tabla1[[#This Row],[LOCALIDAD]]&amp;Tabla1[[#This Row],[MES]]</f>
        <v>71. Gestión Territorial para la Atención Primaria Social de los procesos de Gestión de la Salud Pública (GSP) y el Plan de Salud Pública de Intervenciones Colectivas (PSPIC)Gestión Territorial20265_ZONAL-SUBRED1_ENERO_2026</v>
      </c>
      <c r="Q45" s="46" t="s">
        <v>437</v>
      </c>
      <c r="R45" s="50">
        <f>+VLOOKUP(Tabla1[[#This Row],[llave 2]],IG!$O$7:$T$97972,2,FALSE)</f>
        <v>25617584</v>
      </c>
      <c r="S45" s="51">
        <f>+VLOOKUP(Tabla1[[#This Row],[llave 2]],IG!$O$7:$T$97972,5,FALSE)</f>
        <v>1</v>
      </c>
      <c r="T45" s="214">
        <f>+VLOOKUP(Tabla1[[#This Row],[llave 2]],IG!$O$7:$T$97972,6,FALSE)</f>
        <v>25617584</v>
      </c>
      <c r="U45" s="78" t="s">
        <v>39</v>
      </c>
      <c r="V45" s="79">
        <v>0.05</v>
      </c>
      <c r="W45" s="78">
        <v>1</v>
      </c>
      <c r="X45" s="53">
        <f>ROUND(Tabla1[[#This Row],[VALOR UNITARIO 
]]*Tabla1[[#This Row],[Porcentaje de Glosa]]*Tabla1[[#This Row],[META AFECTADA POR LA GLOSA
]],0)</f>
        <v>1280879</v>
      </c>
      <c r="Y45" s="45" t="s">
        <v>470</v>
      </c>
      <c r="Z45" s="46"/>
      <c r="AA45" s="54"/>
      <c r="AB45" s="46"/>
      <c r="AC45" s="54" t="e">
        <f>ROUND(#REF!-Tabla1[[#This Row],[Valor soportado por la Subred]],0)</f>
        <v>#REF!</v>
      </c>
      <c r="AD45" s="46"/>
      <c r="AE45" s="46"/>
      <c r="AF45" s="54" t="e">
        <f>ROUND(Tabla1[[#This Row],[VALOR GLOSA DEFINITIVA]]-Tabla1[[#This Row],[VALOR LEVANTADO EN LIQUIDACION]],0)</f>
        <v>#REF!</v>
      </c>
    </row>
    <row r="46" spans="2:32" s="56" customFormat="1" ht="100" hidden="1" customHeight="1" x14ac:dyDescent="0.35">
      <c r="B46" s="49" t="s">
        <v>19</v>
      </c>
      <c r="C46" s="207">
        <v>7</v>
      </c>
      <c r="D46" s="49" t="s">
        <v>100</v>
      </c>
      <c r="E46" s="46" t="s">
        <v>117</v>
      </c>
      <c r="F46" s="208" t="str">
        <f>Tabla1[[#This Row],[CODIGO ACTIVIDAD (AB)]]&amp;Tabla1[[#This Row],[ACCIÓN INTEGRAL-INTEGRADA / 
PROCESO INTEGRAL E INTEGRADO]]&amp;Tabla1[[#This Row],[ENTORNO/PROCESO TRANSVERSAL]]&amp;Tabla1[[#This Row],[VIGENCIA RECURSOS]]</f>
        <v>71. Gestión Territorial para la Atención Primaria Social de los procesos de Gestión de la Salud Pública (GSP) y el Plan de Salud Pública de Intervenciones Colectivas (PSPIC)Gestión Territorial2026</v>
      </c>
      <c r="G46" s="160">
        <v>2026</v>
      </c>
      <c r="H46" s="209" t="str">
        <f>+VLOOKUP(Tabla1[[#This Row],[llave 1]],IG!$F$7:$N$97972,2,FALSE)</f>
        <v>Gestión zonal  VSP</v>
      </c>
      <c r="I46" s="209" t="str">
        <f>+VLOOKUP(Tabla1[[#This Row],[llave 1]],IG!$F$7:$T$97972,3,FALSE)</f>
        <v>Coordinación y seguimiento de la gestión territorial</v>
      </c>
      <c r="J46" s="209" t="str">
        <f>+VLOOKUP(Tabla1[[#This Row],[llave 1]],IG!$F$7:$T$97972,5,FALSE)</f>
        <v>NO APLICA</v>
      </c>
      <c r="K46" s="209" t="str">
        <f>+VLOOKUP(Tabla1[[#This Row],[llave 1]],IG!$F$7:$T$97972,4,FALSE)</f>
        <v>GSP</v>
      </c>
      <c r="L46" s="209" t="str">
        <f>+VLOOKUP(Tabla1[[#This Row],[llave 1]],IG!$F$7:$T$97972,6,FALSE)</f>
        <v>Plan de acción</v>
      </c>
      <c r="M46" s="209" t="str">
        <f>+VLOOKUP(Tabla1[[#This Row],[llave 1]],IG!$F$7:$T$97972,7,FALSE)</f>
        <v>Zonal</v>
      </c>
      <c r="N46" s="161" t="s">
        <v>427</v>
      </c>
      <c r="O46" s="162" t="s">
        <v>419</v>
      </c>
      <c r="P46" s="208" t="str">
        <f>+Tabla1[[#This Row],[llave 1]]&amp;Tabla1[[#This Row],[LOCALIDAD]]&amp;Tabla1[[#This Row],[MES]]</f>
        <v>71. Gestión Territorial para la Atención Primaria Social de los procesos de Gestión de la Salud Pública (GSP) y el Plan de Salud Pública de Intervenciones Colectivas (PSPIC)Gestión Territorial20265_ZONAL-SUBRED2_FEBRERO_2026</v>
      </c>
      <c r="Q46" s="46" t="s">
        <v>437</v>
      </c>
      <c r="R46" s="50">
        <f>+VLOOKUP(Tabla1[[#This Row],[llave 2]],IG!$O$7:$T$97972,2,FALSE)</f>
        <v>25617584</v>
      </c>
      <c r="S46" s="51">
        <f>+VLOOKUP(Tabla1[[#This Row],[llave 2]],IG!$O$7:$T$97972,5,FALSE)</f>
        <v>1</v>
      </c>
      <c r="T46" s="214">
        <f>+VLOOKUP(Tabla1[[#This Row],[llave 2]],IG!$O$7:$T$97972,6,FALSE)</f>
        <v>25617584</v>
      </c>
      <c r="U46" s="78" t="s">
        <v>39</v>
      </c>
      <c r="V46" s="79">
        <v>0.05</v>
      </c>
      <c r="W46" s="78">
        <v>1</v>
      </c>
      <c r="X46" s="53">
        <f>ROUND(Tabla1[[#This Row],[VALOR UNITARIO 
]]*Tabla1[[#This Row],[Porcentaje de Glosa]]*Tabla1[[#This Row],[META AFECTADA POR LA GLOSA
]],0)</f>
        <v>1280879</v>
      </c>
      <c r="Y46" s="45" t="s">
        <v>471</v>
      </c>
      <c r="Z46" s="46"/>
      <c r="AA46" s="54"/>
      <c r="AB46" s="46"/>
      <c r="AC46" s="54" t="e">
        <f>ROUND(#REF!-Tabla1[[#This Row],[Valor soportado por la Subred]],0)</f>
        <v>#REF!</v>
      </c>
      <c r="AD46" s="46"/>
      <c r="AE46" s="46"/>
      <c r="AF46" s="54" t="e">
        <f>ROUND(Tabla1[[#This Row],[VALOR GLOSA DEFINITIVA]]-Tabla1[[#This Row],[VALOR LEVANTADO EN LIQUIDACION]],0)</f>
        <v>#REF!</v>
      </c>
    </row>
    <row r="47" spans="2:32" s="56" customFormat="1" ht="100" hidden="1" customHeight="1" x14ac:dyDescent="0.35">
      <c r="B47" s="49" t="s">
        <v>19</v>
      </c>
      <c r="C47" s="207">
        <v>201</v>
      </c>
      <c r="D47" s="49" t="s">
        <v>109</v>
      </c>
      <c r="E47" s="46" t="s">
        <v>44</v>
      </c>
      <c r="F47" s="208" t="str">
        <f>Tabla1[[#This Row],[CODIGO ACTIVIDAD (AB)]]&amp;Tabla1[[#This Row],[ACCIÓN INTEGRAL-INTEGRADA / 
PROCESO INTEGRAL E INTEGRADO]]&amp;Tabla1[[#This Row],[ENTORNO/PROCESO TRANSVERSAL]]&amp;Tabla1[[#This Row],[VIGENCIA RECURSOS]]</f>
        <v>20110. Proceso integral e integrado de la Vigilancia de la Salud PúblicaVigilancia en salud pública2026</v>
      </c>
      <c r="G47" s="160">
        <v>2026</v>
      </c>
      <c r="H47" s="209" t="str">
        <f>+VLOOKUP(Tabla1[[#This Row],[llave 1]],IG!$F$7:$N$97972,2,FALSE)</f>
        <v>Investigaciones epidemiológicas de campo -No Transmisibles</v>
      </c>
      <c r="I47" s="209" t="str">
        <f>+VLOOKUP(Tabla1[[#This Row],[llave 1]],IG!$F$7:$T$97972,3,FALSE)</f>
        <v xml:space="preserve">Intervención integral en brotes, alertas y situaciones de emergencia en salud pública
</v>
      </c>
      <c r="J47" s="209" t="str">
        <f>+VLOOKUP(Tabla1[[#This Row],[llave 1]],IG!$F$7:$T$97972,5,FALSE)</f>
        <v>NO APLICA</v>
      </c>
      <c r="K47" s="209" t="str">
        <f>+VLOOKUP(Tabla1[[#This Row],[llave 1]],IG!$F$7:$T$97972,4,FALSE)</f>
        <v>GSP</v>
      </c>
      <c r="L47" s="209" t="str">
        <f>+VLOOKUP(Tabla1[[#This Row],[llave 1]],IG!$F$7:$T$97972,6,FALSE)</f>
        <v xml:space="preserve">Investigaciones Epidemiológicas de campo realizadas </v>
      </c>
      <c r="M47" s="209" t="str">
        <f>+VLOOKUP(Tabla1[[#This Row],[llave 1]],IG!$F$7:$T$97972,7,FALSE)</f>
        <v>Zonal</v>
      </c>
      <c r="N47" s="161" t="s">
        <v>427</v>
      </c>
      <c r="O47" s="162" t="s">
        <v>418</v>
      </c>
      <c r="P47" s="208" t="str">
        <f>+Tabla1[[#This Row],[llave 1]]&amp;Tabla1[[#This Row],[LOCALIDAD]]&amp;Tabla1[[#This Row],[MES]]</f>
        <v>20110. Proceso integral e integrado de la Vigilancia de la Salud PúblicaVigilancia en salud pública20265_ZONAL-SUBRED1_ENERO_2026</v>
      </c>
      <c r="Q47" s="46" t="s">
        <v>438</v>
      </c>
      <c r="R47" s="50">
        <f>+VLOOKUP(Tabla1[[#This Row],[llave 2]],IG!$O$7:$T$97972,2,FALSE)</f>
        <v>152760</v>
      </c>
      <c r="S47" s="51">
        <f>+VLOOKUP(Tabla1[[#This Row],[llave 2]],IG!$O$7:$T$97972,5,FALSE)</f>
        <v>141</v>
      </c>
      <c r="T47" s="214">
        <f>+VLOOKUP(Tabla1[[#This Row],[llave 2]],IG!$O$7:$T$97972,6,FALSE)</f>
        <v>21539160</v>
      </c>
      <c r="U47" s="78" t="s">
        <v>21</v>
      </c>
      <c r="V47" s="79">
        <v>1</v>
      </c>
      <c r="W47" s="78">
        <v>0.89552238805970197</v>
      </c>
      <c r="X47" s="53">
        <f>ROUND(Tabla1[[#This Row],[VALOR UNITARIO 
]]*Tabla1[[#This Row],[Porcentaje de Glosa]]*Tabla1[[#This Row],[META AFECTADA POR LA GLOSA
]],0)</f>
        <v>136800</v>
      </c>
      <c r="Y47" s="45" t="s">
        <v>472</v>
      </c>
      <c r="Z47" s="210"/>
      <c r="AA47" s="54"/>
      <c r="AB47" s="46"/>
      <c r="AC47" s="54" t="e">
        <f>ROUND(#REF!-Tabla1[[#This Row],[Valor soportado por la Subred]],0)</f>
        <v>#REF!</v>
      </c>
      <c r="AD47" s="46"/>
      <c r="AE47" s="46"/>
      <c r="AF47" s="54" t="e">
        <f>ROUND(Tabla1[[#This Row],[VALOR GLOSA DEFINITIVA]]-Tabla1[[#This Row],[VALOR LEVANTADO EN LIQUIDACION]],0)</f>
        <v>#REF!</v>
      </c>
    </row>
    <row r="48" spans="2:32" s="56" customFormat="1" ht="100" hidden="1" customHeight="1" x14ac:dyDescent="0.35">
      <c r="B48" s="49" t="s">
        <v>19</v>
      </c>
      <c r="C48" s="207">
        <v>201</v>
      </c>
      <c r="D48" s="49" t="s">
        <v>109</v>
      </c>
      <c r="E48" s="46" t="s">
        <v>44</v>
      </c>
      <c r="F48" s="208" t="str">
        <f>Tabla1[[#This Row],[CODIGO ACTIVIDAD (AB)]]&amp;Tabla1[[#This Row],[ACCIÓN INTEGRAL-INTEGRADA / 
PROCESO INTEGRAL E INTEGRADO]]&amp;Tabla1[[#This Row],[ENTORNO/PROCESO TRANSVERSAL]]&amp;Tabla1[[#This Row],[VIGENCIA RECURSOS]]</f>
        <v>20110. Proceso integral e integrado de la Vigilancia de la Salud PúblicaVigilancia en salud pública2026</v>
      </c>
      <c r="G48" s="160">
        <v>2026</v>
      </c>
      <c r="H48" s="209" t="str">
        <f>+VLOOKUP(Tabla1[[#This Row],[llave 1]],IG!$F$7:$N$97972,2,FALSE)</f>
        <v>Investigaciones epidemiológicas de campo -No Transmisibles</v>
      </c>
      <c r="I48" s="209" t="str">
        <f>+VLOOKUP(Tabla1[[#This Row],[llave 1]],IG!$F$7:$T$97972,3,FALSE)</f>
        <v xml:space="preserve">Intervención integral en brotes, alertas y situaciones de emergencia en salud pública
</v>
      </c>
      <c r="J48" s="209" t="str">
        <f>+VLOOKUP(Tabla1[[#This Row],[llave 1]],IG!$F$7:$T$97972,5,FALSE)</f>
        <v>NO APLICA</v>
      </c>
      <c r="K48" s="209" t="str">
        <f>+VLOOKUP(Tabla1[[#This Row],[llave 1]],IG!$F$7:$T$97972,4,FALSE)</f>
        <v>GSP</v>
      </c>
      <c r="L48" s="209" t="str">
        <f>+VLOOKUP(Tabla1[[#This Row],[llave 1]],IG!$F$7:$T$97972,6,FALSE)</f>
        <v xml:space="preserve">Investigaciones Epidemiológicas de campo realizadas </v>
      </c>
      <c r="M48" s="209" t="str">
        <f>+VLOOKUP(Tabla1[[#This Row],[llave 1]],IG!$F$7:$T$97972,7,FALSE)</f>
        <v>Zonal</v>
      </c>
      <c r="N48" s="161" t="s">
        <v>427</v>
      </c>
      <c r="O48" s="162" t="s">
        <v>419</v>
      </c>
      <c r="P48" s="208" t="str">
        <f>+Tabla1[[#This Row],[llave 1]]&amp;Tabla1[[#This Row],[LOCALIDAD]]&amp;Tabla1[[#This Row],[MES]]</f>
        <v>20110. Proceso integral e integrado de la Vigilancia de la Salud PúblicaVigilancia en salud pública20265_ZONAL-SUBRED2_FEBRERO_2026</v>
      </c>
      <c r="Q48" s="46" t="s">
        <v>438</v>
      </c>
      <c r="R48" s="50">
        <f>+VLOOKUP(Tabla1[[#This Row],[llave 2]],IG!$O$7:$T$97972,2,FALSE)</f>
        <v>152760</v>
      </c>
      <c r="S48" s="51">
        <f>+VLOOKUP(Tabla1[[#This Row],[llave 2]],IG!$O$7:$T$97972,5,FALSE)</f>
        <v>168</v>
      </c>
      <c r="T48" s="214">
        <f>+VLOOKUP(Tabla1[[#This Row],[llave 2]],IG!$O$7:$T$97972,6,FALSE)</f>
        <v>25663680</v>
      </c>
      <c r="U48" s="78" t="s">
        <v>21</v>
      </c>
      <c r="V48" s="79">
        <v>1</v>
      </c>
      <c r="W48" s="78">
        <v>1.7910447761193999</v>
      </c>
      <c r="X48" s="53">
        <f>ROUND(Tabla1[[#This Row],[VALOR UNITARIO 
]]*Tabla1[[#This Row],[Porcentaje de Glosa]]*Tabla1[[#This Row],[META AFECTADA POR LA GLOSA
]],0)</f>
        <v>273600</v>
      </c>
      <c r="Y48" s="45" t="s">
        <v>473</v>
      </c>
      <c r="Z48" s="210"/>
      <c r="AA48" s="54"/>
      <c r="AB48" s="46"/>
      <c r="AC48" s="54" t="e">
        <f>ROUND(#REF!-Tabla1[[#This Row],[Valor soportado por la Subred]],0)</f>
        <v>#REF!</v>
      </c>
      <c r="AD48" s="46"/>
      <c r="AE48" s="46"/>
      <c r="AF48" s="54" t="e">
        <f>ROUND(Tabla1[[#This Row],[VALOR GLOSA DEFINITIVA]]-Tabla1[[#This Row],[VALOR LEVANTADO EN LIQUIDACION]],0)</f>
        <v>#REF!</v>
      </c>
    </row>
    <row r="49" spans="2:32" s="56" customFormat="1" ht="100" hidden="1" customHeight="1" x14ac:dyDescent="0.35">
      <c r="B49" s="49" t="s">
        <v>19</v>
      </c>
      <c r="C49" s="207">
        <v>1</v>
      </c>
      <c r="D49" s="49" t="s">
        <v>100</v>
      </c>
      <c r="E49" s="46" t="s">
        <v>117</v>
      </c>
      <c r="F49" s="208" t="str">
        <f>Tabla1[[#This Row],[CODIGO ACTIVIDAD (AB)]]&amp;Tabla1[[#This Row],[ACCIÓN INTEGRAL-INTEGRADA / 
PROCESO INTEGRAL E INTEGRADO]]&amp;Tabla1[[#This Row],[ENTORNO/PROCESO TRANSVERSAL]]&amp;Tabla1[[#This Row],[VIGENCIA RECURSOS]]</f>
        <v>11. Gestión Territorial para la Atención Primaria Social de los procesos de Gestión de la Salud Pública (GSP) y el Plan de Salud Pública de Intervenciones Colectivas (PSPIC)Gestión Territorial2026</v>
      </c>
      <c r="G49" s="160">
        <v>2026</v>
      </c>
      <c r="H49" s="209" t="str">
        <f>+VLOOKUP(Tabla1[[#This Row],[llave 1]],IG!$F$7:$N$97972,2,FALSE)</f>
        <v>Coordinación Territorial Zonal GSP-PSPIC</v>
      </c>
      <c r="I49" s="209" t="str">
        <f>+VLOOKUP(Tabla1[[#This Row],[llave 1]],IG!$F$7:$T$97972,3,FALSE)</f>
        <v>Coordinación y seguimiento de la gestión territorial</v>
      </c>
      <c r="J49" s="209" t="str">
        <f>+VLOOKUP(Tabla1[[#This Row],[llave 1]],IG!$F$7:$T$97972,5,FALSE)</f>
        <v>NO APLICA</v>
      </c>
      <c r="K49" s="209" t="str">
        <f>+VLOOKUP(Tabla1[[#This Row],[llave 1]],IG!$F$7:$T$97972,4,FALSE)</f>
        <v>GSP - PSPIC</v>
      </c>
      <c r="L49" s="209" t="str">
        <f>+VLOOKUP(Tabla1[[#This Row],[llave 1]],IG!$F$7:$T$97972,6,FALSE)</f>
        <v>Plan de acción</v>
      </c>
      <c r="M49" s="209" t="str">
        <f>+VLOOKUP(Tabla1[[#This Row],[llave 1]],IG!$F$7:$T$97972,7,FALSE)</f>
        <v>Zonal</v>
      </c>
      <c r="N49" s="161" t="s">
        <v>427</v>
      </c>
      <c r="O49" s="162" t="s">
        <v>418</v>
      </c>
      <c r="P49" s="208" t="str">
        <f>+Tabla1[[#This Row],[llave 1]]&amp;Tabla1[[#This Row],[LOCALIDAD]]&amp;Tabla1[[#This Row],[MES]]</f>
        <v>11. Gestión Territorial para la Atención Primaria Social de los procesos de Gestión de la Salud Pública (GSP) y el Plan de Salud Pública de Intervenciones Colectivas (PSPIC)Gestión Territorial20265_ZONAL-SUBRED1_ENERO_2026</v>
      </c>
      <c r="Q49" s="46" t="s">
        <v>439</v>
      </c>
      <c r="R49" s="50">
        <f>+VLOOKUP(Tabla1[[#This Row],[llave 2]],IG!$O$7:$T$97972,2,FALSE)</f>
        <v>30277568</v>
      </c>
      <c r="S49" s="51">
        <f>+VLOOKUP(Tabla1[[#This Row],[llave 2]],IG!$O$7:$T$97972,5,FALSE)</f>
        <v>1</v>
      </c>
      <c r="T49" s="214">
        <f>+VLOOKUP(Tabla1[[#This Row],[llave 2]],IG!$O$7:$T$97972,6,FALSE)</f>
        <v>30277568</v>
      </c>
      <c r="U49" s="78" t="s">
        <v>39</v>
      </c>
      <c r="V49" s="79">
        <v>0.05</v>
      </c>
      <c r="W49" s="78">
        <v>1</v>
      </c>
      <c r="X49" s="53">
        <f>ROUND(Tabla1[[#This Row],[VALOR UNITARIO 
]]*Tabla1[[#This Row],[Porcentaje de Glosa]]*Tabla1[[#This Row],[META AFECTADA POR LA GLOSA
]],0)</f>
        <v>1513878</v>
      </c>
      <c r="Y49" s="45" t="s">
        <v>474</v>
      </c>
      <c r="Z49" s="46"/>
      <c r="AA49" s="54"/>
      <c r="AB49" s="46"/>
      <c r="AC49" s="54" t="e">
        <f>ROUND(#REF!-Tabla1[[#This Row],[Valor soportado por la Subred]],0)</f>
        <v>#REF!</v>
      </c>
      <c r="AD49" s="46"/>
      <c r="AE49" s="46"/>
      <c r="AF49" s="54" t="e">
        <f>ROUND(Tabla1[[#This Row],[VALOR GLOSA DEFINITIVA]]-Tabla1[[#This Row],[VALOR LEVANTADO EN LIQUIDACION]],0)</f>
        <v>#REF!</v>
      </c>
    </row>
    <row r="50" spans="2:32" s="56" customFormat="1" ht="100" hidden="1" customHeight="1" x14ac:dyDescent="0.35">
      <c r="B50" s="49" t="s">
        <v>19</v>
      </c>
      <c r="C50" s="207">
        <v>1</v>
      </c>
      <c r="D50" s="49" t="s">
        <v>100</v>
      </c>
      <c r="E50" s="46" t="s">
        <v>117</v>
      </c>
      <c r="F50" s="208" t="str">
        <f>Tabla1[[#This Row],[CODIGO ACTIVIDAD (AB)]]&amp;Tabla1[[#This Row],[ACCIÓN INTEGRAL-INTEGRADA / 
PROCESO INTEGRAL E INTEGRADO]]&amp;Tabla1[[#This Row],[ENTORNO/PROCESO TRANSVERSAL]]&amp;Tabla1[[#This Row],[VIGENCIA RECURSOS]]</f>
        <v>11. Gestión Territorial para la Atención Primaria Social de los procesos de Gestión de la Salud Pública (GSP) y el Plan de Salud Pública de Intervenciones Colectivas (PSPIC)Gestión Territorial2026</v>
      </c>
      <c r="G50" s="160">
        <v>2026</v>
      </c>
      <c r="H50" s="209" t="str">
        <f>+VLOOKUP(Tabla1[[#This Row],[llave 1]],IG!$F$7:$N$97972,2,FALSE)</f>
        <v>Coordinación Territorial Zonal GSP-PSPIC</v>
      </c>
      <c r="I50" s="209" t="str">
        <f>+VLOOKUP(Tabla1[[#This Row],[llave 1]],IG!$F$7:$T$97972,3,FALSE)</f>
        <v>Coordinación y seguimiento de la gestión territorial</v>
      </c>
      <c r="J50" s="209" t="str">
        <f>+VLOOKUP(Tabla1[[#This Row],[llave 1]],IG!$F$7:$T$97972,5,FALSE)</f>
        <v>NO APLICA</v>
      </c>
      <c r="K50" s="209" t="str">
        <f>+VLOOKUP(Tabla1[[#This Row],[llave 1]],IG!$F$7:$T$97972,4,FALSE)</f>
        <v>GSP - PSPIC</v>
      </c>
      <c r="L50" s="209" t="str">
        <f>+VLOOKUP(Tabla1[[#This Row],[llave 1]],IG!$F$7:$T$97972,6,FALSE)</f>
        <v>Plan de acción</v>
      </c>
      <c r="M50" s="209" t="str">
        <f>+VLOOKUP(Tabla1[[#This Row],[llave 1]],IG!$F$7:$T$97972,7,FALSE)</f>
        <v>Zonal</v>
      </c>
      <c r="N50" s="161" t="s">
        <v>427</v>
      </c>
      <c r="O50" s="162" t="s">
        <v>419</v>
      </c>
      <c r="P50" s="208" t="str">
        <f>+Tabla1[[#This Row],[llave 1]]&amp;Tabla1[[#This Row],[LOCALIDAD]]&amp;Tabla1[[#This Row],[MES]]</f>
        <v>11. Gestión Territorial para la Atención Primaria Social de los procesos de Gestión de la Salud Pública (GSP) y el Plan de Salud Pública de Intervenciones Colectivas (PSPIC)Gestión Territorial20265_ZONAL-SUBRED2_FEBRERO_2026</v>
      </c>
      <c r="Q50" s="46" t="s">
        <v>439</v>
      </c>
      <c r="R50" s="50">
        <f>+VLOOKUP(Tabla1[[#This Row],[llave 2]],IG!$O$7:$T$97972,2,FALSE)</f>
        <v>30277568</v>
      </c>
      <c r="S50" s="51">
        <f>+VLOOKUP(Tabla1[[#This Row],[llave 2]],IG!$O$7:$T$97972,5,FALSE)</f>
        <v>1</v>
      </c>
      <c r="T50" s="214">
        <f>+VLOOKUP(Tabla1[[#This Row],[llave 2]],IG!$O$7:$T$97972,6,FALSE)</f>
        <v>30277568</v>
      </c>
      <c r="U50" s="78" t="s">
        <v>39</v>
      </c>
      <c r="V50" s="79">
        <v>0.05</v>
      </c>
      <c r="W50" s="78">
        <v>1</v>
      </c>
      <c r="X50" s="53">
        <f>ROUND(Tabla1[[#This Row],[VALOR UNITARIO 
]]*Tabla1[[#This Row],[Porcentaje de Glosa]]*Tabla1[[#This Row],[META AFECTADA POR LA GLOSA
]],0)</f>
        <v>1513878</v>
      </c>
      <c r="Y50" s="45" t="s">
        <v>475</v>
      </c>
      <c r="Z50" s="46"/>
      <c r="AA50" s="54"/>
      <c r="AB50" s="46"/>
      <c r="AC50" s="54" t="e">
        <f>ROUND(#REF!-Tabla1[[#This Row],[Valor soportado por la Subred]],0)</f>
        <v>#REF!</v>
      </c>
      <c r="AD50" s="46"/>
      <c r="AE50" s="46"/>
      <c r="AF50" s="54" t="e">
        <f>ROUND(Tabla1[[#This Row],[VALOR GLOSA DEFINITIVA]]-Tabla1[[#This Row],[VALOR LEVANTADO EN LIQUIDACION]],0)</f>
        <v>#REF!</v>
      </c>
    </row>
    <row r="51" spans="2:32" s="56" customFormat="1" ht="100" hidden="1" customHeight="1" x14ac:dyDescent="0.35">
      <c r="B51" s="49" t="s">
        <v>19</v>
      </c>
      <c r="C51" s="207">
        <v>1</v>
      </c>
      <c r="D51" s="49" t="s">
        <v>100</v>
      </c>
      <c r="E51" s="46" t="s">
        <v>117</v>
      </c>
      <c r="F51" s="208" t="str">
        <f>Tabla1[[#This Row],[CODIGO ACTIVIDAD (AB)]]&amp;Tabla1[[#This Row],[ACCIÓN INTEGRAL-INTEGRADA / 
PROCESO INTEGRAL E INTEGRADO]]&amp;Tabla1[[#This Row],[ENTORNO/PROCESO TRANSVERSAL]]&amp;Tabla1[[#This Row],[VIGENCIA RECURSOS]]</f>
        <v>11. Gestión Territorial para la Atención Primaria Social de los procesos de Gestión de la Salud Pública (GSP) y el Plan de Salud Pública de Intervenciones Colectivas (PSPIC)Gestión Territorial2026</v>
      </c>
      <c r="G51" s="160">
        <v>2026</v>
      </c>
      <c r="H51" s="209" t="str">
        <f>+VLOOKUP(Tabla1[[#This Row],[llave 1]],IG!$F$7:$N$97972,2,FALSE)</f>
        <v>Coordinación Territorial Zonal GSP-PSPIC</v>
      </c>
      <c r="I51" s="209" t="str">
        <f>+VLOOKUP(Tabla1[[#This Row],[llave 1]],IG!$F$7:$T$97972,3,FALSE)</f>
        <v>Coordinación y seguimiento de la gestión territorial</v>
      </c>
      <c r="J51" s="209" t="str">
        <f>+VLOOKUP(Tabla1[[#This Row],[llave 1]],IG!$F$7:$T$97972,5,FALSE)</f>
        <v>NO APLICA</v>
      </c>
      <c r="K51" s="209" t="str">
        <f>+VLOOKUP(Tabla1[[#This Row],[llave 1]],IG!$F$7:$T$97972,4,FALSE)</f>
        <v>GSP - PSPIC</v>
      </c>
      <c r="L51" s="209" t="str">
        <f>+VLOOKUP(Tabla1[[#This Row],[llave 1]],IG!$F$7:$T$97972,6,FALSE)</f>
        <v>Plan de acción</v>
      </c>
      <c r="M51" s="209" t="str">
        <f>+VLOOKUP(Tabla1[[#This Row],[llave 1]],IG!$F$7:$T$97972,7,FALSE)</f>
        <v>Zonal</v>
      </c>
      <c r="N51" s="161" t="s">
        <v>427</v>
      </c>
      <c r="O51" s="162" t="s">
        <v>418</v>
      </c>
      <c r="P51" s="208" t="str">
        <f>+Tabla1[[#This Row],[llave 1]]&amp;Tabla1[[#This Row],[LOCALIDAD]]&amp;Tabla1[[#This Row],[MES]]</f>
        <v>11. Gestión Territorial para la Atención Primaria Social de los procesos de Gestión de la Salud Pública (GSP) y el Plan de Salud Pública de Intervenciones Colectivas (PSPIC)Gestión Territorial20265_ZONAL-SUBRED1_ENERO_2026</v>
      </c>
      <c r="Q51" s="46" t="s">
        <v>439</v>
      </c>
      <c r="R51" s="50">
        <f>+VLOOKUP(Tabla1[[#This Row],[llave 2]],IG!$O$7:$T$97972,2,FALSE)</f>
        <v>30277568</v>
      </c>
      <c r="S51" s="51">
        <f>+VLOOKUP(Tabla1[[#This Row],[llave 2]],IG!$O$7:$T$97972,5,FALSE)</f>
        <v>1</v>
      </c>
      <c r="T51" s="214">
        <f>+VLOOKUP(Tabla1[[#This Row],[llave 2]],IG!$O$7:$T$97972,6,FALSE)</f>
        <v>30277568</v>
      </c>
      <c r="U51" s="78" t="s">
        <v>21</v>
      </c>
      <c r="V51" s="79">
        <v>1</v>
      </c>
      <c r="W51" s="78">
        <v>0.13855802421119201</v>
      </c>
      <c r="X51" s="53">
        <f>ROUND(Tabla1[[#This Row],[VALOR UNITARIO 
]]*Tabla1[[#This Row],[Porcentaje de Glosa]]*Tabla1[[#This Row],[META AFECTADA POR LA GLOSA
]],0)</f>
        <v>4195200</v>
      </c>
      <c r="Y51" s="45" t="s">
        <v>476</v>
      </c>
      <c r="Z51" s="46"/>
      <c r="AA51" s="54"/>
      <c r="AB51" s="46"/>
      <c r="AC51" s="54" t="e">
        <f>ROUND(#REF!-Tabla1[[#This Row],[Valor soportado por la Subred]],0)</f>
        <v>#REF!</v>
      </c>
      <c r="AD51" s="46"/>
      <c r="AE51" s="46"/>
      <c r="AF51" s="54" t="e">
        <f>ROUND(Tabla1[[#This Row],[VALOR GLOSA DEFINITIVA]]-Tabla1[[#This Row],[VALOR LEVANTADO EN LIQUIDACION]],0)</f>
        <v>#REF!</v>
      </c>
    </row>
    <row r="52" spans="2:32" s="56" customFormat="1" ht="100" hidden="1" customHeight="1" x14ac:dyDescent="0.35">
      <c r="B52" s="49" t="s">
        <v>19</v>
      </c>
      <c r="C52" s="207">
        <v>8</v>
      </c>
      <c r="D52" s="49" t="s">
        <v>100</v>
      </c>
      <c r="E52" s="46" t="s">
        <v>117</v>
      </c>
      <c r="F52" s="208" t="str">
        <f>Tabla1[[#This Row],[CODIGO ACTIVIDAD (AB)]]&amp;Tabla1[[#This Row],[ACCIÓN INTEGRAL-INTEGRADA / 
PROCESO INTEGRAL E INTEGRADO]]&amp;Tabla1[[#This Row],[ENTORNO/PROCESO TRANSVERSAL]]&amp;Tabla1[[#This Row],[VIGENCIA RECURSOS]]</f>
        <v>81. Gestión Territorial para la Atención Primaria Social de los procesos de Gestión de la Salud Pública (GSP) y el Plan de Salud Pública de Intervenciones Colectivas (PSPIC)Gestión Territorial2026</v>
      </c>
      <c r="G52" s="160">
        <v>2026</v>
      </c>
      <c r="H52" s="209" t="str">
        <f>+VLOOKUP(Tabla1[[#This Row],[llave 1]],IG!$F$7:$N$97972,2,FALSE)</f>
        <v>Gestión zonal  VSA</v>
      </c>
      <c r="I52" s="209" t="str">
        <f>+VLOOKUP(Tabla1[[#This Row],[llave 1]],IG!$F$7:$T$97972,3,FALSE)</f>
        <v>Coordinación y seguimiento de la gestión territorial</v>
      </c>
      <c r="J52" s="209" t="str">
        <f>+VLOOKUP(Tabla1[[#This Row],[llave 1]],IG!$F$7:$T$97972,5,FALSE)</f>
        <v>NO APLICA</v>
      </c>
      <c r="K52" s="209" t="str">
        <f>+VLOOKUP(Tabla1[[#This Row],[llave 1]],IG!$F$7:$T$97972,4,FALSE)</f>
        <v>GSP</v>
      </c>
      <c r="L52" s="209" t="str">
        <f>+VLOOKUP(Tabla1[[#This Row],[llave 1]],IG!$F$7:$T$97972,6,FALSE)</f>
        <v>Plan de acción</v>
      </c>
      <c r="M52" s="209" t="str">
        <f>+VLOOKUP(Tabla1[[#This Row],[llave 1]],IG!$F$7:$T$97972,7,FALSE)</f>
        <v>Zonal</v>
      </c>
      <c r="N52" s="161" t="s">
        <v>427</v>
      </c>
      <c r="O52" s="162" t="s">
        <v>418</v>
      </c>
      <c r="P52" s="208" t="str">
        <f>+Tabla1[[#This Row],[llave 1]]&amp;Tabla1[[#This Row],[LOCALIDAD]]&amp;Tabla1[[#This Row],[MES]]</f>
        <v>81. Gestión Territorial para la Atención Primaria Social de los procesos de Gestión de la Salud Pública (GSP) y el Plan de Salud Pública de Intervenciones Colectivas (PSPIC)Gestión Territorial20265_ZONAL-SUBRED1_ENERO_2026</v>
      </c>
      <c r="Q52" s="46" t="s">
        <v>477</v>
      </c>
      <c r="R52" s="50">
        <f>+VLOOKUP(Tabla1[[#This Row],[llave 2]],IG!$O$7:$T$97972,2,FALSE)</f>
        <v>9098064</v>
      </c>
      <c r="S52" s="51">
        <f>+VLOOKUP(Tabla1[[#This Row],[llave 2]],IG!$O$7:$T$97972,5,FALSE)</f>
        <v>1</v>
      </c>
      <c r="T52" s="214">
        <f>+VLOOKUP(Tabla1[[#This Row],[llave 2]],IG!$O$7:$T$97972,6,FALSE)</f>
        <v>9098064</v>
      </c>
      <c r="U52" s="78" t="s">
        <v>32</v>
      </c>
      <c r="V52" s="79">
        <v>0.05</v>
      </c>
      <c r="W52" s="78">
        <v>1</v>
      </c>
      <c r="X52" s="53">
        <f>ROUND(Tabla1[[#This Row],[VALOR UNITARIO 
]]*Tabla1[[#This Row],[Porcentaje de Glosa]]*Tabla1[[#This Row],[META AFECTADA POR LA GLOSA
]],0)</f>
        <v>454903</v>
      </c>
      <c r="Y52" s="45" t="s">
        <v>496</v>
      </c>
      <c r="Z52" s="46"/>
      <c r="AA52" s="54"/>
      <c r="AB52" s="46"/>
      <c r="AC52" s="54" t="e">
        <f>ROUND(#REF!-Tabla1[[#This Row],[Valor soportado por la Subred]],0)</f>
        <v>#REF!</v>
      </c>
      <c r="AD52" s="46"/>
      <c r="AE52" s="46"/>
      <c r="AF52" s="54" t="e">
        <f>ROUND(Tabla1[[#This Row],[VALOR GLOSA DEFINITIVA]]-Tabla1[[#This Row],[VALOR LEVANTADO EN LIQUIDACION]],0)</f>
        <v>#REF!</v>
      </c>
    </row>
    <row r="53" spans="2:32" s="56" customFormat="1" ht="100" hidden="1" customHeight="1" x14ac:dyDescent="0.35">
      <c r="B53" s="49" t="s">
        <v>19</v>
      </c>
      <c r="C53" s="207">
        <v>8</v>
      </c>
      <c r="D53" s="49" t="s">
        <v>100</v>
      </c>
      <c r="E53" s="46" t="s">
        <v>117</v>
      </c>
      <c r="F53" s="208" t="str">
        <f>Tabla1[[#This Row],[CODIGO ACTIVIDAD (AB)]]&amp;Tabla1[[#This Row],[ACCIÓN INTEGRAL-INTEGRADA / 
PROCESO INTEGRAL E INTEGRADO]]&amp;Tabla1[[#This Row],[ENTORNO/PROCESO TRANSVERSAL]]&amp;Tabla1[[#This Row],[VIGENCIA RECURSOS]]</f>
        <v>81. Gestión Territorial para la Atención Primaria Social de los procesos de Gestión de la Salud Pública (GSP) y el Plan de Salud Pública de Intervenciones Colectivas (PSPIC)Gestión Territorial2026</v>
      </c>
      <c r="G53" s="160">
        <v>2026</v>
      </c>
      <c r="H53" s="209" t="str">
        <f>+VLOOKUP(Tabla1[[#This Row],[llave 1]],IG!$F$7:$N$97972,2,FALSE)</f>
        <v>Gestión zonal  VSA</v>
      </c>
      <c r="I53" s="209" t="str">
        <f>+VLOOKUP(Tabla1[[#This Row],[llave 1]],IG!$F$7:$T$97972,3,FALSE)</f>
        <v>Coordinación y seguimiento de la gestión territorial</v>
      </c>
      <c r="J53" s="209" t="str">
        <f>+VLOOKUP(Tabla1[[#This Row],[llave 1]],IG!$F$7:$T$97972,5,FALSE)</f>
        <v>NO APLICA</v>
      </c>
      <c r="K53" s="209" t="str">
        <f>+VLOOKUP(Tabla1[[#This Row],[llave 1]],IG!$F$7:$T$97972,4,FALSE)</f>
        <v>GSP</v>
      </c>
      <c r="L53" s="209" t="str">
        <f>+VLOOKUP(Tabla1[[#This Row],[llave 1]],IG!$F$7:$T$97972,6,FALSE)</f>
        <v>Plan de acción</v>
      </c>
      <c r="M53" s="209" t="str">
        <f>+VLOOKUP(Tabla1[[#This Row],[llave 1]],IG!$F$7:$T$97972,7,FALSE)</f>
        <v>Zonal</v>
      </c>
      <c r="N53" s="161" t="s">
        <v>427</v>
      </c>
      <c r="O53" s="162" t="s">
        <v>419</v>
      </c>
      <c r="P53" s="208" t="str">
        <f>+Tabla1[[#This Row],[llave 1]]&amp;Tabla1[[#This Row],[LOCALIDAD]]&amp;Tabla1[[#This Row],[MES]]</f>
        <v>81. Gestión Territorial para la Atención Primaria Social de los procesos de Gestión de la Salud Pública (GSP) y el Plan de Salud Pública de Intervenciones Colectivas (PSPIC)Gestión Territorial20265_ZONAL-SUBRED2_FEBRERO_2026</v>
      </c>
      <c r="Q53" s="46" t="s">
        <v>477</v>
      </c>
      <c r="R53" s="50">
        <f>+VLOOKUP(Tabla1[[#This Row],[llave 2]],IG!$O$7:$T$97972,2,FALSE)</f>
        <v>9098064</v>
      </c>
      <c r="S53" s="51">
        <f>+VLOOKUP(Tabla1[[#This Row],[llave 2]],IG!$O$7:$T$97972,5,FALSE)</f>
        <v>1</v>
      </c>
      <c r="T53" s="214">
        <f>+VLOOKUP(Tabla1[[#This Row],[llave 2]],IG!$O$7:$T$97972,6,FALSE)</f>
        <v>9098064</v>
      </c>
      <c r="U53" s="78" t="s">
        <v>32</v>
      </c>
      <c r="V53" s="79">
        <v>0.05</v>
      </c>
      <c r="W53" s="78">
        <v>1</v>
      </c>
      <c r="X53" s="53">
        <f>ROUND(Tabla1[[#This Row],[VALOR UNITARIO 
]]*Tabla1[[#This Row],[Porcentaje de Glosa]]*Tabla1[[#This Row],[META AFECTADA POR LA GLOSA
]],0)</f>
        <v>454903</v>
      </c>
      <c r="Y53" s="45" t="s">
        <v>497</v>
      </c>
      <c r="Z53" s="46"/>
      <c r="AA53" s="54"/>
      <c r="AB53" s="46"/>
      <c r="AC53" s="54" t="e">
        <f>ROUND(#REF!-Tabla1[[#This Row],[Valor soportado por la Subred]],0)</f>
        <v>#REF!</v>
      </c>
      <c r="AD53" s="46"/>
      <c r="AE53" s="46"/>
      <c r="AF53" s="54" t="e">
        <f>ROUND(Tabla1[[#This Row],[VALOR GLOSA DEFINITIVA]]-Tabla1[[#This Row],[VALOR LEVANTADO EN LIQUIDACION]],0)</f>
        <v>#REF!</v>
      </c>
    </row>
    <row r="54" spans="2:32" s="56" customFormat="1" ht="100" hidden="1" customHeight="1" x14ac:dyDescent="0.35">
      <c r="B54" s="49" t="s">
        <v>19</v>
      </c>
      <c r="C54" s="207">
        <v>2498</v>
      </c>
      <c r="D54" s="49" t="s">
        <v>111</v>
      </c>
      <c r="E54" s="46" t="s">
        <v>397</v>
      </c>
      <c r="F54" s="208" t="str">
        <f>Tabla1[[#This Row],[CODIGO ACTIVIDAD (AB)]]&amp;Tabla1[[#This Row],[ACCIÓN INTEGRAL-INTEGRADA / 
PROCESO INTEGRAL E INTEGRADO]]&amp;Tabla1[[#This Row],[ENTORNO/PROCESO TRANSVERSAL]]&amp;Tabla1[[#This Row],[VIGENCIA RECURSOS]]</f>
        <v>249812. Vigilancia de la Salud AmbientalVigilancia de la Salud Ambiental2026</v>
      </c>
      <c r="G54" s="160">
        <v>2026</v>
      </c>
      <c r="H54" s="209" t="str">
        <f>+VLOOKUP(Tabla1[[#This Row],[llave 1]],IG!$F$7:$N$97972,2,FALSE)</f>
        <v>Gerencia para la Vigilancia de la Salud Ambiental</v>
      </c>
      <c r="I54" s="209" t="str">
        <f>+VLOOKUP(Tabla1[[#This Row],[llave 1]],IG!$F$7:$T$97972,3,FALSE)</f>
        <v>Gerencia para la vigilancia de la Salud Ambiental</v>
      </c>
      <c r="J54" s="209" t="str">
        <f>+VLOOKUP(Tabla1[[#This Row],[llave 1]],IG!$F$7:$T$97972,5,FALSE)</f>
        <v>Gestión de vigilancia de la Salud Ambiental</v>
      </c>
      <c r="K54" s="209" t="str">
        <f>+VLOOKUP(Tabla1[[#This Row],[llave 1]],IG!$F$7:$T$97972,4,FALSE)</f>
        <v>GSP</v>
      </c>
      <c r="L54" s="209" t="str">
        <f>+VLOOKUP(Tabla1[[#This Row],[llave 1]],IG!$F$7:$T$97972,6,FALSE)</f>
        <v>VER SIVIGILA</v>
      </c>
      <c r="M54" s="209" t="str">
        <f>+VLOOKUP(Tabla1[[#This Row],[llave 1]],IG!$F$7:$T$97972,7,FALSE)</f>
        <v>VER SIVIGILA</v>
      </c>
      <c r="N54" s="161" t="s">
        <v>426</v>
      </c>
      <c r="O54" s="162" t="s">
        <v>418</v>
      </c>
      <c r="P54" s="208" t="str">
        <f>+Tabla1[[#This Row],[llave 1]]&amp;Tabla1[[#This Row],[LOCALIDAD]]&amp;Tabla1[[#This Row],[MES]]</f>
        <v>249812. Vigilancia de la Salud AmbientalVigilancia de la Salud Ambiental20264_BOSA1_ENERO_2026</v>
      </c>
      <c r="Q54" s="46" t="s">
        <v>477</v>
      </c>
      <c r="R54" s="50">
        <f>+VLOOKUP(Tabla1[[#This Row],[llave 2]],IG!$O$7:$T$97972,2,FALSE)</f>
        <v>4413424</v>
      </c>
      <c r="S54" s="51">
        <f>+VLOOKUP(Tabla1[[#This Row],[llave 2]],IG!$O$7:$T$97972,5,FALSE)</f>
        <v>2</v>
      </c>
      <c r="T54" s="214">
        <f>+VLOOKUP(Tabla1[[#This Row],[llave 2]],IG!$O$7:$T$97972,6,FALSE)</f>
        <v>8826848</v>
      </c>
      <c r="U54" s="78" t="s">
        <v>35</v>
      </c>
      <c r="V54" s="79">
        <v>1</v>
      </c>
      <c r="W54" s="78">
        <v>1.9257472202987975</v>
      </c>
      <c r="X54" s="53">
        <f>ROUND(Tabla1[[#This Row],[VALOR UNITARIO 
]]*Tabla1[[#This Row],[Porcentaje de Glosa]]*Tabla1[[#This Row],[META AFECTADA POR LA GLOSA
]],0)</f>
        <v>8499139</v>
      </c>
      <c r="Y54" s="45" t="s">
        <v>498</v>
      </c>
      <c r="Z54" s="46"/>
      <c r="AA54" s="54"/>
      <c r="AB54" s="46"/>
      <c r="AC54" s="54" t="e">
        <f>ROUND(#REF!-Tabla1[[#This Row],[Valor soportado por la Subred]],0)</f>
        <v>#REF!</v>
      </c>
      <c r="AD54" s="46"/>
      <c r="AE54" s="46"/>
      <c r="AF54" s="54" t="e">
        <f>ROUND(Tabla1[[#This Row],[VALOR GLOSA DEFINITIVA]]-Tabla1[[#This Row],[VALOR LEVANTADO EN LIQUIDACION]],0)</f>
        <v>#REF!</v>
      </c>
    </row>
    <row r="55" spans="2:32" s="56" customFormat="1" ht="100" hidden="1" customHeight="1" x14ac:dyDescent="0.35">
      <c r="B55" s="49" t="s">
        <v>19</v>
      </c>
      <c r="C55" s="207">
        <v>2494</v>
      </c>
      <c r="D55" s="49" t="s">
        <v>111</v>
      </c>
      <c r="E55" s="46" t="s">
        <v>397</v>
      </c>
      <c r="F55" s="208" t="str">
        <f>Tabla1[[#This Row],[CODIGO ACTIVIDAD (AB)]]&amp;Tabla1[[#This Row],[ACCIÓN INTEGRAL-INTEGRADA / 
PROCESO INTEGRAL E INTEGRADO]]&amp;Tabla1[[#This Row],[ENTORNO/PROCESO TRANSVERSAL]]&amp;Tabla1[[#This Row],[VIGENCIA RECURSOS]]</f>
        <v>249412. Vigilancia de la Salud AmbientalVigilancia de la Salud Ambiental2026</v>
      </c>
      <c r="G55" s="160">
        <v>2026</v>
      </c>
      <c r="H55" s="209" t="str">
        <f>+VLOOKUP(Tabla1[[#This Row],[llave 1]],IG!$F$7:$N$97972,2,FALSE)</f>
        <v>Gerencia para la Vigilancia de la Salud Ambiental</v>
      </c>
      <c r="I55" s="209" t="str">
        <f>+VLOOKUP(Tabla1[[#This Row],[llave 1]],IG!$F$7:$T$97972,3,FALSE)</f>
        <v>Gerencia para la vigilancia de la Salud Ambiental</v>
      </c>
      <c r="J55" s="209" t="str">
        <f>+VLOOKUP(Tabla1[[#This Row],[llave 1]],IG!$F$7:$T$97972,5,FALSE)</f>
        <v>Gestión de vigilancia de la Salud Ambiental</v>
      </c>
      <c r="K55" s="209" t="str">
        <f>+VLOOKUP(Tabla1[[#This Row],[llave 1]],IG!$F$7:$T$97972,4,FALSE)</f>
        <v>GSP</v>
      </c>
      <c r="L55" s="209" t="str">
        <f>+VLOOKUP(Tabla1[[#This Row],[llave 1]],IG!$F$7:$T$97972,6,FALSE)</f>
        <v>VER SIVIGILA</v>
      </c>
      <c r="M55" s="209" t="str">
        <f>+VLOOKUP(Tabla1[[#This Row],[llave 1]],IG!$F$7:$T$97972,7,FALSE)</f>
        <v>VER SIVIGILA</v>
      </c>
      <c r="N55" s="161" t="s">
        <v>424</v>
      </c>
      <c r="O55" s="162" t="s">
        <v>418</v>
      </c>
      <c r="P55" s="208" t="str">
        <f>+Tabla1[[#This Row],[llave 1]]&amp;Tabla1[[#This Row],[LOCALIDAD]]&amp;Tabla1[[#This Row],[MES]]</f>
        <v>249412. Vigilancia de la Salud AmbientalVigilancia de la Salud Ambiental20262_KENNEDY1_ENERO_2026</v>
      </c>
      <c r="Q55" s="46" t="s">
        <v>477</v>
      </c>
      <c r="R55" s="50">
        <f>+VLOOKUP(Tabla1[[#This Row],[llave 2]],IG!$O$7:$T$97972,2,FALSE)</f>
        <v>2983376</v>
      </c>
      <c r="S55" s="51">
        <f>+VLOOKUP(Tabla1[[#This Row],[llave 2]],IG!$O$7:$T$97972,5,FALSE)</f>
        <v>3</v>
      </c>
      <c r="T55" s="214">
        <f>+VLOOKUP(Tabla1[[#This Row],[llave 2]],IG!$O$7:$T$97972,6,FALSE)</f>
        <v>8950128</v>
      </c>
      <c r="U55" s="78" t="s">
        <v>35</v>
      </c>
      <c r="V55" s="79">
        <v>1</v>
      </c>
      <c r="W55" s="78">
        <v>1.2170058350003485</v>
      </c>
      <c r="X55" s="53">
        <f>ROUND(Tabla1[[#This Row],[VALOR UNITARIO 
]]*Tabla1[[#This Row],[Porcentaje de Glosa]]*Tabla1[[#This Row],[META AFECTADA POR LA GLOSA
]],0)</f>
        <v>3630786</v>
      </c>
      <c r="Y55" s="45" t="s">
        <v>499</v>
      </c>
      <c r="Z55" s="46"/>
      <c r="AA55" s="54"/>
      <c r="AB55" s="46"/>
      <c r="AC55" s="54" t="e">
        <f>ROUND(#REF!-Tabla1[[#This Row],[Valor soportado por la Subred]],0)</f>
        <v>#REF!</v>
      </c>
      <c r="AD55" s="46"/>
      <c r="AE55" s="46"/>
      <c r="AF55" s="54" t="e">
        <f>ROUND(Tabla1[[#This Row],[VALOR GLOSA DEFINITIVA]]-Tabla1[[#This Row],[VALOR LEVANTADO EN LIQUIDACION]],0)</f>
        <v>#REF!</v>
      </c>
    </row>
    <row r="56" spans="2:32" s="56" customFormat="1" ht="100" hidden="1" customHeight="1" x14ac:dyDescent="0.35">
      <c r="B56" s="49" t="s">
        <v>19</v>
      </c>
      <c r="C56" s="207">
        <v>2494</v>
      </c>
      <c r="D56" s="49" t="s">
        <v>111</v>
      </c>
      <c r="E56" s="46" t="s">
        <v>397</v>
      </c>
      <c r="F56" s="208" t="str">
        <f>Tabla1[[#This Row],[CODIGO ACTIVIDAD (AB)]]&amp;Tabla1[[#This Row],[ACCIÓN INTEGRAL-INTEGRADA / 
PROCESO INTEGRAL E INTEGRADO]]&amp;Tabla1[[#This Row],[ENTORNO/PROCESO TRANSVERSAL]]&amp;Tabla1[[#This Row],[VIGENCIA RECURSOS]]</f>
        <v>249412. Vigilancia de la Salud AmbientalVigilancia de la Salud Ambiental2026</v>
      </c>
      <c r="G56" s="160">
        <v>2026</v>
      </c>
      <c r="H56" s="209" t="str">
        <f>+VLOOKUP(Tabla1[[#This Row],[llave 1]],IG!$F$7:$N$97972,2,FALSE)</f>
        <v>Gerencia para la Vigilancia de la Salud Ambiental</v>
      </c>
      <c r="I56" s="209" t="str">
        <f>+VLOOKUP(Tabla1[[#This Row],[llave 1]],IG!$F$7:$T$97972,3,FALSE)</f>
        <v>Gerencia para la vigilancia de la Salud Ambiental</v>
      </c>
      <c r="J56" s="209" t="str">
        <f>+VLOOKUP(Tabla1[[#This Row],[llave 1]],IG!$F$7:$T$97972,5,FALSE)</f>
        <v>Gestión de vigilancia de la Salud Ambiental</v>
      </c>
      <c r="K56" s="209" t="str">
        <f>+VLOOKUP(Tabla1[[#This Row],[llave 1]],IG!$F$7:$T$97972,4,FALSE)</f>
        <v>GSP</v>
      </c>
      <c r="L56" s="209" t="str">
        <f>+VLOOKUP(Tabla1[[#This Row],[llave 1]],IG!$F$7:$T$97972,6,FALSE)</f>
        <v>VER SIVIGILA</v>
      </c>
      <c r="M56" s="209" t="str">
        <f>+VLOOKUP(Tabla1[[#This Row],[llave 1]],IG!$F$7:$T$97972,7,FALSE)</f>
        <v>VER SIVIGILA</v>
      </c>
      <c r="N56" s="161" t="s">
        <v>424</v>
      </c>
      <c r="O56" s="162" t="s">
        <v>419</v>
      </c>
      <c r="P56" s="208" t="str">
        <f>+Tabla1[[#This Row],[llave 1]]&amp;Tabla1[[#This Row],[LOCALIDAD]]&amp;Tabla1[[#This Row],[MES]]</f>
        <v>249412. Vigilancia de la Salud AmbientalVigilancia de la Salud Ambiental20262_KENNEDY2_FEBRERO_2026</v>
      </c>
      <c r="Q56" s="46" t="s">
        <v>477</v>
      </c>
      <c r="R56" s="50">
        <f>+VLOOKUP(Tabla1[[#This Row],[llave 2]],IG!$O$7:$T$97972,2,FALSE)</f>
        <v>2983376</v>
      </c>
      <c r="S56" s="51">
        <f>+VLOOKUP(Tabla1[[#This Row],[llave 2]],IG!$O$7:$T$97972,5,FALSE)</f>
        <v>3</v>
      </c>
      <c r="T56" s="214">
        <f>+VLOOKUP(Tabla1[[#This Row],[llave 2]],IG!$O$7:$T$97972,6,FALSE)</f>
        <v>8950128</v>
      </c>
      <c r="U56" s="78" t="s">
        <v>35</v>
      </c>
      <c r="V56" s="79">
        <v>1</v>
      </c>
      <c r="W56" s="78">
        <v>0.97783048465899036</v>
      </c>
      <c r="X56" s="53">
        <f>ROUND(Tabla1[[#This Row],[VALOR UNITARIO 
]]*Tabla1[[#This Row],[Porcentaje de Glosa]]*Tabla1[[#This Row],[META AFECTADA POR LA GLOSA
]],0)</f>
        <v>2917236</v>
      </c>
      <c r="Y56" s="45" t="s">
        <v>500</v>
      </c>
      <c r="Z56" s="46"/>
      <c r="AA56" s="54"/>
      <c r="AB56" s="46"/>
      <c r="AC56" s="54" t="e">
        <f>ROUND(#REF!-Tabla1[[#This Row],[Valor soportado por la Subred]],0)</f>
        <v>#REF!</v>
      </c>
      <c r="AD56" s="46"/>
      <c r="AE56" s="46"/>
      <c r="AF56" s="54" t="e">
        <f>ROUND(Tabla1[[#This Row],[VALOR GLOSA DEFINITIVA]]-Tabla1[[#This Row],[VALOR LEVANTADO EN LIQUIDACION]],0)</f>
        <v>#REF!</v>
      </c>
    </row>
    <row r="57" spans="2:32" s="56" customFormat="1" ht="100" hidden="1" customHeight="1" x14ac:dyDescent="0.35">
      <c r="B57" s="49" t="s">
        <v>19</v>
      </c>
      <c r="C57" s="207">
        <v>2495</v>
      </c>
      <c r="D57" s="49" t="s">
        <v>111</v>
      </c>
      <c r="E57" s="46" t="s">
        <v>397</v>
      </c>
      <c r="F57" s="208" t="str">
        <f>Tabla1[[#This Row],[CODIGO ACTIVIDAD (AB)]]&amp;Tabla1[[#This Row],[ACCIÓN INTEGRAL-INTEGRADA / 
PROCESO INTEGRAL E INTEGRADO]]&amp;Tabla1[[#This Row],[ENTORNO/PROCESO TRANSVERSAL]]&amp;Tabla1[[#This Row],[VIGENCIA RECURSOS]]</f>
        <v>249512. Vigilancia de la Salud AmbientalVigilancia de la Salud Ambiental2026</v>
      </c>
      <c r="G57" s="160">
        <v>2026</v>
      </c>
      <c r="H57" s="209" t="str">
        <f>+VLOOKUP(Tabla1[[#This Row],[llave 1]],IG!$F$7:$N$97972,2,FALSE)</f>
        <v>Gerencia para la Vigilancia de la Salud Ambiental</v>
      </c>
      <c r="I57" s="209" t="str">
        <f>+VLOOKUP(Tabla1[[#This Row],[llave 1]],IG!$F$7:$T$97972,3,FALSE)</f>
        <v>Gerencia para la vigilancia de la Salud Ambiental</v>
      </c>
      <c r="J57" s="209" t="str">
        <f>+VLOOKUP(Tabla1[[#This Row],[llave 1]],IG!$F$7:$T$97972,5,FALSE)</f>
        <v>Gestión de vigilancia de la Salud Ambiental</v>
      </c>
      <c r="K57" s="209" t="str">
        <f>+VLOOKUP(Tabla1[[#This Row],[llave 1]],IG!$F$7:$T$97972,4,FALSE)</f>
        <v>GSP</v>
      </c>
      <c r="L57" s="209" t="str">
        <f>+VLOOKUP(Tabla1[[#This Row],[llave 1]],IG!$F$7:$T$97972,6,FALSE)</f>
        <v>VER SIVIGILA</v>
      </c>
      <c r="M57" s="209" t="str">
        <f>+VLOOKUP(Tabla1[[#This Row],[llave 1]],IG!$F$7:$T$97972,7,FALSE)</f>
        <v>VER SIVIGILA</v>
      </c>
      <c r="N57" s="161" t="s">
        <v>426</v>
      </c>
      <c r="O57" s="162" t="s">
        <v>418</v>
      </c>
      <c r="P57" s="208" t="str">
        <f>+Tabla1[[#This Row],[llave 1]]&amp;Tabla1[[#This Row],[LOCALIDAD]]&amp;Tabla1[[#This Row],[MES]]</f>
        <v>249512. Vigilancia de la Salud AmbientalVigilancia de la Salud Ambiental20264_BOSA1_ENERO_2026</v>
      </c>
      <c r="Q57" s="46" t="s">
        <v>477</v>
      </c>
      <c r="R57" s="50">
        <f>+VLOOKUP(Tabla1[[#This Row],[llave 2]],IG!$O$7:$T$97972,2,FALSE)</f>
        <v>2983376</v>
      </c>
      <c r="S57" s="51">
        <f>+VLOOKUP(Tabla1[[#This Row],[llave 2]],IG!$O$7:$T$97972,5,FALSE)</f>
        <v>11</v>
      </c>
      <c r="T57" s="214">
        <f>+VLOOKUP(Tabla1[[#This Row],[llave 2]],IG!$O$7:$T$97972,6,FALSE)</f>
        <v>32817136</v>
      </c>
      <c r="U57" s="78" t="s">
        <v>28</v>
      </c>
      <c r="V57" s="79">
        <v>0.5</v>
      </c>
      <c r="W57" s="78">
        <v>2.3132937316650666</v>
      </c>
      <c r="X57" s="53">
        <f>ROUND(Tabla1[[#This Row],[VALOR UNITARIO 
]]*Tabla1[[#This Row],[Porcentaje de Glosa]]*Tabla1[[#This Row],[META AFECTADA POR LA GLOSA
]],0)</f>
        <v>3450713</v>
      </c>
      <c r="Y57" s="45" t="s">
        <v>501</v>
      </c>
      <c r="Z57" s="46"/>
      <c r="AA57" s="54"/>
      <c r="AB57" s="46"/>
      <c r="AC57" s="54" t="e">
        <f>ROUND(#REF!-Tabla1[[#This Row],[Valor soportado por la Subred]],0)</f>
        <v>#REF!</v>
      </c>
      <c r="AD57" s="46"/>
      <c r="AE57" s="46"/>
      <c r="AF57" s="54" t="e">
        <f>ROUND(Tabla1[[#This Row],[VALOR GLOSA DEFINITIVA]]-Tabla1[[#This Row],[VALOR LEVANTADO EN LIQUIDACION]],0)</f>
        <v>#REF!</v>
      </c>
    </row>
    <row r="58" spans="2:32" s="56" customFormat="1" ht="100" hidden="1" customHeight="1" x14ac:dyDescent="0.35">
      <c r="B58" s="49" t="s">
        <v>19</v>
      </c>
      <c r="C58" s="207">
        <v>2495</v>
      </c>
      <c r="D58" s="49" t="s">
        <v>111</v>
      </c>
      <c r="E58" s="46" t="s">
        <v>397</v>
      </c>
      <c r="F58" s="208" t="str">
        <f>Tabla1[[#This Row],[CODIGO ACTIVIDAD (AB)]]&amp;Tabla1[[#This Row],[ACCIÓN INTEGRAL-INTEGRADA / 
PROCESO INTEGRAL E INTEGRADO]]&amp;Tabla1[[#This Row],[ENTORNO/PROCESO TRANSVERSAL]]&amp;Tabla1[[#This Row],[VIGENCIA RECURSOS]]</f>
        <v>249512. Vigilancia de la Salud AmbientalVigilancia de la Salud Ambiental2026</v>
      </c>
      <c r="G58" s="160">
        <v>2026</v>
      </c>
      <c r="H58" s="209" t="str">
        <f>+VLOOKUP(Tabla1[[#This Row],[llave 1]],IG!$F$7:$N$97972,2,FALSE)</f>
        <v>Gerencia para la Vigilancia de la Salud Ambiental</v>
      </c>
      <c r="I58" s="209" t="str">
        <f>+VLOOKUP(Tabla1[[#This Row],[llave 1]],IG!$F$7:$T$97972,3,FALSE)</f>
        <v>Gerencia para la vigilancia de la Salud Ambiental</v>
      </c>
      <c r="J58" s="209" t="str">
        <f>+VLOOKUP(Tabla1[[#This Row],[llave 1]],IG!$F$7:$T$97972,5,FALSE)</f>
        <v>Gestión de vigilancia de la Salud Ambiental</v>
      </c>
      <c r="K58" s="209" t="str">
        <f>+VLOOKUP(Tabla1[[#This Row],[llave 1]],IG!$F$7:$T$97972,4,FALSE)</f>
        <v>GSP</v>
      </c>
      <c r="L58" s="209" t="str">
        <f>+VLOOKUP(Tabla1[[#This Row],[llave 1]],IG!$F$7:$T$97972,6,FALSE)</f>
        <v>VER SIVIGILA</v>
      </c>
      <c r="M58" s="209" t="str">
        <f>+VLOOKUP(Tabla1[[#This Row],[llave 1]],IG!$F$7:$T$97972,7,FALSE)</f>
        <v>VER SIVIGILA</v>
      </c>
      <c r="N58" s="161" t="s">
        <v>426</v>
      </c>
      <c r="O58" s="162" t="s">
        <v>419</v>
      </c>
      <c r="P58" s="208" t="str">
        <f>+Tabla1[[#This Row],[llave 1]]&amp;Tabla1[[#This Row],[LOCALIDAD]]&amp;Tabla1[[#This Row],[MES]]</f>
        <v>249512. Vigilancia de la Salud AmbientalVigilancia de la Salud Ambiental20264_BOSA2_FEBRERO_2026</v>
      </c>
      <c r="Q58" s="46" t="s">
        <v>477</v>
      </c>
      <c r="R58" s="50">
        <f>+VLOOKUP(Tabla1[[#This Row],[llave 2]],IG!$O$7:$T$97972,2,FALSE)</f>
        <v>2983376</v>
      </c>
      <c r="S58" s="51">
        <f>+VLOOKUP(Tabla1[[#This Row],[llave 2]],IG!$O$7:$T$97972,5,FALSE)</f>
        <v>11</v>
      </c>
      <c r="T58" s="214">
        <f>+VLOOKUP(Tabla1[[#This Row],[llave 2]],IG!$O$7:$T$97972,6,FALSE)</f>
        <v>32817136</v>
      </c>
      <c r="U58" s="78" t="s">
        <v>28</v>
      </c>
      <c r="V58" s="79">
        <v>0.5</v>
      </c>
      <c r="W58" s="78">
        <v>4.0355771448184878</v>
      </c>
      <c r="X58" s="53">
        <f>ROUND(Tabla1[[#This Row],[VALOR UNITARIO 
]]*Tabla1[[#This Row],[Porcentaje de Glosa]]*Tabla1[[#This Row],[META AFECTADA POR LA GLOSA
]],0)</f>
        <v>6019822</v>
      </c>
      <c r="Y58" s="45" t="s">
        <v>502</v>
      </c>
      <c r="Z58" s="46"/>
      <c r="AA58" s="54"/>
      <c r="AB58" s="46"/>
      <c r="AC58" s="54" t="e">
        <f>ROUND(#REF!-Tabla1[[#This Row],[Valor soportado por la Subred]],0)</f>
        <v>#REF!</v>
      </c>
      <c r="AD58" s="46"/>
      <c r="AE58" s="46"/>
      <c r="AF58" s="54" t="e">
        <f>ROUND(Tabla1[[#This Row],[VALOR GLOSA DEFINITIVA]]-Tabla1[[#This Row],[VALOR LEVANTADO EN LIQUIDACION]],0)</f>
        <v>#REF!</v>
      </c>
    </row>
    <row r="59" spans="2:32" s="56" customFormat="1" ht="100" hidden="1" customHeight="1" x14ac:dyDescent="0.35">
      <c r="B59" s="49" t="s">
        <v>19</v>
      </c>
      <c r="C59" s="207">
        <v>2494</v>
      </c>
      <c r="D59" s="49" t="s">
        <v>111</v>
      </c>
      <c r="E59" s="46" t="s">
        <v>397</v>
      </c>
      <c r="F59" s="208" t="str">
        <f>Tabla1[[#This Row],[CODIGO ACTIVIDAD (AB)]]&amp;Tabla1[[#This Row],[ACCIÓN INTEGRAL-INTEGRADA / 
PROCESO INTEGRAL E INTEGRADO]]&amp;Tabla1[[#This Row],[ENTORNO/PROCESO TRANSVERSAL]]&amp;Tabla1[[#This Row],[VIGENCIA RECURSOS]]</f>
        <v>249412. Vigilancia de la Salud AmbientalVigilancia de la Salud Ambiental2026</v>
      </c>
      <c r="G59" s="160">
        <v>2026</v>
      </c>
      <c r="H59" s="209" t="str">
        <f>+VLOOKUP(Tabla1[[#This Row],[llave 1]],IG!$F$7:$N$97972,2,FALSE)</f>
        <v>Gerencia para la Vigilancia de la Salud Ambiental</v>
      </c>
      <c r="I59" s="209" t="str">
        <f>+VLOOKUP(Tabla1[[#This Row],[llave 1]],IG!$F$7:$T$97972,3,FALSE)</f>
        <v>Gerencia para la vigilancia de la Salud Ambiental</v>
      </c>
      <c r="J59" s="209" t="str">
        <f>+VLOOKUP(Tabla1[[#This Row],[llave 1]],IG!$F$7:$T$97972,5,FALSE)</f>
        <v>Gestión de vigilancia de la Salud Ambiental</v>
      </c>
      <c r="K59" s="209" t="str">
        <f>+VLOOKUP(Tabla1[[#This Row],[llave 1]],IG!$F$7:$T$97972,4,FALSE)</f>
        <v>GSP</v>
      </c>
      <c r="L59" s="209" t="str">
        <f>+VLOOKUP(Tabla1[[#This Row],[llave 1]],IG!$F$7:$T$97972,6,FALSE)</f>
        <v>VER SIVIGILA</v>
      </c>
      <c r="M59" s="209" t="str">
        <f>+VLOOKUP(Tabla1[[#This Row],[llave 1]],IG!$F$7:$T$97972,7,FALSE)</f>
        <v>VER SIVIGILA</v>
      </c>
      <c r="N59" s="161" t="s">
        <v>424</v>
      </c>
      <c r="O59" s="162" t="s">
        <v>418</v>
      </c>
      <c r="P59" s="208" t="str">
        <f>+Tabla1[[#This Row],[llave 1]]&amp;Tabla1[[#This Row],[LOCALIDAD]]&amp;Tabla1[[#This Row],[MES]]</f>
        <v>249412. Vigilancia de la Salud AmbientalVigilancia de la Salud Ambiental20262_KENNEDY1_ENERO_2026</v>
      </c>
      <c r="Q59" s="46" t="s">
        <v>477</v>
      </c>
      <c r="R59" s="50">
        <f>+VLOOKUP(Tabla1[[#This Row],[llave 2]],IG!$O$7:$T$97972,2,FALSE)</f>
        <v>2983376</v>
      </c>
      <c r="S59" s="51">
        <f>+VLOOKUP(Tabla1[[#This Row],[llave 2]],IG!$O$7:$T$97972,5,FALSE)</f>
        <v>3</v>
      </c>
      <c r="T59" s="214">
        <f>+VLOOKUP(Tabla1[[#This Row],[llave 2]],IG!$O$7:$T$97972,6,FALSE)</f>
        <v>8950128</v>
      </c>
      <c r="U59" s="78" t="s">
        <v>33</v>
      </c>
      <c r="V59" s="79">
        <v>1</v>
      </c>
      <c r="W59" s="78">
        <v>1</v>
      </c>
      <c r="X59" s="53">
        <f>ROUND(Tabla1[[#This Row],[VALOR UNITARIO 
]]*Tabla1[[#This Row],[Porcentaje de Glosa]]*Tabla1[[#This Row],[META AFECTADA POR LA GLOSA
]],0)</f>
        <v>2983376</v>
      </c>
      <c r="Y59" s="45" t="s">
        <v>503</v>
      </c>
      <c r="Z59" s="46"/>
      <c r="AA59" s="54"/>
      <c r="AB59" s="46"/>
      <c r="AC59" s="54" t="e">
        <f>ROUND(#REF!-Tabla1[[#This Row],[Valor soportado por la Subred]],0)</f>
        <v>#REF!</v>
      </c>
      <c r="AD59" s="46"/>
      <c r="AE59" s="46"/>
      <c r="AF59" s="54" t="e">
        <f>ROUND(Tabla1[[#This Row],[VALOR GLOSA DEFINITIVA]]-Tabla1[[#This Row],[VALOR LEVANTADO EN LIQUIDACION]],0)</f>
        <v>#REF!</v>
      </c>
    </row>
    <row r="60" spans="2:32" s="56" customFormat="1" ht="100" hidden="1" customHeight="1" x14ac:dyDescent="0.35">
      <c r="B60" s="49" t="s">
        <v>19</v>
      </c>
      <c r="C60" s="207">
        <v>2395</v>
      </c>
      <c r="D60" s="49" t="s">
        <v>111</v>
      </c>
      <c r="E60" s="46" t="s">
        <v>397</v>
      </c>
      <c r="F60" s="208" t="str">
        <f>Tabla1[[#This Row],[CODIGO ACTIVIDAD (AB)]]&amp;Tabla1[[#This Row],[ACCIÓN INTEGRAL-INTEGRADA / 
PROCESO INTEGRAL E INTEGRADO]]&amp;Tabla1[[#This Row],[ENTORNO/PROCESO TRANSVERSAL]]&amp;Tabla1[[#This Row],[VIGENCIA RECURSOS]]</f>
        <v>239512. Vigilancia de la Salud AmbientalVigilancia de la Salud Ambiental2026</v>
      </c>
      <c r="G60" s="160">
        <v>2026</v>
      </c>
      <c r="H60" s="209" t="str">
        <f>+VLOOKUP(Tabla1[[#This Row],[llave 1]],IG!$F$7:$N$97972,2,FALSE)</f>
        <v xml:space="preserve">Prevención, Vigilancia  y Control de Enfermedades Zoonóticas </v>
      </c>
      <c r="I60" s="209" t="str">
        <f>+VLOOKUP(Tabla1[[#This Row],[llave 1]],IG!$F$7:$T$97972,3,FALSE)</f>
        <v>Línea eventos transmisibles de origen zoonótico</v>
      </c>
      <c r="J60" s="209" t="str">
        <f>+VLOOKUP(Tabla1[[#This Row],[llave 1]],IG!$F$7:$T$97972,5,FALSE)</f>
        <v>Prevención y Control de enfermedades zoonóticas</v>
      </c>
      <c r="K60" s="209" t="str">
        <f>+VLOOKUP(Tabla1[[#This Row],[llave 1]],IG!$F$7:$T$97972,4,FALSE)</f>
        <v>GSP</v>
      </c>
      <c r="L60" s="209" t="str">
        <f>+VLOOKUP(Tabla1[[#This Row],[llave 1]],IG!$F$7:$T$97972,6,FALSE)</f>
        <v>VER SIVIGILA</v>
      </c>
      <c r="M60" s="209" t="str">
        <f>+VLOOKUP(Tabla1[[#This Row],[llave 1]],IG!$F$7:$T$97972,7,FALSE)</f>
        <v>VER SIVIGILA</v>
      </c>
      <c r="N60" s="161" t="s">
        <v>425</v>
      </c>
      <c r="O60" s="162" t="s">
        <v>418</v>
      </c>
      <c r="P60" s="208" t="str">
        <f>+Tabla1[[#This Row],[llave 1]]&amp;Tabla1[[#This Row],[LOCALIDAD]]&amp;Tabla1[[#This Row],[MES]]</f>
        <v>239512. Vigilancia de la Salud AmbientalVigilancia de la Salud Ambiental20263_PUENTE_ARANDA1_ENERO_2026</v>
      </c>
      <c r="Q60" s="46" t="s">
        <v>478</v>
      </c>
      <c r="R60" s="50">
        <f>+VLOOKUP(Tabla1[[#This Row],[llave 2]],IG!$O$7:$T$97972,2,FALSE)</f>
        <v>183312</v>
      </c>
      <c r="S60" s="51">
        <f>+VLOOKUP(Tabla1[[#This Row],[llave 2]],IG!$O$7:$T$97972,5,FALSE)</f>
        <v>100</v>
      </c>
      <c r="T60" s="214">
        <f>+VLOOKUP(Tabla1[[#This Row],[llave 2]],IG!$O$7:$T$97972,6,FALSE)</f>
        <v>18331200</v>
      </c>
      <c r="U60" s="78" t="s">
        <v>28</v>
      </c>
      <c r="V60" s="79">
        <v>1</v>
      </c>
      <c r="W60" s="78">
        <v>18.5</v>
      </c>
      <c r="X60" s="53">
        <f>ROUND(Tabla1[[#This Row],[VALOR UNITARIO 
]]*Tabla1[[#This Row],[Porcentaje de Glosa]]*Tabla1[[#This Row],[META AFECTADA POR LA GLOSA
]],0)</f>
        <v>3391272</v>
      </c>
      <c r="Y60" s="45" t="s">
        <v>504</v>
      </c>
      <c r="Z60" s="46"/>
      <c r="AA60" s="54"/>
      <c r="AB60" s="46"/>
      <c r="AC60" s="54" t="e">
        <f>ROUND(#REF!-Tabla1[[#This Row],[Valor soportado por la Subred]],0)</f>
        <v>#REF!</v>
      </c>
      <c r="AD60" s="46"/>
      <c r="AE60" s="46"/>
      <c r="AF60" s="54" t="e">
        <f>ROUND(Tabla1[[#This Row],[VALOR GLOSA DEFINITIVA]]-Tabla1[[#This Row],[VALOR LEVANTADO EN LIQUIDACION]],0)</f>
        <v>#REF!</v>
      </c>
    </row>
    <row r="61" spans="2:32" s="56" customFormat="1" ht="100" hidden="1" customHeight="1" x14ac:dyDescent="0.35">
      <c r="B61" s="49" t="s">
        <v>19</v>
      </c>
      <c r="C61" s="207">
        <v>2395</v>
      </c>
      <c r="D61" s="49" t="s">
        <v>111</v>
      </c>
      <c r="E61" s="46" t="s">
        <v>397</v>
      </c>
      <c r="F61" s="208" t="str">
        <f>Tabla1[[#This Row],[CODIGO ACTIVIDAD (AB)]]&amp;Tabla1[[#This Row],[ACCIÓN INTEGRAL-INTEGRADA / 
PROCESO INTEGRAL E INTEGRADO]]&amp;Tabla1[[#This Row],[ENTORNO/PROCESO TRANSVERSAL]]&amp;Tabla1[[#This Row],[VIGENCIA RECURSOS]]</f>
        <v>239512. Vigilancia de la Salud AmbientalVigilancia de la Salud Ambiental2026</v>
      </c>
      <c r="G61" s="160">
        <v>2026</v>
      </c>
      <c r="H61" s="209" t="str">
        <f>+VLOOKUP(Tabla1[[#This Row],[llave 1]],IG!$F$7:$N$97972,2,FALSE)</f>
        <v xml:space="preserve">Prevención, Vigilancia  y Control de Enfermedades Zoonóticas </v>
      </c>
      <c r="I61" s="209" t="str">
        <f>+VLOOKUP(Tabla1[[#This Row],[llave 1]],IG!$F$7:$T$97972,3,FALSE)</f>
        <v>Línea eventos transmisibles de origen zoonótico</v>
      </c>
      <c r="J61" s="209" t="str">
        <f>+VLOOKUP(Tabla1[[#This Row],[llave 1]],IG!$F$7:$T$97972,5,FALSE)</f>
        <v>Prevención y Control de enfermedades zoonóticas</v>
      </c>
      <c r="K61" s="209" t="str">
        <f>+VLOOKUP(Tabla1[[#This Row],[llave 1]],IG!$F$7:$T$97972,4,FALSE)</f>
        <v>GSP</v>
      </c>
      <c r="L61" s="209" t="str">
        <f>+VLOOKUP(Tabla1[[#This Row],[llave 1]],IG!$F$7:$T$97972,6,FALSE)</f>
        <v>VER SIVIGILA</v>
      </c>
      <c r="M61" s="209" t="str">
        <f>+VLOOKUP(Tabla1[[#This Row],[llave 1]],IG!$F$7:$T$97972,7,FALSE)</f>
        <v>VER SIVIGILA</v>
      </c>
      <c r="N61" s="161" t="s">
        <v>425</v>
      </c>
      <c r="O61" s="162" t="s">
        <v>418</v>
      </c>
      <c r="P61" s="208" t="str">
        <f>+Tabla1[[#This Row],[llave 1]]&amp;Tabla1[[#This Row],[LOCALIDAD]]&amp;Tabla1[[#This Row],[MES]]</f>
        <v>239512. Vigilancia de la Salud AmbientalVigilancia de la Salud Ambiental20263_PUENTE_ARANDA1_ENERO_2026</v>
      </c>
      <c r="Q61" s="46" t="s">
        <v>478</v>
      </c>
      <c r="R61" s="50">
        <f>+VLOOKUP(Tabla1[[#This Row],[llave 2]],IG!$O$7:$T$97972,2,FALSE)</f>
        <v>183312</v>
      </c>
      <c r="S61" s="51">
        <f>+VLOOKUP(Tabla1[[#This Row],[llave 2]],IG!$O$7:$T$97972,5,FALSE)</f>
        <v>100</v>
      </c>
      <c r="T61" s="214">
        <f>+VLOOKUP(Tabla1[[#This Row],[llave 2]],IG!$O$7:$T$97972,6,FALSE)</f>
        <v>18331200</v>
      </c>
      <c r="U61" s="78" t="s">
        <v>33</v>
      </c>
      <c r="V61" s="79">
        <v>1</v>
      </c>
      <c r="W61" s="78">
        <v>0.75</v>
      </c>
      <c r="X61" s="53">
        <f>ROUND(Tabla1[[#This Row],[VALOR UNITARIO 
]]*Tabla1[[#This Row],[Porcentaje de Glosa]]*Tabla1[[#This Row],[META AFECTADA POR LA GLOSA
]],0)</f>
        <v>137484</v>
      </c>
      <c r="Y61" s="45" t="s">
        <v>505</v>
      </c>
      <c r="Z61" s="46"/>
      <c r="AA61" s="54"/>
      <c r="AB61" s="46"/>
      <c r="AC61" s="54" t="e">
        <f>ROUND(#REF!-Tabla1[[#This Row],[Valor soportado por la Subred]],0)</f>
        <v>#REF!</v>
      </c>
      <c r="AD61" s="46"/>
      <c r="AE61" s="46"/>
      <c r="AF61" s="54" t="e">
        <f>ROUND(Tabla1[[#This Row],[VALOR GLOSA DEFINITIVA]]-Tabla1[[#This Row],[VALOR LEVANTADO EN LIQUIDACION]],0)</f>
        <v>#REF!</v>
      </c>
    </row>
    <row r="62" spans="2:32" s="56" customFormat="1" ht="100" hidden="1" customHeight="1" x14ac:dyDescent="0.35">
      <c r="B62" s="49" t="s">
        <v>19</v>
      </c>
      <c r="C62" s="207">
        <v>2395</v>
      </c>
      <c r="D62" s="49" t="s">
        <v>111</v>
      </c>
      <c r="E62" s="46" t="s">
        <v>397</v>
      </c>
      <c r="F62" s="208" t="str">
        <f>Tabla1[[#This Row],[CODIGO ACTIVIDAD (AB)]]&amp;Tabla1[[#This Row],[ACCIÓN INTEGRAL-INTEGRADA / 
PROCESO INTEGRAL E INTEGRADO]]&amp;Tabla1[[#This Row],[ENTORNO/PROCESO TRANSVERSAL]]&amp;Tabla1[[#This Row],[VIGENCIA RECURSOS]]</f>
        <v>239512. Vigilancia de la Salud AmbientalVigilancia de la Salud Ambiental2026</v>
      </c>
      <c r="G62" s="160">
        <v>2026</v>
      </c>
      <c r="H62" s="209" t="str">
        <f>+VLOOKUP(Tabla1[[#This Row],[llave 1]],IG!$F$7:$N$97972,2,FALSE)</f>
        <v xml:space="preserve">Prevención, Vigilancia  y Control de Enfermedades Zoonóticas </v>
      </c>
      <c r="I62" s="209" t="str">
        <f>+VLOOKUP(Tabla1[[#This Row],[llave 1]],IG!$F$7:$T$97972,3,FALSE)</f>
        <v>Línea eventos transmisibles de origen zoonótico</v>
      </c>
      <c r="J62" s="209" t="str">
        <f>+VLOOKUP(Tabla1[[#This Row],[llave 1]],IG!$F$7:$T$97972,5,FALSE)</f>
        <v>Prevención y Control de enfermedades zoonóticas</v>
      </c>
      <c r="K62" s="209" t="str">
        <f>+VLOOKUP(Tabla1[[#This Row],[llave 1]],IG!$F$7:$T$97972,4,FALSE)</f>
        <v>GSP</v>
      </c>
      <c r="L62" s="209" t="str">
        <f>+VLOOKUP(Tabla1[[#This Row],[llave 1]],IG!$F$7:$T$97972,6,FALSE)</f>
        <v>VER SIVIGILA</v>
      </c>
      <c r="M62" s="209" t="str">
        <f>+VLOOKUP(Tabla1[[#This Row],[llave 1]],IG!$F$7:$T$97972,7,FALSE)</f>
        <v>VER SIVIGILA</v>
      </c>
      <c r="N62" s="161" t="s">
        <v>425</v>
      </c>
      <c r="O62" s="162" t="s">
        <v>419</v>
      </c>
      <c r="P62" s="208" t="str">
        <f>+Tabla1[[#This Row],[llave 1]]&amp;Tabla1[[#This Row],[LOCALIDAD]]&amp;Tabla1[[#This Row],[MES]]</f>
        <v>239512. Vigilancia de la Salud AmbientalVigilancia de la Salud Ambiental20263_PUENTE_ARANDA2_FEBRERO_2026</v>
      </c>
      <c r="Q62" s="46" t="s">
        <v>478</v>
      </c>
      <c r="R62" s="50">
        <f>+VLOOKUP(Tabla1[[#This Row],[llave 2]],IG!$O$7:$T$97972,2,FALSE)</f>
        <v>183312</v>
      </c>
      <c r="S62" s="51">
        <f>+VLOOKUP(Tabla1[[#This Row],[llave 2]],IG!$O$7:$T$97972,5,FALSE)</f>
        <v>28</v>
      </c>
      <c r="T62" s="214">
        <f>+VLOOKUP(Tabla1[[#This Row],[llave 2]],IG!$O$7:$T$97972,6,FALSE)</f>
        <v>5132736</v>
      </c>
      <c r="U62" s="78" t="s">
        <v>33</v>
      </c>
      <c r="V62" s="79">
        <v>1</v>
      </c>
      <c r="W62" s="78">
        <v>3.5</v>
      </c>
      <c r="X62" s="53">
        <f>ROUND(Tabla1[[#This Row],[VALOR UNITARIO 
]]*Tabla1[[#This Row],[Porcentaje de Glosa]]*Tabla1[[#This Row],[META AFECTADA POR LA GLOSA
]],0)</f>
        <v>641592</v>
      </c>
      <c r="Y62" s="45" t="s">
        <v>506</v>
      </c>
      <c r="Z62" s="46"/>
      <c r="AA62" s="54"/>
      <c r="AB62" s="46"/>
      <c r="AC62" s="54" t="e">
        <f>ROUND(#REF!-Tabla1[[#This Row],[Valor soportado por la Subred]],0)</f>
        <v>#REF!</v>
      </c>
      <c r="AD62" s="46"/>
      <c r="AE62" s="46"/>
      <c r="AF62" s="54" t="e">
        <f>ROUND(Tabla1[[#This Row],[VALOR GLOSA DEFINITIVA]]-Tabla1[[#This Row],[VALOR LEVANTADO EN LIQUIDACION]],0)</f>
        <v>#REF!</v>
      </c>
    </row>
    <row r="63" spans="2:32" s="56" customFormat="1" ht="100" hidden="1" customHeight="1" x14ac:dyDescent="0.35">
      <c r="B63" s="49" t="s">
        <v>19</v>
      </c>
      <c r="C63" s="207">
        <v>2487</v>
      </c>
      <c r="D63" s="49" t="s">
        <v>111</v>
      </c>
      <c r="E63" s="46" t="s">
        <v>397</v>
      </c>
      <c r="F63" s="208" t="str">
        <f>Tabla1[[#This Row],[CODIGO ACTIVIDAD (AB)]]&amp;Tabla1[[#This Row],[ACCIÓN INTEGRAL-INTEGRADA / 
PROCESO INTEGRAL E INTEGRADO]]&amp;Tabla1[[#This Row],[ENTORNO/PROCESO TRANSVERSAL]]&amp;Tabla1[[#This Row],[VIGENCIA RECURSOS]]</f>
        <v>248712. Vigilancia de la Salud AmbientalVigilancia de la Salud Ambiental2026</v>
      </c>
      <c r="G63" s="160">
        <v>2026</v>
      </c>
      <c r="H63" s="209" t="str">
        <f>+VLOOKUP(Tabla1[[#This Row],[llave 1]],IG!$F$7:$N$97972,2,FALSE)</f>
        <v xml:space="preserve">Prevención, Vigilancia  y Control de Enfermedades Zoonóticas </v>
      </c>
      <c r="I63" s="209" t="str">
        <f>+VLOOKUP(Tabla1[[#This Row],[llave 1]],IG!$F$7:$T$97972,3,FALSE)</f>
        <v>Línea eventos transmisibles de origen zoonótico</v>
      </c>
      <c r="J63" s="209" t="str">
        <f>+VLOOKUP(Tabla1[[#This Row],[llave 1]],IG!$F$7:$T$97972,5,FALSE)</f>
        <v>Prevención y Control de enfermedades zoonóticas</v>
      </c>
      <c r="K63" s="209" t="str">
        <f>+VLOOKUP(Tabla1[[#This Row],[llave 1]],IG!$F$7:$T$97972,4,FALSE)</f>
        <v>GSP</v>
      </c>
      <c r="L63" s="209" t="str">
        <f>+VLOOKUP(Tabla1[[#This Row],[llave 1]],IG!$F$7:$T$97972,6,FALSE)</f>
        <v>VER SIVIGILA</v>
      </c>
      <c r="M63" s="209" t="str">
        <f>+VLOOKUP(Tabla1[[#This Row],[llave 1]],IG!$F$7:$T$97972,7,FALSE)</f>
        <v>VER SIVIGILA</v>
      </c>
      <c r="N63" s="161" t="s">
        <v>424</v>
      </c>
      <c r="O63" s="162" t="s">
        <v>418</v>
      </c>
      <c r="P63" s="208" t="str">
        <f>+Tabla1[[#This Row],[llave 1]]&amp;Tabla1[[#This Row],[LOCALIDAD]]&amp;Tabla1[[#This Row],[MES]]</f>
        <v>248712. Vigilancia de la Salud AmbientalVigilancia de la Salud Ambiental20262_KENNEDY1_ENERO_2026</v>
      </c>
      <c r="Q63" s="46" t="s">
        <v>479</v>
      </c>
      <c r="R63" s="50">
        <f>+VLOOKUP(Tabla1[[#This Row],[llave 2]],IG!$O$7:$T$97972,2,FALSE)</f>
        <v>72784512</v>
      </c>
      <c r="S63" s="51">
        <f>+VLOOKUP(Tabla1[[#This Row],[llave 2]],IG!$O$7:$T$97972,5,FALSE)</f>
        <v>1</v>
      </c>
      <c r="T63" s="214">
        <f>+VLOOKUP(Tabla1[[#This Row],[llave 2]],IG!$O$7:$T$97972,6,FALSE)</f>
        <v>72784512</v>
      </c>
      <c r="U63" s="78" t="s">
        <v>33</v>
      </c>
      <c r="V63" s="79">
        <v>0.05</v>
      </c>
      <c r="W63" s="78">
        <v>1</v>
      </c>
      <c r="X63" s="53">
        <f>ROUND(Tabla1[[#This Row],[VALOR UNITARIO 
]]*Tabla1[[#This Row],[Porcentaje de Glosa]]*Tabla1[[#This Row],[META AFECTADA POR LA GLOSA
]],0)</f>
        <v>3639226</v>
      </c>
      <c r="Y63" s="45" t="s">
        <v>507</v>
      </c>
      <c r="Z63" s="46"/>
      <c r="AA63" s="54"/>
      <c r="AB63" s="46"/>
      <c r="AC63" s="54" t="e">
        <f>ROUND(#REF!-Tabla1[[#This Row],[Valor soportado por la Subred]],0)</f>
        <v>#REF!</v>
      </c>
      <c r="AD63" s="46"/>
      <c r="AE63" s="46"/>
      <c r="AF63" s="54" t="e">
        <f>ROUND(Tabla1[[#This Row],[VALOR GLOSA DEFINITIVA]]-Tabla1[[#This Row],[VALOR LEVANTADO EN LIQUIDACION]],0)</f>
        <v>#REF!</v>
      </c>
    </row>
    <row r="64" spans="2:32" s="56" customFormat="1" ht="100" hidden="1" customHeight="1" x14ac:dyDescent="0.35">
      <c r="B64" s="49" t="s">
        <v>19</v>
      </c>
      <c r="C64" s="207">
        <v>2388</v>
      </c>
      <c r="D64" s="49" t="s">
        <v>111</v>
      </c>
      <c r="E64" s="46" t="s">
        <v>397</v>
      </c>
      <c r="F64" s="208" t="str">
        <f>Tabla1[[#This Row],[CODIGO ACTIVIDAD (AB)]]&amp;Tabla1[[#This Row],[ACCIÓN INTEGRAL-INTEGRADA / 
PROCESO INTEGRAL E INTEGRADO]]&amp;Tabla1[[#This Row],[ENTORNO/PROCESO TRANSVERSAL]]&amp;Tabla1[[#This Row],[VIGENCIA RECURSOS]]</f>
        <v>238812. Vigilancia de la Salud AmbientalVigilancia de la Salud Ambiental2026</v>
      </c>
      <c r="G64" s="160">
        <v>2026</v>
      </c>
      <c r="H64" s="209" t="str">
        <f>+VLOOKUP(Tabla1[[#This Row],[llave 1]],IG!$F$7:$N$97972,2,FALSE)</f>
        <v>Acciones de Fiscalización y Aseguramiento Sanitario</v>
      </c>
      <c r="I64" s="209" t="str">
        <f>+VLOOKUP(Tabla1[[#This Row],[llave 1]],IG!$F$7:$T$97972,3,FALSE)</f>
        <v>Línea eventos transmisibles de origen zoonótico</v>
      </c>
      <c r="J64" s="209" t="str">
        <f>+VLOOKUP(Tabla1[[#This Row],[llave 1]],IG!$F$7:$T$97972,5,FALSE)</f>
        <v>Establecimiento vigilado y controlado</v>
      </c>
      <c r="K64" s="209" t="str">
        <f>+VLOOKUP(Tabla1[[#This Row],[llave 1]],IG!$F$7:$T$97972,4,FALSE)</f>
        <v>GSP</v>
      </c>
      <c r="L64" s="209" t="str">
        <f>+VLOOKUP(Tabla1[[#This Row],[llave 1]],IG!$F$7:$T$97972,6,FALSE)</f>
        <v>VER SIVIGILA</v>
      </c>
      <c r="M64" s="209" t="str">
        <f>+VLOOKUP(Tabla1[[#This Row],[llave 1]],IG!$F$7:$T$97972,7,FALSE)</f>
        <v>VER SIVIGILA</v>
      </c>
      <c r="N64" s="161" t="s">
        <v>423</v>
      </c>
      <c r="O64" s="162" t="s">
        <v>418</v>
      </c>
      <c r="P64" s="208" t="str">
        <f>+Tabla1[[#This Row],[llave 1]]&amp;Tabla1[[#This Row],[LOCALIDAD]]&amp;Tabla1[[#This Row],[MES]]</f>
        <v>238812. Vigilancia de la Salud AmbientalVigilancia de la Salud Ambiental20261_FONTIBON1_ENERO_2026</v>
      </c>
      <c r="Q64" s="46" t="s">
        <v>479</v>
      </c>
      <c r="R64" s="50">
        <f>+VLOOKUP(Tabla1[[#This Row],[llave 2]],IG!$O$7:$T$97972,2,FALSE)</f>
        <v>91656</v>
      </c>
      <c r="S64" s="51">
        <f>+VLOOKUP(Tabla1[[#This Row],[llave 2]],IG!$O$7:$T$97972,5,FALSE)</f>
        <v>4</v>
      </c>
      <c r="T64" s="214">
        <f>+VLOOKUP(Tabla1[[#This Row],[llave 2]],IG!$O$7:$T$97972,6,FALSE)</f>
        <v>366624</v>
      </c>
      <c r="U64" s="78" t="s">
        <v>33</v>
      </c>
      <c r="V64" s="79">
        <v>1</v>
      </c>
      <c r="W64" s="78">
        <v>1</v>
      </c>
      <c r="X64" s="53">
        <f>ROUND(Tabla1[[#This Row],[VALOR UNITARIO 
]]*Tabla1[[#This Row],[Porcentaje de Glosa]]*Tabla1[[#This Row],[META AFECTADA POR LA GLOSA
]],0)</f>
        <v>91656</v>
      </c>
      <c r="Y64" s="45" t="s">
        <v>508</v>
      </c>
      <c r="Z64" s="46"/>
      <c r="AA64" s="54"/>
      <c r="AB64" s="46"/>
      <c r="AC64" s="54" t="e">
        <f>ROUND(#REF!-Tabla1[[#This Row],[Valor soportado por la Subred]],0)</f>
        <v>#REF!</v>
      </c>
      <c r="AD64" s="46"/>
      <c r="AE64" s="46"/>
      <c r="AF64" s="54" t="e">
        <f>ROUND(Tabla1[[#This Row],[VALOR GLOSA DEFINITIVA]]-Tabla1[[#This Row],[VALOR LEVANTADO EN LIQUIDACION]],0)</f>
        <v>#REF!</v>
      </c>
    </row>
    <row r="65" spans="2:32" s="56" customFormat="1" ht="100" hidden="1" customHeight="1" x14ac:dyDescent="0.35">
      <c r="B65" s="49" t="s">
        <v>19</v>
      </c>
      <c r="C65" s="207">
        <v>2102</v>
      </c>
      <c r="D65" s="49" t="s">
        <v>111</v>
      </c>
      <c r="E65" s="46" t="s">
        <v>397</v>
      </c>
      <c r="F65" s="208" t="str">
        <f>Tabla1[[#This Row],[CODIGO ACTIVIDAD (AB)]]&amp;Tabla1[[#This Row],[ACCIÓN INTEGRAL-INTEGRADA / 
PROCESO INTEGRAL E INTEGRADO]]&amp;Tabla1[[#This Row],[ENTORNO/PROCESO TRANSVERSAL]]&amp;Tabla1[[#This Row],[VIGENCIA RECURSOS]]</f>
        <v>210212. Vigilancia de la Salud AmbientalVigilancia de la Salud Ambiental2026</v>
      </c>
      <c r="G65" s="160">
        <v>2026</v>
      </c>
      <c r="H65" s="209" t="str">
        <f>+VLOOKUP(Tabla1[[#This Row],[llave 1]],IG!$F$7:$N$97972,2,FALSE)</f>
        <v xml:space="preserve">Prevención, Vigilancia  y Control de Enfermedades Zoonóticas </v>
      </c>
      <c r="I65" s="209" t="str">
        <f>+VLOOKUP(Tabla1[[#This Row],[llave 1]],IG!$F$7:$T$97972,3,FALSE)</f>
        <v>Línea eventos transmisibles de origen zoonótico</v>
      </c>
      <c r="J65" s="209" t="str">
        <f>+VLOOKUP(Tabla1[[#This Row],[llave 1]],IG!$F$7:$T$97972,5,FALSE)</f>
        <v>Control de vectores</v>
      </c>
      <c r="K65" s="209" t="str">
        <f>+VLOOKUP(Tabla1[[#This Row],[llave 1]],IG!$F$7:$T$97972,4,FALSE)</f>
        <v>GSP</v>
      </c>
      <c r="L65" s="209" t="str">
        <f>+VLOOKUP(Tabla1[[#This Row],[llave 1]],IG!$F$7:$T$97972,6,FALSE)</f>
        <v>VER SIVIGILA</v>
      </c>
      <c r="M65" s="209" t="str">
        <f>+VLOOKUP(Tabla1[[#This Row],[llave 1]],IG!$F$7:$T$97972,7,FALSE)</f>
        <v>VER SIVIGILA</v>
      </c>
      <c r="N65" s="161" t="s">
        <v>425</v>
      </c>
      <c r="O65" s="162" t="s">
        <v>419</v>
      </c>
      <c r="P65" s="208" t="str">
        <f>+Tabla1[[#This Row],[llave 1]]&amp;Tabla1[[#This Row],[LOCALIDAD]]&amp;Tabla1[[#This Row],[MES]]</f>
        <v>210212. Vigilancia de la Salud AmbientalVigilancia de la Salud Ambiental20263_PUENTE_ARANDA2_FEBRERO_2026</v>
      </c>
      <c r="Q65" s="46" t="s">
        <v>479</v>
      </c>
      <c r="R65" s="50">
        <f>+VLOOKUP(Tabla1[[#This Row],[llave 2]],IG!$O$7:$T$97972,2,FALSE)</f>
        <v>109076</v>
      </c>
      <c r="S65" s="51">
        <f>+VLOOKUP(Tabla1[[#This Row],[llave 2]],IG!$O$7:$T$97972,5,FALSE)</f>
        <v>50</v>
      </c>
      <c r="T65" s="214">
        <f>+VLOOKUP(Tabla1[[#This Row],[llave 2]],IG!$O$7:$T$97972,6,FALSE)</f>
        <v>5453800</v>
      </c>
      <c r="U65" s="78" t="s">
        <v>33</v>
      </c>
      <c r="V65" s="79">
        <v>1</v>
      </c>
      <c r="W65" s="78">
        <v>1</v>
      </c>
      <c r="X65" s="53">
        <f>ROUND(Tabla1[[#This Row],[VALOR UNITARIO 
]]*Tabla1[[#This Row],[Porcentaje de Glosa]]*Tabla1[[#This Row],[META AFECTADA POR LA GLOSA
]],0)</f>
        <v>109076</v>
      </c>
      <c r="Y65" s="45" t="s">
        <v>509</v>
      </c>
      <c r="Z65" s="46"/>
      <c r="AA65" s="54"/>
      <c r="AB65" s="46"/>
      <c r="AC65" s="54" t="e">
        <f>ROUND(#REF!-Tabla1[[#This Row],[Valor soportado por la Subred]],0)</f>
        <v>#REF!</v>
      </c>
      <c r="AD65" s="46"/>
      <c r="AE65" s="46"/>
      <c r="AF65" s="54" t="e">
        <f>ROUND(Tabla1[[#This Row],[VALOR GLOSA DEFINITIVA]]-Tabla1[[#This Row],[VALOR LEVANTADO EN LIQUIDACION]],0)</f>
        <v>#REF!</v>
      </c>
    </row>
    <row r="66" spans="2:32" s="56" customFormat="1" ht="100" hidden="1" customHeight="1" x14ac:dyDescent="0.35">
      <c r="B66" s="49" t="s">
        <v>19</v>
      </c>
      <c r="C66" s="207">
        <v>2487</v>
      </c>
      <c r="D66" s="49" t="s">
        <v>111</v>
      </c>
      <c r="E66" s="46" t="s">
        <v>397</v>
      </c>
      <c r="F66" s="208" t="str">
        <f>Tabla1[[#This Row],[CODIGO ACTIVIDAD (AB)]]&amp;Tabla1[[#This Row],[ACCIÓN INTEGRAL-INTEGRADA / 
PROCESO INTEGRAL E INTEGRADO]]&amp;Tabla1[[#This Row],[ENTORNO/PROCESO TRANSVERSAL]]&amp;Tabla1[[#This Row],[VIGENCIA RECURSOS]]</f>
        <v>248712. Vigilancia de la Salud AmbientalVigilancia de la Salud Ambiental2026</v>
      </c>
      <c r="G66" s="160">
        <v>2026</v>
      </c>
      <c r="H66" s="209" t="str">
        <f>+VLOOKUP(Tabla1[[#This Row],[llave 1]],IG!$F$7:$N$97972,2,FALSE)</f>
        <v xml:space="preserve">Prevención, Vigilancia  y Control de Enfermedades Zoonóticas </v>
      </c>
      <c r="I66" s="209" t="str">
        <f>+VLOOKUP(Tabla1[[#This Row],[llave 1]],IG!$F$7:$T$97972,3,FALSE)</f>
        <v>Línea eventos transmisibles de origen zoonótico</v>
      </c>
      <c r="J66" s="209" t="str">
        <f>+VLOOKUP(Tabla1[[#This Row],[llave 1]],IG!$F$7:$T$97972,5,FALSE)</f>
        <v>Prevención y Control de enfermedades zoonóticas</v>
      </c>
      <c r="K66" s="209" t="str">
        <f>+VLOOKUP(Tabla1[[#This Row],[llave 1]],IG!$F$7:$T$97972,4,FALSE)</f>
        <v>GSP</v>
      </c>
      <c r="L66" s="209" t="str">
        <f>+VLOOKUP(Tabla1[[#This Row],[llave 1]],IG!$F$7:$T$97972,6,FALSE)</f>
        <v>VER SIVIGILA</v>
      </c>
      <c r="M66" s="209" t="str">
        <f>+VLOOKUP(Tabla1[[#This Row],[llave 1]],IG!$F$7:$T$97972,7,FALSE)</f>
        <v>VER SIVIGILA</v>
      </c>
      <c r="N66" s="161" t="s">
        <v>424</v>
      </c>
      <c r="O66" s="162" t="s">
        <v>419</v>
      </c>
      <c r="P66" s="208" t="str">
        <f>+Tabla1[[#This Row],[llave 1]]&amp;Tabla1[[#This Row],[LOCALIDAD]]&amp;Tabla1[[#This Row],[MES]]</f>
        <v>248712. Vigilancia de la Salud AmbientalVigilancia de la Salud Ambiental20262_KENNEDY2_FEBRERO_2026</v>
      </c>
      <c r="Q66" s="46" t="s">
        <v>479</v>
      </c>
      <c r="R66" s="50">
        <f>+VLOOKUP(Tabla1[[#This Row],[llave 2]],IG!$O$7:$T$97972,2,FALSE)</f>
        <v>72784512</v>
      </c>
      <c r="S66" s="51">
        <f>+VLOOKUP(Tabla1[[#This Row],[llave 2]],IG!$O$7:$T$97972,5,FALSE)</f>
        <v>1</v>
      </c>
      <c r="T66" s="214">
        <f>+VLOOKUP(Tabla1[[#This Row],[llave 2]],IG!$O$7:$T$97972,6,FALSE)</f>
        <v>72784512</v>
      </c>
      <c r="U66" s="78" t="s">
        <v>33</v>
      </c>
      <c r="V66" s="79">
        <v>0.05</v>
      </c>
      <c r="W66" s="78">
        <v>1</v>
      </c>
      <c r="X66" s="53">
        <f>ROUND(Tabla1[[#This Row],[VALOR UNITARIO 
]]*Tabla1[[#This Row],[Porcentaje de Glosa]]*Tabla1[[#This Row],[META AFECTADA POR LA GLOSA
]],0)</f>
        <v>3639226</v>
      </c>
      <c r="Y66" s="45" t="s">
        <v>510</v>
      </c>
      <c r="Z66" s="46"/>
      <c r="AA66" s="54"/>
      <c r="AB66" s="46"/>
      <c r="AC66" s="54" t="e">
        <f>ROUND(#REF!-Tabla1[[#This Row],[Valor soportado por la Subred]],0)</f>
        <v>#REF!</v>
      </c>
      <c r="AD66" s="46"/>
      <c r="AE66" s="46"/>
      <c r="AF66" s="54" t="e">
        <f>ROUND(Tabla1[[#This Row],[VALOR GLOSA DEFINITIVA]]-Tabla1[[#This Row],[VALOR LEVANTADO EN LIQUIDACION]],0)</f>
        <v>#REF!</v>
      </c>
    </row>
    <row r="67" spans="2:32" s="56" customFormat="1" ht="100" hidden="1" customHeight="1" x14ac:dyDescent="0.35">
      <c r="B67" s="49" t="s">
        <v>19</v>
      </c>
      <c r="C67" s="207">
        <v>2378</v>
      </c>
      <c r="D67" s="49" t="s">
        <v>111</v>
      </c>
      <c r="E67" s="46" t="s">
        <v>397</v>
      </c>
      <c r="F67" s="208" t="str">
        <f>Tabla1[[#This Row],[CODIGO ACTIVIDAD (AB)]]&amp;Tabla1[[#This Row],[ACCIÓN INTEGRAL-INTEGRADA / 
PROCESO INTEGRAL E INTEGRADO]]&amp;Tabla1[[#This Row],[ENTORNO/PROCESO TRANSVERSAL]]&amp;Tabla1[[#This Row],[VIGENCIA RECURSOS]]</f>
        <v>237812. Vigilancia de la Salud AmbientalVigilancia de la Salud Ambiental2026</v>
      </c>
      <c r="G67" s="160">
        <v>2026</v>
      </c>
      <c r="H67" s="209" t="str">
        <f>+VLOOKUP(Tabla1[[#This Row],[llave 1]],IG!$F$7:$N$97972,2,FALSE)</f>
        <v>Vigilancia Epidemiológica de Efectos en Salud Asociados a Factores Ambientales</v>
      </c>
      <c r="I67" s="209" t="str">
        <f>+VLOOKUP(Tabla1[[#This Row],[llave 1]],IG!$F$7:$T$97972,3,FALSE)</f>
        <v>Línea Aire Ruido y Radiación Electromagnética</v>
      </c>
      <c r="J67" s="209" t="str">
        <f>+VLOOKUP(Tabla1[[#This Row],[llave 1]],IG!$F$7:$T$97972,5,FALSE)</f>
        <v>Vigilancia epidemiológica ambiental</v>
      </c>
      <c r="K67" s="209" t="str">
        <f>+VLOOKUP(Tabla1[[#This Row],[llave 1]],IG!$F$7:$T$97972,4,FALSE)</f>
        <v>GSP</v>
      </c>
      <c r="L67" s="209" t="str">
        <f>+VLOOKUP(Tabla1[[#This Row],[llave 1]],IG!$F$7:$T$97972,6,FALSE)</f>
        <v>VER SIVIGILA</v>
      </c>
      <c r="M67" s="209" t="str">
        <f>+VLOOKUP(Tabla1[[#This Row],[llave 1]],IG!$F$7:$T$97972,7,FALSE)</f>
        <v>VER SIVIGILA</v>
      </c>
      <c r="N67" s="161" t="s">
        <v>425</v>
      </c>
      <c r="O67" s="162" t="s">
        <v>418</v>
      </c>
      <c r="P67" s="208" t="str">
        <f>+Tabla1[[#This Row],[llave 1]]&amp;Tabla1[[#This Row],[LOCALIDAD]]&amp;Tabla1[[#This Row],[MES]]</f>
        <v>237812. Vigilancia de la Salud AmbientalVigilancia de la Salud Ambiental20263_PUENTE_ARANDA1_ENERO_2026</v>
      </c>
      <c r="Q67" s="46" t="s">
        <v>480</v>
      </c>
      <c r="R67" s="50">
        <f>+VLOOKUP(Tabla1[[#This Row],[llave 2]],IG!$O$7:$T$97972,2,FALSE)</f>
        <v>54270</v>
      </c>
      <c r="S67" s="51">
        <f>+VLOOKUP(Tabla1[[#This Row],[llave 2]],IG!$O$7:$T$97972,5,FALSE)</f>
        <v>54</v>
      </c>
      <c r="T67" s="214">
        <f>+VLOOKUP(Tabla1[[#This Row],[llave 2]],IG!$O$7:$T$97972,6,FALSE)</f>
        <v>2930580</v>
      </c>
      <c r="U67" s="78" t="s">
        <v>33</v>
      </c>
      <c r="V67" s="79">
        <v>1</v>
      </c>
      <c r="W67" s="78">
        <v>2</v>
      </c>
      <c r="X67" s="53">
        <f>ROUND(Tabla1[[#This Row],[VALOR UNITARIO 
]]*Tabla1[[#This Row],[Porcentaje de Glosa]]*Tabla1[[#This Row],[META AFECTADA POR LA GLOSA
]],0)</f>
        <v>108540</v>
      </c>
      <c r="Y67" s="45" t="s">
        <v>511</v>
      </c>
      <c r="Z67" s="46"/>
      <c r="AA67" s="54"/>
      <c r="AB67" s="46"/>
      <c r="AC67" s="54" t="e">
        <f>ROUND(#REF!-Tabla1[[#This Row],[Valor soportado por la Subred]],0)</f>
        <v>#REF!</v>
      </c>
      <c r="AD67" s="46"/>
      <c r="AE67" s="46"/>
      <c r="AF67" s="54" t="e">
        <f>ROUND(Tabla1[[#This Row],[VALOR GLOSA DEFINITIVA]]-Tabla1[[#This Row],[VALOR LEVANTADO EN LIQUIDACION]],0)</f>
        <v>#REF!</v>
      </c>
    </row>
    <row r="68" spans="2:32" s="56" customFormat="1" ht="100" hidden="1" customHeight="1" x14ac:dyDescent="0.35">
      <c r="B68" s="49" t="s">
        <v>19</v>
      </c>
      <c r="C68" s="207">
        <v>2378</v>
      </c>
      <c r="D68" s="49" t="s">
        <v>111</v>
      </c>
      <c r="E68" s="46" t="s">
        <v>397</v>
      </c>
      <c r="F68" s="208" t="str">
        <f>Tabla1[[#This Row],[CODIGO ACTIVIDAD (AB)]]&amp;Tabla1[[#This Row],[ACCIÓN INTEGRAL-INTEGRADA / 
PROCESO INTEGRAL E INTEGRADO]]&amp;Tabla1[[#This Row],[ENTORNO/PROCESO TRANSVERSAL]]&amp;Tabla1[[#This Row],[VIGENCIA RECURSOS]]</f>
        <v>237812. Vigilancia de la Salud AmbientalVigilancia de la Salud Ambiental2026</v>
      </c>
      <c r="G68" s="160">
        <v>2026</v>
      </c>
      <c r="H68" s="209" t="str">
        <f>+VLOOKUP(Tabla1[[#This Row],[llave 1]],IG!$F$7:$N$97972,2,FALSE)</f>
        <v>Vigilancia Epidemiológica de Efectos en Salud Asociados a Factores Ambientales</v>
      </c>
      <c r="I68" s="209" t="str">
        <f>+VLOOKUP(Tabla1[[#This Row],[llave 1]],IG!$F$7:$T$97972,3,FALSE)</f>
        <v>Línea Aire Ruido y Radiación Electromagnética</v>
      </c>
      <c r="J68" s="209" t="str">
        <f>+VLOOKUP(Tabla1[[#This Row],[llave 1]],IG!$F$7:$T$97972,5,FALSE)</f>
        <v>Vigilancia epidemiológica ambiental</v>
      </c>
      <c r="K68" s="209" t="str">
        <f>+VLOOKUP(Tabla1[[#This Row],[llave 1]],IG!$F$7:$T$97972,4,FALSE)</f>
        <v>GSP</v>
      </c>
      <c r="L68" s="209" t="str">
        <f>+VLOOKUP(Tabla1[[#This Row],[llave 1]],IG!$F$7:$T$97972,6,FALSE)</f>
        <v>VER SIVIGILA</v>
      </c>
      <c r="M68" s="209" t="str">
        <f>+VLOOKUP(Tabla1[[#This Row],[llave 1]],IG!$F$7:$T$97972,7,FALSE)</f>
        <v>VER SIVIGILA</v>
      </c>
      <c r="N68" s="161" t="s">
        <v>426</v>
      </c>
      <c r="O68" s="162" t="s">
        <v>419</v>
      </c>
      <c r="P68" s="208" t="str">
        <f>+Tabla1[[#This Row],[llave 1]]&amp;Tabla1[[#This Row],[LOCALIDAD]]&amp;Tabla1[[#This Row],[MES]]</f>
        <v>237812. Vigilancia de la Salud AmbientalVigilancia de la Salud Ambiental20264_BOSA2_FEBRERO_2026</v>
      </c>
      <c r="Q68" s="46" t="s">
        <v>480</v>
      </c>
      <c r="R68" s="50">
        <f>+VLOOKUP(Tabla1[[#This Row],[llave 2]],IG!$O$7:$T$97972,2,FALSE)</f>
        <v>54270</v>
      </c>
      <c r="S68" s="51">
        <f>+VLOOKUP(Tabla1[[#This Row],[llave 2]],IG!$O$7:$T$97972,5,FALSE)</f>
        <v>107</v>
      </c>
      <c r="T68" s="214">
        <f>+VLOOKUP(Tabla1[[#This Row],[llave 2]],IG!$O$7:$T$97972,6,FALSE)</f>
        <v>5806890</v>
      </c>
      <c r="U68" s="78" t="s">
        <v>33</v>
      </c>
      <c r="V68" s="79">
        <v>1</v>
      </c>
      <c r="W68" s="78">
        <v>1</v>
      </c>
      <c r="X68" s="53">
        <f>ROUND(Tabla1[[#This Row],[VALOR UNITARIO 
]]*Tabla1[[#This Row],[Porcentaje de Glosa]]*Tabla1[[#This Row],[META AFECTADA POR LA GLOSA
]],0)</f>
        <v>54270</v>
      </c>
      <c r="Y68" s="45" t="s">
        <v>512</v>
      </c>
      <c r="Z68" s="46"/>
      <c r="AA68" s="54"/>
      <c r="AB68" s="46"/>
      <c r="AC68" s="54" t="e">
        <f>ROUND(#REF!-Tabla1[[#This Row],[Valor soportado por la Subred]],0)</f>
        <v>#REF!</v>
      </c>
      <c r="AD68" s="46"/>
      <c r="AE68" s="46"/>
      <c r="AF68" s="54" t="e">
        <f>ROUND(Tabla1[[#This Row],[VALOR GLOSA DEFINITIVA]]-Tabla1[[#This Row],[VALOR LEVANTADO EN LIQUIDACION]],0)</f>
        <v>#REF!</v>
      </c>
    </row>
    <row r="69" spans="2:32" s="56" customFormat="1" ht="100" hidden="1" customHeight="1" x14ac:dyDescent="0.35">
      <c r="B69" s="49" t="s">
        <v>19</v>
      </c>
      <c r="C69" s="207">
        <v>2378</v>
      </c>
      <c r="D69" s="49" t="s">
        <v>111</v>
      </c>
      <c r="E69" s="46" t="s">
        <v>397</v>
      </c>
      <c r="F69" s="208" t="str">
        <f>Tabla1[[#This Row],[CODIGO ACTIVIDAD (AB)]]&amp;Tabla1[[#This Row],[ACCIÓN INTEGRAL-INTEGRADA / 
PROCESO INTEGRAL E INTEGRADO]]&amp;Tabla1[[#This Row],[ENTORNO/PROCESO TRANSVERSAL]]&amp;Tabla1[[#This Row],[VIGENCIA RECURSOS]]</f>
        <v>237812. Vigilancia de la Salud AmbientalVigilancia de la Salud Ambiental2026</v>
      </c>
      <c r="G69" s="160">
        <v>2026</v>
      </c>
      <c r="H69" s="209" t="str">
        <f>+VLOOKUP(Tabla1[[#This Row],[llave 1]],IG!$F$7:$N$97972,2,FALSE)</f>
        <v>Vigilancia Epidemiológica de Efectos en Salud Asociados a Factores Ambientales</v>
      </c>
      <c r="I69" s="209" t="str">
        <f>+VLOOKUP(Tabla1[[#This Row],[llave 1]],IG!$F$7:$T$97972,3,FALSE)</f>
        <v>Línea Aire Ruido y Radiación Electromagnética</v>
      </c>
      <c r="J69" s="209" t="str">
        <f>+VLOOKUP(Tabla1[[#This Row],[llave 1]],IG!$F$7:$T$97972,5,FALSE)</f>
        <v>Vigilancia epidemiológica ambiental</v>
      </c>
      <c r="K69" s="209" t="str">
        <f>+VLOOKUP(Tabla1[[#This Row],[llave 1]],IG!$F$7:$T$97972,4,FALSE)</f>
        <v>GSP</v>
      </c>
      <c r="L69" s="209" t="str">
        <f>+VLOOKUP(Tabla1[[#This Row],[llave 1]],IG!$F$7:$T$97972,6,FALSE)</f>
        <v>VER SIVIGILA</v>
      </c>
      <c r="M69" s="209" t="str">
        <f>+VLOOKUP(Tabla1[[#This Row],[llave 1]],IG!$F$7:$T$97972,7,FALSE)</f>
        <v>VER SIVIGILA</v>
      </c>
      <c r="N69" s="161" t="s">
        <v>424</v>
      </c>
      <c r="O69" s="162" t="s">
        <v>418</v>
      </c>
      <c r="P69" s="208" t="str">
        <f>+Tabla1[[#This Row],[llave 1]]&amp;Tabla1[[#This Row],[LOCALIDAD]]&amp;Tabla1[[#This Row],[MES]]</f>
        <v>237812. Vigilancia de la Salud AmbientalVigilancia de la Salud Ambiental20262_KENNEDY1_ENERO_2026</v>
      </c>
      <c r="Q69" s="46" t="s">
        <v>481</v>
      </c>
      <c r="R69" s="50">
        <f>+VLOOKUP(Tabla1[[#This Row],[llave 2]],IG!$O$7:$T$97972,2,FALSE)</f>
        <v>54270</v>
      </c>
      <c r="S69" s="51">
        <f>+VLOOKUP(Tabla1[[#This Row],[llave 2]],IG!$O$7:$T$97972,5,FALSE)</f>
        <v>121</v>
      </c>
      <c r="T69" s="214">
        <f>+VLOOKUP(Tabla1[[#This Row],[llave 2]],IG!$O$7:$T$97972,6,FALSE)</f>
        <v>6566670</v>
      </c>
      <c r="U69" s="78" t="s">
        <v>33</v>
      </c>
      <c r="V69" s="79">
        <v>1</v>
      </c>
      <c r="W69" s="78">
        <v>7</v>
      </c>
      <c r="X69" s="53">
        <f>ROUND(Tabla1[[#This Row],[VALOR UNITARIO 
]]*Tabla1[[#This Row],[Porcentaje de Glosa]]*Tabla1[[#This Row],[META AFECTADA POR LA GLOSA
]],0)</f>
        <v>379890</v>
      </c>
      <c r="Y69" s="45" t="s">
        <v>513</v>
      </c>
      <c r="Z69" s="46"/>
      <c r="AA69" s="54"/>
      <c r="AB69" s="46"/>
      <c r="AC69" s="54" t="e">
        <f>ROUND(#REF!-Tabla1[[#This Row],[Valor soportado por la Subred]],0)</f>
        <v>#REF!</v>
      </c>
      <c r="AD69" s="46"/>
      <c r="AE69" s="46"/>
      <c r="AF69" s="54" t="e">
        <f>ROUND(Tabla1[[#This Row],[VALOR GLOSA DEFINITIVA]]-Tabla1[[#This Row],[VALOR LEVANTADO EN LIQUIDACION]],0)</f>
        <v>#REF!</v>
      </c>
    </row>
    <row r="70" spans="2:32" s="56" customFormat="1" ht="100" hidden="1" customHeight="1" x14ac:dyDescent="0.35">
      <c r="B70" s="49" t="s">
        <v>19</v>
      </c>
      <c r="C70" s="207">
        <v>2399</v>
      </c>
      <c r="D70" s="49" t="s">
        <v>111</v>
      </c>
      <c r="E70" s="46" t="s">
        <v>397</v>
      </c>
      <c r="F70" s="208" t="str">
        <f>Tabla1[[#This Row],[CODIGO ACTIVIDAD (AB)]]&amp;Tabla1[[#This Row],[ACCIÓN INTEGRAL-INTEGRADA / 
PROCESO INTEGRAL E INTEGRADO]]&amp;Tabla1[[#This Row],[ENTORNO/PROCESO TRANSVERSAL]]&amp;Tabla1[[#This Row],[VIGENCIA RECURSOS]]</f>
        <v>239912. Vigilancia de la Salud AmbientalVigilancia de la Salud Ambiental2026</v>
      </c>
      <c r="G70" s="160">
        <v>2026</v>
      </c>
      <c r="H70" s="209" t="str">
        <f>+VLOOKUP(Tabla1[[#This Row],[llave 1]],IG!$F$7:$N$97972,2,FALSE)</f>
        <v>Acciones de Fiscalización y Aseguramiento Sanitario</v>
      </c>
      <c r="I70" s="209" t="str">
        <f>+VLOOKUP(Tabla1[[#This Row],[llave 1]],IG!$F$7:$T$97972,3,FALSE)</f>
        <v>Línea Aire Ruido y Radiación Electromagnética</v>
      </c>
      <c r="J70" s="209" t="str">
        <f>+VLOOKUP(Tabla1[[#This Row],[llave 1]],IG!$F$7:$T$97972,5,FALSE)</f>
        <v>Establecimiento vigilado y controlado</v>
      </c>
      <c r="K70" s="209" t="str">
        <f>+VLOOKUP(Tabla1[[#This Row],[llave 1]],IG!$F$7:$T$97972,4,FALSE)</f>
        <v>GSP</v>
      </c>
      <c r="L70" s="209" t="str">
        <f>+VLOOKUP(Tabla1[[#This Row],[llave 1]],IG!$F$7:$T$97972,6,FALSE)</f>
        <v>VER SIVIGILA</v>
      </c>
      <c r="M70" s="209" t="str">
        <f>+VLOOKUP(Tabla1[[#This Row],[llave 1]],IG!$F$7:$T$97972,7,FALSE)</f>
        <v>VER SIVIGILA</v>
      </c>
      <c r="N70" s="161" t="s">
        <v>423</v>
      </c>
      <c r="O70" s="162" t="s">
        <v>418</v>
      </c>
      <c r="P70" s="208" t="str">
        <f>+Tabla1[[#This Row],[llave 1]]&amp;Tabla1[[#This Row],[LOCALIDAD]]&amp;Tabla1[[#This Row],[MES]]</f>
        <v>239912. Vigilancia de la Salud AmbientalVigilancia de la Salud Ambiental20261_FONTIBON1_ENERO_2026</v>
      </c>
      <c r="Q70" s="46" t="s">
        <v>481</v>
      </c>
      <c r="R70" s="50">
        <f>+VLOOKUP(Tabla1[[#This Row],[llave 2]],IG!$O$7:$T$97972,2,FALSE)</f>
        <v>35979</v>
      </c>
      <c r="S70" s="51">
        <f>+VLOOKUP(Tabla1[[#This Row],[llave 2]],IG!$O$7:$T$97972,5,FALSE)</f>
        <v>123</v>
      </c>
      <c r="T70" s="214">
        <f>+VLOOKUP(Tabla1[[#This Row],[llave 2]],IG!$O$7:$T$97972,6,FALSE)</f>
        <v>4425417</v>
      </c>
      <c r="U70" s="78" t="s">
        <v>33</v>
      </c>
      <c r="V70" s="79">
        <v>1</v>
      </c>
      <c r="W70" s="78">
        <v>1</v>
      </c>
      <c r="X70" s="53">
        <f>ROUND(Tabla1[[#This Row],[VALOR UNITARIO 
]]*Tabla1[[#This Row],[Porcentaje de Glosa]]*Tabla1[[#This Row],[META AFECTADA POR LA GLOSA
]],0)</f>
        <v>35979</v>
      </c>
      <c r="Y70" s="45" t="s">
        <v>514</v>
      </c>
      <c r="Z70" s="46"/>
      <c r="AA70" s="54"/>
      <c r="AB70" s="46"/>
      <c r="AC70" s="54" t="e">
        <f>ROUND(#REF!-Tabla1[[#This Row],[Valor soportado por la Subred]],0)</f>
        <v>#REF!</v>
      </c>
      <c r="AD70" s="46"/>
      <c r="AE70" s="46"/>
      <c r="AF70" s="54" t="e">
        <f>ROUND(Tabla1[[#This Row],[VALOR GLOSA DEFINITIVA]]-Tabla1[[#This Row],[VALOR LEVANTADO EN LIQUIDACION]],0)</f>
        <v>#REF!</v>
      </c>
    </row>
    <row r="71" spans="2:32" s="56" customFormat="1" ht="100" hidden="1" customHeight="1" x14ac:dyDescent="0.35">
      <c r="B71" s="49" t="s">
        <v>19</v>
      </c>
      <c r="C71" s="207">
        <v>4</v>
      </c>
      <c r="D71" s="49" t="s">
        <v>111</v>
      </c>
      <c r="E71" s="46" t="s">
        <v>397</v>
      </c>
      <c r="F71" s="208" t="str">
        <f>Tabla1[[#This Row],[CODIGO ACTIVIDAD (AB)]]&amp;Tabla1[[#This Row],[ACCIÓN INTEGRAL-INTEGRADA / 
PROCESO INTEGRAL E INTEGRADO]]&amp;Tabla1[[#This Row],[ENTORNO/PROCESO TRANSVERSAL]]&amp;Tabla1[[#This Row],[VIGENCIA RECURSOS]]</f>
        <v>412. Vigilancia de la Salud AmbientalVigilancia de la Salud Ambiental2026</v>
      </c>
      <c r="G71" s="160">
        <v>2026</v>
      </c>
      <c r="H71" s="209" t="str">
        <f>+VLOOKUP(Tabla1[[#This Row],[llave 1]],IG!$F$7:$N$97972,2,FALSE)</f>
        <v>Acciones de Fiscalización y Aseguramiento Sanitario</v>
      </c>
      <c r="I71" s="209" t="str">
        <f>+VLOOKUP(Tabla1[[#This Row],[llave 1]],IG!$F$7:$T$97972,3,FALSE)</f>
        <v>Línea Seguridad química</v>
      </c>
      <c r="J71" s="209" t="str">
        <f>+VLOOKUP(Tabla1[[#This Row],[llave 1]],IG!$F$7:$T$97972,5,FALSE)</f>
        <v>Establecimiento vigilado y controlado</v>
      </c>
      <c r="K71" s="209" t="str">
        <f>+VLOOKUP(Tabla1[[#This Row],[llave 1]],IG!$F$7:$T$97972,4,FALSE)</f>
        <v>GSP</v>
      </c>
      <c r="L71" s="209" t="str">
        <f>+VLOOKUP(Tabla1[[#This Row],[llave 1]],IG!$F$7:$T$97972,6,FALSE)</f>
        <v>VER SIVIGILA</v>
      </c>
      <c r="M71" s="209" t="str">
        <f>+VLOOKUP(Tabla1[[#This Row],[llave 1]],IG!$F$7:$T$97972,7,FALSE)</f>
        <v>VER SIVIGILA</v>
      </c>
      <c r="N71" s="161" t="s">
        <v>425</v>
      </c>
      <c r="O71" s="162" t="s">
        <v>418</v>
      </c>
      <c r="P71" s="208" t="str">
        <f>+Tabla1[[#This Row],[llave 1]]&amp;Tabla1[[#This Row],[LOCALIDAD]]&amp;Tabla1[[#This Row],[MES]]</f>
        <v>412. Vigilancia de la Salud AmbientalVigilancia de la Salud Ambiental20263_PUENTE_ARANDA1_ENERO_2026</v>
      </c>
      <c r="Q71" s="46" t="s">
        <v>482</v>
      </c>
      <c r="R71" s="50">
        <f>+VLOOKUP(Tabla1[[#This Row],[llave 2]],IG!$O$7:$T$97972,2,FALSE)</f>
        <v>91656</v>
      </c>
      <c r="S71" s="51">
        <f>+VLOOKUP(Tabla1[[#This Row],[llave 2]],IG!$O$7:$T$97972,5,FALSE)</f>
        <v>9</v>
      </c>
      <c r="T71" s="214">
        <f>+VLOOKUP(Tabla1[[#This Row],[llave 2]],IG!$O$7:$T$97972,6,FALSE)</f>
        <v>824904</v>
      </c>
      <c r="U71" s="78" t="s">
        <v>33</v>
      </c>
      <c r="V71" s="79">
        <v>1</v>
      </c>
      <c r="W71" s="78">
        <v>1</v>
      </c>
      <c r="X71" s="53">
        <f>ROUND(Tabla1[[#This Row],[VALOR UNITARIO 
]]*Tabla1[[#This Row],[Porcentaje de Glosa]]*Tabla1[[#This Row],[META AFECTADA POR LA GLOSA
]],0)</f>
        <v>91656</v>
      </c>
      <c r="Y71" s="45" t="s">
        <v>515</v>
      </c>
      <c r="Z71" s="46"/>
      <c r="AA71" s="54"/>
      <c r="AB71" s="46"/>
      <c r="AC71" s="54" t="e">
        <f>ROUND(#REF!-Tabla1[[#This Row],[Valor soportado por la Subred]],0)</f>
        <v>#REF!</v>
      </c>
      <c r="AD71" s="46"/>
      <c r="AE71" s="46"/>
      <c r="AF71" s="54" t="e">
        <f>ROUND(Tabla1[[#This Row],[VALOR GLOSA DEFINITIVA]]-Tabla1[[#This Row],[VALOR LEVANTADO EN LIQUIDACION]],0)</f>
        <v>#REF!</v>
      </c>
    </row>
    <row r="72" spans="2:32" s="56" customFormat="1" ht="100" hidden="1" customHeight="1" x14ac:dyDescent="0.35">
      <c r="B72" s="49" t="s">
        <v>19</v>
      </c>
      <c r="C72" s="207">
        <v>1741</v>
      </c>
      <c r="D72" s="49" t="s">
        <v>111</v>
      </c>
      <c r="E72" s="46" t="s">
        <v>397</v>
      </c>
      <c r="F72" s="208" t="str">
        <f>Tabla1[[#This Row],[CODIGO ACTIVIDAD (AB)]]&amp;Tabla1[[#This Row],[ACCIÓN INTEGRAL-INTEGRADA / 
PROCESO INTEGRAL E INTEGRADO]]&amp;Tabla1[[#This Row],[ENTORNO/PROCESO TRANSVERSAL]]&amp;Tabla1[[#This Row],[VIGENCIA RECURSOS]]</f>
        <v>174112. Vigilancia de la Salud AmbientalVigilancia de la Salud Ambiental2025</v>
      </c>
      <c r="G72" s="160">
        <v>2025</v>
      </c>
      <c r="H72" s="209" t="str">
        <f>+VLOOKUP(Tabla1[[#This Row],[llave 1]],IG!$F$7:$N$97972,2,FALSE)</f>
        <v>Acciones de Fiscalización y Aseguramiento Sanitario</v>
      </c>
      <c r="I72" s="209" t="str">
        <f>+VLOOKUP(Tabla1[[#This Row],[llave 1]],IG!$F$7:$T$97972,3,FALSE)</f>
        <v>Línea Seguridad química</v>
      </c>
      <c r="J72" s="209" t="str">
        <f>+VLOOKUP(Tabla1[[#This Row],[llave 1]],IG!$F$7:$T$97972,5,FALSE)</f>
        <v>Establecimiento vigilado y controlado</v>
      </c>
      <c r="K72" s="209" t="str">
        <f>+VLOOKUP(Tabla1[[#This Row],[llave 1]],IG!$F$7:$T$97972,4,FALSE)</f>
        <v>GSP</v>
      </c>
      <c r="L72" s="209" t="str">
        <f>+VLOOKUP(Tabla1[[#This Row],[llave 1]],IG!$F$7:$T$97972,6,FALSE)</f>
        <v>VER SIVIGILA</v>
      </c>
      <c r="M72" s="209" t="str">
        <f>+VLOOKUP(Tabla1[[#This Row],[llave 1]],IG!$F$7:$T$97972,7,FALSE)</f>
        <v>VER SIVIGILA</v>
      </c>
      <c r="N72" s="161" t="s">
        <v>425</v>
      </c>
      <c r="O72" s="162" t="s">
        <v>418</v>
      </c>
      <c r="P72" s="208" t="str">
        <f>+Tabla1[[#This Row],[llave 1]]&amp;Tabla1[[#This Row],[LOCALIDAD]]&amp;Tabla1[[#This Row],[MES]]</f>
        <v>174112. Vigilancia de la Salud AmbientalVigilancia de la Salud Ambiental20253_PUENTE_ARANDA1_ENERO_2026</v>
      </c>
      <c r="Q72" s="46" t="s">
        <v>482</v>
      </c>
      <c r="R72" s="50">
        <f>+VLOOKUP(Tabla1[[#This Row],[llave 2]],IG!$O$7:$T$97972,2,FALSE)</f>
        <v>245421</v>
      </c>
      <c r="S72" s="51">
        <f>+VLOOKUP(Tabla1[[#This Row],[llave 2]],IG!$O$7:$T$97972,5,FALSE)</f>
        <v>2</v>
      </c>
      <c r="T72" s="214">
        <f>+VLOOKUP(Tabla1[[#This Row],[llave 2]],IG!$O$7:$T$97972,6,FALSE)</f>
        <v>490842</v>
      </c>
      <c r="U72" s="78" t="s">
        <v>33</v>
      </c>
      <c r="V72" s="79">
        <v>1</v>
      </c>
      <c r="W72" s="78">
        <v>2</v>
      </c>
      <c r="X72" s="53">
        <f>ROUND(Tabla1[[#This Row],[VALOR UNITARIO 
]]*Tabla1[[#This Row],[Porcentaje de Glosa]]*Tabla1[[#This Row],[META AFECTADA POR LA GLOSA
]],0)</f>
        <v>490842</v>
      </c>
      <c r="Y72" s="45" t="s">
        <v>516</v>
      </c>
      <c r="Z72" s="46"/>
      <c r="AA72" s="54"/>
      <c r="AB72" s="46"/>
      <c r="AC72" s="54" t="e">
        <f>ROUND(#REF!-Tabla1[[#This Row],[Valor soportado por la Subred]],0)</f>
        <v>#REF!</v>
      </c>
      <c r="AD72" s="46"/>
      <c r="AE72" s="46"/>
      <c r="AF72" s="54" t="e">
        <f>ROUND(Tabla1[[#This Row],[VALOR GLOSA DEFINITIVA]]-Tabla1[[#This Row],[VALOR LEVANTADO EN LIQUIDACION]],0)</f>
        <v>#REF!</v>
      </c>
    </row>
    <row r="73" spans="2:32" s="56" customFormat="1" ht="100" hidden="1" customHeight="1" x14ac:dyDescent="0.35">
      <c r="B73" s="49" t="s">
        <v>19</v>
      </c>
      <c r="C73" s="207">
        <v>1742</v>
      </c>
      <c r="D73" s="49" t="s">
        <v>111</v>
      </c>
      <c r="E73" s="46" t="s">
        <v>397</v>
      </c>
      <c r="F73" s="208" t="str">
        <f>Tabla1[[#This Row],[CODIGO ACTIVIDAD (AB)]]&amp;Tabla1[[#This Row],[ACCIÓN INTEGRAL-INTEGRADA / 
PROCESO INTEGRAL E INTEGRADO]]&amp;Tabla1[[#This Row],[ENTORNO/PROCESO TRANSVERSAL]]&amp;Tabla1[[#This Row],[VIGENCIA RECURSOS]]</f>
        <v>174212. Vigilancia de la Salud AmbientalVigilancia de la Salud Ambiental2025</v>
      </c>
      <c r="G73" s="160">
        <v>2025</v>
      </c>
      <c r="H73" s="209" t="str">
        <f>+VLOOKUP(Tabla1[[#This Row],[llave 1]],IG!$F$7:$N$97972,2,FALSE)</f>
        <v>Acciones de Fiscalización y Aseguramiento Sanitario</v>
      </c>
      <c r="I73" s="209" t="str">
        <f>+VLOOKUP(Tabla1[[#This Row],[llave 1]],IG!$F$7:$T$97972,3,FALSE)</f>
        <v>Línea Seguridad química</v>
      </c>
      <c r="J73" s="209" t="str">
        <f>+VLOOKUP(Tabla1[[#This Row],[llave 1]],IG!$F$7:$T$97972,5,FALSE)</f>
        <v>Establecimiento vigilado y controlado</v>
      </c>
      <c r="K73" s="209" t="str">
        <f>+VLOOKUP(Tabla1[[#This Row],[llave 1]],IG!$F$7:$T$97972,4,FALSE)</f>
        <v>GSP</v>
      </c>
      <c r="L73" s="209" t="str">
        <f>+VLOOKUP(Tabla1[[#This Row],[llave 1]],IG!$F$7:$T$97972,6,FALSE)</f>
        <v>VER SIVIGILA</v>
      </c>
      <c r="M73" s="209" t="str">
        <f>+VLOOKUP(Tabla1[[#This Row],[llave 1]],IG!$F$7:$T$97972,7,FALSE)</f>
        <v>VER SIVIGILA</v>
      </c>
      <c r="N73" s="161" t="s">
        <v>425</v>
      </c>
      <c r="O73" s="162" t="s">
        <v>418</v>
      </c>
      <c r="P73" s="208" t="str">
        <f>+Tabla1[[#This Row],[llave 1]]&amp;Tabla1[[#This Row],[LOCALIDAD]]&amp;Tabla1[[#This Row],[MES]]</f>
        <v>174212. Vigilancia de la Salud AmbientalVigilancia de la Salud Ambiental20253_PUENTE_ARANDA1_ENERO_2026</v>
      </c>
      <c r="Q73" s="46" t="s">
        <v>482</v>
      </c>
      <c r="R73" s="50">
        <f>+VLOOKUP(Tabla1[[#This Row],[llave 2]],IG!$O$7:$T$97972,2,FALSE)</f>
        <v>91656</v>
      </c>
      <c r="S73" s="51">
        <f>+VLOOKUP(Tabla1[[#This Row],[llave 2]],IG!$O$7:$T$97972,5,FALSE)</f>
        <v>36</v>
      </c>
      <c r="T73" s="214">
        <f>+VLOOKUP(Tabla1[[#This Row],[llave 2]],IG!$O$7:$T$97972,6,FALSE)</f>
        <v>3299616</v>
      </c>
      <c r="U73" s="78" t="s">
        <v>33</v>
      </c>
      <c r="V73" s="79">
        <v>1</v>
      </c>
      <c r="W73" s="78">
        <v>1</v>
      </c>
      <c r="X73" s="53">
        <f>ROUND(Tabla1[[#This Row],[VALOR UNITARIO 
]]*Tabla1[[#This Row],[Porcentaje de Glosa]]*Tabla1[[#This Row],[META AFECTADA POR LA GLOSA
]],0)</f>
        <v>91656</v>
      </c>
      <c r="Y73" s="45" t="s">
        <v>517</v>
      </c>
      <c r="Z73" s="46"/>
      <c r="AA73" s="54"/>
      <c r="AB73" s="46"/>
      <c r="AC73" s="54" t="e">
        <f>ROUND(#REF!-Tabla1[[#This Row],[Valor soportado por la Subred]],0)</f>
        <v>#REF!</v>
      </c>
      <c r="AD73" s="46"/>
      <c r="AE73" s="46"/>
      <c r="AF73" s="54" t="e">
        <f>ROUND(Tabla1[[#This Row],[VALOR GLOSA DEFINITIVA]]-Tabla1[[#This Row],[VALOR LEVANTADO EN LIQUIDACION]],0)</f>
        <v>#REF!</v>
      </c>
    </row>
    <row r="74" spans="2:32" s="56" customFormat="1" ht="100" hidden="1" customHeight="1" x14ac:dyDescent="0.35">
      <c r="B74" s="49" t="s">
        <v>19</v>
      </c>
      <c r="C74" s="207">
        <v>1759</v>
      </c>
      <c r="D74" s="49" t="s">
        <v>111</v>
      </c>
      <c r="E74" s="46" t="s">
        <v>397</v>
      </c>
      <c r="F74" s="208" t="str">
        <f>Tabla1[[#This Row],[CODIGO ACTIVIDAD (AB)]]&amp;Tabla1[[#This Row],[ACCIÓN INTEGRAL-INTEGRADA / 
PROCESO INTEGRAL E INTEGRADO]]&amp;Tabla1[[#This Row],[ENTORNO/PROCESO TRANSVERSAL]]&amp;Tabla1[[#This Row],[VIGENCIA RECURSOS]]</f>
        <v>175912. Vigilancia de la Salud AmbientalVigilancia de la Salud Ambiental2025</v>
      </c>
      <c r="G74" s="160">
        <v>2025</v>
      </c>
      <c r="H74" s="209" t="str">
        <f>+VLOOKUP(Tabla1[[#This Row],[llave 1]],IG!$F$7:$N$97972,2,FALSE)</f>
        <v>Acciones de Fiscalización y Aseguramiento Sanitario</v>
      </c>
      <c r="I74" s="209" t="str">
        <f>+VLOOKUP(Tabla1[[#This Row],[llave 1]],IG!$F$7:$T$97972,3,FALSE)</f>
        <v>Línea Seguridad química</v>
      </c>
      <c r="J74" s="209" t="str">
        <f>+VLOOKUP(Tabla1[[#This Row],[llave 1]],IG!$F$7:$T$97972,5,FALSE)</f>
        <v>Establecimiento vigilado y controlado</v>
      </c>
      <c r="K74" s="209" t="str">
        <f>+VLOOKUP(Tabla1[[#This Row],[llave 1]],IG!$F$7:$T$97972,4,FALSE)</f>
        <v>GSP</v>
      </c>
      <c r="L74" s="209" t="str">
        <f>+VLOOKUP(Tabla1[[#This Row],[llave 1]],IG!$F$7:$T$97972,6,FALSE)</f>
        <v>VER SIVIGILA</v>
      </c>
      <c r="M74" s="209" t="str">
        <f>+VLOOKUP(Tabla1[[#This Row],[llave 1]],IG!$F$7:$T$97972,7,FALSE)</f>
        <v>VER SIVIGILA</v>
      </c>
      <c r="N74" s="161" t="s">
        <v>425</v>
      </c>
      <c r="O74" s="162" t="s">
        <v>418</v>
      </c>
      <c r="P74" s="208" t="str">
        <f>+Tabla1[[#This Row],[llave 1]]&amp;Tabla1[[#This Row],[LOCALIDAD]]&amp;Tabla1[[#This Row],[MES]]</f>
        <v>175912. Vigilancia de la Salud AmbientalVigilancia de la Salud Ambiental20253_PUENTE_ARANDA1_ENERO_2026</v>
      </c>
      <c r="Q74" s="46" t="s">
        <v>482</v>
      </c>
      <c r="R74" s="50">
        <f>+VLOOKUP(Tabla1[[#This Row],[llave 2]],IG!$O$7:$T$97972,2,FALSE)</f>
        <v>76380</v>
      </c>
      <c r="S74" s="51">
        <f>+VLOOKUP(Tabla1[[#This Row],[llave 2]],IG!$O$7:$T$97972,5,FALSE)</f>
        <v>32</v>
      </c>
      <c r="T74" s="214">
        <f>+VLOOKUP(Tabla1[[#This Row],[llave 2]],IG!$O$7:$T$97972,6,FALSE)</f>
        <v>2444160</v>
      </c>
      <c r="U74" s="78" t="s">
        <v>33</v>
      </c>
      <c r="V74" s="79">
        <v>1</v>
      </c>
      <c r="W74" s="78">
        <v>1</v>
      </c>
      <c r="X74" s="53">
        <f>ROUND(Tabla1[[#This Row],[VALOR UNITARIO 
]]*Tabla1[[#This Row],[Porcentaje de Glosa]]*Tabla1[[#This Row],[META AFECTADA POR LA GLOSA
]],0)</f>
        <v>76380</v>
      </c>
      <c r="Y74" s="45" t="s">
        <v>518</v>
      </c>
      <c r="Z74" s="46"/>
      <c r="AA74" s="54"/>
      <c r="AB74" s="46"/>
      <c r="AC74" s="54" t="e">
        <f>ROUND(#REF!-Tabla1[[#This Row],[Valor soportado por la Subred]],0)</f>
        <v>#REF!</v>
      </c>
      <c r="AD74" s="46"/>
      <c r="AE74" s="46"/>
      <c r="AF74" s="54" t="e">
        <f>ROUND(Tabla1[[#This Row],[VALOR GLOSA DEFINITIVA]]-Tabla1[[#This Row],[VALOR LEVANTADO EN LIQUIDACION]],0)</f>
        <v>#REF!</v>
      </c>
    </row>
    <row r="75" spans="2:32" s="56" customFormat="1" ht="100" hidden="1" customHeight="1" x14ac:dyDescent="0.35">
      <c r="B75" s="49" t="s">
        <v>19</v>
      </c>
      <c r="C75" s="207">
        <v>1762</v>
      </c>
      <c r="D75" s="49" t="s">
        <v>111</v>
      </c>
      <c r="E75" s="46" t="s">
        <v>397</v>
      </c>
      <c r="F75" s="208" t="str">
        <f>Tabla1[[#This Row],[CODIGO ACTIVIDAD (AB)]]&amp;Tabla1[[#This Row],[ACCIÓN INTEGRAL-INTEGRADA / 
PROCESO INTEGRAL E INTEGRADO]]&amp;Tabla1[[#This Row],[ENTORNO/PROCESO TRANSVERSAL]]&amp;Tabla1[[#This Row],[VIGENCIA RECURSOS]]</f>
        <v>176212. Vigilancia de la Salud AmbientalVigilancia de la Salud Ambiental2025</v>
      </c>
      <c r="G75" s="160">
        <v>2025</v>
      </c>
      <c r="H75" s="209" t="str">
        <f>+VLOOKUP(Tabla1[[#This Row],[llave 1]],IG!$F$7:$N$97972,2,FALSE)</f>
        <v>Acciones de Fiscalización y Aseguramiento Sanitario</v>
      </c>
      <c r="I75" s="209" t="str">
        <f>+VLOOKUP(Tabla1[[#This Row],[llave 1]],IG!$F$7:$T$97972,3,FALSE)</f>
        <v>Línea Seguridad química</v>
      </c>
      <c r="J75" s="209" t="str">
        <f>+VLOOKUP(Tabla1[[#This Row],[llave 1]],IG!$F$7:$T$97972,5,FALSE)</f>
        <v>Establecimiento vigilado y controlado</v>
      </c>
      <c r="K75" s="209" t="str">
        <f>+VLOOKUP(Tabla1[[#This Row],[llave 1]],IG!$F$7:$T$97972,4,FALSE)</f>
        <v>GSP</v>
      </c>
      <c r="L75" s="209" t="str">
        <f>+VLOOKUP(Tabla1[[#This Row],[llave 1]],IG!$F$7:$T$97972,6,FALSE)</f>
        <v>VER SIVIGILA</v>
      </c>
      <c r="M75" s="209" t="str">
        <f>+VLOOKUP(Tabla1[[#This Row],[llave 1]],IG!$F$7:$T$97972,7,FALSE)</f>
        <v>VER SIVIGILA</v>
      </c>
      <c r="N75" s="161" t="s">
        <v>425</v>
      </c>
      <c r="O75" s="162" t="s">
        <v>418</v>
      </c>
      <c r="P75" s="208" t="str">
        <f>+Tabla1[[#This Row],[llave 1]]&amp;Tabla1[[#This Row],[LOCALIDAD]]&amp;Tabla1[[#This Row],[MES]]</f>
        <v>176212. Vigilancia de la Salud AmbientalVigilancia de la Salud Ambiental20253_PUENTE_ARANDA1_ENERO_2026</v>
      </c>
      <c r="Q75" s="46" t="s">
        <v>482</v>
      </c>
      <c r="R75" s="50">
        <f>+VLOOKUP(Tabla1[[#This Row],[llave 2]],IG!$O$7:$T$97972,2,FALSE)</f>
        <v>91656</v>
      </c>
      <c r="S75" s="51">
        <f>+VLOOKUP(Tabla1[[#This Row],[llave 2]],IG!$O$7:$T$97972,5,FALSE)</f>
        <v>2</v>
      </c>
      <c r="T75" s="214">
        <f>+VLOOKUP(Tabla1[[#This Row],[llave 2]],IG!$O$7:$T$97972,6,FALSE)</f>
        <v>183312</v>
      </c>
      <c r="U75" s="78" t="s">
        <v>33</v>
      </c>
      <c r="V75" s="79">
        <v>1</v>
      </c>
      <c r="W75" s="78">
        <v>1</v>
      </c>
      <c r="X75" s="53">
        <f>ROUND(Tabla1[[#This Row],[VALOR UNITARIO 
]]*Tabla1[[#This Row],[Porcentaje de Glosa]]*Tabla1[[#This Row],[META AFECTADA POR LA GLOSA
]],0)</f>
        <v>91656</v>
      </c>
      <c r="Y75" s="45" t="s">
        <v>519</v>
      </c>
      <c r="Z75" s="46"/>
      <c r="AA75" s="54"/>
      <c r="AB75" s="46"/>
      <c r="AC75" s="54" t="e">
        <f>ROUND(#REF!-Tabla1[[#This Row],[Valor soportado por la Subred]],0)</f>
        <v>#REF!</v>
      </c>
      <c r="AD75" s="46"/>
      <c r="AE75" s="46"/>
      <c r="AF75" s="54" t="e">
        <f>ROUND(Tabla1[[#This Row],[VALOR GLOSA DEFINITIVA]]-Tabla1[[#This Row],[VALOR LEVANTADO EN LIQUIDACION]],0)</f>
        <v>#REF!</v>
      </c>
    </row>
    <row r="76" spans="2:32" s="56" customFormat="1" ht="100" hidden="1" customHeight="1" x14ac:dyDescent="0.35">
      <c r="B76" s="49" t="s">
        <v>19</v>
      </c>
      <c r="C76" s="207">
        <v>4</v>
      </c>
      <c r="D76" s="49" t="s">
        <v>111</v>
      </c>
      <c r="E76" s="46" t="s">
        <v>397</v>
      </c>
      <c r="F76" s="208" t="str">
        <f>Tabla1[[#This Row],[CODIGO ACTIVIDAD (AB)]]&amp;Tabla1[[#This Row],[ACCIÓN INTEGRAL-INTEGRADA / 
PROCESO INTEGRAL E INTEGRADO]]&amp;Tabla1[[#This Row],[ENTORNO/PROCESO TRANSVERSAL]]&amp;Tabla1[[#This Row],[VIGENCIA RECURSOS]]</f>
        <v>412. Vigilancia de la Salud AmbientalVigilancia de la Salud Ambiental2026</v>
      </c>
      <c r="G76" s="160">
        <v>2026</v>
      </c>
      <c r="H76" s="209" t="str">
        <f>+VLOOKUP(Tabla1[[#This Row],[llave 1]],IG!$F$7:$N$97972,2,FALSE)</f>
        <v>Acciones de Fiscalización y Aseguramiento Sanitario</v>
      </c>
      <c r="I76" s="209" t="str">
        <f>+VLOOKUP(Tabla1[[#This Row],[llave 1]],IG!$F$7:$T$97972,3,FALSE)</f>
        <v>Línea Seguridad química</v>
      </c>
      <c r="J76" s="209" t="str">
        <f>+VLOOKUP(Tabla1[[#This Row],[llave 1]],IG!$F$7:$T$97972,5,FALSE)</f>
        <v>Establecimiento vigilado y controlado</v>
      </c>
      <c r="K76" s="209" t="str">
        <f>+VLOOKUP(Tabla1[[#This Row],[llave 1]],IG!$F$7:$T$97972,4,FALSE)</f>
        <v>GSP</v>
      </c>
      <c r="L76" s="209" t="str">
        <f>+VLOOKUP(Tabla1[[#This Row],[llave 1]],IG!$F$7:$T$97972,6,FALSE)</f>
        <v>VER SIVIGILA</v>
      </c>
      <c r="M76" s="209" t="str">
        <f>+VLOOKUP(Tabla1[[#This Row],[llave 1]],IG!$F$7:$T$97972,7,FALSE)</f>
        <v>VER SIVIGILA</v>
      </c>
      <c r="N76" s="161" t="s">
        <v>425</v>
      </c>
      <c r="O76" s="162" t="s">
        <v>419</v>
      </c>
      <c r="P76" s="208" t="str">
        <f>+Tabla1[[#This Row],[llave 1]]&amp;Tabla1[[#This Row],[LOCALIDAD]]&amp;Tabla1[[#This Row],[MES]]</f>
        <v>412. Vigilancia de la Salud AmbientalVigilancia de la Salud Ambiental20263_PUENTE_ARANDA2_FEBRERO_2026</v>
      </c>
      <c r="Q76" s="46" t="s">
        <v>482</v>
      </c>
      <c r="R76" s="50">
        <f>+VLOOKUP(Tabla1[[#This Row],[llave 2]],IG!$O$7:$T$97972,2,FALSE)</f>
        <v>91656</v>
      </c>
      <c r="S76" s="51">
        <f>+VLOOKUP(Tabla1[[#This Row],[llave 2]],IG!$O$7:$T$97972,5,FALSE)</f>
        <v>46</v>
      </c>
      <c r="T76" s="214">
        <f>+VLOOKUP(Tabla1[[#This Row],[llave 2]],IG!$O$7:$T$97972,6,FALSE)</f>
        <v>4216176</v>
      </c>
      <c r="U76" s="78" t="s">
        <v>33</v>
      </c>
      <c r="V76" s="79">
        <v>1</v>
      </c>
      <c r="W76" s="78">
        <v>6</v>
      </c>
      <c r="X76" s="53">
        <f>ROUND(Tabla1[[#This Row],[VALOR UNITARIO 
]]*Tabla1[[#This Row],[Porcentaje de Glosa]]*Tabla1[[#This Row],[META AFECTADA POR LA GLOSA
]],0)</f>
        <v>549936</v>
      </c>
      <c r="Y76" s="45" t="s">
        <v>520</v>
      </c>
      <c r="Z76" s="46"/>
      <c r="AA76" s="54"/>
      <c r="AB76" s="46"/>
      <c r="AC76" s="54" t="e">
        <f>ROUND(#REF!-Tabla1[[#This Row],[Valor soportado por la Subred]],0)</f>
        <v>#REF!</v>
      </c>
      <c r="AD76" s="46"/>
      <c r="AE76" s="46"/>
      <c r="AF76" s="54" t="e">
        <f>ROUND(Tabla1[[#This Row],[VALOR GLOSA DEFINITIVA]]-Tabla1[[#This Row],[VALOR LEVANTADO EN LIQUIDACION]],0)</f>
        <v>#REF!</v>
      </c>
    </row>
    <row r="77" spans="2:32" s="56" customFormat="1" ht="100" hidden="1" customHeight="1" x14ac:dyDescent="0.35">
      <c r="B77" s="49" t="s">
        <v>19</v>
      </c>
      <c r="C77" s="207">
        <v>22</v>
      </c>
      <c r="D77" s="49" t="s">
        <v>111</v>
      </c>
      <c r="E77" s="46" t="s">
        <v>397</v>
      </c>
      <c r="F77" s="208" t="str">
        <f>Tabla1[[#This Row],[CODIGO ACTIVIDAD (AB)]]&amp;Tabla1[[#This Row],[ACCIÓN INTEGRAL-INTEGRADA / 
PROCESO INTEGRAL E INTEGRADO]]&amp;Tabla1[[#This Row],[ENTORNO/PROCESO TRANSVERSAL]]&amp;Tabla1[[#This Row],[VIGENCIA RECURSOS]]</f>
        <v>2212. Vigilancia de la Salud AmbientalVigilancia de la Salud Ambiental2026</v>
      </c>
      <c r="G77" s="160">
        <v>2026</v>
      </c>
      <c r="H77" s="209" t="str">
        <f>+VLOOKUP(Tabla1[[#This Row],[llave 1]],IG!$F$7:$N$97972,2,FALSE)</f>
        <v>Acciones de Fiscalización y Aseguramiento Sanitario</v>
      </c>
      <c r="I77" s="209" t="str">
        <f>+VLOOKUP(Tabla1[[#This Row],[llave 1]],IG!$F$7:$T$97972,3,FALSE)</f>
        <v>Línea Seguridad química</v>
      </c>
      <c r="J77" s="209" t="str">
        <f>+VLOOKUP(Tabla1[[#This Row],[llave 1]],IG!$F$7:$T$97972,5,FALSE)</f>
        <v>Establecimiento vigilado y controlado</v>
      </c>
      <c r="K77" s="209" t="str">
        <f>+VLOOKUP(Tabla1[[#This Row],[llave 1]],IG!$F$7:$T$97972,4,FALSE)</f>
        <v>GSP</v>
      </c>
      <c r="L77" s="209" t="str">
        <f>+VLOOKUP(Tabla1[[#This Row],[llave 1]],IG!$F$7:$T$97972,6,FALSE)</f>
        <v>VER SIVIGILA</v>
      </c>
      <c r="M77" s="209" t="str">
        <f>+VLOOKUP(Tabla1[[#This Row],[llave 1]],IG!$F$7:$T$97972,7,FALSE)</f>
        <v>VER SIVIGILA</v>
      </c>
      <c r="N77" s="161" t="s">
        <v>425</v>
      </c>
      <c r="O77" s="162" t="s">
        <v>419</v>
      </c>
      <c r="P77" s="208" t="str">
        <f>+Tabla1[[#This Row],[llave 1]]&amp;Tabla1[[#This Row],[LOCALIDAD]]&amp;Tabla1[[#This Row],[MES]]</f>
        <v>2212. Vigilancia de la Salud AmbientalVigilancia de la Salud Ambiental20263_PUENTE_ARANDA2_FEBRERO_2026</v>
      </c>
      <c r="Q77" s="46" t="s">
        <v>482</v>
      </c>
      <c r="R77" s="50">
        <f>+VLOOKUP(Tabla1[[#This Row],[llave 2]],IG!$O$7:$T$97972,2,FALSE)</f>
        <v>91656</v>
      </c>
      <c r="S77" s="51">
        <f>+VLOOKUP(Tabla1[[#This Row],[llave 2]],IG!$O$7:$T$97972,5,FALSE)</f>
        <v>42</v>
      </c>
      <c r="T77" s="214">
        <f>+VLOOKUP(Tabla1[[#This Row],[llave 2]],IG!$O$7:$T$97972,6,FALSE)</f>
        <v>3849552</v>
      </c>
      <c r="U77" s="78" t="s">
        <v>33</v>
      </c>
      <c r="V77" s="79">
        <v>1</v>
      </c>
      <c r="W77" s="78">
        <v>1</v>
      </c>
      <c r="X77" s="53">
        <f>ROUND(Tabla1[[#This Row],[VALOR UNITARIO 
]]*Tabla1[[#This Row],[Porcentaje de Glosa]]*Tabla1[[#This Row],[META AFECTADA POR LA GLOSA
]],0)</f>
        <v>91656</v>
      </c>
      <c r="Y77" s="45" t="s">
        <v>521</v>
      </c>
      <c r="Z77" s="46"/>
      <c r="AA77" s="54"/>
      <c r="AB77" s="46"/>
      <c r="AC77" s="54" t="e">
        <f>ROUND(#REF!-Tabla1[[#This Row],[Valor soportado por la Subred]],0)</f>
        <v>#REF!</v>
      </c>
      <c r="AD77" s="46"/>
      <c r="AE77" s="46"/>
      <c r="AF77" s="54" t="e">
        <f>ROUND(Tabla1[[#This Row],[VALOR GLOSA DEFINITIVA]]-Tabla1[[#This Row],[VALOR LEVANTADO EN LIQUIDACION]],0)</f>
        <v>#REF!</v>
      </c>
    </row>
    <row r="78" spans="2:32" s="56" customFormat="1" ht="100" hidden="1" customHeight="1" x14ac:dyDescent="0.35">
      <c r="B78" s="49" t="s">
        <v>19</v>
      </c>
      <c r="C78" s="207">
        <v>1759</v>
      </c>
      <c r="D78" s="49" t="s">
        <v>111</v>
      </c>
      <c r="E78" s="46" t="s">
        <v>397</v>
      </c>
      <c r="F78" s="208" t="str">
        <f>Tabla1[[#This Row],[CODIGO ACTIVIDAD (AB)]]&amp;Tabla1[[#This Row],[ACCIÓN INTEGRAL-INTEGRADA / 
PROCESO INTEGRAL E INTEGRADO]]&amp;Tabla1[[#This Row],[ENTORNO/PROCESO TRANSVERSAL]]&amp;Tabla1[[#This Row],[VIGENCIA RECURSOS]]</f>
        <v>175912. Vigilancia de la Salud AmbientalVigilancia de la Salud Ambiental2026</v>
      </c>
      <c r="G78" s="160">
        <v>2026</v>
      </c>
      <c r="H78" s="209" t="str">
        <f>+VLOOKUP(Tabla1[[#This Row],[llave 1]],IG!$F$7:$N$97972,2,FALSE)</f>
        <v>Acciones de Fiscalización y Aseguramiento Sanitario</v>
      </c>
      <c r="I78" s="209" t="str">
        <f>+VLOOKUP(Tabla1[[#This Row],[llave 1]],IG!$F$7:$T$97972,3,FALSE)</f>
        <v>Línea Seguridad química</v>
      </c>
      <c r="J78" s="209" t="str">
        <f>+VLOOKUP(Tabla1[[#This Row],[llave 1]],IG!$F$7:$T$97972,5,FALSE)</f>
        <v>Establecimiento vigilado y controlado</v>
      </c>
      <c r="K78" s="209" t="str">
        <f>+VLOOKUP(Tabla1[[#This Row],[llave 1]],IG!$F$7:$T$97972,4,FALSE)</f>
        <v>GSP</v>
      </c>
      <c r="L78" s="209" t="str">
        <f>+VLOOKUP(Tabla1[[#This Row],[llave 1]],IG!$F$7:$T$97972,6,FALSE)</f>
        <v>VER SIVIGILA</v>
      </c>
      <c r="M78" s="209" t="str">
        <f>+VLOOKUP(Tabla1[[#This Row],[llave 1]],IG!$F$7:$T$97972,7,FALSE)</f>
        <v>VER SIVIGILA</v>
      </c>
      <c r="N78" s="161" t="s">
        <v>425</v>
      </c>
      <c r="O78" s="162" t="s">
        <v>419</v>
      </c>
      <c r="P78" s="208" t="str">
        <f>+Tabla1[[#This Row],[llave 1]]&amp;Tabla1[[#This Row],[LOCALIDAD]]&amp;Tabla1[[#This Row],[MES]]</f>
        <v>175912. Vigilancia de la Salud AmbientalVigilancia de la Salud Ambiental20263_PUENTE_ARANDA2_FEBRERO_2026</v>
      </c>
      <c r="Q78" s="46" t="s">
        <v>482</v>
      </c>
      <c r="R78" s="50">
        <f>+VLOOKUP(Tabla1[[#This Row],[llave 2]],IG!$O$7:$T$97972,2,FALSE)</f>
        <v>76380</v>
      </c>
      <c r="S78" s="51">
        <f>+VLOOKUP(Tabla1[[#This Row],[llave 2]],IG!$O$7:$T$97972,5,FALSE)</f>
        <v>56</v>
      </c>
      <c r="T78" s="214">
        <f>+VLOOKUP(Tabla1[[#This Row],[llave 2]],IG!$O$7:$T$97972,6,FALSE)</f>
        <v>4277280</v>
      </c>
      <c r="U78" s="78" t="s">
        <v>33</v>
      </c>
      <c r="V78" s="79">
        <v>1</v>
      </c>
      <c r="W78" s="78">
        <v>2</v>
      </c>
      <c r="X78" s="53">
        <f>ROUND(Tabla1[[#This Row],[VALOR UNITARIO 
]]*Tabla1[[#This Row],[Porcentaje de Glosa]]*Tabla1[[#This Row],[META AFECTADA POR LA GLOSA
]],0)</f>
        <v>152760</v>
      </c>
      <c r="Y78" s="45" t="s">
        <v>522</v>
      </c>
      <c r="Z78" s="46"/>
      <c r="AA78" s="54"/>
      <c r="AB78" s="46"/>
      <c r="AC78" s="54" t="e">
        <f>ROUND(#REF!-Tabla1[[#This Row],[Valor soportado por la Subred]],0)</f>
        <v>#REF!</v>
      </c>
      <c r="AD78" s="46"/>
      <c r="AE78" s="46"/>
      <c r="AF78" s="54" t="e">
        <f>ROUND(Tabla1[[#This Row],[VALOR GLOSA DEFINITIVA]]-Tabla1[[#This Row],[VALOR LEVANTADO EN LIQUIDACION]],0)</f>
        <v>#REF!</v>
      </c>
    </row>
    <row r="79" spans="2:32" s="56" customFormat="1" ht="100" hidden="1" customHeight="1" x14ac:dyDescent="0.35">
      <c r="B79" s="49" t="s">
        <v>19</v>
      </c>
      <c r="C79" s="207">
        <v>4</v>
      </c>
      <c r="D79" s="49" t="s">
        <v>111</v>
      </c>
      <c r="E79" s="46" t="s">
        <v>397</v>
      </c>
      <c r="F79" s="208" t="str">
        <f>Tabla1[[#This Row],[CODIGO ACTIVIDAD (AB)]]&amp;Tabla1[[#This Row],[ACCIÓN INTEGRAL-INTEGRADA / 
PROCESO INTEGRAL E INTEGRADO]]&amp;Tabla1[[#This Row],[ENTORNO/PROCESO TRANSVERSAL]]&amp;Tabla1[[#This Row],[VIGENCIA RECURSOS]]</f>
        <v>412. Vigilancia de la Salud AmbientalVigilancia de la Salud Ambiental2025</v>
      </c>
      <c r="G79" s="160">
        <v>2025</v>
      </c>
      <c r="H79" s="209" t="str">
        <f>+VLOOKUP(Tabla1[[#This Row],[llave 1]],IG!$F$7:$N$97972,2,FALSE)</f>
        <v>Acciones de Fiscalización y Aseguramiento Sanitario</v>
      </c>
      <c r="I79" s="209" t="str">
        <f>+VLOOKUP(Tabla1[[#This Row],[llave 1]],IG!$F$7:$T$97972,3,FALSE)</f>
        <v>Línea Seguridad química</v>
      </c>
      <c r="J79" s="209" t="str">
        <f>+VLOOKUP(Tabla1[[#This Row],[llave 1]],IG!$F$7:$T$97972,5,FALSE)</f>
        <v>Establecimiento vigilado y controlado</v>
      </c>
      <c r="K79" s="209" t="str">
        <f>+VLOOKUP(Tabla1[[#This Row],[llave 1]],IG!$F$7:$T$97972,4,FALSE)</f>
        <v>GSP</v>
      </c>
      <c r="L79" s="209" t="str">
        <f>+VLOOKUP(Tabla1[[#This Row],[llave 1]],IG!$F$7:$T$97972,6,FALSE)</f>
        <v>VER SIVIGILA</v>
      </c>
      <c r="M79" s="209" t="str">
        <f>+VLOOKUP(Tabla1[[#This Row],[llave 1]],IG!$F$7:$T$97972,7,FALSE)</f>
        <v>VER SIVIGILA</v>
      </c>
      <c r="N79" s="161" t="s">
        <v>423</v>
      </c>
      <c r="O79" s="162" t="s">
        <v>418</v>
      </c>
      <c r="P79" s="208" t="str">
        <f>+Tabla1[[#This Row],[llave 1]]&amp;Tabla1[[#This Row],[LOCALIDAD]]&amp;Tabla1[[#This Row],[MES]]</f>
        <v>412. Vigilancia de la Salud AmbientalVigilancia de la Salud Ambiental20251_FONTIBON1_ENERO_2026</v>
      </c>
      <c r="Q79" s="46" t="s">
        <v>483</v>
      </c>
      <c r="R79" s="50">
        <f>+VLOOKUP(Tabla1[[#This Row],[llave 2]],IG!$O$7:$T$97972,2,FALSE)</f>
        <v>91656</v>
      </c>
      <c r="S79" s="51">
        <f>+VLOOKUP(Tabla1[[#This Row],[llave 2]],IG!$O$7:$T$97972,5,FALSE)</f>
        <v>4</v>
      </c>
      <c r="T79" s="214">
        <f>+VLOOKUP(Tabla1[[#This Row],[llave 2]],IG!$O$7:$T$97972,6,FALSE)</f>
        <v>366624</v>
      </c>
      <c r="U79" s="78" t="s">
        <v>33</v>
      </c>
      <c r="V79" s="79">
        <v>1</v>
      </c>
      <c r="W79" s="78">
        <v>1</v>
      </c>
      <c r="X79" s="53">
        <f>ROUND(Tabla1[[#This Row],[VALOR UNITARIO 
]]*Tabla1[[#This Row],[Porcentaje de Glosa]]*Tabla1[[#This Row],[META AFECTADA POR LA GLOSA
]],0)</f>
        <v>91656</v>
      </c>
      <c r="Y79" s="45" t="s">
        <v>523</v>
      </c>
      <c r="Z79" s="46"/>
      <c r="AA79" s="54"/>
      <c r="AB79" s="46"/>
      <c r="AC79" s="54" t="e">
        <f>ROUND(#REF!-Tabla1[[#This Row],[Valor soportado por la Subred]],0)</f>
        <v>#REF!</v>
      </c>
      <c r="AD79" s="46"/>
      <c r="AE79" s="46"/>
      <c r="AF79" s="54" t="e">
        <f>ROUND(Tabla1[[#This Row],[VALOR GLOSA DEFINITIVA]]-Tabla1[[#This Row],[VALOR LEVANTADO EN LIQUIDACION]],0)</f>
        <v>#REF!</v>
      </c>
    </row>
    <row r="80" spans="2:32" s="56" customFormat="1" ht="100" hidden="1" customHeight="1" x14ac:dyDescent="0.35">
      <c r="B80" s="49" t="s">
        <v>19</v>
      </c>
      <c r="C80" s="207">
        <v>4</v>
      </c>
      <c r="D80" s="49" t="s">
        <v>111</v>
      </c>
      <c r="E80" s="46" t="s">
        <v>397</v>
      </c>
      <c r="F80" s="208" t="str">
        <f>Tabla1[[#This Row],[CODIGO ACTIVIDAD (AB)]]&amp;Tabla1[[#This Row],[ACCIÓN INTEGRAL-INTEGRADA / 
PROCESO INTEGRAL E INTEGRADO]]&amp;Tabla1[[#This Row],[ENTORNO/PROCESO TRANSVERSAL]]&amp;Tabla1[[#This Row],[VIGENCIA RECURSOS]]</f>
        <v>412. Vigilancia de la Salud AmbientalVigilancia de la Salud Ambiental2026</v>
      </c>
      <c r="G80" s="160">
        <v>2026</v>
      </c>
      <c r="H80" s="209" t="str">
        <f>+VLOOKUP(Tabla1[[#This Row],[llave 1]],IG!$F$7:$N$97972,2,FALSE)</f>
        <v>Acciones de Fiscalización y Aseguramiento Sanitario</v>
      </c>
      <c r="I80" s="209" t="str">
        <f>+VLOOKUP(Tabla1[[#This Row],[llave 1]],IG!$F$7:$T$97972,3,FALSE)</f>
        <v>Línea Seguridad química</v>
      </c>
      <c r="J80" s="209" t="str">
        <f>+VLOOKUP(Tabla1[[#This Row],[llave 1]],IG!$F$7:$T$97972,5,FALSE)</f>
        <v>Establecimiento vigilado y controlado</v>
      </c>
      <c r="K80" s="209" t="str">
        <f>+VLOOKUP(Tabla1[[#This Row],[llave 1]],IG!$F$7:$T$97972,4,FALSE)</f>
        <v>GSP</v>
      </c>
      <c r="L80" s="209" t="str">
        <f>+VLOOKUP(Tabla1[[#This Row],[llave 1]],IG!$F$7:$T$97972,6,FALSE)</f>
        <v>VER SIVIGILA</v>
      </c>
      <c r="M80" s="209" t="str">
        <f>+VLOOKUP(Tabla1[[#This Row],[llave 1]],IG!$F$7:$T$97972,7,FALSE)</f>
        <v>VER SIVIGILA</v>
      </c>
      <c r="N80" s="161" t="s">
        <v>426</v>
      </c>
      <c r="O80" s="162" t="s">
        <v>419</v>
      </c>
      <c r="P80" s="208" t="str">
        <f>+Tabla1[[#This Row],[llave 1]]&amp;Tabla1[[#This Row],[LOCALIDAD]]&amp;Tabla1[[#This Row],[MES]]</f>
        <v>412. Vigilancia de la Salud AmbientalVigilancia de la Salud Ambiental20264_BOSA2_FEBRERO_2026</v>
      </c>
      <c r="Q80" s="46" t="s">
        <v>483</v>
      </c>
      <c r="R80" s="50">
        <f>+VLOOKUP(Tabla1[[#This Row],[llave 2]],IG!$O$7:$T$97972,2,FALSE)</f>
        <v>91656</v>
      </c>
      <c r="S80" s="51">
        <f>+VLOOKUP(Tabla1[[#This Row],[llave 2]],IG!$O$7:$T$97972,5,FALSE)</f>
        <v>86</v>
      </c>
      <c r="T80" s="214">
        <f>+VLOOKUP(Tabla1[[#This Row],[llave 2]],IG!$O$7:$T$97972,6,FALSE)</f>
        <v>7882416</v>
      </c>
      <c r="U80" s="78" t="s">
        <v>33</v>
      </c>
      <c r="V80" s="79">
        <v>1</v>
      </c>
      <c r="W80" s="78">
        <v>1</v>
      </c>
      <c r="X80" s="53">
        <f>ROUND(Tabla1[[#This Row],[VALOR UNITARIO 
]]*Tabla1[[#This Row],[Porcentaje de Glosa]]*Tabla1[[#This Row],[META AFECTADA POR LA GLOSA
]],0)</f>
        <v>91656</v>
      </c>
      <c r="Y80" s="45" t="s">
        <v>524</v>
      </c>
      <c r="Z80" s="46"/>
      <c r="AA80" s="54"/>
      <c r="AB80" s="46"/>
      <c r="AC80" s="54" t="e">
        <f>ROUND(#REF!-Tabla1[[#This Row],[Valor soportado por la Subred]],0)</f>
        <v>#REF!</v>
      </c>
      <c r="AD80" s="46"/>
      <c r="AE80" s="46"/>
      <c r="AF80" s="54" t="e">
        <f>ROUND(Tabla1[[#This Row],[VALOR GLOSA DEFINITIVA]]-Tabla1[[#This Row],[VALOR LEVANTADO EN LIQUIDACION]],0)</f>
        <v>#REF!</v>
      </c>
    </row>
    <row r="81" spans="2:32" s="56" customFormat="1" ht="100" hidden="1" customHeight="1" x14ac:dyDescent="0.35">
      <c r="B81" s="49" t="s">
        <v>19</v>
      </c>
      <c r="C81" s="207">
        <v>4</v>
      </c>
      <c r="D81" s="49" t="s">
        <v>111</v>
      </c>
      <c r="E81" s="46" t="s">
        <v>397</v>
      </c>
      <c r="F81" s="208" t="str">
        <f>Tabla1[[#This Row],[CODIGO ACTIVIDAD (AB)]]&amp;Tabla1[[#This Row],[ACCIÓN INTEGRAL-INTEGRADA / 
PROCESO INTEGRAL E INTEGRADO]]&amp;Tabla1[[#This Row],[ENTORNO/PROCESO TRANSVERSAL]]&amp;Tabla1[[#This Row],[VIGENCIA RECURSOS]]</f>
        <v>412. Vigilancia de la Salud AmbientalVigilancia de la Salud Ambiental2026</v>
      </c>
      <c r="G81" s="160">
        <v>2026</v>
      </c>
      <c r="H81" s="209" t="str">
        <f>+VLOOKUP(Tabla1[[#This Row],[llave 1]],IG!$F$7:$N$97972,2,FALSE)</f>
        <v>Acciones de Fiscalización y Aseguramiento Sanitario</v>
      </c>
      <c r="I81" s="209" t="str">
        <f>+VLOOKUP(Tabla1[[#This Row],[llave 1]],IG!$F$7:$T$97972,3,FALSE)</f>
        <v>Línea Seguridad química</v>
      </c>
      <c r="J81" s="209" t="str">
        <f>+VLOOKUP(Tabla1[[#This Row],[llave 1]],IG!$F$7:$T$97972,5,FALSE)</f>
        <v>Establecimiento vigilado y controlado</v>
      </c>
      <c r="K81" s="209" t="str">
        <f>+VLOOKUP(Tabla1[[#This Row],[llave 1]],IG!$F$7:$T$97972,4,FALSE)</f>
        <v>GSP</v>
      </c>
      <c r="L81" s="209" t="str">
        <f>+VLOOKUP(Tabla1[[#This Row],[llave 1]],IG!$F$7:$T$97972,6,FALSE)</f>
        <v>VER SIVIGILA</v>
      </c>
      <c r="M81" s="209" t="str">
        <f>+VLOOKUP(Tabla1[[#This Row],[llave 1]],IG!$F$7:$T$97972,7,FALSE)</f>
        <v>VER SIVIGILA</v>
      </c>
      <c r="N81" s="161" t="s">
        <v>423</v>
      </c>
      <c r="O81" s="162" t="s">
        <v>419</v>
      </c>
      <c r="P81" s="208" t="str">
        <f>+Tabla1[[#This Row],[llave 1]]&amp;Tabla1[[#This Row],[LOCALIDAD]]&amp;Tabla1[[#This Row],[MES]]</f>
        <v>412. Vigilancia de la Salud AmbientalVigilancia de la Salud Ambiental20261_FONTIBON2_FEBRERO_2026</v>
      </c>
      <c r="Q81" s="46" t="s">
        <v>483</v>
      </c>
      <c r="R81" s="50">
        <f>+VLOOKUP(Tabla1[[#This Row],[llave 2]],IG!$O$7:$T$97972,2,FALSE)</f>
        <v>91656</v>
      </c>
      <c r="S81" s="51">
        <f>+VLOOKUP(Tabla1[[#This Row],[llave 2]],IG!$O$7:$T$97972,5,FALSE)</f>
        <v>38</v>
      </c>
      <c r="T81" s="214">
        <f>+VLOOKUP(Tabla1[[#This Row],[llave 2]],IG!$O$7:$T$97972,6,FALSE)</f>
        <v>3482928</v>
      </c>
      <c r="U81" s="78" t="s">
        <v>33</v>
      </c>
      <c r="V81" s="79">
        <v>1</v>
      </c>
      <c r="W81" s="78">
        <v>3</v>
      </c>
      <c r="X81" s="53">
        <f>ROUND(Tabla1[[#This Row],[VALOR UNITARIO 
]]*Tabla1[[#This Row],[Porcentaje de Glosa]]*Tabla1[[#This Row],[META AFECTADA POR LA GLOSA
]],0)</f>
        <v>274968</v>
      </c>
      <c r="Y81" s="45" t="s">
        <v>525</v>
      </c>
      <c r="Z81" s="46"/>
      <c r="AA81" s="54"/>
      <c r="AB81" s="46"/>
      <c r="AC81" s="54" t="e">
        <f>ROUND(#REF!-Tabla1[[#This Row],[Valor soportado por la Subred]],0)</f>
        <v>#REF!</v>
      </c>
      <c r="AD81" s="46"/>
      <c r="AE81" s="46"/>
      <c r="AF81" s="54" t="e">
        <f>ROUND(Tabla1[[#This Row],[VALOR GLOSA DEFINITIVA]]-Tabla1[[#This Row],[VALOR LEVANTADO EN LIQUIDACION]],0)</f>
        <v>#REF!</v>
      </c>
    </row>
    <row r="82" spans="2:32" s="56" customFormat="1" ht="100" hidden="1" customHeight="1" x14ac:dyDescent="0.35">
      <c r="B82" s="49" t="s">
        <v>19</v>
      </c>
      <c r="C82" s="207">
        <v>2451</v>
      </c>
      <c r="D82" s="49" t="s">
        <v>111</v>
      </c>
      <c r="E82" s="46" t="s">
        <v>397</v>
      </c>
      <c r="F82" s="208" t="str">
        <f>Tabla1[[#This Row],[CODIGO ACTIVIDAD (AB)]]&amp;Tabla1[[#This Row],[ACCIÓN INTEGRAL-INTEGRADA / 
PROCESO INTEGRAL E INTEGRADO]]&amp;Tabla1[[#This Row],[ENTORNO/PROCESO TRANSVERSAL]]&amp;Tabla1[[#This Row],[VIGENCIA RECURSOS]]</f>
        <v>245112. Vigilancia de la Salud AmbientalVigilancia de la Salud Ambiental2025</v>
      </c>
      <c r="G82" s="160">
        <v>2025</v>
      </c>
      <c r="H82" s="209" t="str">
        <f>+VLOOKUP(Tabla1[[#This Row],[llave 1]],IG!$F$7:$N$97972,2,FALSE)</f>
        <v>Acciones de Fiscalización y Aseguramiento Sanitario</v>
      </c>
      <c r="I82" s="209" t="str">
        <f>+VLOOKUP(Tabla1[[#This Row],[llave 1]],IG!$F$7:$T$97972,3,FALSE)</f>
        <v>Línea Seguridad química</v>
      </c>
      <c r="J82" s="209" t="str">
        <f>+VLOOKUP(Tabla1[[#This Row],[llave 1]],IG!$F$7:$T$97972,5,FALSE)</f>
        <v>Establecimiento vigilado y controlado</v>
      </c>
      <c r="K82" s="209" t="str">
        <f>+VLOOKUP(Tabla1[[#This Row],[llave 1]],IG!$F$7:$T$97972,4,FALSE)</f>
        <v>GSP</v>
      </c>
      <c r="L82" s="209" t="str">
        <f>+VLOOKUP(Tabla1[[#This Row],[llave 1]],IG!$F$7:$T$97972,6,FALSE)</f>
        <v>VER SIVIGILA</v>
      </c>
      <c r="M82" s="209" t="str">
        <f>+VLOOKUP(Tabla1[[#This Row],[llave 1]],IG!$F$7:$T$97972,7,FALSE)</f>
        <v>VER SIVIGILA</v>
      </c>
      <c r="N82" s="161" t="s">
        <v>426</v>
      </c>
      <c r="O82" s="162" t="s">
        <v>418</v>
      </c>
      <c r="P82" s="208" t="str">
        <f>+Tabla1[[#This Row],[llave 1]]&amp;Tabla1[[#This Row],[LOCALIDAD]]&amp;Tabla1[[#This Row],[MES]]</f>
        <v>245112. Vigilancia de la Salud AmbientalVigilancia de la Salud Ambiental20254_BOSA1_ENERO_2026</v>
      </c>
      <c r="Q82" s="46" t="s">
        <v>483</v>
      </c>
      <c r="R82" s="50">
        <f>+VLOOKUP(Tabla1[[#This Row],[llave 2]],IG!$O$7:$T$97972,2,FALSE)</f>
        <v>76380</v>
      </c>
      <c r="S82" s="51">
        <f>+VLOOKUP(Tabla1[[#This Row],[llave 2]],IG!$O$7:$T$97972,5,FALSE)</f>
        <v>36</v>
      </c>
      <c r="T82" s="214">
        <f>+VLOOKUP(Tabla1[[#This Row],[llave 2]],IG!$O$7:$T$97972,6,FALSE)</f>
        <v>2749680</v>
      </c>
      <c r="U82" s="78" t="s">
        <v>33</v>
      </c>
      <c r="V82" s="79">
        <v>1</v>
      </c>
      <c r="W82" s="78">
        <v>1</v>
      </c>
      <c r="X82" s="53">
        <f>ROUND(Tabla1[[#This Row],[VALOR UNITARIO 
]]*Tabla1[[#This Row],[Porcentaje de Glosa]]*Tabla1[[#This Row],[META AFECTADA POR LA GLOSA
]],0)</f>
        <v>76380</v>
      </c>
      <c r="Y82" s="45" t="s">
        <v>526</v>
      </c>
      <c r="Z82" s="46"/>
      <c r="AA82" s="54"/>
      <c r="AB82" s="46"/>
      <c r="AC82" s="54" t="e">
        <f>ROUND(#REF!-Tabla1[[#This Row],[Valor soportado por la Subred]],0)</f>
        <v>#REF!</v>
      </c>
      <c r="AD82" s="46"/>
      <c r="AE82" s="46"/>
      <c r="AF82" s="54" t="e">
        <f>ROUND(Tabla1[[#This Row],[VALOR GLOSA DEFINITIVA]]-Tabla1[[#This Row],[VALOR LEVANTADO EN LIQUIDACION]],0)</f>
        <v>#REF!</v>
      </c>
    </row>
    <row r="83" spans="2:32" s="56" customFormat="1" ht="100" hidden="1" customHeight="1" x14ac:dyDescent="0.35">
      <c r="B83" s="49" t="s">
        <v>19</v>
      </c>
      <c r="C83" s="207">
        <v>1759</v>
      </c>
      <c r="D83" s="49" t="s">
        <v>111</v>
      </c>
      <c r="E83" s="46" t="s">
        <v>397</v>
      </c>
      <c r="F83" s="208" t="str">
        <f>Tabla1[[#This Row],[CODIGO ACTIVIDAD (AB)]]&amp;Tabla1[[#This Row],[ACCIÓN INTEGRAL-INTEGRADA / 
PROCESO INTEGRAL E INTEGRADO]]&amp;Tabla1[[#This Row],[ENTORNO/PROCESO TRANSVERSAL]]&amp;Tabla1[[#This Row],[VIGENCIA RECURSOS]]</f>
        <v>175912. Vigilancia de la Salud AmbientalVigilancia de la Salud Ambiental2026</v>
      </c>
      <c r="G83" s="160">
        <v>2026</v>
      </c>
      <c r="H83" s="209" t="str">
        <f>+VLOOKUP(Tabla1[[#This Row],[llave 1]],IG!$F$7:$N$97972,2,FALSE)</f>
        <v>Acciones de Fiscalización y Aseguramiento Sanitario</v>
      </c>
      <c r="I83" s="209" t="str">
        <f>+VLOOKUP(Tabla1[[#This Row],[llave 1]],IG!$F$7:$T$97972,3,FALSE)</f>
        <v>Línea Seguridad química</v>
      </c>
      <c r="J83" s="209" t="str">
        <f>+VLOOKUP(Tabla1[[#This Row],[llave 1]],IG!$F$7:$T$97972,5,FALSE)</f>
        <v>Establecimiento vigilado y controlado</v>
      </c>
      <c r="K83" s="209" t="str">
        <f>+VLOOKUP(Tabla1[[#This Row],[llave 1]],IG!$F$7:$T$97972,4,FALSE)</f>
        <v>GSP</v>
      </c>
      <c r="L83" s="209" t="str">
        <f>+VLOOKUP(Tabla1[[#This Row],[llave 1]],IG!$F$7:$T$97972,6,FALSE)</f>
        <v>VER SIVIGILA</v>
      </c>
      <c r="M83" s="209" t="str">
        <f>+VLOOKUP(Tabla1[[#This Row],[llave 1]],IG!$F$7:$T$97972,7,FALSE)</f>
        <v>VER SIVIGILA</v>
      </c>
      <c r="N83" s="161" t="s">
        <v>426</v>
      </c>
      <c r="O83" s="162" t="s">
        <v>418</v>
      </c>
      <c r="P83" s="208" t="str">
        <f>+Tabla1[[#This Row],[llave 1]]&amp;Tabla1[[#This Row],[LOCALIDAD]]&amp;Tabla1[[#This Row],[MES]]</f>
        <v>175912. Vigilancia de la Salud AmbientalVigilancia de la Salud Ambiental20264_BOSA1_ENERO_2026</v>
      </c>
      <c r="Q83" s="46" t="s">
        <v>483</v>
      </c>
      <c r="R83" s="50">
        <f>+VLOOKUP(Tabla1[[#This Row],[llave 2]],IG!$O$7:$T$97972,2,FALSE)</f>
        <v>76380</v>
      </c>
      <c r="S83" s="51">
        <f>+VLOOKUP(Tabla1[[#This Row],[llave 2]],IG!$O$7:$T$97972,5,FALSE)</f>
        <v>29</v>
      </c>
      <c r="T83" s="214">
        <f>+VLOOKUP(Tabla1[[#This Row],[llave 2]],IG!$O$7:$T$97972,6,FALSE)</f>
        <v>2215020</v>
      </c>
      <c r="U83" s="78" t="s">
        <v>33</v>
      </c>
      <c r="V83" s="79">
        <v>1</v>
      </c>
      <c r="W83" s="78">
        <v>1</v>
      </c>
      <c r="X83" s="53">
        <f>ROUND(Tabla1[[#This Row],[VALOR UNITARIO 
]]*Tabla1[[#This Row],[Porcentaje de Glosa]]*Tabla1[[#This Row],[META AFECTADA POR LA GLOSA
]],0)</f>
        <v>76380</v>
      </c>
      <c r="Y83" s="45" t="s">
        <v>527</v>
      </c>
      <c r="Z83" s="46"/>
      <c r="AA83" s="54"/>
      <c r="AB83" s="46"/>
      <c r="AC83" s="54" t="e">
        <f>ROUND(#REF!-Tabla1[[#This Row],[Valor soportado por la Subred]],0)</f>
        <v>#REF!</v>
      </c>
      <c r="AD83" s="46"/>
      <c r="AE83" s="46"/>
      <c r="AF83" s="54" t="e">
        <f>ROUND(Tabla1[[#This Row],[VALOR GLOSA DEFINITIVA]]-Tabla1[[#This Row],[VALOR LEVANTADO EN LIQUIDACION]],0)</f>
        <v>#REF!</v>
      </c>
    </row>
    <row r="84" spans="2:32" s="56" customFormat="1" ht="100" hidden="1" customHeight="1" x14ac:dyDescent="0.35">
      <c r="B84" s="49" t="s">
        <v>19</v>
      </c>
      <c r="C84" s="207">
        <v>1759</v>
      </c>
      <c r="D84" s="49" t="s">
        <v>111</v>
      </c>
      <c r="E84" s="46" t="s">
        <v>397</v>
      </c>
      <c r="F84" s="208" t="str">
        <f>Tabla1[[#This Row],[CODIGO ACTIVIDAD (AB)]]&amp;Tabla1[[#This Row],[ACCIÓN INTEGRAL-INTEGRADA / 
PROCESO INTEGRAL E INTEGRADO]]&amp;Tabla1[[#This Row],[ENTORNO/PROCESO TRANSVERSAL]]&amp;Tabla1[[#This Row],[VIGENCIA RECURSOS]]</f>
        <v>175912. Vigilancia de la Salud AmbientalVigilancia de la Salud Ambiental2026</v>
      </c>
      <c r="G84" s="160">
        <v>2026</v>
      </c>
      <c r="H84" s="209" t="str">
        <f>+VLOOKUP(Tabla1[[#This Row],[llave 1]],IG!$F$7:$N$97972,2,FALSE)</f>
        <v>Acciones de Fiscalización y Aseguramiento Sanitario</v>
      </c>
      <c r="I84" s="209" t="str">
        <f>+VLOOKUP(Tabla1[[#This Row],[llave 1]],IG!$F$7:$T$97972,3,FALSE)</f>
        <v>Línea Seguridad química</v>
      </c>
      <c r="J84" s="209" t="str">
        <f>+VLOOKUP(Tabla1[[#This Row],[llave 1]],IG!$F$7:$T$97972,5,FALSE)</f>
        <v>Establecimiento vigilado y controlado</v>
      </c>
      <c r="K84" s="209" t="str">
        <f>+VLOOKUP(Tabla1[[#This Row],[llave 1]],IG!$F$7:$T$97972,4,FALSE)</f>
        <v>GSP</v>
      </c>
      <c r="L84" s="209" t="str">
        <f>+VLOOKUP(Tabla1[[#This Row],[llave 1]],IG!$F$7:$T$97972,6,FALSE)</f>
        <v>VER SIVIGILA</v>
      </c>
      <c r="M84" s="209" t="str">
        <f>+VLOOKUP(Tabla1[[#This Row],[llave 1]],IG!$F$7:$T$97972,7,FALSE)</f>
        <v>VER SIVIGILA</v>
      </c>
      <c r="N84" s="161" t="s">
        <v>426</v>
      </c>
      <c r="O84" s="162" t="s">
        <v>419</v>
      </c>
      <c r="P84" s="208" t="str">
        <f>+Tabla1[[#This Row],[llave 1]]&amp;Tabla1[[#This Row],[LOCALIDAD]]&amp;Tabla1[[#This Row],[MES]]</f>
        <v>175912. Vigilancia de la Salud AmbientalVigilancia de la Salud Ambiental20264_BOSA2_FEBRERO_2026</v>
      </c>
      <c r="Q84" s="46" t="s">
        <v>483</v>
      </c>
      <c r="R84" s="50">
        <f>+VLOOKUP(Tabla1[[#This Row],[llave 2]],IG!$O$7:$T$97972,2,FALSE)</f>
        <v>76380</v>
      </c>
      <c r="S84" s="51">
        <f>+VLOOKUP(Tabla1[[#This Row],[llave 2]],IG!$O$7:$T$97972,5,FALSE)</f>
        <v>28</v>
      </c>
      <c r="T84" s="214">
        <f>+VLOOKUP(Tabla1[[#This Row],[llave 2]],IG!$O$7:$T$97972,6,FALSE)</f>
        <v>2138640</v>
      </c>
      <c r="U84" s="78" t="s">
        <v>33</v>
      </c>
      <c r="V84" s="79">
        <v>1</v>
      </c>
      <c r="W84" s="78">
        <v>1</v>
      </c>
      <c r="X84" s="53">
        <f>ROUND(Tabla1[[#This Row],[VALOR UNITARIO 
]]*Tabla1[[#This Row],[Porcentaje de Glosa]]*Tabla1[[#This Row],[META AFECTADA POR LA GLOSA
]],0)</f>
        <v>76380</v>
      </c>
      <c r="Y84" s="45" t="s">
        <v>528</v>
      </c>
      <c r="Z84" s="46"/>
      <c r="AA84" s="54"/>
      <c r="AB84" s="46"/>
      <c r="AC84" s="54" t="e">
        <f>ROUND(#REF!-Tabla1[[#This Row],[Valor soportado por la Subred]],0)</f>
        <v>#REF!</v>
      </c>
      <c r="AD84" s="46"/>
      <c r="AE84" s="46"/>
      <c r="AF84" s="54" t="e">
        <f>ROUND(Tabla1[[#This Row],[VALOR GLOSA DEFINITIVA]]-Tabla1[[#This Row],[VALOR LEVANTADO EN LIQUIDACION]],0)</f>
        <v>#REF!</v>
      </c>
    </row>
    <row r="85" spans="2:32" s="56" customFormat="1" ht="100" hidden="1" customHeight="1" x14ac:dyDescent="0.35">
      <c r="B85" s="49" t="s">
        <v>19</v>
      </c>
      <c r="C85" s="207">
        <v>1759</v>
      </c>
      <c r="D85" s="49" t="s">
        <v>111</v>
      </c>
      <c r="E85" s="46" t="s">
        <v>397</v>
      </c>
      <c r="F85" s="208" t="str">
        <f>Tabla1[[#This Row],[CODIGO ACTIVIDAD (AB)]]&amp;Tabla1[[#This Row],[ACCIÓN INTEGRAL-INTEGRADA / 
PROCESO INTEGRAL E INTEGRADO]]&amp;Tabla1[[#This Row],[ENTORNO/PROCESO TRANSVERSAL]]&amp;Tabla1[[#This Row],[VIGENCIA RECURSOS]]</f>
        <v>175912. Vigilancia de la Salud AmbientalVigilancia de la Salud Ambiental2025</v>
      </c>
      <c r="G85" s="160">
        <v>2025</v>
      </c>
      <c r="H85" s="209" t="str">
        <f>+VLOOKUP(Tabla1[[#This Row],[llave 1]],IG!$F$7:$N$97972,2,FALSE)</f>
        <v>Acciones de Fiscalización y Aseguramiento Sanitario</v>
      </c>
      <c r="I85" s="209" t="str">
        <f>+VLOOKUP(Tabla1[[#This Row],[llave 1]],IG!$F$7:$T$97972,3,FALSE)</f>
        <v>Línea Seguridad química</v>
      </c>
      <c r="J85" s="209" t="str">
        <f>+VLOOKUP(Tabla1[[#This Row],[llave 1]],IG!$F$7:$T$97972,5,FALSE)</f>
        <v>Establecimiento vigilado y controlado</v>
      </c>
      <c r="K85" s="209" t="str">
        <f>+VLOOKUP(Tabla1[[#This Row],[llave 1]],IG!$F$7:$T$97972,4,FALSE)</f>
        <v>GSP</v>
      </c>
      <c r="L85" s="209" t="str">
        <f>+VLOOKUP(Tabla1[[#This Row],[llave 1]],IG!$F$7:$T$97972,6,FALSE)</f>
        <v>VER SIVIGILA</v>
      </c>
      <c r="M85" s="209" t="str">
        <f>+VLOOKUP(Tabla1[[#This Row],[llave 1]],IG!$F$7:$T$97972,7,FALSE)</f>
        <v>VER SIVIGILA</v>
      </c>
      <c r="N85" s="161" t="s">
        <v>423</v>
      </c>
      <c r="O85" s="162" t="s">
        <v>418</v>
      </c>
      <c r="P85" s="208" t="str">
        <f>+Tabla1[[#This Row],[llave 1]]&amp;Tabla1[[#This Row],[LOCALIDAD]]&amp;Tabla1[[#This Row],[MES]]</f>
        <v>175912. Vigilancia de la Salud AmbientalVigilancia de la Salud Ambiental20251_FONTIBON1_ENERO_2026</v>
      </c>
      <c r="Q85" s="46" t="s">
        <v>483</v>
      </c>
      <c r="R85" s="50">
        <f>+VLOOKUP(Tabla1[[#This Row],[llave 2]],IG!$O$7:$T$97972,2,FALSE)</f>
        <v>76380</v>
      </c>
      <c r="S85" s="51">
        <f>+VLOOKUP(Tabla1[[#This Row],[llave 2]],IG!$O$7:$T$97972,5,FALSE)</f>
        <v>36</v>
      </c>
      <c r="T85" s="214">
        <f>+VLOOKUP(Tabla1[[#This Row],[llave 2]],IG!$O$7:$T$97972,6,FALSE)</f>
        <v>2749680</v>
      </c>
      <c r="U85" s="78" t="s">
        <v>33</v>
      </c>
      <c r="V85" s="79">
        <v>1</v>
      </c>
      <c r="W85" s="78">
        <v>1</v>
      </c>
      <c r="X85" s="53">
        <f>ROUND(Tabla1[[#This Row],[VALOR UNITARIO 
]]*Tabla1[[#This Row],[Porcentaje de Glosa]]*Tabla1[[#This Row],[META AFECTADA POR LA GLOSA
]],0)</f>
        <v>76380</v>
      </c>
      <c r="Y85" s="45" t="s">
        <v>529</v>
      </c>
      <c r="Z85" s="46"/>
      <c r="AA85" s="54"/>
      <c r="AB85" s="46"/>
      <c r="AC85" s="54" t="e">
        <f>ROUND(#REF!-Tabla1[[#This Row],[Valor soportado por la Subred]],0)</f>
        <v>#REF!</v>
      </c>
      <c r="AD85" s="46"/>
      <c r="AE85" s="46"/>
      <c r="AF85" s="54" t="e">
        <f>ROUND(Tabla1[[#This Row],[VALOR GLOSA DEFINITIVA]]-Tabla1[[#This Row],[VALOR LEVANTADO EN LIQUIDACION]],0)</f>
        <v>#REF!</v>
      </c>
    </row>
    <row r="86" spans="2:32" s="56" customFormat="1" ht="100" hidden="1" customHeight="1" x14ac:dyDescent="0.35">
      <c r="B86" s="49" t="s">
        <v>19</v>
      </c>
      <c r="C86" s="207">
        <v>22</v>
      </c>
      <c r="D86" s="49" t="s">
        <v>111</v>
      </c>
      <c r="E86" s="46" t="s">
        <v>397</v>
      </c>
      <c r="F86" s="208" t="str">
        <f>Tabla1[[#This Row],[CODIGO ACTIVIDAD (AB)]]&amp;Tabla1[[#This Row],[ACCIÓN INTEGRAL-INTEGRADA / 
PROCESO INTEGRAL E INTEGRADO]]&amp;Tabla1[[#This Row],[ENTORNO/PROCESO TRANSVERSAL]]&amp;Tabla1[[#This Row],[VIGENCIA RECURSOS]]</f>
        <v>2212. Vigilancia de la Salud AmbientalVigilancia de la Salud Ambiental2026</v>
      </c>
      <c r="G86" s="160">
        <v>2026</v>
      </c>
      <c r="H86" s="209" t="str">
        <f>+VLOOKUP(Tabla1[[#This Row],[llave 1]],IG!$F$7:$N$97972,2,FALSE)</f>
        <v>Acciones de Fiscalización y Aseguramiento Sanitario</v>
      </c>
      <c r="I86" s="209" t="str">
        <f>+VLOOKUP(Tabla1[[#This Row],[llave 1]],IG!$F$7:$T$97972,3,FALSE)</f>
        <v>Línea Seguridad química</v>
      </c>
      <c r="J86" s="209" t="str">
        <f>+VLOOKUP(Tabla1[[#This Row],[llave 1]],IG!$F$7:$T$97972,5,FALSE)</f>
        <v>Establecimiento vigilado y controlado</v>
      </c>
      <c r="K86" s="209" t="str">
        <f>+VLOOKUP(Tabla1[[#This Row],[llave 1]],IG!$F$7:$T$97972,4,FALSE)</f>
        <v>GSP</v>
      </c>
      <c r="L86" s="209" t="str">
        <f>+VLOOKUP(Tabla1[[#This Row],[llave 1]],IG!$F$7:$T$97972,6,FALSE)</f>
        <v>VER SIVIGILA</v>
      </c>
      <c r="M86" s="209" t="str">
        <f>+VLOOKUP(Tabla1[[#This Row],[llave 1]],IG!$F$7:$T$97972,7,FALSE)</f>
        <v>VER SIVIGILA</v>
      </c>
      <c r="N86" s="161" t="s">
        <v>426</v>
      </c>
      <c r="O86" s="162" t="s">
        <v>419</v>
      </c>
      <c r="P86" s="208" t="str">
        <f>+Tabla1[[#This Row],[llave 1]]&amp;Tabla1[[#This Row],[LOCALIDAD]]&amp;Tabla1[[#This Row],[MES]]</f>
        <v>2212. Vigilancia de la Salud AmbientalVigilancia de la Salud Ambiental20264_BOSA2_FEBRERO_2026</v>
      </c>
      <c r="Q86" s="46" t="s">
        <v>483</v>
      </c>
      <c r="R86" s="50">
        <f>+VLOOKUP(Tabla1[[#This Row],[llave 2]],IG!$O$7:$T$97972,2,FALSE)</f>
        <v>91656</v>
      </c>
      <c r="S86" s="51">
        <f>+VLOOKUP(Tabla1[[#This Row],[llave 2]],IG!$O$7:$T$97972,5,FALSE)</f>
        <v>16</v>
      </c>
      <c r="T86" s="214">
        <f>+VLOOKUP(Tabla1[[#This Row],[llave 2]],IG!$O$7:$T$97972,6,FALSE)</f>
        <v>1466496</v>
      </c>
      <c r="U86" s="78" t="s">
        <v>33</v>
      </c>
      <c r="V86" s="79">
        <v>1</v>
      </c>
      <c r="W86" s="78">
        <v>1</v>
      </c>
      <c r="X86" s="53">
        <f>ROUND(Tabla1[[#This Row],[VALOR UNITARIO 
]]*Tabla1[[#This Row],[Porcentaje de Glosa]]*Tabla1[[#This Row],[META AFECTADA POR LA GLOSA
]],0)</f>
        <v>91656</v>
      </c>
      <c r="Y86" s="45" t="s">
        <v>530</v>
      </c>
      <c r="Z86" s="46"/>
      <c r="AA86" s="54"/>
      <c r="AB86" s="46"/>
      <c r="AC86" s="54" t="e">
        <f>ROUND(#REF!-Tabla1[[#This Row],[Valor soportado por la Subred]],0)</f>
        <v>#REF!</v>
      </c>
      <c r="AD86" s="46"/>
      <c r="AE86" s="46"/>
      <c r="AF86" s="54" t="e">
        <f>ROUND(Tabla1[[#This Row],[VALOR GLOSA DEFINITIVA]]-Tabla1[[#This Row],[VALOR LEVANTADO EN LIQUIDACION]],0)</f>
        <v>#REF!</v>
      </c>
    </row>
    <row r="87" spans="2:32" s="56" customFormat="1" ht="100" hidden="1" customHeight="1" x14ac:dyDescent="0.35">
      <c r="B87" s="49" t="s">
        <v>19</v>
      </c>
      <c r="C87" s="207">
        <v>1861</v>
      </c>
      <c r="D87" s="49" t="s">
        <v>111</v>
      </c>
      <c r="E87" s="46" t="s">
        <v>397</v>
      </c>
      <c r="F87" s="208" t="str">
        <f>Tabla1[[#This Row],[CODIGO ACTIVIDAD (AB)]]&amp;Tabla1[[#This Row],[ACCIÓN INTEGRAL-INTEGRADA / 
PROCESO INTEGRAL E INTEGRADO]]&amp;Tabla1[[#This Row],[ENTORNO/PROCESO TRANSVERSAL]]&amp;Tabla1[[#This Row],[VIGENCIA RECURSOS]]</f>
        <v>186112. Vigilancia de la Salud AmbientalVigilancia de la Salud Ambiental2026</v>
      </c>
      <c r="G87" s="160">
        <v>2026</v>
      </c>
      <c r="H87" s="209" t="str">
        <f>+VLOOKUP(Tabla1[[#This Row],[llave 1]],IG!$F$7:$N$97972,2,FALSE)</f>
        <v>Educación para la Salud Pública - Vigilancia de la Salud Ambiental</v>
      </c>
      <c r="I87" s="209" t="str">
        <f>+VLOOKUP(Tabla1[[#This Row],[llave 1]],IG!$F$7:$T$97972,3,FALSE)</f>
        <v>Línea Seguridad química</v>
      </c>
      <c r="J87" s="209" t="str">
        <f>+VLOOKUP(Tabla1[[#This Row],[llave 1]],IG!$F$7:$T$97972,5,FALSE)</f>
        <v>Fortalecimiento de capacidades</v>
      </c>
      <c r="K87" s="209" t="str">
        <f>+VLOOKUP(Tabla1[[#This Row],[llave 1]],IG!$F$7:$T$97972,4,FALSE)</f>
        <v>GSP</v>
      </c>
      <c r="L87" s="209" t="str">
        <f>+VLOOKUP(Tabla1[[#This Row],[llave 1]],IG!$F$7:$T$97972,6,FALSE)</f>
        <v>VER SIVIGILA</v>
      </c>
      <c r="M87" s="209" t="str">
        <f>+VLOOKUP(Tabla1[[#This Row],[llave 1]],IG!$F$7:$T$97972,7,FALSE)</f>
        <v>VER SIVIGILA</v>
      </c>
      <c r="N87" s="161" t="s">
        <v>423</v>
      </c>
      <c r="O87" s="162" t="s">
        <v>419</v>
      </c>
      <c r="P87" s="208" t="str">
        <f>+Tabla1[[#This Row],[llave 1]]&amp;Tabla1[[#This Row],[LOCALIDAD]]&amp;Tabla1[[#This Row],[MES]]</f>
        <v>186112. Vigilancia de la Salud AmbientalVigilancia de la Salud Ambiental20261_FONTIBON2_FEBRERO_2026</v>
      </c>
      <c r="Q87" s="46" t="s">
        <v>483</v>
      </c>
      <c r="R87" s="50">
        <f>+VLOOKUP(Tabla1[[#This Row],[llave 2]],IG!$O$7:$T$97972,2,FALSE)</f>
        <v>183312</v>
      </c>
      <c r="S87" s="51">
        <f>+VLOOKUP(Tabla1[[#This Row],[llave 2]],IG!$O$7:$T$97972,5,FALSE)</f>
        <v>1</v>
      </c>
      <c r="T87" s="214">
        <f>+VLOOKUP(Tabla1[[#This Row],[llave 2]],IG!$O$7:$T$97972,6,FALSE)</f>
        <v>183312</v>
      </c>
      <c r="U87" s="78" t="s">
        <v>33</v>
      </c>
      <c r="V87" s="79">
        <v>1</v>
      </c>
      <c r="W87" s="78">
        <v>1</v>
      </c>
      <c r="X87" s="53">
        <f>ROUND(Tabla1[[#This Row],[VALOR UNITARIO 
]]*Tabla1[[#This Row],[Porcentaje de Glosa]]*Tabla1[[#This Row],[META AFECTADA POR LA GLOSA
]],0)</f>
        <v>183312</v>
      </c>
      <c r="Y87" s="45" t="s">
        <v>531</v>
      </c>
      <c r="Z87" s="46"/>
      <c r="AA87" s="54"/>
      <c r="AB87" s="46"/>
      <c r="AC87" s="54" t="e">
        <f>ROUND(#REF!-Tabla1[[#This Row],[Valor soportado por la Subred]],0)</f>
        <v>#REF!</v>
      </c>
      <c r="AD87" s="46"/>
      <c r="AE87" s="46"/>
      <c r="AF87" s="54" t="e">
        <f>ROUND(Tabla1[[#This Row],[VALOR GLOSA DEFINITIVA]]-Tabla1[[#This Row],[VALOR LEVANTADO EN LIQUIDACION]],0)</f>
        <v>#REF!</v>
      </c>
    </row>
    <row r="88" spans="2:32" s="56" customFormat="1" ht="100" hidden="1" customHeight="1" x14ac:dyDescent="0.35">
      <c r="B88" s="49" t="s">
        <v>19</v>
      </c>
      <c r="C88" s="207">
        <v>1861</v>
      </c>
      <c r="D88" s="49" t="s">
        <v>111</v>
      </c>
      <c r="E88" s="46" t="s">
        <v>397</v>
      </c>
      <c r="F88" s="208" t="str">
        <f>Tabla1[[#This Row],[CODIGO ACTIVIDAD (AB)]]&amp;Tabla1[[#This Row],[ACCIÓN INTEGRAL-INTEGRADA / 
PROCESO INTEGRAL E INTEGRADO]]&amp;Tabla1[[#This Row],[ENTORNO/PROCESO TRANSVERSAL]]&amp;Tabla1[[#This Row],[VIGENCIA RECURSOS]]</f>
        <v>186112. Vigilancia de la Salud AmbientalVigilancia de la Salud Ambiental2025</v>
      </c>
      <c r="G88" s="160">
        <v>2025</v>
      </c>
      <c r="H88" s="209" t="str">
        <f>+VLOOKUP(Tabla1[[#This Row],[llave 1]],IG!$F$7:$N$97972,2,FALSE)</f>
        <v>Educación para la Salud Pública - Vigilancia de la Salud Ambiental</v>
      </c>
      <c r="I88" s="209" t="str">
        <f>+VLOOKUP(Tabla1[[#This Row],[llave 1]],IG!$F$7:$T$97972,3,FALSE)</f>
        <v>Línea Seguridad química</v>
      </c>
      <c r="J88" s="209" t="str">
        <f>+VLOOKUP(Tabla1[[#This Row],[llave 1]],IG!$F$7:$T$97972,5,FALSE)</f>
        <v>Fortalecimiento de capacidades</v>
      </c>
      <c r="K88" s="209" t="str">
        <f>+VLOOKUP(Tabla1[[#This Row],[llave 1]],IG!$F$7:$T$97972,4,FALSE)</f>
        <v>GSP</v>
      </c>
      <c r="L88" s="209" t="str">
        <f>+VLOOKUP(Tabla1[[#This Row],[llave 1]],IG!$F$7:$T$97972,6,FALSE)</f>
        <v>VER SIVIGILA</v>
      </c>
      <c r="M88" s="209" t="str">
        <f>+VLOOKUP(Tabla1[[#This Row],[llave 1]],IG!$F$7:$T$97972,7,FALSE)</f>
        <v>VER SIVIGILA</v>
      </c>
      <c r="N88" s="161" t="s">
        <v>423</v>
      </c>
      <c r="O88" s="162" t="s">
        <v>418</v>
      </c>
      <c r="P88" s="208" t="str">
        <f>+Tabla1[[#This Row],[llave 1]]&amp;Tabla1[[#This Row],[LOCALIDAD]]&amp;Tabla1[[#This Row],[MES]]</f>
        <v>186112. Vigilancia de la Salud AmbientalVigilancia de la Salud Ambiental20251_FONTIBON1_ENERO_2026</v>
      </c>
      <c r="Q88" s="46" t="s">
        <v>483</v>
      </c>
      <c r="R88" s="50">
        <f>+VLOOKUP(Tabla1[[#This Row],[llave 2]],IG!$O$7:$T$97972,2,FALSE)</f>
        <v>183312</v>
      </c>
      <c r="S88" s="51">
        <f>+VLOOKUP(Tabla1[[#This Row],[llave 2]],IG!$O$7:$T$97972,5,FALSE)</f>
        <v>4</v>
      </c>
      <c r="T88" s="214">
        <f>+VLOOKUP(Tabla1[[#This Row],[llave 2]],IG!$O$7:$T$97972,6,FALSE)</f>
        <v>733248</v>
      </c>
      <c r="U88" s="78" t="s">
        <v>33</v>
      </c>
      <c r="V88" s="79">
        <v>1</v>
      </c>
      <c r="W88" s="78">
        <v>1</v>
      </c>
      <c r="X88" s="53">
        <f>ROUND(Tabla1[[#This Row],[VALOR UNITARIO 
]]*Tabla1[[#This Row],[Porcentaje de Glosa]]*Tabla1[[#This Row],[META AFECTADA POR LA GLOSA
]],0)</f>
        <v>183312</v>
      </c>
      <c r="Y88" s="45" t="s">
        <v>532</v>
      </c>
      <c r="Z88" s="46"/>
      <c r="AA88" s="54"/>
      <c r="AB88" s="46"/>
      <c r="AC88" s="54" t="e">
        <f>ROUND(#REF!-Tabla1[[#This Row],[Valor soportado por la Subred]],0)</f>
        <v>#REF!</v>
      </c>
      <c r="AD88" s="46"/>
      <c r="AE88" s="46"/>
      <c r="AF88" s="54" t="e">
        <f>ROUND(Tabla1[[#This Row],[VALOR GLOSA DEFINITIVA]]-Tabla1[[#This Row],[VALOR LEVANTADO EN LIQUIDACION]],0)</f>
        <v>#REF!</v>
      </c>
    </row>
    <row r="89" spans="2:32" s="56" customFormat="1" ht="100" hidden="1" customHeight="1" x14ac:dyDescent="0.35">
      <c r="B89" s="49" t="s">
        <v>19</v>
      </c>
      <c r="C89" s="207">
        <v>1861</v>
      </c>
      <c r="D89" s="49" t="s">
        <v>111</v>
      </c>
      <c r="E89" s="46" t="s">
        <v>397</v>
      </c>
      <c r="F89" s="208" t="str">
        <f>Tabla1[[#This Row],[CODIGO ACTIVIDAD (AB)]]&amp;Tabla1[[#This Row],[ACCIÓN INTEGRAL-INTEGRADA / 
PROCESO INTEGRAL E INTEGRADO]]&amp;Tabla1[[#This Row],[ENTORNO/PROCESO TRANSVERSAL]]&amp;Tabla1[[#This Row],[VIGENCIA RECURSOS]]</f>
        <v>186112. Vigilancia de la Salud AmbientalVigilancia de la Salud Ambiental2026</v>
      </c>
      <c r="G89" s="160">
        <v>2026</v>
      </c>
      <c r="H89" s="209" t="str">
        <f>+VLOOKUP(Tabla1[[#This Row],[llave 1]],IG!$F$7:$N$97972,2,FALSE)</f>
        <v>Educación para la Salud Pública - Vigilancia de la Salud Ambiental</v>
      </c>
      <c r="I89" s="209" t="str">
        <f>+VLOOKUP(Tabla1[[#This Row],[llave 1]],IG!$F$7:$T$97972,3,FALSE)</f>
        <v>Línea Seguridad química</v>
      </c>
      <c r="J89" s="209" t="str">
        <f>+VLOOKUP(Tabla1[[#This Row],[llave 1]],IG!$F$7:$T$97972,5,FALSE)</f>
        <v>Fortalecimiento de capacidades</v>
      </c>
      <c r="K89" s="209" t="str">
        <f>+VLOOKUP(Tabla1[[#This Row],[llave 1]],IG!$F$7:$T$97972,4,FALSE)</f>
        <v>GSP</v>
      </c>
      <c r="L89" s="209" t="str">
        <f>+VLOOKUP(Tabla1[[#This Row],[llave 1]],IG!$F$7:$T$97972,6,FALSE)</f>
        <v>VER SIVIGILA</v>
      </c>
      <c r="M89" s="209" t="str">
        <f>+VLOOKUP(Tabla1[[#This Row],[llave 1]],IG!$F$7:$T$97972,7,FALSE)</f>
        <v>VER SIVIGILA</v>
      </c>
      <c r="N89" s="161" t="s">
        <v>423</v>
      </c>
      <c r="O89" s="162" t="s">
        <v>418</v>
      </c>
      <c r="P89" s="208" t="str">
        <f>+Tabla1[[#This Row],[llave 1]]&amp;Tabla1[[#This Row],[LOCALIDAD]]&amp;Tabla1[[#This Row],[MES]]</f>
        <v>186112. Vigilancia de la Salud AmbientalVigilancia de la Salud Ambiental20261_FONTIBON1_ENERO_2026</v>
      </c>
      <c r="Q89" s="46" t="s">
        <v>483</v>
      </c>
      <c r="R89" s="50">
        <f>+VLOOKUP(Tabla1[[#This Row],[llave 2]],IG!$O$7:$T$97972,2,FALSE)</f>
        <v>183312</v>
      </c>
      <c r="S89" s="51">
        <f>+VLOOKUP(Tabla1[[#This Row],[llave 2]],IG!$O$7:$T$97972,5,FALSE)</f>
        <v>1</v>
      </c>
      <c r="T89" s="214">
        <f>+VLOOKUP(Tabla1[[#This Row],[llave 2]],IG!$O$7:$T$97972,6,FALSE)</f>
        <v>183312</v>
      </c>
      <c r="U89" s="78" t="s">
        <v>33</v>
      </c>
      <c r="V89" s="79">
        <v>1</v>
      </c>
      <c r="W89" s="78">
        <v>1</v>
      </c>
      <c r="X89" s="53">
        <f>ROUND(Tabla1[[#This Row],[VALOR UNITARIO 
]]*Tabla1[[#This Row],[Porcentaje de Glosa]]*Tabla1[[#This Row],[META AFECTADA POR LA GLOSA
]],0)</f>
        <v>183312</v>
      </c>
      <c r="Y89" s="45" t="s">
        <v>533</v>
      </c>
      <c r="Z89" s="46"/>
      <c r="AA89" s="54"/>
      <c r="AB89" s="46"/>
      <c r="AC89" s="54" t="e">
        <f>ROUND(#REF!-Tabla1[[#This Row],[Valor soportado por la Subred]],0)</f>
        <v>#REF!</v>
      </c>
      <c r="AD89" s="46"/>
      <c r="AE89" s="46"/>
      <c r="AF89" s="54" t="e">
        <f>ROUND(Tabla1[[#This Row],[VALOR GLOSA DEFINITIVA]]-Tabla1[[#This Row],[VALOR LEVANTADO EN LIQUIDACION]],0)</f>
        <v>#REF!</v>
      </c>
    </row>
    <row r="90" spans="2:32" s="56" customFormat="1" ht="100" hidden="1" customHeight="1" x14ac:dyDescent="0.35">
      <c r="B90" s="49" t="s">
        <v>45</v>
      </c>
      <c r="C90" s="207">
        <v>4</v>
      </c>
      <c r="D90" s="49" t="s">
        <v>111</v>
      </c>
      <c r="E90" s="46" t="s">
        <v>397</v>
      </c>
      <c r="F90" s="208" t="str">
        <f>Tabla1[[#This Row],[CODIGO ACTIVIDAD (AB)]]&amp;Tabla1[[#This Row],[ACCIÓN INTEGRAL-INTEGRADA / 
PROCESO INTEGRAL E INTEGRADO]]&amp;Tabla1[[#This Row],[ENTORNO/PROCESO TRANSVERSAL]]&amp;Tabla1[[#This Row],[VIGENCIA RECURSOS]]</f>
        <v>412. Vigilancia de la Salud AmbientalVigilancia de la Salud Ambiental2026</v>
      </c>
      <c r="G90" s="160">
        <v>2026</v>
      </c>
      <c r="H90" s="209" t="str">
        <f>+VLOOKUP(Tabla1[[#This Row],[llave 1]],IG!$F$7:$N$97972,2,FALSE)</f>
        <v>Acciones de Fiscalización y Aseguramiento Sanitario</v>
      </c>
      <c r="I90" s="209" t="str">
        <f>+VLOOKUP(Tabla1[[#This Row],[llave 1]],IG!$F$7:$T$97972,3,FALSE)</f>
        <v>Línea Seguridad química</v>
      </c>
      <c r="J90" s="209" t="str">
        <f>+VLOOKUP(Tabla1[[#This Row],[llave 1]],IG!$F$7:$T$97972,5,FALSE)</f>
        <v>Establecimiento vigilado y controlado</v>
      </c>
      <c r="K90" s="209" t="str">
        <f>+VLOOKUP(Tabla1[[#This Row],[llave 1]],IG!$F$7:$T$97972,4,FALSE)</f>
        <v>GSP</v>
      </c>
      <c r="L90" s="209" t="str">
        <f>+VLOOKUP(Tabla1[[#This Row],[llave 1]],IG!$F$7:$T$97972,6,FALSE)</f>
        <v>VER SIVIGILA</v>
      </c>
      <c r="M90" s="209" t="str">
        <f>+VLOOKUP(Tabla1[[#This Row],[llave 1]],IG!$F$7:$T$97972,7,FALSE)</f>
        <v>VER SIVIGILA</v>
      </c>
      <c r="N90" s="161" t="s">
        <v>423</v>
      </c>
      <c r="O90" s="162" t="s">
        <v>419</v>
      </c>
      <c r="P90" s="208" t="str">
        <f>+Tabla1[[#This Row],[llave 1]]&amp;Tabla1[[#This Row],[LOCALIDAD]]&amp;Tabla1[[#This Row],[MES]]</f>
        <v>412. Vigilancia de la Salud AmbientalVigilancia de la Salud Ambiental20261_FONTIBON2_FEBRERO_2026</v>
      </c>
      <c r="Q90" s="46" t="s">
        <v>483</v>
      </c>
      <c r="R90" s="50">
        <f>+VLOOKUP(Tabla1[[#This Row],[llave 2]],IG!$O$7:$T$97972,2,FALSE)</f>
        <v>91656</v>
      </c>
      <c r="S90" s="51">
        <f>+VLOOKUP(Tabla1[[#This Row],[llave 2]],IG!$O$7:$T$97972,5,FALSE)</f>
        <v>38</v>
      </c>
      <c r="T90" s="214">
        <f>+VLOOKUP(Tabla1[[#This Row],[llave 2]],IG!$O$7:$T$97972,6,FALSE)</f>
        <v>3482928</v>
      </c>
      <c r="U90" s="78" t="s">
        <v>33</v>
      </c>
      <c r="V90" s="79">
        <v>1</v>
      </c>
      <c r="W90" s="78">
        <v>1</v>
      </c>
      <c r="X90" s="53">
        <f>ROUND(Tabla1[[#This Row],[VALOR UNITARIO 
]]*Tabla1[[#This Row],[Porcentaje de Glosa]]*Tabla1[[#This Row],[META AFECTADA POR LA GLOSA
]],0)</f>
        <v>91656</v>
      </c>
      <c r="Y90" s="45" t="s">
        <v>534</v>
      </c>
      <c r="Z90" s="46"/>
      <c r="AA90" s="54"/>
      <c r="AB90" s="46"/>
      <c r="AC90" s="54" t="e">
        <f>ROUND(#REF!-Tabla1[[#This Row],[Valor soportado por la Subred]],0)</f>
        <v>#REF!</v>
      </c>
      <c r="AD90" s="46"/>
      <c r="AE90" s="46"/>
      <c r="AF90" s="54" t="e">
        <f>ROUND(Tabla1[[#This Row],[VALOR GLOSA DEFINITIVA]]-Tabla1[[#This Row],[VALOR LEVANTADO EN LIQUIDACION]],0)</f>
        <v>#REF!</v>
      </c>
    </row>
    <row r="91" spans="2:32" s="56" customFormat="1" ht="100" hidden="1" customHeight="1" x14ac:dyDescent="0.35">
      <c r="B91" s="49" t="s">
        <v>19</v>
      </c>
      <c r="C91" s="207">
        <v>59</v>
      </c>
      <c r="D91" s="49" t="s">
        <v>111</v>
      </c>
      <c r="E91" s="46" t="s">
        <v>397</v>
      </c>
      <c r="F91" s="208" t="str">
        <f>Tabla1[[#This Row],[CODIGO ACTIVIDAD (AB)]]&amp;Tabla1[[#This Row],[ACCIÓN INTEGRAL-INTEGRADA / 
PROCESO INTEGRAL E INTEGRADO]]&amp;Tabla1[[#This Row],[ENTORNO/PROCESO TRANSVERSAL]]&amp;Tabla1[[#This Row],[VIGENCIA RECURSOS]]</f>
        <v>5912. Vigilancia de la Salud AmbientalVigilancia de la Salud Ambiental2026</v>
      </c>
      <c r="G91" s="160">
        <v>2026</v>
      </c>
      <c r="H91" s="209" t="str">
        <f>+VLOOKUP(Tabla1[[#This Row],[llave 1]],IG!$F$7:$N$97972,2,FALSE)</f>
        <v>Acciones de Fiscalización y Aseguramiento Sanitario</v>
      </c>
      <c r="I91" s="209" t="str">
        <f>+VLOOKUP(Tabla1[[#This Row],[llave 1]],IG!$F$7:$T$97972,3,FALSE)</f>
        <v>Línea Seguridad química</v>
      </c>
      <c r="J91" s="209" t="str">
        <f>+VLOOKUP(Tabla1[[#This Row],[llave 1]],IG!$F$7:$T$97972,5,FALSE)</f>
        <v>Vigilancia intensificada de la Salud Ambiental</v>
      </c>
      <c r="K91" s="209" t="str">
        <f>+VLOOKUP(Tabla1[[#This Row],[llave 1]],IG!$F$7:$T$97972,4,FALSE)</f>
        <v>GSP</v>
      </c>
      <c r="L91" s="209" t="str">
        <f>+VLOOKUP(Tabla1[[#This Row],[llave 1]],IG!$F$7:$T$97972,6,FALSE)</f>
        <v>VER SIVIGILA</v>
      </c>
      <c r="M91" s="209" t="str">
        <f>+VLOOKUP(Tabla1[[#This Row],[llave 1]],IG!$F$7:$T$97972,7,FALSE)</f>
        <v>VER SIVIGILA</v>
      </c>
      <c r="N91" s="161" t="s">
        <v>426</v>
      </c>
      <c r="O91" s="162" t="s">
        <v>418</v>
      </c>
      <c r="P91" s="208" t="str">
        <f>+Tabla1[[#This Row],[llave 1]]&amp;Tabla1[[#This Row],[LOCALIDAD]]&amp;Tabla1[[#This Row],[MES]]</f>
        <v>5912. Vigilancia de la Salud AmbientalVigilancia de la Salud Ambiental20264_BOSA1_ENERO_2026</v>
      </c>
      <c r="Q91" s="46" t="s">
        <v>484</v>
      </c>
      <c r="R91" s="50">
        <f>+VLOOKUP(Tabla1[[#This Row],[llave 2]],IG!$O$7:$T$97972,2,FALSE)</f>
        <v>25938112</v>
      </c>
      <c r="S91" s="51">
        <f>+VLOOKUP(Tabla1[[#This Row],[llave 2]],IG!$O$7:$T$97972,5,FALSE)</f>
        <v>1</v>
      </c>
      <c r="T91" s="214">
        <f>+VLOOKUP(Tabla1[[#This Row],[llave 2]],IG!$O$7:$T$97972,6,FALSE)</f>
        <v>25938112</v>
      </c>
      <c r="U91" s="78" t="s">
        <v>33</v>
      </c>
      <c r="V91" s="79">
        <v>0.05</v>
      </c>
      <c r="W91" s="78">
        <v>1</v>
      </c>
      <c r="X91" s="53">
        <f>ROUND(Tabla1[[#This Row],[VALOR UNITARIO 
]]*Tabla1[[#This Row],[Porcentaje de Glosa]]*Tabla1[[#This Row],[META AFECTADA POR LA GLOSA
]],0)</f>
        <v>1296906</v>
      </c>
      <c r="Y91" s="222" t="s">
        <v>535</v>
      </c>
      <c r="Z91" s="46"/>
      <c r="AA91" s="54"/>
      <c r="AB91" s="46"/>
      <c r="AC91" s="54" t="e">
        <f>ROUND(#REF!-Tabla1[[#This Row],[Valor soportado por la Subred]],0)</f>
        <v>#REF!</v>
      </c>
      <c r="AD91" s="46"/>
      <c r="AE91" s="46"/>
      <c r="AF91" s="54" t="e">
        <f>ROUND(Tabla1[[#This Row],[VALOR GLOSA DEFINITIVA]]-Tabla1[[#This Row],[VALOR LEVANTADO EN LIQUIDACION]],0)</f>
        <v>#REF!</v>
      </c>
    </row>
    <row r="92" spans="2:32" s="56" customFormat="1" ht="100" hidden="1" customHeight="1" x14ac:dyDescent="0.35">
      <c r="B92" s="49" t="s">
        <v>19</v>
      </c>
      <c r="C92" s="207">
        <v>59</v>
      </c>
      <c r="D92" s="49" t="s">
        <v>111</v>
      </c>
      <c r="E92" s="46" t="s">
        <v>397</v>
      </c>
      <c r="F92" s="208" t="str">
        <f>Tabla1[[#This Row],[CODIGO ACTIVIDAD (AB)]]&amp;Tabla1[[#This Row],[ACCIÓN INTEGRAL-INTEGRADA / 
PROCESO INTEGRAL E INTEGRADO]]&amp;Tabla1[[#This Row],[ENTORNO/PROCESO TRANSVERSAL]]&amp;Tabla1[[#This Row],[VIGENCIA RECURSOS]]</f>
        <v>5912. Vigilancia de la Salud AmbientalVigilancia de la Salud Ambiental2026</v>
      </c>
      <c r="G92" s="160">
        <v>2026</v>
      </c>
      <c r="H92" s="209" t="str">
        <f>+VLOOKUP(Tabla1[[#This Row],[llave 1]],IG!$F$7:$N$97972,2,FALSE)</f>
        <v>Acciones de Fiscalización y Aseguramiento Sanitario</v>
      </c>
      <c r="I92" s="209" t="str">
        <f>+VLOOKUP(Tabla1[[#This Row],[llave 1]],IG!$F$7:$T$97972,3,FALSE)</f>
        <v>Línea Seguridad química</v>
      </c>
      <c r="J92" s="209" t="str">
        <f>+VLOOKUP(Tabla1[[#This Row],[llave 1]],IG!$F$7:$T$97972,5,FALSE)</f>
        <v>Vigilancia intensificada de la Salud Ambiental</v>
      </c>
      <c r="K92" s="209" t="str">
        <f>+VLOOKUP(Tabla1[[#This Row],[llave 1]],IG!$F$7:$T$97972,4,FALSE)</f>
        <v>GSP</v>
      </c>
      <c r="L92" s="209" t="str">
        <f>+VLOOKUP(Tabla1[[#This Row],[llave 1]],IG!$F$7:$T$97972,6,FALSE)</f>
        <v>VER SIVIGILA</v>
      </c>
      <c r="M92" s="209" t="str">
        <f>+VLOOKUP(Tabla1[[#This Row],[llave 1]],IG!$F$7:$T$97972,7,FALSE)</f>
        <v>VER SIVIGILA</v>
      </c>
      <c r="N92" s="161" t="s">
        <v>426</v>
      </c>
      <c r="O92" s="162" t="s">
        <v>419</v>
      </c>
      <c r="P92" s="208" t="str">
        <f>+Tabla1[[#This Row],[llave 1]]&amp;Tabla1[[#This Row],[LOCALIDAD]]&amp;Tabla1[[#This Row],[MES]]</f>
        <v>5912. Vigilancia de la Salud AmbientalVigilancia de la Salud Ambiental20264_BOSA2_FEBRERO_2026</v>
      </c>
      <c r="Q92" s="46" t="s">
        <v>484</v>
      </c>
      <c r="R92" s="50">
        <f>+VLOOKUP(Tabla1[[#This Row],[llave 2]],IG!$O$7:$T$97972,2,FALSE)</f>
        <v>25938112</v>
      </c>
      <c r="S92" s="51">
        <f>+VLOOKUP(Tabla1[[#This Row],[llave 2]],IG!$O$7:$T$97972,5,FALSE)</f>
        <v>1</v>
      </c>
      <c r="T92" s="214">
        <f>+VLOOKUP(Tabla1[[#This Row],[llave 2]],IG!$O$7:$T$97972,6,FALSE)</f>
        <v>25938112</v>
      </c>
      <c r="U92" s="78" t="s">
        <v>33</v>
      </c>
      <c r="V92" s="79">
        <v>0.05</v>
      </c>
      <c r="W92" s="78">
        <v>1</v>
      </c>
      <c r="X92" s="53">
        <f>ROUND(Tabla1[[#This Row],[VALOR UNITARIO 
]]*Tabla1[[#This Row],[Porcentaje de Glosa]]*Tabla1[[#This Row],[META AFECTADA POR LA GLOSA
]],0)</f>
        <v>1296906</v>
      </c>
      <c r="Y92" s="45" t="s">
        <v>536</v>
      </c>
      <c r="Z92" s="46"/>
      <c r="AA92" s="54"/>
      <c r="AB92" s="46"/>
      <c r="AC92" s="54" t="e">
        <f>ROUND(#REF!-Tabla1[[#This Row],[Valor soportado por la Subred]],0)</f>
        <v>#REF!</v>
      </c>
      <c r="AD92" s="46"/>
      <c r="AE92" s="46"/>
      <c r="AF92" s="54" t="e">
        <f>ROUND(Tabla1[[#This Row],[VALOR GLOSA DEFINITIVA]]-Tabla1[[#This Row],[VALOR LEVANTADO EN LIQUIDACION]],0)</f>
        <v>#REF!</v>
      </c>
    </row>
    <row r="93" spans="2:32" s="56" customFormat="1" ht="100" hidden="1" customHeight="1" x14ac:dyDescent="0.35">
      <c r="B93" s="49" t="s">
        <v>19</v>
      </c>
      <c r="C93" s="207">
        <v>4</v>
      </c>
      <c r="D93" s="49" t="s">
        <v>111</v>
      </c>
      <c r="E93" s="46" t="s">
        <v>397</v>
      </c>
      <c r="F93" s="208" t="str">
        <f>Tabla1[[#This Row],[CODIGO ACTIVIDAD (AB)]]&amp;Tabla1[[#This Row],[ACCIÓN INTEGRAL-INTEGRADA / 
PROCESO INTEGRAL E INTEGRADO]]&amp;Tabla1[[#This Row],[ENTORNO/PROCESO TRANSVERSAL]]&amp;Tabla1[[#This Row],[VIGENCIA RECURSOS]]</f>
        <v>412. Vigilancia de la Salud AmbientalVigilancia de la Salud Ambiental2026</v>
      </c>
      <c r="G93" s="160">
        <v>2026</v>
      </c>
      <c r="H93" s="209" t="str">
        <f>+VLOOKUP(Tabla1[[#This Row],[llave 1]],IG!$F$7:$N$97972,2,FALSE)</f>
        <v>Acciones de Fiscalización y Aseguramiento Sanitario</v>
      </c>
      <c r="I93" s="209" t="str">
        <f>+VLOOKUP(Tabla1[[#This Row],[llave 1]],IG!$F$7:$T$97972,3,FALSE)</f>
        <v>Línea Seguridad química</v>
      </c>
      <c r="J93" s="209" t="str">
        <f>+VLOOKUP(Tabla1[[#This Row],[llave 1]],IG!$F$7:$T$97972,5,FALSE)</f>
        <v>Establecimiento vigilado y controlado</v>
      </c>
      <c r="K93" s="209" t="str">
        <f>+VLOOKUP(Tabla1[[#This Row],[llave 1]],IG!$F$7:$T$97972,4,FALSE)</f>
        <v>GSP</v>
      </c>
      <c r="L93" s="209" t="str">
        <f>+VLOOKUP(Tabla1[[#This Row],[llave 1]],IG!$F$7:$T$97972,6,FALSE)</f>
        <v>VER SIVIGILA</v>
      </c>
      <c r="M93" s="209" t="str">
        <f>+VLOOKUP(Tabla1[[#This Row],[llave 1]],IG!$F$7:$T$97972,7,FALSE)</f>
        <v>VER SIVIGILA</v>
      </c>
      <c r="N93" s="161" t="s">
        <v>424</v>
      </c>
      <c r="O93" s="162" t="s">
        <v>419</v>
      </c>
      <c r="P93" s="208" t="str">
        <f>+Tabla1[[#This Row],[llave 1]]&amp;Tabla1[[#This Row],[LOCALIDAD]]&amp;Tabla1[[#This Row],[MES]]</f>
        <v>412. Vigilancia de la Salud AmbientalVigilancia de la Salud Ambiental20262_KENNEDY2_FEBRERO_2026</v>
      </c>
      <c r="Q93" s="46" t="s">
        <v>484</v>
      </c>
      <c r="R93" s="50">
        <f>+VLOOKUP(Tabla1[[#This Row],[llave 2]],IG!$O$7:$T$97972,2,FALSE)</f>
        <v>91656</v>
      </c>
      <c r="S93" s="51">
        <f>+VLOOKUP(Tabla1[[#This Row],[llave 2]],IG!$O$7:$T$97972,5,FALSE)</f>
        <v>167</v>
      </c>
      <c r="T93" s="214">
        <f>+VLOOKUP(Tabla1[[#This Row],[llave 2]],IG!$O$7:$T$97972,6,FALSE)</f>
        <v>15306552</v>
      </c>
      <c r="U93" s="78" t="s">
        <v>33</v>
      </c>
      <c r="V93" s="79">
        <v>1</v>
      </c>
      <c r="W93" s="78">
        <v>2</v>
      </c>
      <c r="X93" s="53">
        <f>ROUND(Tabla1[[#This Row],[VALOR UNITARIO 
]]*Tabla1[[#This Row],[Porcentaje de Glosa]]*Tabla1[[#This Row],[META AFECTADA POR LA GLOSA
]],0)</f>
        <v>183312</v>
      </c>
      <c r="Y93" s="45" t="s">
        <v>537</v>
      </c>
      <c r="Z93" s="46"/>
      <c r="AA93" s="54"/>
      <c r="AB93" s="46"/>
      <c r="AC93" s="54" t="e">
        <f>ROUND(#REF!-Tabla1[[#This Row],[Valor soportado por la Subred]],0)</f>
        <v>#REF!</v>
      </c>
      <c r="AD93" s="46"/>
      <c r="AE93" s="46"/>
      <c r="AF93" s="54" t="e">
        <f>ROUND(Tabla1[[#This Row],[VALOR GLOSA DEFINITIVA]]-Tabla1[[#This Row],[VALOR LEVANTADO EN LIQUIDACION]],0)</f>
        <v>#REF!</v>
      </c>
    </row>
    <row r="94" spans="2:32" s="56" customFormat="1" ht="100" hidden="1" customHeight="1" x14ac:dyDescent="0.35">
      <c r="B94" s="49" t="s">
        <v>19</v>
      </c>
      <c r="C94" s="207">
        <v>22</v>
      </c>
      <c r="D94" s="49" t="s">
        <v>111</v>
      </c>
      <c r="E94" s="46" t="s">
        <v>397</v>
      </c>
      <c r="F94" s="208" t="str">
        <f>Tabla1[[#This Row],[CODIGO ACTIVIDAD (AB)]]&amp;Tabla1[[#This Row],[ACCIÓN INTEGRAL-INTEGRADA / 
PROCESO INTEGRAL E INTEGRADO]]&amp;Tabla1[[#This Row],[ENTORNO/PROCESO TRANSVERSAL]]&amp;Tabla1[[#This Row],[VIGENCIA RECURSOS]]</f>
        <v>2212. Vigilancia de la Salud AmbientalVigilancia de la Salud Ambiental2026</v>
      </c>
      <c r="G94" s="160">
        <v>2026</v>
      </c>
      <c r="H94" s="209" t="str">
        <f>+VLOOKUP(Tabla1[[#This Row],[llave 1]],IG!$F$7:$N$97972,2,FALSE)</f>
        <v>Acciones de Fiscalización y Aseguramiento Sanitario</v>
      </c>
      <c r="I94" s="209" t="str">
        <f>+VLOOKUP(Tabla1[[#This Row],[llave 1]],IG!$F$7:$T$97972,3,FALSE)</f>
        <v>Línea Seguridad química</v>
      </c>
      <c r="J94" s="209" t="str">
        <f>+VLOOKUP(Tabla1[[#This Row],[llave 1]],IG!$F$7:$T$97972,5,FALSE)</f>
        <v>Establecimiento vigilado y controlado</v>
      </c>
      <c r="K94" s="209" t="str">
        <f>+VLOOKUP(Tabla1[[#This Row],[llave 1]],IG!$F$7:$T$97972,4,FALSE)</f>
        <v>GSP</v>
      </c>
      <c r="L94" s="209" t="str">
        <f>+VLOOKUP(Tabla1[[#This Row],[llave 1]],IG!$F$7:$T$97972,6,FALSE)</f>
        <v>VER SIVIGILA</v>
      </c>
      <c r="M94" s="209" t="str">
        <f>+VLOOKUP(Tabla1[[#This Row],[llave 1]],IG!$F$7:$T$97972,7,FALSE)</f>
        <v>VER SIVIGILA</v>
      </c>
      <c r="N94" s="161" t="s">
        <v>424</v>
      </c>
      <c r="O94" s="162" t="s">
        <v>419</v>
      </c>
      <c r="P94" s="208" t="str">
        <f>+Tabla1[[#This Row],[llave 1]]&amp;Tabla1[[#This Row],[LOCALIDAD]]&amp;Tabla1[[#This Row],[MES]]</f>
        <v>2212. Vigilancia de la Salud AmbientalVigilancia de la Salud Ambiental20262_KENNEDY2_FEBRERO_2026</v>
      </c>
      <c r="Q94" s="46" t="s">
        <v>484</v>
      </c>
      <c r="R94" s="50">
        <f>+VLOOKUP(Tabla1[[#This Row],[llave 2]],IG!$O$7:$T$97972,2,FALSE)</f>
        <v>91656</v>
      </c>
      <c r="S94" s="51">
        <f>+VLOOKUP(Tabla1[[#This Row],[llave 2]],IG!$O$7:$T$97972,5,FALSE)</f>
        <v>64</v>
      </c>
      <c r="T94" s="214">
        <f>+VLOOKUP(Tabla1[[#This Row],[llave 2]],IG!$O$7:$T$97972,6,FALSE)</f>
        <v>5865984</v>
      </c>
      <c r="U94" s="78" t="s">
        <v>33</v>
      </c>
      <c r="V94" s="79">
        <v>1</v>
      </c>
      <c r="W94" s="78">
        <v>3</v>
      </c>
      <c r="X94" s="53">
        <f>ROUND(Tabla1[[#This Row],[VALOR UNITARIO 
]]*Tabla1[[#This Row],[Porcentaje de Glosa]]*Tabla1[[#This Row],[META AFECTADA POR LA GLOSA
]],0)</f>
        <v>274968</v>
      </c>
      <c r="Y94" s="45" t="s">
        <v>538</v>
      </c>
      <c r="Z94" s="46"/>
      <c r="AA94" s="54"/>
      <c r="AB94" s="46"/>
      <c r="AC94" s="54" t="e">
        <f>ROUND(#REF!-Tabla1[[#This Row],[Valor soportado por la Subred]],0)</f>
        <v>#REF!</v>
      </c>
      <c r="AD94" s="46"/>
      <c r="AE94" s="46"/>
      <c r="AF94" s="54" t="e">
        <f>ROUND(Tabla1[[#This Row],[VALOR GLOSA DEFINITIVA]]-Tabla1[[#This Row],[VALOR LEVANTADO EN LIQUIDACION]],0)</f>
        <v>#REF!</v>
      </c>
    </row>
    <row r="95" spans="2:32" s="56" customFormat="1" ht="100" hidden="1" customHeight="1" x14ac:dyDescent="0.35">
      <c r="B95" s="49" t="s">
        <v>19</v>
      </c>
      <c r="C95" s="207">
        <v>1742</v>
      </c>
      <c r="D95" s="49" t="s">
        <v>111</v>
      </c>
      <c r="E95" s="46" t="s">
        <v>397</v>
      </c>
      <c r="F95" s="208" t="str">
        <f>Tabla1[[#This Row],[CODIGO ACTIVIDAD (AB)]]&amp;Tabla1[[#This Row],[ACCIÓN INTEGRAL-INTEGRADA / 
PROCESO INTEGRAL E INTEGRADO]]&amp;Tabla1[[#This Row],[ENTORNO/PROCESO TRANSVERSAL]]&amp;Tabla1[[#This Row],[VIGENCIA RECURSOS]]</f>
        <v>174212. Vigilancia de la Salud AmbientalVigilancia de la Salud Ambiental2026</v>
      </c>
      <c r="G95" s="160">
        <v>2026</v>
      </c>
      <c r="H95" s="209" t="str">
        <f>+VLOOKUP(Tabla1[[#This Row],[llave 1]],IG!$F$7:$N$97972,2,FALSE)</f>
        <v>Acciones de Fiscalización y Aseguramiento Sanitario</v>
      </c>
      <c r="I95" s="209" t="str">
        <f>+VLOOKUP(Tabla1[[#This Row],[llave 1]],IG!$F$7:$T$97972,3,FALSE)</f>
        <v>Línea Seguridad química</v>
      </c>
      <c r="J95" s="209" t="str">
        <f>+VLOOKUP(Tabla1[[#This Row],[llave 1]],IG!$F$7:$T$97972,5,FALSE)</f>
        <v>Establecimiento vigilado y controlado</v>
      </c>
      <c r="K95" s="209" t="str">
        <f>+VLOOKUP(Tabla1[[#This Row],[llave 1]],IG!$F$7:$T$97972,4,FALSE)</f>
        <v>GSP</v>
      </c>
      <c r="L95" s="209" t="str">
        <f>+VLOOKUP(Tabla1[[#This Row],[llave 1]],IG!$F$7:$T$97972,6,FALSE)</f>
        <v>VER SIVIGILA</v>
      </c>
      <c r="M95" s="209" t="str">
        <f>+VLOOKUP(Tabla1[[#This Row],[llave 1]],IG!$F$7:$T$97972,7,FALSE)</f>
        <v>VER SIVIGILA</v>
      </c>
      <c r="N95" s="161" t="s">
        <v>424</v>
      </c>
      <c r="O95" s="162" t="s">
        <v>419</v>
      </c>
      <c r="P95" s="208" t="str">
        <f>+Tabla1[[#This Row],[llave 1]]&amp;Tabla1[[#This Row],[LOCALIDAD]]&amp;Tabla1[[#This Row],[MES]]</f>
        <v>174212. Vigilancia de la Salud AmbientalVigilancia de la Salud Ambiental20262_KENNEDY2_FEBRERO_2026</v>
      </c>
      <c r="Q95" s="46" t="s">
        <v>484</v>
      </c>
      <c r="R95" s="50">
        <f>+VLOOKUP(Tabla1[[#This Row],[llave 2]],IG!$O$7:$T$97972,2,FALSE)</f>
        <v>91656</v>
      </c>
      <c r="S95" s="51">
        <f>+VLOOKUP(Tabla1[[#This Row],[llave 2]],IG!$O$7:$T$97972,5,FALSE)</f>
        <v>53</v>
      </c>
      <c r="T95" s="214">
        <f>+VLOOKUP(Tabla1[[#This Row],[llave 2]],IG!$O$7:$T$97972,6,FALSE)</f>
        <v>4857768</v>
      </c>
      <c r="U95" s="78" t="s">
        <v>33</v>
      </c>
      <c r="V95" s="79">
        <v>1</v>
      </c>
      <c r="W95" s="78">
        <v>1</v>
      </c>
      <c r="X95" s="53">
        <f>ROUND(Tabla1[[#This Row],[VALOR UNITARIO 
]]*Tabla1[[#This Row],[Porcentaje de Glosa]]*Tabla1[[#This Row],[META AFECTADA POR LA GLOSA
]],0)</f>
        <v>91656</v>
      </c>
      <c r="Y95" s="45" t="s">
        <v>539</v>
      </c>
      <c r="Z95" s="46"/>
      <c r="AA95" s="54"/>
      <c r="AB95" s="46"/>
      <c r="AC95" s="54" t="e">
        <f>ROUND(#REF!-Tabla1[[#This Row],[Valor soportado por la Subred]],0)</f>
        <v>#REF!</v>
      </c>
      <c r="AD95" s="46"/>
      <c r="AE95" s="46"/>
      <c r="AF95" s="54" t="e">
        <f>ROUND(Tabla1[[#This Row],[VALOR GLOSA DEFINITIVA]]-Tabla1[[#This Row],[VALOR LEVANTADO EN LIQUIDACION]],0)</f>
        <v>#REF!</v>
      </c>
    </row>
    <row r="96" spans="2:32" s="56" customFormat="1" ht="100" hidden="1" customHeight="1" x14ac:dyDescent="0.35">
      <c r="B96" s="49" t="s">
        <v>19</v>
      </c>
      <c r="C96" s="207">
        <v>1759</v>
      </c>
      <c r="D96" s="49" t="s">
        <v>111</v>
      </c>
      <c r="E96" s="46" t="s">
        <v>397</v>
      </c>
      <c r="F96" s="208" t="str">
        <f>Tabla1[[#This Row],[CODIGO ACTIVIDAD (AB)]]&amp;Tabla1[[#This Row],[ACCIÓN INTEGRAL-INTEGRADA / 
PROCESO INTEGRAL E INTEGRADO]]&amp;Tabla1[[#This Row],[ENTORNO/PROCESO TRANSVERSAL]]&amp;Tabla1[[#This Row],[VIGENCIA RECURSOS]]</f>
        <v>175912. Vigilancia de la Salud AmbientalVigilancia de la Salud Ambiental2026</v>
      </c>
      <c r="G96" s="160">
        <v>2026</v>
      </c>
      <c r="H96" s="209" t="str">
        <f>+VLOOKUP(Tabla1[[#This Row],[llave 1]],IG!$F$7:$N$97972,2,FALSE)</f>
        <v>Acciones de Fiscalización y Aseguramiento Sanitario</v>
      </c>
      <c r="I96" s="209" t="str">
        <f>+VLOOKUP(Tabla1[[#This Row],[llave 1]],IG!$F$7:$T$97972,3,FALSE)</f>
        <v>Línea Seguridad química</v>
      </c>
      <c r="J96" s="209" t="str">
        <f>+VLOOKUP(Tabla1[[#This Row],[llave 1]],IG!$F$7:$T$97972,5,FALSE)</f>
        <v>Establecimiento vigilado y controlado</v>
      </c>
      <c r="K96" s="209" t="str">
        <f>+VLOOKUP(Tabla1[[#This Row],[llave 1]],IG!$F$7:$T$97972,4,FALSE)</f>
        <v>GSP</v>
      </c>
      <c r="L96" s="209" t="str">
        <f>+VLOOKUP(Tabla1[[#This Row],[llave 1]],IG!$F$7:$T$97972,6,FALSE)</f>
        <v>VER SIVIGILA</v>
      </c>
      <c r="M96" s="209" t="str">
        <f>+VLOOKUP(Tabla1[[#This Row],[llave 1]],IG!$F$7:$T$97972,7,FALSE)</f>
        <v>VER SIVIGILA</v>
      </c>
      <c r="N96" s="161" t="s">
        <v>424</v>
      </c>
      <c r="O96" s="162" t="s">
        <v>419</v>
      </c>
      <c r="P96" s="208" t="str">
        <f>+Tabla1[[#This Row],[llave 1]]&amp;Tabla1[[#This Row],[LOCALIDAD]]&amp;Tabla1[[#This Row],[MES]]</f>
        <v>175912. Vigilancia de la Salud AmbientalVigilancia de la Salud Ambiental20262_KENNEDY2_FEBRERO_2026</v>
      </c>
      <c r="Q96" s="46" t="s">
        <v>484</v>
      </c>
      <c r="R96" s="50">
        <f>+VLOOKUP(Tabla1[[#This Row],[llave 2]],IG!$O$7:$T$97972,2,FALSE)</f>
        <v>76380</v>
      </c>
      <c r="S96" s="51">
        <f>+VLOOKUP(Tabla1[[#This Row],[llave 2]],IG!$O$7:$T$97972,5,FALSE)</f>
        <v>100</v>
      </c>
      <c r="T96" s="214">
        <f>+VLOOKUP(Tabla1[[#This Row],[llave 2]],IG!$O$7:$T$97972,6,FALSE)</f>
        <v>7638000</v>
      </c>
      <c r="U96" s="78" t="s">
        <v>33</v>
      </c>
      <c r="V96" s="79">
        <v>1</v>
      </c>
      <c r="W96" s="78">
        <v>4</v>
      </c>
      <c r="X96" s="53">
        <f>ROUND(Tabla1[[#This Row],[VALOR UNITARIO 
]]*Tabla1[[#This Row],[Porcentaje de Glosa]]*Tabla1[[#This Row],[META AFECTADA POR LA GLOSA
]],0)</f>
        <v>305520</v>
      </c>
      <c r="Y96" s="45" t="s">
        <v>540</v>
      </c>
      <c r="Z96" s="46"/>
      <c r="AA96" s="54"/>
      <c r="AB96" s="46"/>
      <c r="AC96" s="54" t="e">
        <f>ROUND(#REF!-Tabla1[[#This Row],[Valor soportado por la Subred]],0)</f>
        <v>#REF!</v>
      </c>
      <c r="AD96" s="46"/>
      <c r="AE96" s="46"/>
      <c r="AF96" s="54" t="e">
        <f>ROUND(Tabla1[[#This Row],[VALOR GLOSA DEFINITIVA]]-Tabla1[[#This Row],[VALOR LEVANTADO EN LIQUIDACION]],0)</f>
        <v>#REF!</v>
      </c>
    </row>
    <row r="97" spans="2:32" s="56" customFormat="1" ht="100" hidden="1" customHeight="1" x14ac:dyDescent="0.35">
      <c r="B97" s="49" t="s">
        <v>19</v>
      </c>
      <c r="C97" s="207">
        <v>1761</v>
      </c>
      <c r="D97" s="49" t="s">
        <v>111</v>
      </c>
      <c r="E97" s="46" t="s">
        <v>397</v>
      </c>
      <c r="F97" s="208" t="str">
        <f>Tabla1[[#This Row],[CODIGO ACTIVIDAD (AB)]]&amp;Tabla1[[#This Row],[ACCIÓN INTEGRAL-INTEGRADA / 
PROCESO INTEGRAL E INTEGRADO]]&amp;Tabla1[[#This Row],[ENTORNO/PROCESO TRANSVERSAL]]&amp;Tabla1[[#This Row],[VIGENCIA RECURSOS]]</f>
        <v>176112. Vigilancia de la Salud AmbientalVigilancia de la Salud Ambiental2026</v>
      </c>
      <c r="G97" s="160">
        <v>2026</v>
      </c>
      <c r="H97" s="209" t="str">
        <f>+VLOOKUP(Tabla1[[#This Row],[llave 1]],IG!$F$7:$N$97972,2,FALSE)</f>
        <v>Acciones de Fiscalización y Aseguramiento Sanitario</v>
      </c>
      <c r="I97" s="209" t="str">
        <f>+VLOOKUP(Tabla1[[#This Row],[llave 1]],IG!$F$7:$T$97972,3,FALSE)</f>
        <v>Línea Seguridad química</v>
      </c>
      <c r="J97" s="209" t="str">
        <f>+VLOOKUP(Tabla1[[#This Row],[llave 1]],IG!$F$7:$T$97972,5,FALSE)</f>
        <v>Establecimiento vigilado y controlado</v>
      </c>
      <c r="K97" s="209" t="str">
        <f>+VLOOKUP(Tabla1[[#This Row],[llave 1]],IG!$F$7:$T$97972,4,FALSE)</f>
        <v>GSP</v>
      </c>
      <c r="L97" s="209" t="str">
        <f>+VLOOKUP(Tabla1[[#This Row],[llave 1]],IG!$F$7:$T$97972,6,FALSE)</f>
        <v>VER SIVIGILA</v>
      </c>
      <c r="M97" s="209" t="str">
        <f>+VLOOKUP(Tabla1[[#This Row],[llave 1]],IG!$F$7:$T$97972,7,FALSE)</f>
        <v>VER SIVIGILA</v>
      </c>
      <c r="N97" s="161" t="s">
        <v>424</v>
      </c>
      <c r="O97" s="162" t="s">
        <v>419</v>
      </c>
      <c r="P97" s="208" t="str">
        <f>+Tabla1[[#This Row],[llave 1]]&amp;Tabla1[[#This Row],[LOCALIDAD]]&amp;Tabla1[[#This Row],[MES]]</f>
        <v>176112. Vigilancia de la Salud AmbientalVigilancia de la Salud Ambiental20262_KENNEDY2_FEBRERO_2026</v>
      </c>
      <c r="Q97" s="46" t="s">
        <v>484</v>
      </c>
      <c r="R97" s="50">
        <f>+VLOOKUP(Tabla1[[#This Row],[llave 2]],IG!$O$7:$T$97972,2,FALSE)</f>
        <v>61104</v>
      </c>
      <c r="S97" s="51">
        <f>+VLOOKUP(Tabla1[[#This Row],[llave 2]],IG!$O$7:$T$97972,5,FALSE)</f>
        <v>13</v>
      </c>
      <c r="T97" s="214">
        <f>+VLOOKUP(Tabla1[[#This Row],[llave 2]],IG!$O$7:$T$97972,6,FALSE)</f>
        <v>794352</v>
      </c>
      <c r="U97" s="78" t="s">
        <v>33</v>
      </c>
      <c r="V97" s="79">
        <v>1</v>
      </c>
      <c r="W97" s="78">
        <v>2</v>
      </c>
      <c r="X97" s="53">
        <f>ROUND(Tabla1[[#This Row],[VALOR UNITARIO 
]]*Tabla1[[#This Row],[Porcentaje de Glosa]]*Tabla1[[#This Row],[META AFECTADA POR LA GLOSA
]],0)</f>
        <v>122208</v>
      </c>
      <c r="Y97" s="45" t="s">
        <v>541</v>
      </c>
      <c r="Z97" s="46"/>
      <c r="AA97" s="54"/>
      <c r="AB97" s="46"/>
      <c r="AC97" s="54" t="e">
        <f>ROUND(#REF!-Tabla1[[#This Row],[Valor soportado por la Subred]],0)</f>
        <v>#REF!</v>
      </c>
      <c r="AD97" s="46"/>
      <c r="AE97" s="46"/>
      <c r="AF97" s="54" t="e">
        <f>ROUND(Tabla1[[#This Row],[VALOR GLOSA DEFINITIVA]]-Tabla1[[#This Row],[VALOR LEVANTADO EN LIQUIDACION]],0)</f>
        <v>#REF!</v>
      </c>
    </row>
    <row r="98" spans="2:32" s="56" customFormat="1" ht="100" hidden="1" customHeight="1" x14ac:dyDescent="0.35">
      <c r="B98" s="49" t="s">
        <v>19</v>
      </c>
      <c r="C98" s="207">
        <v>2451</v>
      </c>
      <c r="D98" s="49" t="s">
        <v>111</v>
      </c>
      <c r="E98" s="46" t="s">
        <v>397</v>
      </c>
      <c r="F98" s="208" t="str">
        <f>Tabla1[[#This Row],[CODIGO ACTIVIDAD (AB)]]&amp;Tabla1[[#This Row],[ACCIÓN INTEGRAL-INTEGRADA / 
PROCESO INTEGRAL E INTEGRADO]]&amp;Tabla1[[#This Row],[ENTORNO/PROCESO TRANSVERSAL]]&amp;Tabla1[[#This Row],[VIGENCIA RECURSOS]]</f>
        <v>245112. Vigilancia de la Salud AmbientalVigilancia de la Salud Ambiental2025</v>
      </c>
      <c r="G98" s="160">
        <v>2025</v>
      </c>
      <c r="H98" s="209" t="str">
        <f>+VLOOKUP(Tabla1[[#This Row],[llave 1]],IG!$F$7:$N$97972,2,FALSE)</f>
        <v>Acciones de Fiscalización y Aseguramiento Sanitario</v>
      </c>
      <c r="I98" s="209" t="str">
        <f>+VLOOKUP(Tabla1[[#This Row],[llave 1]],IG!$F$7:$T$97972,3,FALSE)</f>
        <v>Línea Seguridad química</v>
      </c>
      <c r="J98" s="209" t="str">
        <f>+VLOOKUP(Tabla1[[#This Row],[llave 1]],IG!$F$7:$T$97972,5,FALSE)</f>
        <v>Establecimiento vigilado y controlado</v>
      </c>
      <c r="K98" s="209" t="str">
        <f>+VLOOKUP(Tabla1[[#This Row],[llave 1]],IG!$F$7:$T$97972,4,FALSE)</f>
        <v>GSP</v>
      </c>
      <c r="L98" s="209" t="str">
        <f>+VLOOKUP(Tabla1[[#This Row],[llave 1]],IG!$F$7:$T$97972,6,FALSE)</f>
        <v>VER SIVIGILA</v>
      </c>
      <c r="M98" s="209" t="str">
        <f>+VLOOKUP(Tabla1[[#This Row],[llave 1]],IG!$F$7:$T$97972,7,FALSE)</f>
        <v>VER SIVIGILA</v>
      </c>
      <c r="N98" s="161" t="s">
        <v>424</v>
      </c>
      <c r="O98" s="162" t="s">
        <v>419</v>
      </c>
      <c r="P98" s="208" t="str">
        <f>+Tabla1[[#This Row],[llave 1]]&amp;Tabla1[[#This Row],[LOCALIDAD]]&amp;Tabla1[[#This Row],[MES]]</f>
        <v>245112. Vigilancia de la Salud AmbientalVigilancia de la Salud Ambiental20252_KENNEDY2_FEBRERO_2026</v>
      </c>
      <c r="Q98" s="46" t="s">
        <v>484</v>
      </c>
      <c r="R98" s="50">
        <f>+VLOOKUP(Tabla1[[#This Row],[llave 2]],IG!$O$7:$T$97972,2,FALSE)</f>
        <v>76380</v>
      </c>
      <c r="S98" s="51">
        <f>+VLOOKUP(Tabla1[[#This Row],[llave 2]],IG!$O$7:$T$97972,5,FALSE)</f>
        <v>24</v>
      </c>
      <c r="T98" s="214">
        <f>+VLOOKUP(Tabla1[[#This Row],[llave 2]],IG!$O$7:$T$97972,6,FALSE)</f>
        <v>1833120</v>
      </c>
      <c r="U98" s="78" t="s">
        <v>33</v>
      </c>
      <c r="V98" s="79">
        <v>1</v>
      </c>
      <c r="W98" s="78">
        <v>2</v>
      </c>
      <c r="X98" s="53">
        <f>ROUND(Tabla1[[#This Row],[VALOR UNITARIO 
]]*Tabla1[[#This Row],[Porcentaje de Glosa]]*Tabla1[[#This Row],[META AFECTADA POR LA GLOSA
]],0)</f>
        <v>152760</v>
      </c>
      <c r="Y98" s="45" t="s">
        <v>542</v>
      </c>
      <c r="Z98" s="46"/>
      <c r="AA98" s="54"/>
      <c r="AB98" s="46"/>
      <c r="AC98" s="54" t="e">
        <f>ROUND(#REF!-Tabla1[[#This Row],[Valor soportado por la Subred]],0)</f>
        <v>#REF!</v>
      </c>
      <c r="AD98" s="46"/>
      <c r="AE98" s="46"/>
      <c r="AF98" s="54" t="e">
        <f>ROUND(Tabla1[[#This Row],[VALOR GLOSA DEFINITIVA]]-Tabla1[[#This Row],[VALOR LEVANTADO EN LIQUIDACION]],0)</f>
        <v>#REF!</v>
      </c>
    </row>
    <row r="99" spans="2:32" s="56" customFormat="1" ht="100" hidden="1" customHeight="1" x14ac:dyDescent="0.35">
      <c r="B99" s="49" t="s">
        <v>19</v>
      </c>
      <c r="C99" s="207">
        <v>2451</v>
      </c>
      <c r="D99" s="49" t="s">
        <v>111</v>
      </c>
      <c r="E99" s="46" t="s">
        <v>397</v>
      </c>
      <c r="F99" s="208" t="str">
        <f>Tabla1[[#This Row],[CODIGO ACTIVIDAD (AB)]]&amp;Tabla1[[#This Row],[ACCIÓN INTEGRAL-INTEGRADA / 
PROCESO INTEGRAL E INTEGRADO]]&amp;Tabla1[[#This Row],[ENTORNO/PROCESO TRANSVERSAL]]&amp;Tabla1[[#This Row],[VIGENCIA RECURSOS]]</f>
        <v>245112. Vigilancia de la Salud AmbientalVigilancia de la Salud Ambiental2026</v>
      </c>
      <c r="G99" s="160">
        <v>2026</v>
      </c>
      <c r="H99" s="209" t="str">
        <f>+VLOOKUP(Tabla1[[#This Row],[llave 1]],IG!$F$7:$N$97972,2,FALSE)</f>
        <v>Acciones de Fiscalización y Aseguramiento Sanitario</v>
      </c>
      <c r="I99" s="209" t="str">
        <f>+VLOOKUP(Tabla1[[#This Row],[llave 1]],IG!$F$7:$T$97972,3,FALSE)</f>
        <v>Línea Seguridad química</v>
      </c>
      <c r="J99" s="209" t="str">
        <f>+VLOOKUP(Tabla1[[#This Row],[llave 1]],IG!$F$7:$T$97972,5,FALSE)</f>
        <v>Establecimiento vigilado y controlado</v>
      </c>
      <c r="K99" s="209" t="str">
        <f>+VLOOKUP(Tabla1[[#This Row],[llave 1]],IG!$F$7:$T$97972,4,FALSE)</f>
        <v>GSP</v>
      </c>
      <c r="L99" s="209" t="str">
        <f>+VLOOKUP(Tabla1[[#This Row],[llave 1]],IG!$F$7:$T$97972,6,FALSE)</f>
        <v>VER SIVIGILA</v>
      </c>
      <c r="M99" s="209" t="str">
        <f>+VLOOKUP(Tabla1[[#This Row],[llave 1]],IG!$F$7:$T$97972,7,FALSE)</f>
        <v>VER SIVIGILA</v>
      </c>
      <c r="N99" s="161" t="s">
        <v>424</v>
      </c>
      <c r="O99" s="162" t="s">
        <v>419</v>
      </c>
      <c r="P99" s="208" t="str">
        <f>+Tabla1[[#This Row],[llave 1]]&amp;Tabla1[[#This Row],[LOCALIDAD]]&amp;Tabla1[[#This Row],[MES]]</f>
        <v>245112. Vigilancia de la Salud AmbientalVigilancia de la Salud Ambiental20262_KENNEDY2_FEBRERO_2026</v>
      </c>
      <c r="Q99" s="46" t="s">
        <v>484</v>
      </c>
      <c r="R99" s="50">
        <f>+VLOOKUP(Tabla1[[#This Row],[llave 2]],IG!$O$7:$T$97972,2,FALSE)</f>
        <v>76380</v>
      </c>
      <c r="S99" s="51">
        <f>+VLOOKUP(Tabla1[[#This Row],[llave 2]],IG!$O$7:$T$97972,5,FALSE)</f>
        <v>90</v>
      </c>
      <c r="T99" s="214">
        <f>+VLOOKUP(Tabla1[[#This Row],[llave 2]],IG!$O$7:$T$97972,6,FALSE)</f>
        <v>6874200</v>
      </c>
      <c r="U99" s="78" t="s">
        <v>33</v>
      </c>
      <c r="V99" s="79">
        <v>1</v>
      </c>
      <c r="W99" s="78">
        <v>2</v>
      </c>
      <c r="X99" s="53">
        <f>ROUND(Tabla1[[#This Row],[VALOR UNITARIO 
]]*Tabla1[[#This Row],[Porcentaje de Glosa]]*Tabla1[[#This Row],[META AFECTADA POR LA GLOSA
]],0)</f>
        <v>152760</v>
      </c>
      <c r="Y99" s="45" t="s">
        <v>543</v>
      </c>
      <c r="Z99" s="46"/>
      <c r="AA99" s="54"/>
      <c r="AB99" s="46"/>
      <c r="AC99" s="54" t="e">
        <f>ROUND(#REF!-Tabla1[[#This Row],[Valor soportado por la Subred]],0)</f>
        <v>#REF!</v>
      </c>
      <c r="AD99" s="46"/>
      <c r="AE99" s="46"/>
      <c r="AF99" s="54" t="e">
        <f>ROUND(Tabla1[[#This Row],[VALOR GLOSA DEFINITIVA]]-Tabla1[[#This Row],[VALOR LEVANTADO EN LIQUIDACION]],0)</f>
        <v>#REF!</v>
      </c>
    </row>
    <row r="100" spans="2:32" s="56" customFormat="1" ht="100" hidden="1" customHeight="1" x14ac:dyDescent="0.35">
      <c r="B100" s="49" t="s">
        <v>19</v>
      </c>
      <c r="C100" s="207">
        <v>22</v>
      </c>
      <c r="D100" s="49" t="s">
        <v>111</v>
      </c>
      <c r="E100" s="46" t="s">
        <v>397</v>
      </c>
      <c r="F100" s="208" t="str">
        <f>Tabla1[[#This Row],[CODIGO ACTIVIDAD (AB)]]&amp;Tabla1[[#This Row],[ACCIÓN INTEGRAL-INTEGRADA / 
PROCESO INTEGRAL E INTEGRADO]]&amp;Tabla1[[#This Row],[ENTORNO/PROCESO TRANSVERSAL]]&amp;Tabla1[[#This Row],[VIGENCIA RECURSOS]]</f>
        <v>2212. Vigilancia de la Salud AmbientalVigilancia de la Salud Ambiental2025</v>
      </c>
      <c r="G100" s="160">
        <v>2025</v>
      </c>
      <c r="H100" s="209" t="str">
        <f>+VLOOKUP(Tabla1[[#This Row],[llave 1]],IG!$F$7:$N$97972,2,FALSE)</f>
        <v>Acciones de Fiscalización y Aseguramiento Sanitario</v>
      </c>
      <c r="I100" s="209" t="str">
        <f>+VLOOKUP(Tabla1[[#This Row],[llave 1]],IG!$F$7:$T$97972,3,FALSE)</f>
        <v>Línea Seguridad química</v>
      </c>
      <c r="J100" s="209" t="str">
        <f>+VLOOKUP(Tabla1[[#This Row],[llave 1]],IG!$F$7:$T$97972,5,FALSE)</f>
        <v>Establecimiento vigilado y controlado</v>
      </c>
      <c r="K100" s="209" t="str">
        <f>+VLOOKUP(Tabla1[[#This Row],[llave 1]],IG!$F$7:$T$97972,4,FALSE)</f>
        <v>GSP</v>
      </c>
      <c r="L100" s="209" t="str">
        <f>+VLOOKUP(Tabla1[[#This Row],[llave 1]],IG!$F$7:$T$97972,6,FALSE)</f>
        <v>VER SIVIGILA</v>
      </c>
      <c r="M100" s="209" t="str">
        <f>+VLOOKUP(Tabla1[[#This Row],[llave 1]],IG!$F$7:$T$97972,7,FALSE)</f>
        <v>VER SIVIGILA</v>
      </c>
      <c r="N100" s="161" t="s">
        <v>424</v>
      </c>
      <c r="O100" s="162" t="s">
        <v>419</v>
      </c>
      <c r="P100" s="208" t="str">
        <f>+Tabla1[[#This Row],[llave 1]]&amp;Tabla1[[#This Row],[LOCALIDAD]]&amp;Tabla1[[#This Row],[MES]]</f>
        <v>2212. Vigilancia de la Salud AmbientalVigilancia de la Salud Ambiental20252_KENNEDY2_FEBRERO_2026</v>
      </c>
      <c r="Q100" s="46" t="s">
        <v>484</v>
      </c>
      <c r="R100" s="50">
        <f>+VLOOKUP(Tabla1[[#This Row],[llave 2]],IG!$O$7:$T$97972,2,FALSE)</f>
        <v>91656</v>
      </c>
      <c r="S100" s="51">
        <f>+VLOOKUP(Tabla1[[#This Row],[llave 2]],IG!$O$7:$T$97972,5,FALSE)</f>
        <v>8</v>
      </c>
      <c r="T100" s="214">
        <f>+VLOOKUP(Tabla1[[#This Row],[llave 2]],IG!$O$7:$T$97972,6,FALSE)</f>
        <v>733248</v>
      </c>
      <c r="U100" s="78" t="s">
        <v>38</v>
      </c>
      <c r="V100" s="79">
        <v>1</v>
      </c>
      <c r="W100" s="78">
        <v>8</v>
      </c>
      <c r="X100" s="53">
        <f>ROUND(Tabla1[[#This Row],[VALOR UNITARIO 
]]*Tabla1[[#This Row],[Porcentaje de Glosa]]*Tabla1[[#This Row],[META AFECTADA POR LA GLOSA
]],0)</f>
        <v>733248</v>
      </c>
      <c r="Y100" s="45" t="s">
        <v>544</v>
      </c>
      <c r="Z100" s="46"/>
      <c r="AA100" s="54"/>
      <c r="AB100" s="46"/>
      <c r="AC100" s="54" t="e">
        <f>ROUND(#REF!-Tabla1[[#This Row],[Valor soportado por la Subred]],0)</f>
        <v>#REF!</v>
      </c>
      <c r="AD100" s="46"/>
      <c r="AE100" s="46"/>
      <c r="AF100" s="54" t="e">
        <f>ROUND(Tabla1[[#This Row],[VALOR GLOSA DEFINITIVA]]-Tabla1[[#This Row],[VALOR LEVANTADO EN LIQUIDACION]],0)</f>
        <v>#REF!</v>
      </c>
    </row>
    <row r="101" spans="2:32" s="56" customFormat="1" ht="100" hidden="1" customHeight="1" x14ac:dyDescent="0.35">
      <c r="B101" s="49" t="s">
        <v>19</v>
      </c>
      <c r="C101" s="207">
        <v>22</v>
      </c>
      <c r="D101" s="49" t="s">
        <v>111</v>
      </c>
      <c r="E101" s="46" t="s">
        <v>397</v>
      </c>
      <c r="F101" s="208" t="str">
        <f>Tabla1[[#This Row],[CODIGO ACTIVIDAD (AB)]]&amp;Tabla1[[#This Row],[ACCIÓN INTEGRAL-INTEGRADA / 
PROCESO INTEGRAL E INTEGRADO]]&amp;Tabla1[[#This Row],[ENTORNO/PROCESO TRANSVERSAL]]&amp;Tabla1[[#This Row],[VIGENCIA RECURSOS]]</f>
        <v>2212. Vigilancia de la Salud AmbientalVigilancia de la Salud Ambiental2026</v>
      </c>
      <c r="G101" s="160">
        <v>2026</v>
      </c>
      <c r="H101" s="209" t="str">
        <f>+VLOOKUP(Tabla1[[#This Row],[llave 1]],IG!$F$7:$N$97972,2,FALSE)</f>
        <v>Acciones de Fiscalización y Aseguramiento Sanitario</v>
      </c>
      <c r="I101" s="209" t="str">
        <f>+VLOOKUP(Tabla1[[#This Row],[llave 1]],IG!$F$7:$T$97972,3,FALSE)</f>
        <v>Línea Seguridad química</v>
      </c>
      <c r="J101" s="209" t="str">
        <f>+VLOOKUP(Tabla1[[#This Row],[llave 1]],IG!$F$7:$T$97972,5,FALSE)</f>
        <v>Establecimiento vigilado y controlado</v>
      </c>
      <c r="K101" s="209" t="str">
        <f>+VLOOKUP(Tabla1[[#This Row],[llave 1]],IG!$F$7:$T$97972,4,FALSE)</f>
        <v>GSP</v>
      </c>
      <c r="L101" s="209" t="str">
        <f>+VLOOKUP(Tabla1[[#This Row],[llave 1]],IG!$F$7:$T$97972,6,FALSE)</f>
        <v>VER SIVIGILA</v>
      </c>
      <c r="M101" s="209" t="str">
        <f>+VLOOKUP(Tabla1[[#This Row],[llave 1]],IG!$F$7:$T$97972,7,FALSE)</f>
        <v>VER SIVIGILA</v>
      </c>
      <c r="N101" s="161" t="s">
        <v>424</v>
      </c>
      <c r="O101" s="162" t="s">
        <v>419</v>
      </c>
      <c r="P101" s="208" t="str">
        <f>+Tabla1[[#This Row],[llave 1]]&amp;Tabla1[[#This Row],[LOCALIDAD]]&amp;Tabla1[[#This Row],[MES]]</f>
        <v>2212. Vigilancia de la Salud AmbientalVigilancia de la Salud Ambiental20262_KENNEDY2_FEBRERO_2026</v>
      </c>
      <c r="Q101" s="46" t="s">
        <v>484</v>
      </c>
      <c r="R101" s="50">
        <f>+VLOOKUP(Tabla1[[#This Row],[llave 2]],IG!$O$7:$T$97972,2,FALSE)</f>
        <v>91656</v>
      </c>
      <c r="S101" s="51">
        <f>+VLOOKUP(Tabla1[[#This Row],[llave 2]],IG!$O$7:$T$97972,5,FALSE)</f>
        <v>64</v>
      </c>
      <c r="T101" s="214">
        <f>+VLOOKUP(Tabla1[[#This Row],[llave 2]],IG!$O$7:$T$97972,6,FALSE)</f>
        <v>5865984</v>
      </c>
      <c r="U101" s="78" t="s">
        <v>38</v>
      </c>
      <c r="V101" s="79">
        <v>0.1</v>
      </c>
      <c r="W101" s="78">
        <v>64</v>
      </c>
      <c r="X101" s="53">
        <f>ROUND(Tabla1[[#This Row],[VALOR UNITARIO 
]]*Tabla1[[#This Row],[Porcentaje de Glosa]]*Tabla1[[#This Row],[META AFECTADA POR LA GLOSA
]],0)</f>
        <v>586598</v>
      </c>
      <c r="Y101" s="45" t="s">
        <v>545</v>
      </c>
      <c r="Z101" s="46"/>
      <c r="AA101" s="54"/>
      <c r="AB101" s="46"/>
      <c r="AC101" s="54" t="e">
        <f>ROUND(#REF!-Tabla1[[#This Row],[Valor soportado por la Subred]],0)</f>
        <v>#REF!</v>
      </c>
      <c r="AD101" s="46"/>
      <c r="AE101" s="46"/>
      <c r="AF101" s="54" t="e">
        <f>ROUND(Tabla1[[#This Row],[VALOR GLOSA DEFINITIVA]]-Tabla1[[#This Row],[VALOR LEVANTADO EN LIQUIDACION]],0)</f>
        <v>#REF!</v>
      </c>
    </row>
    <row r="102" spans="2:32" s="56" customFormat="1" ht="100" hidden="1" customHeight="1" x14ac:dyDescent="0.35">
      <c r="B102" s="49" t="s">
        <v>19</v>
      </c>
      <c r="C102" s="207">
        <v>1860</v>
      </c>
      <c r="D102" s="49" t="s">
        <v>111</v>
      </c>
      <c r="E102" s="46" t="s">
        <v>397</v>
      </c>
      <c r="F102" s="208" t="str">
        <f>Tabla1[[#This Row],[CODIGO ACTIVIDAD (AB)]]&amp;Tabla1[[#This Row],[ACCIÓN INTEGRAL-INTEGRADA / 
PROCESO INTEGRAL E INTEGRADO]]&amp;Tabla1[[#This Row],[ENTORNO/PROCESO TRANSVERSAL]]&amp;Tabla1[[#This Row],[VIGENCIA RECURSOS]]</f>
        <v>186012. Vigilancia de la Salud AmbientalVigilancia de la Salud Ambiental2026</v>
      </c>
      <c r="G102" s="160">
        <v>2026</v>
      </c>
      <c r="H102" s="209" t="str">
        <f>+VLOOKUP(Tabla1[[#This Row],[llave 1]],IG!$F$7:$N$97972,2,FALSE)</f>
        <v>Educación para la Salud Pública - Vigilancia de la Salud Ambiental</v>
      </c>
      <c r="I102" s="209" t="str">
        <f>+VLOOKUP(Tabla1[[#This Row],[llave 1]],IG!$F$7:$T$97972,3,FALSE)</f>
        <v>Línea Seguridad química</v>
      </c>
      <c r="J102" s="209" t="str">
        <f>+VLOOKUP(Tabla1[[#This Row],[llave 1]],IG!$F$7:$T$97972,5,FALSE)</f>
        <v>Fortalecimiento de capacidades</v>
      </c>
      <c r="K102" s="209" t="str">
        <f>+VLOOKUP(Tabla1[[#This Row],[llave 1]],IG!$F$7:$T$97972,4,FALSE)</f>
        <v>GSP</v>
      </c>
      <c r="L102" s="209" t="str">
        <f>+VLOOKUP(Tabla1[[#This Row],[llave 1]],IG!$F$7:$T$97972,6,FALSE)</f>
        <v>VER SIVIGILA</v>
      </c>
      <c r="M102" s="209" t="str">
        <f>+VLOOKUP(Tabla1[[#This Row],[llave 1]],IG!$F$7:$T$97972,7,FALSE)</f>
        <v>VER SIVIGILA</v>
      </c>
      <c r="N102" s="161" t="s">
        <v>424</v>
      </c>
      <c r="O102" s="162" t="s">
        <v>418</v>
      </c>
      <c r="P102" s="208" t="str">
        <f>+Tabla1[[#This Row],[llave 1]]&amp;Tabla1[[#This Row],[LOCALIDAD]]&amp;Tabla1[[#This Row],[MES]]</f>
        <v>186012. Vigilancia de la Salud AmbientalVigilancia de la Salud Ambiental20262_KENNEDY1_ENERO_2026</v>
      </c>
      <c r="Q102" s="46" t="s">
        <v>484</v>
      </c>
      <c r="R102" s="50">
        <f>+VLOOKUP(Tabla1[[#This Row],[llave 2]],IG!$O$7:$T$97972,2,FALSE)</f>
        <v>183312</v>
      </c>
      <c r="S102" s="51">
        <f>+VLOOKUP(Tabla1[[#This Row],[llave 2]],IG!$O$7:$T$97972,5,FALSE)</f>
        <v>1</v>
      </c>
      <c r="T102" s="214">
        <f>+VLOOKUP(Tabla1[[#This Row],[llave 2]],IG!$O$7:$T$97972,6,FALSE)</f>
        <v>183312</v>
      </c>
      <c r="U102" s="78" t="s">
        <v>33</v>
      </c>
      <c r="V102" s="79">
        <v>1</v>
      </c>
      <c r="W102" s="78">
        <v>1</v>
      </c>
      <c r="X102" s="53">
        <f>ROUND(Tabla1[[#This Row],[VALOR UNITARIO 
]]*Tabla1[[#This Row],[Porcentaje de Glosa]]*Tabla1[[#This Row],[META AFECTADA POR LA GLOSA
]],0)</f>
        <v>183312</v>
      </c>
      <c r="Y102" s="45" t="s">
        <v>546</v>
      </c>
      <c r="Z102" s="46"/>
      <c r="AA102" s="54"/>
      <c r="AB102" s="46"/>
      <c r="AC102" s="54" t="e">
        <f>ROUND(#REF!-Tabla1[[#This Row],[Valor soportado por la Subred]],0)</f>
        <v>#REF!</v>
      </c>
      <c r="AD102" s="46"/>
      <c r="AE102" s="46"/>
      <c r="AF102" s="54" t="e">
        <f>ROUND(Tabla1[[#This Row],[VALOR GLOSA DEFINITIVA]]-Tabla1[[#This Row],[VALOR LEVANTADO EN LIQUIDACION]],0)</f>
        <v>#REF!</v>
      </c>
    </row>
    <row r="103" spans="2:32" s="56" customFormat="1" ht="100" hidden="1" customHeight="1" x14ac:dyDescent="0.35">
      <c r="B103" s="49" t="s">
        <v>19</v>
      </c>
      <c r="C103" s="207">
        <v>12</v>
      </c>
      <c r="D103" s="49" t="s">
        <v>111</v>
      </c>
      <c r="E103" s="46" t="s">
        <v>397</v>
      </c>
      <c r="F103" s="208" t="str">
        <f>Tabla1[[#This Row],[CODIGO ACTIVIDAD (AB)]]&amp;Tabla1[[#This Row],[ACCIÓN INTEGRAL-INTEGRADA / 
PROCESO INTEGRAL E INTEGRADO]]&amp;Tabla1[[#This Row],[ENTORNO/PROCESO TRANSVERSAL]]&amp;Tabla1[[#This Row],[VIGENCIA RECURSOS]]</f>
        <v>1212. Vigilancia de la Salud AmbientalVigilancia de la Salud Ambiental2025</v>
      </c>
      <c r="G103" s="160">
        <v>2025</v>
      </c>
      <c r="H103" s="209" t="str">
        <f>+VLOOKUP(Tabla1[[#This Row],[llave 1]],IG!$F$7:$N$97972,2,FALSE)</f>
        <v>Acciones de Fiscalización y Aseguramiento Sanitario</v>
      </c>
      <c r="I103" s="209" t="str">
        <f>+VLOOKUP(Tabla1[[#This Row],[llave 1]],IG!$F$7:$T$97972,3,FALSE)</f>
        <v>Línea Seguridad química</v>
      </c>
      <c r="J103" s="209" t="str">
        <f>+VLOOKUP(Tabla1[[#This Row],[llave 1]],IG!$F$7:$T$97972,5,FALSE)</f>
        <v>Establecimiento vigilado y controlado</v>
      </c>
      <c r="K103" s="209" t="str">
        <f>+VLOOKUP(Tabla1[[#This Row],[llave 1]],IG!$F$7:$T$97972,4,FALSE)</f>
        <v>GSP</v>
      </c>
      <c r="L103" s="209" t="str">
        <f>+VLOOKUP(Tabla1[[#This Row],[llave 1]],IG!$F$7:$T$97972,6,FALSE)</f>
        <v>VER SIVIGILA</v>
      </c>
      <c r="M103" s="209" t="str">
        <f>+VLOOKUP(Tabla1[[#This Row],[llave 1]],IG!$F$7:$T$97972,7,FALSE)</f>
        <v>VER SIVIGILA</v>
      </c>
      <c r="N103" s="161" t="s">
        <v>424</v>
      </c>
      <c r="O103" s="162" t="s">
        <v>418</v>
      </c>
      <c r="P103" s="208" t="str">
        <f>+Tabla1[[#This Row],[llave 1]]&amp;Tabla1[[#This Row],[LOCALIDAD]]&amp;Tabla1[[#This Row],[MES]]</f>
        <v>1212. Vigilancia de la Salud AmbientalVigilancia de la Salud Ambiental20252_KENNEDY1_ENERO_2026</v>
      </c>
      <c r="Q103" s="46" t="s">
        <v>485</v>
      </c>
      <c r="R103" s="50">
        <f>+VLOOKUP(Tabla1[[#This Row],[llave 2]],IG!$O$7:$T$97972,2,FALSE)</f>
        <v>91656</v>
      </c>
      <c r="S103" s="51">
        <f>+VLOOKUP(Tabla1[[#This Row],[llave 2]],IG!$O$7:$T$97972,5,FALSE)</f>
        <v>5</v>
      </c>
      <c r="T103" s="214">
        <f>+VLOOKUP(Tabla1[[#This Row],[llave 2]],IG!$O$7:$T$97972,6,FALSE)</f>
        <v>458280</v>
      </c>
      <c r="U103" s="78" t="s">
        <v>33</v>
      </c>
      <c r="V103" s="79">
        <v>1</v>
      </c>
      <c r="W103" s="78">
        <v>1</v>
      </c>
      <c r="X103" s="53">
        <f>ROUND(Tabla1[[#This Row],[VALOR UNITARIO 
]]*Tabla1[[#This Row],[Porcentaje de Glosa]]*Tabla1[[#This Row],[META AFECTADA POR LA GLOSA
]],0)</f>
        <v>91656</v>
      </c>
      <c r="Y103" s="45" t="s">
        <v>547</v>
      </c>
      <c r="Z103" s="46"/>
      <c r="AA103" s="54"/>
      <c r="AB103" s="46"/>
      <c r="AC103" s="54" t="e">
        <f>ROUND(#REF!-Tabla1[[#This Row],[Valor soportado por la Subred]],0)</f>
        <v>#REF!</v>
      </c>
      <c r="AD103" s="46"/>
      <c r="AE103" s="46"/>
      <c r="AF103" s="54" t="e">
        <f>ROUND(Tabla1[[#This Row],[VALOR GLOSA DEFINITIVA]]-Tabla1[[#This Row],[VALOR LEVANTADO EN LIQUIDACION]],0)</f>
        <v>#REF!</v>
      </c>
    </row>
    <row r="104" spans="2:32" s="56" customFormat="1" ht="100" hidden="1" customHeight="1" x14ac:dyDescent="0.35">
      <c r="B104" s="49" t="s">
        <v>19</v>
      </c>
      <c r="C104" s="207">
        <v>22</v>
      </c>
      <c r="D104" s="49" t="s">
        <v>111</v>
      </c>
      <c r="E104" s="46" t="s">
        <v>397</v>
      </c>
      <c r="F104" s="208" t="str">
        <f>Tabla1[[#This Row],[CODIGO ACTIVIDAD (AB)]]&amp;Tabla1[[#This Row],[ACCIÓN INTEGRAL-INTEGRADA / 
PROCESO INTEGRAL E INTEGRADO]]&amp;Tabla1[[#This Row],[ENTORNO/PROCESO TRANSVERSAL]]&amp;Tabla1[[#This Row],[VIGENCIA RECURSOS]]</f>
        <v>2212. Vigilancia de la Salud AmbientalVigilancia de la Salud Ambiental2025</v>
      </c>
      <c r="G104" s="160">
        <v>2025</v>
      </c>
      <c r="H104" s="209" t="str">
        <f>+VLOOKUP(Tabla1[[#This Row],[llave 1]],IG!$F$7:$N$97972,2,FALSE)</f>
        <v>Acciones de Fiscalización y Aseguramiento Sanitario</v>
      </c>
      <c r="I104" s="209" t="str">
        <f>+VLOOKUP(Tabla1[[#This Row],[llave 1]],IG!$F$7:$T$97972,3,FALSE)</f>
        <v>Línea Seguridad química</v>
      </c>
      <c r="J104" s="209" t="str">
        <f>+VLOOKUP(Tabla1[[#This Row],[llave 1]],IG!$F$7:$T$97972,5,FALSE)</f>
        <v>Establecimiento vigilado y controlado</v>
      </c>
      <c r="K104" s="209" t="str">
        <f>+VLOOKUP(Tabla1[[#This Row],[llave 1]],IG!$F$7:$T$97972,4,FALSE)</f>
        <v>GSP</v>
      </c>
      <c r="L104" s="209" t="str">
        <f>+VLOOKUP(Tabla1[[#This Row],[llave 1]],IG!$F$7:$T$97972,6,FALSE)</f>
        <v>VER SIVIGILA</v>
      </c>
      <c r="M104" s="209" t="str">
        <f>+VLOOKUP(Tabla1[[#This Row],[llave 1]],IG!$F$7:$T$97972,7,FALSE)</f>
        <v>VER SIVIGILA</v>
      </c>
      <c r="N104" s="161" t="s">
        <v>424</v>
      </c>
      <c r="O104" s="162" t="s">
        <v>418</v>
      </c>
      <c r="P104" s="208" t="str">
        <f>+Tabla1[[#This Row],[llave 1]]&amp;Tabla1[[#This Row],[LOCALIDAD]]&amp;Tabla1[[#This Row],[MES]]</f>
        <v>2212. Vigilancia de la Salud AmbientalVigilancia de la Salud Ambiental20252_KENNEDY1_ENERO_2026</v>
      </c>
      <c r="Q104" s="46" t="s">
        <v>485</v>
      </c>
      <c r="R104" s="50">
        <f>+VLOOKUP(Tabla1[[#This Row],[llave 2]],IG!$O$7:$T$97972,2,FALSE)</f>
        <v>91656</v>
      </c>
      <c r="S104" s="51">
        <f>+VLOOKUP(Tabla1[[#This Row],[llave 2]],IG!$O$7:$T$97972,5,FALSE)</f>
        <v>38</v>
      </c>
      <c r="T104" s="214">
        <f>+VLOOKUP(Tabla1[[#This Row],[llave 2]],IG!$O$7:$T$97972,6,FALSE)</f>
        <v>3482928</v>
      </c>
      <c r="U104" s="78" t="s">
        <v>33</v>
      </c>
      <c r="V104" s="79">
        <v>1</v>
      </c>
      <c r="W104" s="78">
        <v>1</v>
      </c>
      <c r="X104" s="53">
        <f>ROUND(Tabla1[[#This Row],[VALOR UNITARIO 
]]*Tabla1[[#This Row],[Porcentaje de Glosa]]*Tabla1[[#This Row],[META AFECTADA POR LA GLOSA
]],0)</f>
        <v>91656</v>
      </c>
      <c r="Y104" s="45" t="s">
        <v>548</v>
      </c>
      <c r="Z104" s="46"/>
      <c r="AA104" s="54"/>
      <c r="AB104" s="46"/>
      <c r="AC104" s="54" t="e">
        <f>ROUND(#REF!-Tabla1[[#This Row],[Valor soportado por la Subred]],0)</f>
        <v>#REF!</v>
      </c>
      <c r="AD104" s="46"/>
      <c r="AE104" s="46"/>
      <c r="AF104" s="54" t="e">
        <f>ROUND(Tabla1[[#This Row],[VALOR GLOSA DEFINITIVA]]-Tabla1[[#This Row],[VALOR LEVANTADO EN LIQUIDACION]],0)</f>
        <v>#REF!</v>
      </c>
    </row>
    <row r="105" spans="2:32" s="56" customFormat="1" ht="100" hidden="1" customHeight="1" x14ac:dyDescent="0.35">
      <c r="B105" s="49" t="s">
        <v>19</v>
      </c>
      <c r="C105" s="207">
        <v>1741</v>
      </c>
      <c r="D105" s="49" t="s">
        <v>111</v>
      </c>
      <c r="E105" s="46" t="s">
        <v>397</v>
      </c>
      <c r="F105" s="208" t="str">
        <f>Tabla1[[#This Row],[CODIGO ACTIVIDAD (AB)]]&amp;Tabla1[[#This Row],[ACCIÓN INTEGRAL-INTEGRADA / 
PROCESO INTEGRAL E INTEGRADO]]&amp;Tabla1[[#This Row],[ENTORNO/PROCESO TRANSVERSAL]]&amp;Tabla1[[#This Row],[VIGENCIA RECURSOS]]</f>
        <v>174112. Vigilancia de la Salud AmbientalVigilancia de la Salud Ambiental2025</v>
      </c>
      <c r="G105" s="160">
        <v>2025</v>
      </c>
      <c r="H105" s="209" t="str">
        <f>+VLOOKUP(Tabla1[[#This Row],[llave 1]],IG!$F$7:$N$97972,2,FALSE)</f>
        <v>Acciones de Fiscalización y Aseguramiento Sanitario</v>
      </c>
      <c r="I105" s="209" t="str">
        <f>+VLOOKUP(Tabla1[[#This Row],[llave 1]],IG!$F$7:$T$97972,3,FALSE)</f>
        <v>Línea Seguridad química</v>
      </c>
      <c r="J105" s="209" t="str">
        <f>+VLOOKUP(Tabla1[[#This Row],[llave 1]],IG!$F$7:$T$97972,5,FALSE)</f>
        <v>Establecimiento vigilado y controlado</v>
      </c>
      <c r="K105" s="209" t="str">
        <f>+VLOOKUP(Tabla1[[#This Row],[llave 1]],IG!$F$7:$T$97972,4,FALSE)</f>
        <v>GSP</v>
      </c>
      <c r="L105" s="209" t="str">
        <f>+VLOOKUP(Tabla1[[#This Row],[llave 1]],IG!$F$7:$T$97972,6,FALSE)</f>
        <v>VER SIVIGILA</v>
      </c>
      <c r="M105" s="209" t="str">
        <f>+VLOOKUP(Tabla1[[#This Row],[llave 1]],IG!$F$7:$T$97972,7,FALSE)</f>
        <v>VER SIVIGILA</v>
      </c>
      <c r="N105" s="161" t="s">
        <v>424</v>
      </c>
      <c r="O105" s="162" t="s">
        <v>418</v>
      </c>
      <c r="P105" s="208" t="str">
        <f>+Tabla1[[#This Row],[llave 1]]&amp;Tabla1[[#This Row],[LOCALIDAD]]&amp;Tabla1[[#This Row],[MES]]</f>
        <v>174112. Vigilancia de la Salud AmbientalVigilancia de la Salud Ambiental20252_KENNEDY1_ENERO_2026</v>
      </c>
      <c r="Q105" s="46" t="s">
        <v>485</v>
      </c>
      <c r="R105" s="50">
        <f>+VLOOKUP(Tabla1[[#This Row],[llave 2]],IG!$O$7:$T$97972,2,FALSE)</f>
        <v>245421</v>
      </c>
      <c r="S105" s="51">
        <f>+VLOOKUP(Tabla1[[#This Row],[llave 2]],IG!$O$7:$T$97972,5,FALSE)</f>
        <v>1</v>
      </c>
      <c r="T105" s="214">
        <f>+VLOOKUP(Tabla1[[#This Row],[llave 2]],IG!$O$7:$T$97972,6,FALSE)</f>
        <v>245421</v>
      </c>
      <c r="U105" s="78" t="s">
        <v>33</v>
      </c>
      <c r="V105" s="79">
        <v>1</v>
      </c>
      <c r="W105" s="78">
        <v>1</v>
      </c>
      <c r="X105" s="53">
        <f>ROUND(Tabla1[[#This Row],[VALOR UNITARIO 
]]*Tabla1[[#This Row],[Porcentaje de Glosa]]*Tabla1[[#This Row],[META AFECTADA POR LA GLOSA
]],0)</f>
        <v>245421</v>
      </c>
      <c r="Y105" s="45" t="s">
        <v>549</v>
      </c>
      <c r="Z105" s="46"/>
      <c r="AA105" s="54"/>
      <c r="AB105" s="46"/>
      <c r="AC105" s="54" t="e">
        <f>ROUND(#REF!-Tabla1[[#This Row],[Valor soportado por la Subred]],0)</f>
        <v>#REF!</v>
      </c>
      <c r="AD105" s="46"/>
      <c r="AE105" s="46"/>
      <c r="AF105" s="54" t="e">
        <f>ROUND(Tabla1[[#This Row],[VALOR GLOSA DEFINITIVA]]-Tabla1[[#This Row],[VALOR LEVANTADO EN LIQUIDACION]],0)</f>
        <v>#REF!</v>
      </c>
    </row>
    <row r="106" spans="2:32" s="56" customFormat="1" ht="100" hidden="1" customHeight="1" x14ac:dyDescent="0.35">
      <c r="B106" s="49" t="s">
        <v>19</v>
      </c>
      <c r="C106" s="207">
        <v>1762</v>
      </c>
      <c r="D106" s="49" t="s">
        <v>111</v>
      </c>
      <c r="E106" s="46" t="s">
        <v>397</v>
      </c>
      <c r="F106" s="208" t="str">
        <f>Tabla1[[#This Row],[CODIGO ACTIVIDAD (AB)]]&amp;Tabla1[[#This Row],[ACCIÓN INTEGRAL-INTEGRADA / 
PROCESO INTEGRAL E INTEGRADO]]&amp;Tabla1[[#This Row],[ENTORNO/PROCESO TRANSVERSAL]]&amp;Tabla1[[#This Row],[VIGENCIA RECURSOS]]</f>
        <v>176212. Vigilancia de la Salud AmbientalVigilancia de la Salud Ambiental2025</v>
      </c>
      <c r="G106" s="160">
        <v>2025</v>
      </c>
      <c r="H106" s="209" t="str">
        <f>+VLOOKUP(Tabla1[[#This Row],[llave 1]],IG!$F$7:$N$97972,2,FALSE)</f>
        <v>Acciones de Fiscalización y Aseguramiento Sanitario</v>
      </c>
      <c r="I106" s="209" t="str">
        <f>+VLOOKUP(Tabla1[[#This Row],[llave 1]],IG!$F$7:$T$97972,3,FALSE)</f>
        <v>Línea Seguridad química</v>
      </c>
      <c r="J106" s="209" t="str">
        <f>+VLOOKUP(Tabla1[[#This Row],[llave 1]],IG!$F$7:$T$97972,5,FALSE)</f>
        <v>Establecimiento vigilado y controlado</v>
      </c>
      <c r="K106" s="209" t="str">
        <f>+VLOOKUP(Tabla1[[#This Row],[llave 1]],IG!$F$7:$T$97972,4,FALSE)</f>
        <v>GSP</v>
      </c>
      <c r="L106" s="209" t="str">
        <f>+VLOOKUP(Tabla1[[#This Row],[llave 1]],IG!$F$7:$T$97972,6,FALSE)</f>
        <v>VER SIVIGILA</v>
      </c>
      <c r="M106" s="209" t="str">
        <f>+VLOOKUP(Tabla1[[#This Row],[llave 1]],IG!$F$7:$T$97972,7,FALSE)</f>
        <v>VER SIVIGILA</v>
      </c>
      <c r="N106" s="161" t="s">
        <v>424</v>
      </c>
      <c r="O106" s="162" t="s">
        <v>418</v>
      </c>
      <c r="P106" s="208" t="str">
        <f>+Tabla1[[#This Row],[llave 1]]&amp;Tabla1[[#This Row],[LOCALIDAD]]&amp;Tabla1[[#This Row],[MES]]</f>
        <v>176212. Vigilancia de la Salud AmbientalVigilancia de la Salud Ambiental20252_KENNEDY1_ENERO_2026</v>
      </c>
      <c r="Q106" s="46" t="s">
        <v>485</v>
      </c>
      <c r="R106" s="50">
        <f>+VLOOKUP(Tabla1[[#This Row],[llave 2]],IG!$O$7:$T$97972,2,FALSE)</f>
        <v>91656</v>
      </c>
      <c r="S106" s="51">
        <f>+VLOOKUP(Tabla1[[#This Row],[llave 2]],IG!$O$7:$T$97972,5,FALSE)</f>
        <v>5</v>
      </c>
      <c r="T106" s="214">
        <f>+VLOOKUP(Tabla1[[#This Row],[llave 2]],IG!$O$7:$T$97972,6,FALSE)</f>
        <v>458280</v>
      </c>
      <c r="U106" s="78" t="s">
        <v>33</v>
      </c>
      <c r="V106" s="79">
        <v>1</v>
      </c>
      <c r="W106" s="78">
        <v>1</v>
      </c>
      <c r="X106" s="53">
        <f>ROUND(Tabla1[[#This Row],[VALOR UNITARIO 
]]*Tabla1[[#This Row],[Porcentaje de Glosa]]*Tabla1[[#This Row],[META AFECTADA POR LA GLOSA
]],0)</f>
        <v>91656</v>
      </c>
      <c r="Y106" s="45" t="s">
        <v>550</v>
      </c>
      <c r="Z106" s="46"/>
      <c r="AA106" s="54"/>
      <c r="AB106" s="46"/>
      <c r="AC106" s="54" t="e">
        <f>ROUND(#REF!-Tabla1[[#This Row],[Valor soportado por la Subred]],0)</f>
        <v>#REF!</v>
      </c>
      <c r="AD106" s="46"/>
      <c r="AE106" s="46"/>
      <c r="AF106" s="54" t="e">
        <f>ROUND(Tabla1[[#This Row],[VALOR GLOSA DEFINITIVA]]-Tabla1[[#This Row],[VALOR LEVANTADO EN LIQUIDACION]],0)</f>
        <v>#REF!</v>
      </c>
    </row>
    <row r="107" spans="2:32" s="56" customFormat="1" ht="100" hidden="1" customHeight="1" x14ac:dyDescent="0.35">
      <c r="B107" s="49" t="s">
        <v>19</v>
      </c>
      <c r="C107" s="207">
        <v>2451</v>
      </c>
      <c r="D107" s="49" t="s">
        <v>111</v>
      </c>
      <c r="E107" s="46" t="s">
        <v>397</v>
      </c>
      <c r="F107" s="208" t="str">
        <f>Tabla1[[#This Row],[CODIGO ACTIVIDAD (AB)]]&amp;Tabla1[[#This Row],[ACCIÓN INTEGRAL-INTEGRADA / 
PROCESO INTEGRAL E INTEGRADO]]&amp;Tabla1[[#This Row],[ENTORNO/PROCESO TRANSVERSAL]]&amp;Tabla1[[#This Row],[VIGENCIA RECURSOS]]</f>
        <v>245112. Vigilancia de la Salud AmbientalVigilancia de la Salud Ambiental2025</v>
      </c>
      <c r="G107" s="160">
        <v>2025</v>
      </c>
      <c r="H107" s="209" t="str">
        <f>+VLOOKUP(Tabla1[[#This Row],[llave 1]],IG!$F$7:$N$97972,2,FALSE)</f>
        <v>Acciones de Fiscalización y Aseguramiento Sanitario</v>
      </c>
      <c r="I107" s="209" t="str">
        <f>+VLOOKUP(Tabla1[[#This Row],[llave 1]],IG!$F$7:$T$97972,3,FALSE)</f>
        <v>Línea Seguridad química</v>
      </c>
      <c r="J107" s="209" t="str">
        <f>+VLOOKUP(Tabla1[[#This Row],[llave 1]],IG!$F$7:$T$97972,5,FALSE)</f>
        <v>Establecimiento vigilado y controlado</v>
      </c>
      <c r="K107" s="209" t="str">
        <f>+VLOOKUP(Tabla1[[#This Row],[llave 1]],IG!$F$7:$T$97972,4,FALSE)</f>
        <v>GSP</v>
      </c>
      <c r="L107" s="209" t="str">
        <f>+VLOOKUP(Tabla1[[#This Row],[llave 1]],IG!$F$7:$T$97972,6,FALSE)</f>
        <v>VER SIVIGILA</v>
      </c>
      <c r="M107" s="209" t="str">
        <f>+VLOOKUP(Tabla1[[#This Row],[llave 1]],IG!$F$7:$T$97972,7,FALSE)</f>
        <v>VER SIVIGILA</v>
      </c>
      <c r="N107" s="161" t="s">
        <v>424</v>
      </c>
      <c r="O107" s="162" t="s">
        <v>418</v>
      </c>
      <c r="P107" s="208" t="str">
        <f>+Tabla1[[#This Row],[llave 1]]&amp;Tabla1[[#This Row],[LOCALIDAD]]&amp;Tabla1[[#This Row],[MES]]</f>
        <v>245112. Vigilancia de la Salud AmbientalVigilancia de la Salud Ambiental20252_KENNEDY1_ENERO_2026</v>
      </c>
      <c r="Q107" s="46" t="s">
        <v>485</v>
      </c>
      <c r="R107" s="50">
        <f>+VLOOKUP(Tabla1[[#This Row],[llave 2]],IG!$O$7:$T$97972,2,FALSE)</f>
        <v>76380</v>
      </c>
      <c r="S107" s="51">
        <f>+VLOOKUP(Tabla1[[#This Row],[llave 2]],IG!$O$7:$T$97972,5,FALSE)</f>
        <v>74</v>
      </c>
      <c r="T107" s="214">
        <f>+VLOOKUP(Tabla1[[#This Row],[llave 2]],IG!$O$7:$T$97972,6,FALSE)</f>
        <v>5652120</v>
      </c>
      <c r="U107" s="78" t="s">
        <v>33</v>
      </c>
      <c r="V107" s="79">
        <v>1</v>
      </c>
      <c r="W107" s="78">
        <v>1</v>
      </c>
      <c r="X107" s="53">
        <f>ROUND(Tabla1[[#This Row],[VALOR UNITARIO 
]]*Tabla1[[#This Row],[Porcentaje de Glosa]]*Tabla1[[#This Row],[META AFECTADA POR LA GLOSA
]],0)</f>
        <v>76380</v>
      </c>
      <c r="Y107" s="45" t="s">
        <v>551</v>
      </c>
      <c r="Z107" s="46"/>
      <c r="AA107" s="54"/>
      <c r="AB107" s="46"/>
      <c r="AC107" s="54" t="e">
        <f>ROUND(#REF!-Tabla1[[#This Row],[Valor soportado por la Subred]],0)</f>
        <v>#REF!</v>
      </c>
      <c r="AD107" s="46"/>
      <c r="AE107" s="46"/>
      <c r="AF107" s="54" t="e">
        <f>ROUND(Tabla1[[#This Row],[VALOR GLOSA DEFINITIVA]]-Tabla1[[#This Row],[VALOR LEVANTADO EN LIQUIDACION]],0)</f>
        <v>#REF!</v>
      </c>
    </row>
    <row r="108" spans="2:32" s="56" customFormat="1" ht="100" hidden="1" customHeight="1" x14ac:dyDescent="0.35">
      <c r="B108" s="49" t="s">
        <v>19</v>
      </c>
      <c r="C108" s="207">
        <v>4</v>
      </c>
      <c r="D108" s="49" t="s">
        <v>111</v>
      </c>
      <c r="E108" s="46" t="s">
        <v>397</v>
      </c>
      <c r="F108" s="208" t="str">
        <f>Tabla1[[#This Row],[CODIGO ACTIVIDAD (AB)]]&amp;Tabla1[[#This Row],[ACCIÓN INTEGRAL-INTEGRADA / 
PROCESO INTEGRAL E INTEGRADO]]&amp;Tabla1[[#This Row],[ENTORNO/PROCESO TRANSVERSAL]]&amp;Tabla1[[#This Row],[VIGENCIA RECURSOS]]</f>
        <v>412. Vigilancia de la Salud AmbientalVigilancia de la Salud Ambiental2026</v>
      </c>
      <c r="G108" s="160">
        <v>2026</v>
      </c>
      <c r="H108" s="209" t="str">
        <f>+VLOOKUP(Tabla1[[#This Row],[llave 1]],IG!$F$7:$N$97972,2,FALSE)</f>
        <v>Acciones de Fiscalización y Aseguramiento Sanitario</v>
      </c>
      <c r="I108" s="209" t="str">
        <f>+VLOOKUP(Tabla1[[#This Row],[llave 1]],IG!$F$7:$T$97972,3,FALSE)</f>
        <v>Línea Seguridad química</v>
      </c>
      <c r="J108" s="209" t="str">
        <f>+VLOOKUP(Tabla1[[#This Row],[llave 1]],IG!$F$7:$T$97972,5,FALSE)</f>
        <v>Establecimiento vigilado y controlado</v>
      </c>
      <c r="K108" s="209" t="str">
        <f>+VLOOKUP(Tabla1[[#This Row],[llave 1]],IG!$F$7:$T$97972,4,FALSE)</f>
        <v>GSP</v>
      </c>
      <c r="L108" s="209" t="str">
        <f>+VLOOKUP(Tabla1[[#This Row],[llave 1]],IG!$F$7:$T$97972,6,FALSE)</f>
        <v>VER SIVIGILA</v>
      </c>
      <c r="M108" s="209" t="str">
        <f>+VLOOKUP(Tabla1[[#This Row],[llave 1]],IG!$F$7:$T$97972,7,FALSE)</f>
        <v>VER SIVIGILA</v>
      </c>
      <c r="N108" s="161" t="s">
        <v>424</v>
      </c>
      <c r="O108" s="162" t="s">
        <v>418</v>
      </c>
      <c r="P108" s="208" t="str">
        <f>+Tabla1[[#This Row],[llave 1]]&amp;Tabla1[[#This Row],[LOCALIDAD]]&amp;Tabla1[[#This Row],[MES]]</f>
        <v>412. Vigilancia de la Salud AmbientalVigilancia de la Salud Ambiental20262_KENNEDY1_ENERO_2026</v>
      </c>
      <c r="Q108" s="46" t="s">
        <v>485</v>
      </c>
      <c r="R108" s="50">
        <f>+VLOOKUP(Tabla1[[#This Row],[llave 2]],IG!$O$7:$T$97972,2,FALSE)</f>
        <v>91656</v>
      </c>
      <c r="S108" s="51">
        <f>+VLOOKUP(Tabla1[[#This Row],[llave 2]],IG!$O$7:$T$97972,5,FALSE)</f>
        <v>43</v>
      </c>
      <c r="T108" s="214">
        <f>+VLOOKUP(Tabla1[[#This Row],[llave 2]],IG!$O$7:$T$97972,6,FALSE)</f>
        <v>3941208</v>
      </c>
      <c r="U108" s="78" t="s">
        <v>33</v>
      </c>
      <c r="V108" s="79">
        <v>1</v>
      </c>
      <c r="W108" s="78">
        <v>1</v>
      </c>
      <c r="X108" s="53">
        <f>ROUND(Tabla1[[#This Row],[VALOR UNITARIO 
]]*Tabla1[[#This Row],[Porcentaje de Glosa]]*Tabla1[[#This Row],[META AFECTADA POR LA GLOSA
]],0)</f>
        <v>91656</v>
      </c>
      <c r="Y108" s="45" t="s">
        <v>552</v>
      </c>
      <c r="Z108" s="46"/>
      <c r="AA108" s="54"/>
      <c r="AB108" s="46"/>
      <c r="AC108" s="54" t="e">
        <f>ROUND(#REF!-Tabla1[[#This Row],[Valor soportado por la Subred]],0)</f>
        <v>#REF!</v>
      </c>
      <c r="AD108" s="46"/>
      <c r="AE108" s="46"/>
      <c r="AF108" s="54" t="e">
        <f>ROUND(Tabla1[[#This Row],[VALOR GLOSA DEFINITIVA]]-Tabla1[[#This Row],[VALOR LEVANTADO EN LIQUIDACION]],0)</f>
        <v>#REF!</v>
      </c>
    </row>
    <row r="109" spans="2:32" s="56" customFormat="1" ht="100" hidden="1" customHeight="1" x14ac:dyDescent="0.35">
      <c r="B109" s="49" t="s">
        <v>19</v>
      </c>
      <c r="C109" s="207">
        <v>1205</v>
      </c>
      <c r="D109" s="49" t="s">
        <v>111</v>
      </c>
      <c r="E109" s="46" t="s">
        <v>397</v>
      </c>
      <c r="F109" s="208" t="str">
        <f>Tabla1[[#This Row],[CODIGO ACTIVIDAD (AB)]]&amp;Tabla1[[#This Row],[ACCIÓN INTEGRAL-INTEGRADA / 
PROCESO INTEGRAL E INTEGRADO]]&amp;Tabla1[[#This Row],[ENTORNO/PROCESO TRANSVERSAL]]&amp;Tabla1[[#This Row],[VIGENCIA RECURSOS]]</f>
        <v>120512. Vigilancia de la Salud AmbientalVigilancia de la Salud Ambiental2026</v>
      </c>
      <c r="G109" s="160">
        <v>2026</v>
      </c>
      <c r="H109" s="209" t="str">
        <f>+VLOOKUP(Tabla1[[#This Row],[llave 1]],IG!$F$7:$N$97972,2,FALSE)</f>
        <v>Acciones de Fiscalización y Aseguramiento Sanitario</v>
      </c>
      <c r="I109" s="209" t="str">
        <f>+VLOOKUP(Tabla1[[#This Row],[llave 1]],IG!$F$7:$T$97972,3,FALSE)</f>
        <v>Línea Seguridad química</v>
      </c>
      <c r="J109" s="209" t="str">
        <f>+VLOOKUP(Tabla1[[#This Row],[llave 1]],IG!$F$7:$T$97972,5,FALSE)</f>
        <v>Establecimiento vigilado y controlado</v>
      </c>
      <c r="K109" s="209" t="str">
        <f>+VLOOKUP(Tabla1[[#This Row],[llave 1]],IG!$F$7:$T$97972,4,FALSE)</f>
        <v>GSP</v>
      </c>
      <c r="L109" s="209" t="str">
        <f>+VLOOKUP(Tabla1[[#This Row],[llave 1]],IG!$F$7:$T$97972,6,FALSE)</f>
        <v>VER SIVIGILA</v>
      </c>
      <c r="M109" s="209" t="str">
        <f>+VLOOKUP(Tabla1[[#This Row],[llave 1]],IG!$F$7:$T$97972,7,FALSE)</f>
        <v>VER SIVIGILA</v>
      </c>
      <c r="N109" s="161" t="s">
        <v>424</v>
      </c>
      <c r="O109" s="162" t="s">
        <v>418</v>
      </c>
      <c r="P109" s="208" t="str">
        <f>+Tabla1[[#This Row],[llave 1]]&amp;Tabla1[[#This Row],[LOCALIDAD]]&amp;Tabla1[[#This Row],[MES]]</f>
        <v>120512. Vigilancia de la Salud AmbientalVigilancia de la Salud Ambiental20262_KENNEDY1_ENERO_2026</v>
      </c>
      <c r="Q109" s="46" t="s">
        <v>485</v>
      </c>
      <c r="R109" s="50">
        <f>+VLOOKUP(Tabla1[[#This Row],[llave 2]],IG!$O$7:$T$97972,2,FALSE)</f>
        <v>183312</v>
      </c>
      <c r="S109" s="51">
        <f>+VLOOKUP(Tabla1[[#This Row],[llave 2]],IG!$O$7:$T$97972,5,FALSE)</f>
        <v>2</v>
      </c>
      <c r="T109" s="214">
        <f>+VLOOKUP(Tabla1[[#This Row],[llave 2]],IG!$O$7:$T$97972,6,FALSE)</f>
        <v>366624</v>
      </c>
      <c r="U109" s="78" t="s">
        <v>33</v>
      </c>
      <c r="V109" s="79">
        <v>1</v>
      </c>
      <c r="W109" s="78">
        <v>1</v>
      </c>
      <c r="X109" s="53">
        <f>ROUND(Tabla1[[#This Row],[VALOR UNITARIO 
]]*Tabla1[[#This Row],[Porcentaje de Glosa]]*Tabla1[[#This Row],[META AFECTADA POR LA GLOSA
]],0)</f>
        <v>183312</v>
      </c>
      <c r="Y109" s="45" t="s">
        <v>553</v>
      </c>
      <c r="Z109" s="46"/>
      <c r="AA109" s="54"/>
      <c r="AB109" s="46"/>
      <c r="AC109" s="54" t="e">
        <f>ROUND(#REF!-Tabla1[[#This Row],[Valor soportado por la Subred]],0)</f>
        <v>#REF!</v>
      </c>
      <c r="AD109" s="46"/>
      <c r="AE109" s="46"/>
      <c r="AF109" s="54" t="e">
        <f>ROUND(Tabla1[[#This Row],[VALOR GLOSA DEFINITIVA]]-Tabla1[[#This Row],[VALOR LEVANTADO EN LIQUIDACION]],0)</f>
        <v>#REF!</v>
      </c>
    </row>
    <row r="110" spans="2:32" s="56" customFormat="1" ht="100" hidden="1" customHeight="1" x14ac:dyDescent="0.35">
      <c r="B110" s="49" t="s">
        <v>45</v>
      </c>
      <c r="C110" s="207">
        <v>2450</v>
      </c>
      <c r="D110" s="49" t="s">
        <v>111</v>
      </c>
      <c r="E110" s="46" t="s">
        <v>397</v>
      </c>
      <c r="F110" s="208" t="str">
        <f>Tabla1[[#This Row],[CODIGO ACTIVIDAD (AB)]]&amp;Tabla1[[#This Row],[ACCIÓN INTEGRAL-INTEGRADA / 
PROCESO INTEGRAL E INTEGRADO]]&amp;Tabla1[[#This Row],[ENTORNO/PROCESO TRANSVERSAL]]&amp;Tabla1[[#This Row],[VIGENCIA RECURSOS]]</f>
        <v>245012. Vigilancia de la Salud AmbientalVigilancia de la Salud Ambiental2026</v>
      </c>
      <c r="G110" s="160">
        <v>2026</v>
      </c>
      <c r="H110" s="209" t="str">
        <f>+VLOOKUP(Tabla1[[#This Row],[llave 1]],IG!$F$7:$N$97972,2,FALSE)</f>
        <v>Acciones de Fiscalización y Aseguramiento Sanitario</v>
      </c>
      <c r="I110" s="209" t="str">
        <f>+VLOOKUP(Tabla1[[#This Row],[llave 1]],IG!$F$7:$T$97972,3,FALSE)</f>
        <v>Línea Seguridad química</v>
      </c>
      <c r="J110" s="209" t="str">
        <f>+VLOOKUP(Tabla1[[#This Row],[llave 1]],IG!$F$7:$T$97972,5,FALSE)</f>
        <v>Establecimiento vigilado y controlado</v>
      </c>
      <c r="K110" s="209" t="str">
        <f>+VLOOKUP(Tabla1[[#This Row],[llave 1]],IG!$F$7:$T$97972,4,FALSE)</f>
        <v>GSP</v>
      </c>
      <c r="L110" s="209" t="str">
        <f>+VLOOKUP(Tabla1[[#This Row],[llave 1]],IG!$F$7:$T$97972,6,FALSE)</f>
        <v>VER SIVIGILA</v>
      </c>
      <c r="M110" s="209" t="str">
        <f>+VLOOKUP(Tabla1[[#This Row],[llave 1]],IG!$F$7:$T$97972,7,FALSE)</f>
        <v>VER SIVIGILA</v>
      </c>
      <c r="N110" s="161" t="s">
        <v>425</v>
      </c>
      <c r="O110" s="162" t="s">
        <v>419</v>
      </c>
      <c r="P110" s="208" t="str">
        <f>+Tabla1[[#This Row],[llave 1]]&amp;Tabla1[[#This Row],[LOCALIDAD]]&amp;Tabla1[[#This Row],[MES]]</f>
        <v>245012. Vigilancia de la Salud AmbientalVigilancia de la Salud Ambiental20263_PUENTE_ARANDA2_FEBRERO_2026</v>
      </c>
      <c r="Q110" s="46" t="s">
        <v>485</v>
      </c>
      <c r="R110" s="50">
        <f>+VLOOKUP(Tabla1[[#This Row],[llave 2]],IG!$O$7:$T$97972,2,FALSE)</f>
        <v>91656</v>
      </c>
      <c r="S110" s="51">
        <f>+VLOOKUP(Tabla1[[#This Row],[llave 2]],IG!$O$7:$T$97972,5,FALSE)</f>
        <v>9</v>
      </c>
      <c r="T110" s="214">
        <f>+VLOOKUP(Tabla1[[#This Row],[llave 2]],IG!$O$7:$T$97972,6,FALSE)</f>
        <v>824904</v>
      </c>
      <c r="U110" s="78" t="s">
        <v>33</v>
      </c>
      <c r="V110" s="79">
        <v>1</v>
      </c>
      <c r="W110" s="78">
        <v>1</v>
      </c>
      <c r="X110" s="53">
        <f>ROUND(Tabla1[[#This Row],[VALOR UNITARIO 
]]*Tabla1[[#This Row],[Porcentaje de Glosa]]*Tabla1[[#This Row],[META AFECTADA POR LA GLOSA
]],0)</f>
        <v>91656</v>
      </c>
      <c r="Y110" s="45" t="s">
        <v>554</v>
      </c>
      <c r="Z110" s="46"/>
      <c r="AA110" s="54"/>
      <c r="AB110" s="46"/>
      <c r="AC110" s="54" t="e">
        <f>ROUND(#REF!-Tabla1[[#This Row],[Valor soportado por la Subred]],0)</f>
        <v>#REF!</v>
      </c>
      <c r="AD110" s="46"/>
      <c r="AE110" s="46"/>
      <c r="AF110" s="54" t="e">
        <f>ROUND(Tabla1[[#This Row],[VALOR GLOSA DEFINITIVA]]-Tabla1[[#This Row],[VALOR LEVANTADO EN LIQUIDACION]],0)</f>
        <v>#REF!</v>
      </c>
    </row>
    <row r="111" spans="2:32" s="56" customFormat="1" ht="100" hidden="1" customHeight="1" x14ac:dyDescent="0.35">
      <c r="B111" s="49" t="s">
        <v>45</v>
      </c>
      <c r="C111" s="207">
        <v>4</v>
      </c>
      <c r="D111" s="49" t="s">
        <v>111</v>
      </c>
      <c r="E111" s="46" t="s">
        <v>397</v>
      </c>
      <c r="F111" s="208" t="str">
        <f>Tabla1[[#This Row],[CODIGO ACTIVIDAD (AB)]]&amp;Tabla1[[#This Row],[ACCIÓN INTEGRAL-INTEGRADA / 
PROCESO INTEGRAL E INTEGRADO]]&amp;Tabla1[[#This Row],[ENTORNO/PROCESO TRANSVERSAL]]&amp;Tabla1[[#This Row],[VIGENCIA RECURSOS]]</f>
        <v>412. Vigilancia de la Salud AmbientalVigilancia de la Salud Ambiental2026</v>
      </c>
      <c r="G111" s="160">
        <v>2026</v>
      </c>
      <c r="H111" s="209" t="str">
        <f>+VLOOKUP(Tabla1[[#This Row],[llave 1]],IG!$F$7:$N$97972,2,FALSE)</f>
        <v>Acciones de Fiscalización y Aseguramiento Sanitario</v>
      </c>
      <c r="I111" s="209" t="str">
        <f>+VLOOKUP(Tabla1[[#This Row],[llave 1]],IG!$F$7:$T$97972,3,FALSE)</f>
        <v>Línea Seguridad química</v>
      </c>
      <c r="J111" s="209" t="str">
        <f>+VLOOKUP(Tabla1[[#This Row],[llave 1]],IG!$F$7:$T$97972,5,FALSE)</f>
        <v>Establecimiento vigilado y controlado</v>
      </c>
      <c r="K111" s="209" t="str">
        <f>+VLOOKUP(Tabla1[[#This Row],[llave 1]],IG!$F$7:$T$97972,4,FALSE)</f>
        <v>GSP</v>
      </c>
      <c r="L111" s="209" t="str">
        <f>+VLOOKUP(Tabla1[[#This Row],[llave 1]],IG!$F$7:$T$97972,6,FALSE)</f>
        <v>VER SIVIGILA</v>
      </c>
      <c r="M111" s="209" t="str">
        <f>+VLOOKUP(Tabla1[[#This Row],[llave 1]],IG!$F$7:$T$97972,7,FALSE)</f>
        <v>VER SIVIGILA</v>
      </c>
      <c r="N111" s="161" t="s">
        <v>424</v>
      </c>
      <c r="O111" s="162" t="s">
        <v>419</v>
      </c>
      <c r="P111" s="208" t="str">
        <f>+Tabla1[[#This Row],[llave 1]]&amp;Tabla1[[#This Row],[LOCALIDAD]]&amp;Tabla1[[#This Row],[MES]]</f>
        <v>412. Vigilancia de la Salud AmbientalVigilancia de la Salud Ambiental20262_KENNEDY2_FEBRERO_2026</v>
      </c>
      <c r="Q111" s="46" t="s">
        <v>485</v>
      </c>
      <c r="R111" s="50">
        <f>+VLOOKUP(Tabla1[[#This Row],[llave 2]],IG!$O$7:$T$97972,2,FALSE)</f>
        <v>91656</v>
      </c>
      <c r="S111" s="51">
        <f>+VLOOKUP(Tabla1[[#This Row],[llave 2]],IG!$O$7:$T$97972,5,FALSE)</f>
        <v>167</v>
      </c>
      <c r="T111" s="214">
        <f>+VLOOKUP(Tabla1[[#This Row],[llave 2]],IG!$O$7:$T$97972,6,FALSE)</f>
        <v>15306552</v>
      </c>
      <c r="U111" s="78" t="s">
        <v>33</v>
      </c>
      <c r="V111" s="79">
        <v>1</v>
      </c>
      <c r="W111" s="78">
        <v>1</v>
      </c>
      <c r="X111" s="53">
        <f>ROUND(Tabla1[[#This Row],[VALOR UNITARIO 
]]*Tabla1[[#This Row],[Porcentaje de Glosa]]*Tabla1[[#This Row],[META AFECTADA POR LA GLOSA
]],0)</f>
        <v>91656</v>
      </c>
      <c r="Y111" s="45" t="s">
        <v>555</v>
      </c>
      <c r="Z111" s="46"/>
      <c r="AA111" s="54"/>
      <c r="AB111" s="46"/>
      <c r="AC111" s="54" t="e">
        <f>ROUND(#REF!-Tabla1[[#This Row],[Valor soportado por la Subred]],0)</f>
        <v>#REF!</v>
      </c>
      <c r="AD111" s="46"/>
      <c r="AE111" s="46"/>
      <c r="AF111" s="54" t="e">
        <f>ROUND(Tabla1[[#This Row],[VALOR GLOSA DEFINITIVA]]-Tabla1[[#This Row],[VALOR LEVANTADO EN LIQUIDACION]],0)</f>
        <v>#REF!</v>
      </c>
    </row>
    <row r="112" spans="2:32" s="56" customFormat="1" ht="100" hidden="1" customHeight="1" x14ac:dyDescent="0.35">
      <c r="B112" s="49" t="s">
        <v>19</v>
      </c>
      <c r="C112" s="207">
        <v>31</v>
      </c>
      <c r="D112" s="49" t="s">
        <v>111</v>
      </c>
      <c r="E112" s="46" t="s">
        <v>397</v>
      </c>
      <c r="F112" s="208" t="str">
        <f>Tabla1[[#This Row],[CODIGO ACTIVIDAD (AB)]]&amp;Tabla1[[#This Row],[ACCIÓN INTEGRAL-INTEGRADA / 
PROCESO INTEGRAL E INTEGRADO]]&amp;Tabla1[[#This Row],[ENTORNO/PROCESO TRANSVERSAL]]&amp;Tabla1[[#This Row],[VIGENCIA RECURSOS]]</f>
        <v>3112. Vigilancia de la Salud AmbientalVigilancia de la Salud Ambiental2026</v>
      </c>
      <c r="G112" s="160">
        <v>2026</v>
      </c>
      <c r="H112" s="209" t="str">
        <f>+VLOOKUP(Tabla1[[#This Row],[llave 1]],IG!$F$7:$N$97972,2,FALSE)</f>
        <v>Acciones de Fiscalización y Aseguramiento Sanitario</v>
      </c>
      <c r="I112" s="209" t="str">
        <f>+VLOOKUP(Tabla1[[#This Row],[llave 1]],IG!$F$7:$T$97972,3,FALSE)</f>
        <v>Línea Calidad de Agua y Saneamiento básico</v>
      </c>
      <c r="J112" s="209" t="str">
        <f>+VLOOKUP(Tabla1[[#This Row],[llave 1]],IG!$F$7:$T$97972,5,FALSE)</f>
        <v>Establecimiento vigilado y controlado</v>
      </c>
      <c r="K112" s="209" t="str">
        <f>+VLOOKUP(Tabla1[[#This Row],[llave 1]],IG!$F$7:$T$97972,4,FALSE)</f>
        <v>GSP</v>
      </c>
      <c r="L112" s="209" t="str">
        <f>+VLOOKUP(Tabla1[[#This Row],[llave 1]],IG!$F$7:$T$97972,6,FALSE)</f>
        <v>VER SIVIGILA</v>
      </c>
      <c r="M112" s="209" t="str">
        <f>+VLOOKUP(Tabla1[[#This Row],[llave 1]],IG!$F$7:$T$97972,7,FALSE)</f>
        <v>VER SIVIGILA</v>
      </c>
      <c r="N112" s="161" t="s">
        <v>423</v>
      </c>
      <c r="O112" s="162" t="s">
        <v>419</v>
      </c>
      <c r="P112" s="208" t="str">
        <f>+Tabla1[[#This Row],[llave 1]]&amp;Tabla1[[#This Row],[LOCALIDAD]]&amp;Tabla1[[#This Row],[MES]]</f>
        <v>3112. Vigilancia de la Salud AmbientalVigilancia de la Salud Ambiental20261_FONTIBON2_FEBRERO_2026</v>
      </c>
      <c r="Q112" s="46" t="s">
        <v>486</v>
      </c>
      <c r="R112" s="50">
        <f>+VLOOKUP(Tabla1[[#This Row],[llave 2]],IG!$O$7:$T$97972,2,FALSE)</f>
        <v>91656</v>
      </c>
      <c r="S112" s="51">
        <f>+VLOOKUP(Tabla1[[#This Row],[llave 2]],IG!$O$7:$T$97972,5,FALSE)</f>
        <v>5</v>
      </c>
      <c r="T112" s="214">
        <f>+VLOOKUP(Tabla1[[#This Row],[llave 2]],IG!$O$7:$T$97972,6,FALSE)</f>
        <v>458280</v>
      </c>
      <c r="U112" s="78" t="s">
        <v>33</v>
      </c>
      <c r="V112" s="79">
        <v>1</v>
      </c>
      <c r="W112" s="78">
        <v>1</v>
      </c>
      <c r="X112" s="53">
        <f>ROUND(Tabla1[[#This Row],[VALOR UNITARIO 
]]*Tabla1[[#This Row],[Porcentaje de Glosa]]*Tabla1[[#This Row],[META AFECTADA POR LA GLOSA
]],0)</f>
        <v>91656</v>
      </c>
      <c r="Y112" s="45" t="s">
        <v>556</v>
      </c>
      <c r="Z112" s="46"/>
      <c r="AA112" s="54"/>
      <c r="AB112" s="46"/>
      <c r="AC112" s="54" t="e">
        <f>ROUND(#REF!-Tabla1[[#This Row],[Valor soportado por la Subred]],0)</f>
        <v>#REF!</v>
      </c>
      <c r="AD112" s="46"/>
      <c r="AE112" s="46"/>
      <c r="AF112" s="54" t="e">
        <f>ROUND(Tabla1[[#This Row],[VALOR GLOSA DEFINITIVA]]-Tabla1[[#This Row],[VALOR LEVANTADO EN LIQUIDACION]],0)</f>
        <v>#REF!</v>
      </c>
    </row>
    <row r="113" spans="2:32" s="56" customFormat="1" ht="100" hidden="1" customHeight="1" x14ac:dyDescent="0.35">
      <c r="B113" s="49" t="s">
        <v>19</v>
      </c>
      <c r="C113" s="207">
        <v>33</v>
      </c>
      <c r="D113" s="49" t="s">
        <v>111</v>
      </c>
      <c r="E113" s="46" t="s">
        <v>397</v>
      </c>
      <c r="F113" s="208" t="str">
        <f>Tabla1[[#This Row],[CODIGO ACTIVIDAD (AB)]]&amp;Tabla1[[#This Row],[ACCIÓN INTEGRAL-INTEGRADA / 
PROCESO INTEGRAL E INTEGRADO]]&amp;Tabla1[[#This Row],[ENTORNO/PROCESO TRANSVERSAL]]&amp;Tabla1[[#This Row],[VIGENCIA RECURSOS]]</f>
        <v>3312. Vigilancia de la Salud AmbientalVigilancia de la Salud Ambiental2026</v>
      </c>
      <c r="G113" s="160">
        <v>2026</v>
      </c>
      <c r="H113" s="209" t="str">
        <f>+VLOOKUP(Tabla1[[#This Row],[llave 1]],IG!$F$7:$N$97972,2,FALSE)</f>
        <v>Acciones de Fiscalización y Aseguramiento Sanitario</v>
      </c>
      <c r="I113" s="209" t="str">
        <f>+VLOOKUP(Tabla1[[#This Row],[llave 1]],IG!$F$7:$T$97972,3,FALSE)</f>
        <v>Línea Calidad de Agua y Saneamiento básico</v>
      </c>
      <c r="J113" s="209" t="str">
        <f>+VLOOKUP(Tabla1[[#This Row],[llave 1]],IG!$F$7:$T$97972,5,FALSE)</f>
        <v>Establecimiento vigilado y controlado</v>
      </c>
      <c r="K113" s="209" t="str">
        <f>+VLOOKUP(Tabla1[[#This Row],[llave 1]],IG!$F$7:$T$97972,4,FALSE)</f>
        <v>GSP</v>
      </c>
      <c r="L113" s="209" t="str">
        <f>+VLOOKUP(Tabla1[[#This Row],[llave 1]],IG!$F$7:$T$97972,6,FALSE)</f>
        <v>VER SIVIGILA</v>
      </c>
      <c r="M113" s="209" t="str">
        <f>+VLOOKUP(Tabla1[[#This Row],[llave 1]],IG!$F$7:$T$97972,7,FALSE)</f>
        <v>VER SIVIGILA</v>
      </c>
      <c r="N113" s="161" t="s">
        <v>423</v>
      </c>
      <c r="O113" s="162" t="s">
        <v>419</v>
      </c>
      <c r="P113" s="208" t="str">
        <f>+Tabla1[[#This Row],[llave 1]]&amp;Tabla1[[#This Row],[LOCALIDAD]]&amp;Tabla1[[#This Row],[MES]]</f>
        <v>3312. Vigilancia de la Salud AmbientalVigilancia de la Salud Ambiental20261_FONTIBON2_FEBRERO_2026</v>
      </c>
      <c r="Q113" s="46" t="s">
        <v>486</v>
      </c>
      <c r="R113" s="50">
        <f>+VLOOKUP(Tabla1[[#This Row],[llave 2]],IG!$O$7:$T$97972,2,FALSE)</f>
        <v>152760</v>
      </c>
      <c r="S113" s="51">
        <f>+VLOOKUP(Tabla1[[#This Row],[llave 2]],IG!$O$7:$T$97972,5,FALSE)</f>
        <v>2</v>
      </c>
      <c r="T113" s="214">
        <f>+VLOOKUP(Tabla1[[#This Row],[llave 2]],IG!$O$7:$T$97972,6,FALSE)</f>
        <v>305520</v>
      </c>
      <c r="U113" s="78" t="s">
        <v>33</v>
      </c>
      <c r="V113" s="79">
        <v>1</v>
      </c>
      <c r="W113" s="78">
        <v>1</v>
      </c>
      <c r="X113" s="53">
        <f>ROUND(Tabla1[[#This Row],[VALOR UNITARIO 
]]*Tabla1[[#This Row],[Porcentaje de Glosa]]*Tabla1[[#This Row],[META AFECTADA POR LA GLOSA
]],0)</f>
        <v>152760</v>
      </c>
      <c r="Y113" s="45" t="s">
        <v>557</v>
      </c>
      <c r="Z113" s="46"/>
      <c r="AA113" s="54"/>
      <c r="AB113" s="46"/>
      <c r="AC113" s="54" t="e">
        <f>ROUND(#REF!-Tabla1[[#This Row],[Valor soportado por la Subred]],0)</f>
        <v>#REF!</v>
      </c>
      <c r="AD113" s="46"/>
      <c r="AE113" s="46"/>
      <c r="AF113" s="54" t="e">
        <f>ROUND(Tabla1[[#This Row],[VALOR GLOSA DEFINITIVA]]-Tabla1[[#This Row],[VALOR LEVANTADO EN LIQUIDACION]],0)</f>
        <v>#REF!</v>
      </c>
    </row>
    <row r="114" spans="2:32" s="56" customFormat="1" ht="100" hidden="1" customHeight="1" x14ac:dyDescent="0.35">
      <c r="B114" s="49" t="s">
        <v>19</v>
      </c>
      <c r="C114" s="207">
        <v>1005</v>
      </c>
      <c r="D114" s="49" t="s">
        <v>111</v>
      </c>
      <c r="E114" s="46" t="s">
        <v>397</v>
      </c>
      <c r="F114" s="208" t="str">
        <f>Tabla1[[#This Row],[CODIGO ACTIVIDAD (AB)]]&amp;Tabla1[[#This Row],[ACCIÓN INTEGRAL-INTEGRADA / 
PROCESO INTEGRAL E INTEGRADO]]&amp;Tabla1[[#This Row],[ENTORNO/PROCESO TRANSVERSAL]]&amp;Tabla1[[#This Row],[VIGENCIA RECURSOS]]</f>
        <v>100512. Vigilancia de la Salud AmbientalVigilancia de la Salud Ambiental2026</v>
      </c>
      <c r="G114" s="160">
        <v>2026</v>
      </c>
      <c r="H114" s="209" t="str">
        <f>+VLOOKUP(Tabla1[[#This Row],[llave 1]],IG!$F$7:$N$97972,2,FALSE)</f>
        <v>Acciones de Fiscalización y Aseguramiento Sanitario</v>
      </c>
      <c r="I114" s="209" t="str">
        <f>+VLOOKUP(Tabla1[[#This Row],[llave 1]],IG!$F$7:$T$97972,3,FALSE)</f>
        <v>Línea Calidad de Agua y Saneamiento básico</v>
      </c>
      <c r="J114" s="209" t="str">
        <f>+VLOOKUP(Tabla1[[#This Row],[llave 1]],IG!$F$7:$T$97972,5,FALSE)</f>
        <v>Establecimiento vigilado y controlado</v>
      </c>
      <c r="K114" s="209" t="str">
        <f>+VLOOKUP(Tabla1[[#This Row],[llave 1]],IG!$F$7:$T$97972,4,FALSE)</f>
        <v>GSP</v>
      </c>
      <c r="L114" s="209" t="str">
        <f>+VLOOKUP(Tabla1[[#This Row],[llave 1]],IG!$F$7:$T$97972,6,FALSE)</f>
        <v>VER SIVIGILA</v>
      </c>
      <c r="M114" s="209" t="str">
        <f>+VLOOKUP(Tabla1[[#This Row],[llave 1]],IG!$F$7:$T$97972,7,FALSE)</f>
        <v>VER SIVIGILA</v>
      </c>
      <c r="N114" s="161" t="s">
        <v>423</v>
      </c>
      <c r="O114" s="162" t="s">
        <v>418</v>
      </c>
      <c r="P114" s="208" t="str">
        <f>+Tabla1[[#This Row],[llave 1]]&amp;Tabla1[[#This Row],[LOCALIDAD]]&amp;Tabla1[[#This Row],[MES]]</f>
        <v>100512. Vigilancia de la Salud AmbientalVigilancia de la Salud Ambiental20261_FONTIBON1_ENERO_2026</v>
      </c>
      <c r="Q114" s="46" t="s">
        <v>486</v>
      </c>
      <c r="R114" s="50">
        <f>+VLOOKUP(Tabla1[[#This Row],[llave 2]],IG!$O$7:$T$97972,2,FALSE)</f>
        <v>91656</v>
      </c>
      <c r="S114" s="51">
        <f>+VLOOKUP(Tabla1[[#This Row],[llave 2]],IG!$O$7:$T$97972,5,FALSE)</f>
        <v>12</v>
      </c>
      <c r="T114" s="214">
        <f>+VLOOKUP(Tabla1[[#This Row],[llave 2]],IG!$O$7:$T$97972,6,FALSE)</f>
        <v>1099872</v>
      </c>
      <c r="U114" s="78" t="s">
        <v>33</v>
      </c>
      <c r="V114" s="79">
        <v>1</v>
      </c>
      <c r="W114" s="78">
        <v>10</v>
      </c>
      <c r="X114" s="53">
        <f>ROUND(Tabla1[[#This Row],[VALOR UNITARIO 
]]*Tabla1[[#This Row],[Porcentaje de Glosa]]*Tabla1[[#This Row],[META AFECTADA POR LA GLOSA
]],0)</f>
        <v>916560</v>
      </c>
      <c r="Y114" s="45" t="s">
        <v>558</v>
      </c>
      <c r="Z114" s="46"/>
      <c r="AA114" s="54"/>
      <c r="AB114" s="46"/>
      <c r="AC114" s="54" t="e">
        <f>ROUND(#REF!-Tabla1[[#This Row],[Valor soportado por la Subred]],0)</f>
        <v>#REF!</v>
      </c>
      <c r="AD114" s="46"/>
      <c r="AE114" s="46"/>
      <c r="AF114" s="54" t="e">
        <f>ROUND(Tabla1[[#This Row],[VALOR GLOSA DEFINITIVA]]-Tabla1[[#This Row],[VALOR LEVANTADO EN LIQUIDACION]],0)</f>
        <v>#REF!</v>
      </c>
    </row>
    <row r="115" spans="2:32" s="56" customFormat="1" ht="100" hidden="1" customHeight="1" x14ac:dyDescent="0.35">
      <c r="B115" s="49" t="s">
        <v>19</v>
      </c>
      <c r="C115" s="207">
        <v>2018</v>
      </c>
      <c r="D115" s="49" t="s">
        <v>111</v>
      </c>
      <c r="E115" s="46" t="s">
        <v>397</v>
      </c>
      <c r="F115" s="208" t="str">
        <f>Tabla1[[#This Row],[CODIGO ACTIVIDAD (AB)]]&amp;Tabla1[[#This Row],[ACCIÓN INTEGRAL-INTEGRADA / 
PROCESO INTEGRAL E INTEGRADO]]&amp;Tabla1[[#This Row],[ENTORNO/PROCESO TRANSVERSAL]]&amp;Tabla1[[#This Row],[VIGENCIA RECURSOS]]</f>
        <v>201812. Vigilancia de la Salud AmbientalVigilancia de la Salud Ambiental2026</v>
      </c>
      <c r="G115" s="160">
        <v>2026</v>
      </c>
      <c r="H115" s="209" t="str">
        <f>+VLOOKUP(Tabla1[[#This Row],[llave 1]],IG!$F$7:$N$97972,2,FALSE)</f>
        <v>Acciones de Fiscalización y Aseguramiento Sanitario</v>
      </c>
      <c r="I115" s="209" t="str">
        <f>+VLOOKUP(Tabla1[[#This Row],[llave 1]],IG!$F$7:$T$97972,3,FALSE)</f>
        <v>Línea Calidad de Agua y Saneamiento básico</v>
      </c>
      <c r="J115" s="209" t="str">
        <f>+VLOOKUP(Tabla1[[#This Row],[llave 1]],IG!$F$7:$T$97972,5,FALSE)</f>
        <v>Establecimiento vigilado y controlado</v>
      </c>
      <c r="K115" s="209" t="str">
        <f>+VLOOKUP(Tabla1[[#This Row],[llave 1]],IG!$F$7:$T$97972,4,FALSE)</f>
        <v>GSP</v>
      </c>
      <c r="L115" s="209" t="str">
        <f>+VLOOKUP(Tabla1[[#This Row],[llave 1]],IG!$F$7:$T$97972,6,FALSE)</f>
        <v>VER SIVIGILA</v>
      </c>
      <c r="M115" s="209" t="str">
        <f>+VLOOKUP(Tabla1[[#This Row],[llave 1]],IG!$F$7:$T$97972,7,FALSE)</f>
        <v>VER SIVIGILA</v>
      </c>
      <c r="N115" s="161" t="s">
        <v>423</v>
      </c>
      <c r="O115" s="162" t="s">
        <v>418</v>
      </c>
      <c r="P115" s="208" t="str">
        <f>+Tabla1[[#This Row],[llave 1]]&amp;Tabla1[[#This Row],[LOCALIDAD]]&amp;Tabla1[[#This Row],[MES]]</f>
        <v>201812. Vigilancia de la Salud AmbientalVigilancia de la Salud Ambiental20261_FONTIBON1_ENERO_2026</v>
      </c>
      <c r="Q115" s="46" t="s">
        <v>486</v>
      </c>
      <c r="R115" s="50">
        <f>+VLOOKUP(Tabla1[[#This Row],[llave 2]],IG!$O$7:$T$97972,2,FALSE)</f>
        <v>47972</v>
      </c>
      <c r="S115" s="51">
        <f>+VLOOKUP(Tabla1[[#This Row],[llave 2]],IG!$O$7:$T$97972,5,FALSE)</f>
        <v>94</v>
      </c>
      <c r="T115" s="214">
        <f>+VLOOKUP(Tabla1[[#This Row],[llave 2]],IG!$O$7:$T$97972,6,FALSE)</f>
        <v>4509368</v>
      </c>
      <c r="U115" s="78" t="s">
        <v>33</v>
      </c>
      <c r="V115" s="79">
        <v>1</v>
      </c>
      <c r="W115" s="78">
        <v>1</v>
      </c>
      <c r="X115" s="53">
        <f>ROUND(Tabla1[[#This Row],[VALOR UNITARIO 
]]*Tabla1[[#This Row],[Porcentaje de Glosa]]*Tabla1[[#This Row],[META AFECTADA POR LA GLOSA
]],0)</f>
        <v>47972</v>
      </c>
      <c r="Y115" s="45" t="s">
        <v>559</v>
      </c>
      <c r="Z115" s="46"/>
      <c r="AA115" s="54"/>
      <c r="AB115" s="46"/>
      <c r="AC115" s="54" t="e">
        <f>ROUND(#REF!-Tabla1[[#This Row],[Valor soportado por la Subred]],0)</f>
        <v>#REF!</v>
      </c>
      <c r="AD115" s="46"/>
      <c r="AE115" s="46"/>
      <c r="AF115" s="54" t="e">
        <f>ROUND(Tabla1[[#This Row],[VALOR GLOSA DEFINITIVA]]-Tabla1[[#This Row],[VALOR LEVANTADO EN LIQUIDACION]],0)</f>
        <v>#REF!</v>
      </c>
    </row>
    <row r="116" spans="2:32" s="56" customFormat="1" ht="100" hidden="1" customHeight="1" x14ac:dyDescent="0.35">
      <c r="B116" s="49" t="s">
        <v>19</v>
      </c>
      <c r="C116" s="207">
        <v>2018</v>
      </c>
      <c r="D116" s="49" t="s">
        <v>111</v>
      </c>
      <c r="E116" s="46" t="s">
        <v>397</v>
      </c>
      <c r="F116" s="208" t="str">
        <f>Tabla1[[#This Row],[CODIGO ACTIVIDAD (AB)]]&amp;Tabla1[[#This Row],[ACCIÓN INTEGRAL-INTEGRADA / 
PROCESO INTEGRAL E INTEGRADO]]&amp;Tabla1[[#This Row],[ENTORNO/PROCESO TRANSVERSAL]]&amp;Tabla1[[#This Row],[VIGENCIA RECURSOS]]</f>
        <v>201812. Vigilancia de la Salud AmbientalVigilancia de la Salud Ambiental2025</v>
      </c>
      <c r="G116" s="160">
        <v>2025</v>
      </c>
      <c r="H116" s="209" t="str">
        <f>+VLOOKUP(Tabla1[[#This Row],[llave 1]],IG!$F$7:$N$97972,2,FALSE)</f>
        <v>Acciones de Fiscalización y Aseguramiento Sanitario</v>
      </c>
      <c r="I116" s="209" t="str">
        <f>+VLOOKUP(Tabla1[[#This Row],[llave 1]],IG!$F$7:$T$97972,3,FALSE)</f>
        <v>Línea Calidad de Agua y Saneamiento básico</v>
      </c>
      <c r="J116" s="209" t="str">
        <f>+VLOOKUP(Tabla1[[#This Row],[llave 1]],IG!$F$7:$T$97972,5,FALSE)</f>
        <v>Establecimiento vigilado y controlado</v>
      </c>
      <c r="K116" s="209" t="str">
        <f>+VLOOKUP(Tabla1[[#This Row],[llave 1]],IG!$F$7:$T$97972,4,FALSE)</f>
        <v>GSP</v>
      </c>
      <c r="L116" s="209" t="str">
        <f>+VLOOKUP(Tabla1[[#This Row],[llave 1]],IG!$F$7:$T$97972,6,FALSE)</f>
        <v>VER SIVIGILA</v>
      </c>
      <c r="M116" s="209" t="str">
        <f>+VLOOKUP(Tabla1[[#This Row],[llave 1]],IG!$F$7:$T$97972,7,FALSE)</f>
        <v>VER SIVIGILA</v>
      </c>
      <c r="N116" s="161" t="s">
        <v>423</v>
      </c>
      <c r="O116" s="162" t="s">
        <v>419</v>
      </c>
      <c r="P116" s="208" t="str">
        <f>+Tabla1[[#This Row],[llave 1]]&amp;Tabla1[[#This Row],[LOCALIDAD]]&amp;Tabla1[[#This Row],[MES]]</f>
        <v>201812. Vigilancia de la Salud AmbientalVigilancia de la Salud Ambiental20251_FONTIBON2_FEBRERO_2026</v>
      </c>
      <c r="Q116" s="46" t="s">
        <v>486</v>
      </c>
      <c r="R116" s="50">
        <f>+VLOOKUP(Tabla1[[#This Row],[llave 2]],IG!$O$7:$T$97972,2,FALSE)</f>
        <v>47972</v>
      </c>
      <c r="S116" s="51">
        <f>+VLOOKUP(Tabla1[[#This Row],[llave 2]],IG!$O$7:$T$97972,5,FALSE)</f>
        <v>6</v>
      </c>
      <c r="T116" s="214">
        <f>+VLOOKUP(Tabla1[[#This Row],[llave 2]],IG!$O$7:$T$97972,6,FALSE)</f>
        <v>287832</v>
      </c>
      <c r="U116" s="78" t="s">
        <v>33</v>
      </c>
      <c r="V116" s="79">
        <v>1</v>
      </c>
      <c r="W116" s="78">
        <v>1</v>
      </c>
      <c r="X116" s="53">
        <f>ROUND(Tabla1[[#This Row],[VALOR UNITARIO 
]]*Tabla1[[#This Row],[Porcentaje de Glosa]]*Tabla1[[#This Row],[META AFECTADA POR LA GLOSA
]],0)</f>
        <v>47972</v>
      </c>
      <c r="Y116" s="45" t="s">
        <v>560</v>
      </c>
      <c r="Z116" s="46"/>
      <c r="AA116" s="54"/>
      <c r="AB116" s="46"/>
      <c r="AC116" s="54" t="e">
        <f>ROUND(#REF!-Tabla1[[#This Row],[Valor soportado por la Subred]],0)</f>
        <v>#REF!</v>
      </c>
      <c r="AD116" s="46"/>
      <c r="AE116" s="46"/>
      <c r="AF116" s="54" t="e">
        <f>ROUND(Tabla1[[#This Row],[VALOR GLOSA DEFINITIVA]]-Tabla1[[#This Row],[VALOR LEVANTADO EN LIQUIDACION]],0)</f>
        <v>#REF!</v>
      </c>
    </row>
    <row r="117" spans="2:32" s="56" customFormat="1" ht="100" hidden="1" customHeight="1" x14ac:dyDescent="0.35">
      <c r="B117" s="49" t="s">
        <v>19</v>
      </c>
      <c r="C117" s="207">
        <v>2018</v>
      </c>
      <c r="D117" s="49" t="s">
        <v>111</v>
      </c>
      <c r="E117" s="46" t="s">
        <v>397</v>
      </c>
      <c r="F117" s="208" t="str">
        <f>Tabla1[[#This Row],[CODIGO ACTIVIDAD (AB)]]&amp;Tabla1[[#This Row],[ACCIÓN INTEGRAL-INTEGRADA / 
PROCESO INTEGRAL E INTEGRADO]]&amp;Tabla1[[#This Row],[ENTORNO/PROCESO TRANSVERSAL]]&amp;Tabla1[[#This Row],[VIGENCIA RECURSOS]]</f>
        <v>201812. Vigilancia de la Salud AmbientalVigilancia de la Salud Ambiental2025</v>
      </c>
      <c r="G117" s="160">
        <v>2025</v>
      </c>
      <c r="H117" s="209" t="str">
        <f>+VLOOKUP(Tabla1[[#This Row],[llave 1]],IG!$F$7:$N$97972,2,FALSE)</f>
        <v>Acciones de Fiscalización y Aseguramiento Sanitario</v>
      </c>
      <c r="I117" s="209" t="str">
        <f>+VLOOKUP(Tabla1[[#This Row],[llave 1]],IG!$F$7:$T$97972,3,FALSE)</f>
        <v>Línea Calidad de Agua y Saneamiento básico</v>
      </c>
      <c r="J117" s="209" t="str">
        <f>+VLOOKUP(Tabla1[[#This Row],[llave 1]],IG!$F$7:$T$97972,5,FALSE)</f>
        <v>Establecimiento vigilado y controlado</v>
      </c>
      <c r="K117" s="209" t="str">
        <f>+VLOOKUP(Tabla1[[#This Row],[llave 1]],IG!$F$7:$T$97972,4,FALSE)</f>
        <v>GSP</v>
      </c>
      <c r="L117" s="209" t="str">
        <f>+VLOOKUP(Tabla1[[#This Row],[llave 1]],IG!$F$7:$T$97972,6,FALSE)</f>
        <v>VER SIVIGILA</v>
      </c>
      <c r="M117" s="209" t="str">
        <f>+VLOOKUP(Tabla1[[#This Row],[llave 1]],IG!$F$7:$T$97972,7,FALSE)</f>
        <v>VER SIVIGILA</v>
      </c>
      <c r="N117" s="161" t="s">
        <v>425</v>
      </c>
      <c r="O117" s="162" t="s">
        <v>419</v>
      </c>
      <c r="P117" s="208" t="str">
        <f>+Tabla1[[#This Row],[llave 1]]&amp;Tabla1[[#This Row],[LOCALIDAD]]&amp;Tabla1[[#This Row],[MES]]</f>
        <v>201812. Vigilancia de la Salud AmbientalVigilancia de la Salud Ambiental20253_PUENTE_ARANDA2_FEBRERO_2026</v>
      </c>
      <c r="Q117" s="46" t="s">
        <v>486</v>
      </c>
      <c r="R117" s="50">
        <f>+VLOOKUP(Tabla1[[#This Row],[llave 2]],IG!$O$7:$T$97972,2,FALSE)</f>
        <v>47972</v>
      </c>
      <c r="S117" s="51">
        <f>+VLOOKUP(Tabla1[[#This Row],[llave 2]],IG!$O$7:$T$97972,5,FALSE)</f>
        <v>75</v>
      </c>
      <c r="T117" s="214">
        <f>+VLOOKUP(Tabla1[[#This Row],[llave 2]],IG!$O$7:$T$97972,6,FALSE)</f>
        <v>3597900</v>
      </c>
      <c r="U117" s="78" t="s">
        <v>33</v>
      </c>
      <c r="V117" s="79">
        <v>1</v>
      </c>
      <c r="W117" s="78">
        <v>1</v>
      </c>
      <c r="X117" s="53">
        <f>ROUND(Tabla1[[#This Row],[VALOR UNITARIO 
]]*Tabla1[[#This Row],[Porcentaje de Glosa]]*Tabla1[[#This Row],[META AFECTADA POR LA GLOSA
]],0)</f>
        <v>47972</v>
      </c>
      <c r="Y117" s="45" t="s">
        <v>561</v>
      </c>
      <c r="Z117" s="46"/>
      <c r="AA117" s="54"/>
      <c r="AB117" s="46"/>
      <c r="AC117" s="54" t="e">
        <f>ROUND(#REF!-Tabla1[[#This Row],[Valor soportado por la Subred]],0)</f>
        <v>#REF!</v>
      </c>
      <c r="AD117" s="46"/>
      <c r="AE117" s="46"/>
      <c r="AF117" s="54" t="e">
        <f>ROUND(Tabla1[[#This Row],[VALOR GLOSA DEFINITIVA]]-Tabla1[[#This Row],[VALOR LEVANTADO EN LIQUIDACION]],0)</f>
        <v>#REF!</v>
      </c>
    </row>
    <row r="118" spans="2:32" s="56" customFormat="1" ht="100" hidden="1" customHeight="1" x14ac:dyDescent="0.35">
      <c r="B118" s="49" t="s">
        <v>19</v>
      </c>
      <c r="C118" s="207">
        <v>2020</v>
      </c>
      <c r="D118" s="49" t="s">
        <v>111</v>
      </c>
      <c r="E118" s="46" t="s">
        <v>397</v>
      </c>
      <c r="F118" s="208" t="str">
        <f>Tabla1[[#This Row],[CODIGO ACTIVIDAD (AB)]]&amp;Tabla1[[#This Row],[ACCIÓN INTEGRAL-INTEGRADA / 
PROCESO INTEGRAL E INTEGRADO]]&amp;Tabla1[[#This Row],[ENTORNO/PROCESO TRANSVERSAL]]&amp;Tabla1[[#This Row],[VIGENCIA RECURSOS]]</f>
        <v>202012. Vigilancia de la Salud AmbientalVigilancia de la Salud Ambiental2026</v>
      </c>
      <c r="G118" s="160">
        <v>2026</v>
      </c>
      <c r="H118" s="209" t="str">
        <f>+VLOOKUP(Tabla1[[#This Row],[llave 1]],IG!$F$7:$N$97972,2,FALSE)</f>
        <v>Acciones de Fiscalización y Aseguramiento Sanitario</v>
      </c>
      <c r="I118" s="209" t="str">
        <f>+VLOOKUP(Tabla1[[#This Row],[llave 1]],IG!$F$7:$T$97972,3,FALSE)</f>
        <v>Línea Calidad de Agua y Saneamiento básico</v>
      </c>
      <c r="J118" s="209" t="str">
        <f>+VLOOKUP(Tabla1[[#This Row],[llave 1]],IG!$F$7:$T$97972,5,FALSE)</f>
        <v>Establecimiento vigilado y controlado</v>
      </c>
      <c r="K118" s="209" t="str">
        <f>+VLOOKUP(Tabla1[[#This Row],[llave 1]],IG!$F$7:$T$97972,4,FALSE)</f>
        <v>GSP</v>
      </c>
      <c r="L118" s="209" t="str">
        <f>+VLOOKUP(Tabla1[[#This Row],[llave 1]],IG!$F$7:$T$97972,6,FALSE)</f>
        <v>VER SIVIGILA</v>
      </c>
      <c r="M118" s="209" t="str">
        <f>+VLOOKUP(Tabla1[[#This Row],[llave 1]],IG!$F$7:$T$97972,7,FALSE)</f>
        <v>VER SIVIGILA</v>
      </c>
      <c r="N118" s="161" t="s">
        <v>425</v>
      </c>
      <c r="O118" s="162" t="s">
        <v>418</v>
      </c>
      <c r="P118" s="208" t="str">
        <f>+Tabla1[[#This Row],[llave 1]]&amp;Tabla1[[#This Row],[LOCALIDAD]]&amp;Tabla1[[#This Row],[MES]]</f>
        <v>202012. Vigilancia de la Salud AmbientalVigilancia de la Salud Ambiental20263_PUENTE_ARANDA1_ENERO_2026</v>
      </c>
      <c r="Q118" s="46" t="s">
        <v>486</v>
      </c>
      <c r="R118" s="50">
        <f>+VLOOKUP(Tabla1[[#This Row],[llave 2]],IG!$O$7:$T$97972,2,FALSE)</f>
        <v>163614</v>
      </c>
      <c r="S118" s="51">
        <f>+VLOOKUP(Tabla1[[#This Row],[llave 2]],IG!$O$7:$T$97972,5,FALSE)</f>
        <v>1</v>
      </c>
      <c r="T118" s="214">
        <f>+VLOOKUP(Tabla1[[#This Row],[llave 2]],IG!$O$7:$T$97972,6,FALSE)</f>
        <v>163614</v>
      </c>
      <c r="U118" s="78" t="s">
        <v>33</v>
      </c>
      <c r="V118" s="79">
        <v>1</v>
      </c>
      <c r="W118" s="78">
        <v>1</v>
      </c>
      <c r="X118" s="53">
        <f>ROUND(Tabla1[[#This Row],[VALOR UNITARIO 
]]*Tabla1[[#This Row],[Porcentaje de Glosa]]*Tabla1[[#This Row],[META AFECTADA POR LA GLOSA
]],0)</f>
        <v>163614</v>
      </c>
      <c r="Y118" s="45" t="s">
        <v>562</v>
      </c>
      <c r="Z118" s="46"/>
      <c r="AA118" s="54"/>
      <c r="AB118" s="46"/>
      <c r="AC118" s="54" t="e">
        <f>ROUND(#REF!-Tabla1[[#This Row],[Valor soportado por la Subred]],0)</f>
        <v>#REF!</v>
      </c>
      <c r="AD118" s="46"/>
      <c r="AE118" s="46"/>
      <c r="AF118" s="54" t="e">
        <f>ROUND(Tabla1[[#This Row],[VALOR GLOSA DEFINITIVA]]-Tabla1[[#This Row],[VALOR LEVANTADO EN LIQUIDACION]],0)</f>
        <v>#REF!</v>
      </c>
    </row>
    <row r="119" spans="2:32" s="56" customFormat="1" ht="100" hidden="1" customHeight="1" x14ac:dyDescent="0.35">
      <c r="B119" s="49" t="s">
        <v>19</v>
      </c>
      <c r="C119" s="207">
        <v>2150</v>
      </c>
      <c r="D119" s="49" t="s">
        <v>111</v>
      </c>
      <c r="E119" s="46" t="s">
        <v>397</v>
      </c>
      <c r="F119" s="208" t="str">
        <f>Tabla1[[#This Row],[CODIGO ACTIVIDAD (AB)]]&amp;Tabla1[[#This Row],[ACCIÓN INTEGRAL-INTEGRADA / 
PROCESO INTEGRAL E INTEGRADO]]&amp;Tabla1[[#This Row],[ENTORNO/PROCESO TRANSVERSAL]]&amp;Tabla1[[#This Row],[VIGENCIA RECURSOS]]</f>
        <v>215012. Vigilancia de la Salud AmbientalVigilancia de la Salud Ambiental2026</v>
      </c>
      <c r="G119" s="160">
        <v>2026</v>
      </c>
      <c r="H119" s="209" t="str">
        <f>+VLOOKUP(Tabla1[[#This Row],[llave 1]],IG!$F$7:$N$97972,2,FALSE)</f>
        <v>Acciones de Fiscalización y Aseguramiento Sanitario</v>
      </c>
      <c r="I119" s="209" t="str">
        <f>+VLOOKUP(Tabla1[[#This Row],[llave 1]],IG!$F$7:$T$97972,3,FALSE)</f>
        <v>Línea Calidad de Agua y Saneamiento básico</v>
      </c>
      <c r="J119" s="209" t="str">
        <f>+VLOOKUP(Tabla1[[#This Row],[llave 1]],IG!$F$7:$T$97972,5,FALSE)</f>
        <v>Establecimiento vigilado y controlado</v>
      </c>
      <c r="K119" s="209" t="str">
        <f>+VLOOKUP(Tabla1[[#This Row],[llave 1]],IG!$F$7:$T$97972,4,FALSE)</f>
        <v>GSP</v>
      </c>
      <c r="L119" s="209" t="str">
        <f>+VLOOKUP(Tabla1[[#This Row],[llave 1]],IG!$F$7:$T$97972,6,FALSE)</f>
        <v>VER SIVIGILA</v>
      </c>
      <c r="M119" s="209" t="str">
        <f>+VLOOKUP(Tabla1[[#This Row],[llave 1]],IG!$F$7:$T$97972,7,FALSE)</f>
        <v>VER SIVIGILA</v>
      </c>
      <c r="N119" s="161" t="s">
        <v>423</v>
      </c>
      <c r="O119" s="162" t="s">
        <v>418</v>
      </c>
      <c r="P119" s="208" t="str">
        <f>+Tabla1[[#This Row],[llave 1]]&amp;Tabla1[[#This Row],[LOCALIDAD]]&amp;Tabla1[[#This Row],[MES]]</f>
        <v>215012. Vigilancia de la Salud AmbientalVigilancia de la Salud Ambiental20261_FONTIBON1_ENERO_2026</v>
      </c>
      <c r="Q119" s="46" t="s">
        <v>486</v>
      </c>
      <c r="R119" s="50">
        <f>+VLOOKUP(Tabla1[[#This Row],[llave 2]],IG!$O$7:$T$97972,2,FALSE)</f>
        <v>122208</v>
      </c>
      <c r="S119" s="51">
        <f>+VLOOKUP(Tabla1[[#This Row],[llave 2]],IG!$O$7:$T$97972,5,FALSE)</f>
        <v>1</v>
      </c>
      <c r="T119" s="214">
        <f>+VLOOKUP(Tabla1[[#This Row],[llave 2]],IG!$O$7:$T$97972,6,FALSE)</f>
        <v>122208</v>
      </c>
      <c r="U119" s="78" t="s">
        <v>33</v>
      </c>
      <c r="V119" s="79">
        <v>1</v>
      </c>
      <c r="W119" s="78">
        <v>1</v>
      </c>
      <c r="X119" s="53">
        <f>ROUND(Tabla1[[#This Row],[VALOR UNITARIO 
]]*Tabla1[[#This Row],[Porcentaje de Glosa]]*Tabla1[[#This Row],[META AFECTADA POR LA GLOSA
]],0)</f>
        <v>122208</v>
      </c>
      <c r="Y119" s="45" t="s">
        <v>563</v>
      </c>
      <c r="Z119" s="46"/>
      <c r="AA119" s="54"/>
      <c r="AB119" s="46"/>
      <c r="AC119" s="54" t="e">
        <f>ROUND(#REF!-Tabla1[[#This Row],[Valor soportado por la Subred]],0)</f>
        <v>#REF!</v>
      </c>
      <c r="AD119" s="46"/>
      <c r="AE119" s="46"/>
      <c r="AF119" s="54" t="e">
        <f>ROUND(Tabla1[[#This Row],[VALOR GLOSA DEFINITIVA]]-Tabla1[[#This Row],[VALOR LEVANTADO EN LIQUIDACION]],0)</f>
        <v>#REF!</v>
      </c>
    </row>
    <row r="120" spans="2:32" s="56" customFormat="1" ht="100" hidden="1" customHeight="1" x14ac:dyDescent="0.35">
      <c r="B120" s="49" t="s">
        <v>19</v>
      </c>
      <c r="C120" s="207">
        <v>2100</v>
      </c>
      <c r="D120" s="49" t="s">
        <v>111</v>
      </c>
      <c r="E120" s="46" t="s">
        <v>397</v>
      </c>
      <c r="F120" s="208" t="str">
        <f>Tabla1[[#This Row],[CODIGO ACTIVIDAD (AB)]]&amp;Tabla1[[#This Row],[ACCIÓN INTEGRAL-INTEGRADA / 
PROCESO INTEGRAL E INTEGRADO]]&amp;Tabla1[[#This Row],[ENTORNO/PROCESO TRANSVERSAL]]&amp;Tabla1[[#This Row],[VIGENCIA RECURSOS]]</f>
        <v>210012. Vigilancia de la Salud AmbientalVigilancia de la Salud Ambiental2026</v>
      </c>
      <c r="G120" s="160">
        <v>2026</v>
      </c>
      <c r="H120" s="209" t="str">
        <f>+VLOOKUP(Tabla1[[#This Row],[llave 1]],IG!$F$7:$N$97972,2,FALSE)</f>
        <v>Educación para la Salud Pública - Vigilancia de la Salud Ambiental</v>
      </c>
      <c r="I120" s="209" t="str">
        <f>+VLOOKUP(Tabla1[[#This Row],[llave 1]],IG!$F$7:$T$97972,3,FALSE)</f>
        <v>Línea Calidad de Agua y Saneamiento básico</v>
      </c>
      <c r="J120" s="209" t="str">
        <f>+VLOOKUP(Tabla1[[#This Row],[llave 1]],IG!$F$7:$T$97972,5,FALSE)</f>
        <v>Fortalecimiento de capacidades</v>
      </c>
      <c r="K120" s="209" t="str">
        <f>+VLOOKUP(Tabla1[[#This Row],[llave 1]],IG!$F$7:$T$97972,4,FALSE)</f>
        <v>GSP</v>
      </c>
      <c r="L120" s="209" t="str">
        <f>+VLOOKUP(Tabla1[[#This Row],[llave 1]],IG!$F$7:$T$97972,6,FALSE)</f>
        <v>VER SIVIGILA</v>
      </c>
      <c r="M120" s="209" t="str">
        <f>+VLOOKUP(Tabla1[[#This Row],[llave 1]],IG!$F$7:$T$97972,7,FALSE)</f>
        <v>VER SIVIGILA</v>
      </c>
      <c r="N120" s="161" t="s">
        <v>425</v>
      </c>
      <c r="O120" s="162" t="s">
        <v>419</v>
      </c>
      <c r="P120" s="208" t="str">
        <f>+Tabla1[[#This Row],[llave 1]]&amp;Tabla1[[#This Row],[LOCALIDAD]]&amp;Tabla1[[#This Row],[MES]]</f>
        <v>210012. Vigilancia de la Salud AmbientalVigilancia de la Salud Ambiental20263_PUENTE_ARANDA2_FEBRERO_2026</v>
      </c>
      <c r="Q120" s="46" t="s">
        <v>486</v>
      </c>
      <c r="R120" s="50">
        <f>+VLOOKUP(Tabla1[[#This Row],[llave 2]],IG!$O$7:$T$97972,2,FALSE)</f>
        <v>122208</v>
      </c>
      <c r="S120" s="51">
        <f>+VLOOKUP(Tabla1[[#This Row],[llave 2]],IG!$O$7:$T$97972,5,FALSE)</f>
        <v>2</v>
      </c>
      <c r="T120" s="214">
        <f>+VLOOKUP(Tabla1[[#This Row],[llave 2]],IG!$O$7:$T$97972,6,FALSE)</f>
        <v>244416</v>
      </c>
      <c r="U120" s="78" t="s">
        <v>33</v>
      </c>
      <c r="V120" s="79">
        <v>1</v>
      </c>
      <c r="W120" s="78">
        <v>2</v>
      </c>
      <c r="X120" s="53">
        <f>ROUND(Tabla1[[#This Row],[VALOR UNITARIO 
]]*Tabla1[[#This Row],[Porcentaje de Glosa]]*Tabla1[[#This Row],[META AFECTADA POR LA GLOSA
]],0)</f>
        <v>244416</v>
      </c>
      <c r="Y120" s="45" t="s">
        <v>564</v>
      </c>
      <c r="Z120" s="46"/>
      <c r="AA120" s="54"/>
      <c r="AB120" s="46"/>
      <c r="AC120" s="54" t="e">
        <f>ROUND(#REF!-Tabla1[[#This Row],[Valor soportado por la Subred]],0)</f>
        <v>#REF!</v>
      </c>
      <c r="AD120" s="46"/>
      <c r="AE120" s="46"/>
      <c r="AF120" s="54" t="e">
        <f>ROUND(Tabla1[[#This Row],[VALOR GLOSA DEFINITIVA]]-Tabla1[[#This Row],[VALOR LEVANTADO EN LIQUIDACION]],0)</f>
        <v>#REF!</v>
      </c>
    </row>
    <row r="121" spans="2:32" s="56" customFormat="1" ht="100" hidden="1" customHeight="1" x14ac:dyDescent="0.35">
      <c r="B121" s="49" t="s">
        <v>19</v>
      </c>
      <c r="C121" s="207">
        <v>43</v>
      </c>
      <c r="D121" s="49" t="s">
        <v>111</v>
      </c>
      <c r="E121" s="46" t="s">
        <v>397</v>
      </c>
      <c r="F121" s="208" t="str">
        <f>Tabla1[[#This Row],[CODIGO ACTIVIDAD (AB)]]&amp;Tabla1[[#This Row],[ACCIÓN INTEGRAL-INTEGRADA / 
PROCESO INTEGRAL E INTEGRADO]]&amp;Tabla1[[#This Row],[ENTORNO/PROCESO TRANSVERSAL]]&amp;Tabla1[[#This Row],[VIGENCIA RECURSOS]]</f>
        <v>4312. Vigilancia de la Salud AmbientalVigilancia de la Salud Ambiental2026</v>
      </c>
      <c r="G121" s="160">
        <v>2026</v>
      </c>
      <c r="H121" s="209" t="str">
        <f>+VLOOKUP(Tabla1[[#This Row],[llave 1]],IG!$F$7:$N$97972,2,FALSE)</f>
        <v>Acciones de Fiscalización y Aseguramiento Sanitario</v>
      </c>
      <c r="I121" s="209" t="str">
        <f>+VLOOKUP(Tabla1[[#This Row],[llave 1]],IG!$F$7:$T$97972,3,FALSE)</f>
        <v>Línea Calidad de Agua y Saneamiento básico</v>
      </c>
      <c r="J121" s="209" t="str">
        <f>+VLOOKUP(Tabla1[[#This Row],[llave 1]],IG!$F$7:$T$97972,5,FALSE)</f>
        <v>Establecimiento vigilado y controlado</v>
      </c>
      <c r="K121" s="209" t="str">
        <f>+VLOOKUP(Tabla1[[#This Row],[llave 1]],IG!$F$7:$T$97972,4,FALSE)</f>
        <v>GSP</v>
      </c>
      <c r="L121" s="209" t="str">
        <f>+VLOOKUP(Tabla1[[#This Row],[llave 1]],IG!$F$7:$T$97972,6,FALSE)</f>
        <v>VER SIVIGILA</v>
      </c>
      <c r="M121" s="209" t="str">
        <f>+VLOOKUP(Tabla1[[#This Row],[llave 1]],IG!$F$7:$T$97972,7,FALSE)</f>
        <v>VER SIVIGILA</v>
      </c>
      <c r="N121" s="161" t="s">
        <v>423</v>
      </c>
      <c r="O121" s="162" t="s">
        <v>419</v>
      </c>
      <c r="P121" s="208" t="str">
        <f>+Tabla1[[#This Row],[llave 1]]&amp;Tabla1[[#This Row],[LOCALIDAD]]&amp;Tabla1[[#This Row],[MES]]</f>
        <v>4312. Vigilancia de la Salud AmbientalVigilancia de la Salud Ambiental20261_FONTIBON2_FEBRERO_2026</v>
      </c>
      <c r="Q121" s="46" t="s">
        <v>486</v>
      </c>
      <c r="R121" s="50">
        <f>+VLOOKUP(Tabla1[[#This Row],[llave 2]],IG!$O$7:$T$97972,2,FALSE)</f>
        <v>71958</v>
      </c>
      <c r="S121" s="51">
        <f>+VLOOKUP(Tabla1[[#This Row],[llave 2]],IG!$O$7:$T$97972,5,FALSE)</f>
        <v>7</v>
      </c>
      <c r="T121" s="214">
        <f>+VLOOKUP(Tabla1[[#This Row],[llave 2]],IG!$O$7:$T$97972,6,FALSE)</f>
        <v>503706</v>
      </c>
      <c r="U121" s="78" t="s">
        <v>38</v>
      </c>
      <c r="V121" s="79">
        <v>1</v>
      </c>
      <c r="W121" s="78">
        <v>7</v>
      </c>
      <c r="X121" s="53">
        <f>ROUND(Tabla1[[#This Row],[VALOR UNITARIO 
]]*Tabla1[[#This Row],[Porcentaje de Glosa]]*Tabla1[[#This Row],[META AFECTADA POR LA GLOSA
]],0)</f>
        <v>503706</v>
      </c>
      <c r="Y121" s="45" t="s">
        <v>565</v>
      </c>
      <c r="Z121" s="46"/>
      <c r="AA121" s="54"/>
      <c r="AB121" s="46"/>
      <c r="AC121" s="54" t="e">
        <f>ROUND(#REF!-Tabla1[[#This Row],[Valor soportado por la Subred]],0)</f>
        <v>#REF!</v>
      </c>
      <c r="AD121" s="46"/>
      <c r="AE121" s="46"/>
      <c r="AF121" s="54" t="e">
        <f>ROUND(Tabla1[[#This Row],[VALOR GLOSA DEFINITIVA]]-Tabla1[[#This Row],[VALOR LEVANTADO EN LIQUIDACION]],0)</f>
        <v>#REF!</v>
      </c>
    </row>
    <row r="122" spans="2:32" s="56" customFormat="1" ht="100" hidden="1" customHeight="1" x14ac:dyDescent="0.35">
      <c r="B122" s="49" t="s">
        <v>19</v>
      </c>
      <c r="C122" s="207">
        <v>2153</v>
      </c>
      <c r="D122" s="49" t="s">
        <v>111</v>
      </c>
      <c r="E122" s="46" t="s">
        <v>397</v>
      </c>
      <c r="F122" s="208" t="str">
        <f>Tabla1[[#This Row],[CODIGO ACTIVIDAD (AB)]]&amp;Tabla1[[#This Row],[ACCIÓN INTEGRAL-INTEGRADA / 
PROCESO INTEGRAL E INTEGRADO]]&amp;Tabla1[[#This Row],[ENTORNO/PROCESO TRANSVERSAL]]&amp;Tabla1[[#This Row],[VIGENCIA RECURSOS]]</f>
        <v>215312. Vigilancia de la Salud AmbientalVigilancia de la Salud Ambiental2026</v>
      </c>
      <c r="G122" s="160">
        <v>2026</v>
      </c>
      <c r="H122" s="209" t="str">
        <f>+VLOOKUP(Tabla1[[#This Row],[llave 1]],IG!$F$7:$N$97972,2,FALSE)</f>
        <v>Acciones de Fiscalización y Aseguramiento Sanitario</v>
      </c>
      <c r="I122" s="209" t="str">
        <f>+VLOOKUP(Tabla1[[#This Row],[llave 1]],IG!$F$7:$T$97972,3,FALSE)</f>
        <v>Línea Calidad de Agua y Saneamiento básico</v>
      </c>
      <c r="J122" s="209" t="str">
        <f>+VLOOKUP(Tabla1[[#This Row],[llave 1]],IG!$F$7:$T$97972,5,FALSE)</f>
        <v>Establecimiento vigilado y controlado</v>
      </c>
      <c r="K122" s="209" t="str">
        <f>+VLOOKUP(Tabla1[[#This Row],[llave 1]],IG!$F$7:$T$97972,4,FALSE)</f>
        <v>GSP</v>
      </c>
      <c r="L122" s="209" t="str">
        <f>+VLOOKUP(Tabla1[[#This Row],[llave 1]],IG!$F$7:$T$97972,6,FALSE)</f>
        <v>VER SIVIGILA</v>
      </c>
      <c r="M122" s="209" t="str">
        <f>+VLOOKUP(Tabla1[[#This Row],[llave 1]],IG!$F$7:$T$97972,7,FALSE)</f>
        <v>VER SIVIGILA</v>
      </c>
      <c r="N122" s="161" t="s">
        <v>424</v>
      </c>
      <c r="O122" s="162" t="s">
        <v>418</v>
      </c>
      <c r="P122" s="208" t="str">
        <f>+Tabla1[[#This Row],[llave 1]]&amp;Tabla1[[#This Row],[LOCALIDAD]]&amp;Tabla1[[#This Row],[MES]]</f>
        <v>215312. Vigilancia de la Salud AmbientalVigilancia de la Salud Ambiental20262_KENNEDY1_ENERO_2026</v>
      </c>
      <c r="Q122" s="46" t="s">
        <v>487</v>
      </c>
      <c r="R122" s="50">
        <f>+VLOOKUP(Tabla1[[#This Row],[llave 2]],IG!$O$7:$T$97972,2,FALSE)</f>
        <v>183312</v>
      </c>
      <c r="S122" s="51">
        <f>+VLOOKUP(Tabla1[[#This Row],[llave 2]],IG!$O$7:$T$97972,5,FALSE)</f>
        <v>2</v>
      </c>
      <c r="T122" s="214">
        <f>+VLOOKUP(Tabla1[[#This Row],[llave 2]],IG!$O$7:$T$97972,6,FALSE)</f>
        <v>366624</v>
      </c>
      <c r="U122" s="78" t="s">
        <v>33</v>
      </c>
      <c r="V122" s="79">
        <v>1</v>
      </c>
      <c r="W122" s="78">
        <v>1</v>
      </c>
      <c r="X122" s="53">
        <f>ROUND(Tabla1[[#This Row],[VALOR UNITARIO 
]]*Tabla1[[#This Row],[Porcentaje de Glosa]]*Tabla1[[#This Row],[META AFECTADA POR LA GLOSA
]],0)</f>
        <v>183312</v>
      </c>
      <c r="Y122" s="45" t="s">
        <v>566</v>
      </c>
      <c r="Z122" s="46"/>
      <c r="AA122" s="54"/>
      <c r="AB122" s="46"/>
      <c r="AC122" s="54" t="e">
        <f>ROUND(#REF!-Tabla1[[#This Row],[Valor soportado por la Subred]],0)</f>
        <v>#REF!</v>
      </c>
      <c r="AD122" s="46"/>
      <c r="AE122" s="46"/>
      <c r="AF122" s="54" t="e">
        <f>ROUND(Tabla1[[#This Row],[VALOR GLOSA DEFINITIVA]]-Tabla1[[#This Row],[VALOR LEVANTADO EN LIQUIDACION]],0)</f>
        <v>#REF!</v>
      </c>
    </row>
    <row r="123" spans="2:32" s="56" customFormat="1" ht="100" hidden="1" customHeight="1" x14ac:dyDescent="0.35">
      <c r="B123" s="49" t="s">
        <v>19</v>
      </c>
      <c r="C123" s="207">
        <v>31</v>
      </c>
      <c r="D123" s="49" t="s">
        <v>111</v>
      </c>
      <c r="E123" s="46" t="s">
        <v>397</v>
      </c>
      <c r="F123" s="208" t="str">
        <f>Tabla1[[#This Row],[CODIGO ACTIVIDAD (AB)]]&amp;Tabla1[[#This Row],[ACCIÓN INTEGRAL-INTEGRADA / 
PROCESO INTEGRAL E INTEGRADO]]&amp;Tabla1[[#This Row],[ENTORNO/PROCESO TRANSVERSAL]]&amp;Tabla1[[#This Row],[VIGENCIA RECURSOS]]</f>
        <v>3112. Vigilancia de la Salud AmbientalVigilancia de la Salud Ambiental2026</v>
      </c>
      <c r="G123" s="160">
        <v>2026</v>
      </c>
      <c r="H123" s="209" t="str">
        <f>+VLOOKUP(Tabla1[[#This Row],[llave 1]],IG!$F$7:$N$97972,2,FALSE)</f>
        <v>Acciones de Fiscalización y Aseguramiento Sanitario</v>
      </c>
      <c r="I123" s="209" t="str">
        <f>+VLOOKUP(Tabla1[[#This Row],[llave 1]],IG!$F$7:$T$97972,3,FALSE)</f>
        <v>Línea Calidad de Agua y Saneamiento básico</v>
      </c>
      <c r="J123" s="209" t="str">
        <f>+VLOOKUP(Tabla1[[#This Row],[llave 1]],IG!$F$7:$T$97972,5,FALSE)</f>
        <v>Establecimiento vigilado y controlado</v>
      </c>
      <c r="K123" s="209" t="str">
        <f>+VLOOKUP(Tabla1[[#This Row],[llave 1]],IG!$F$7:$T$97972,4,FALSE)</f>
        <v>GSP</v>
      </c>
      <c r="L123" s="209" t="str">
        <f>+VLOOKUP(Tabla1[[#This Row],[llave 1]],IG!$F$7:$T$97972,6,FALSE)</f>
        <v>VER SIVIGILA</v>
      </c>
      <c r="M123" s="209" t="str">
        <f>+VLOOKUP(Tabla1[[#This Row],[llave 1]],IG!$F$7:$T$97972,7,FALSE)</f>
        <v>VER SIVIGILA</v>
      </c>
      <c r="N123" s="161" t="s">
        <v>424</v>
      </c>
      <c r="O123" s="162" t="s">
        <v>418</v>
      </c>
      <c r="P123" s="208" t="str">
        <f>+Tabla1[[#This Row],[llave 1]]&amp;Tabla1[[#This Row],[LOCALIDAD]]&amp;Tabla1[[#This Row],[MES]]</f>
        <v>3112. Vigilancia de la Salud AmbientalVigilancia de la Salud Ambiental20262_KENNEDY1_ENERO_2026</v>
      </c>
      <c r="Q123" s="46" t="s">
        <v>487</v>
      </c>
      <c r="R123" s="50">
        <f>+VLOOKUP(Tabla1[[#This Row],[llave 2]],IG!$O$7:$T$97972,2,FALSE)</f>
        <v>91656</v>
      </c>
      <c r="S123" s="51">
        <f>+VLOOKUP(Tabla1[[#This Row],[llave 2]],IG!$O$7:$T$97972,5,FALSE)</f>
        <v>21</v>
      </c>
      <c r="T123" s="214">
        <f>+VLOOKUP(Tabla1[[#This Row],[llave 2]],IG!$O$7:$T$97972,6,FALSE)</f>
        <v>1924776</v>
      </c>
      <c r="U123" s="78" t="s">
        <v>33</v>
      </c>
      <c r="V123" s="79">
        <v>1</v>
      </c>
      <c r="W123" s="78">
        <v>2</v>
      </c>
      <c r="X123" s="53">
        <f>ROUND(Tabla1[[#This Row],[VALOR UNITARIO 
]]*Tabla1[[#This Row],[Porcentaje de Glosa]]*Tabla1[[#This Row],[META AFECTADA POR LA GLOSA
]],0)</f>
        <v>183312</v>
      </c>
      <c r="Y123" s="45" t="s">
        <v>567</v>
      </c>
      <c r="Z123" s="46"/>
      <c r="AA123" s="54"/>
      <c r="AB123" s="46"/>
      <c r="AC123" s="54" t="e">
        <f>ROUND(#REF!-Tabla1[[#This Row],[Valor soportado por la Subred]],0)</f>
        <v>#REF!</v>
      </c>
      <c r="AD123" s="46"/>
      <c r="AE123" s="46"/>
      <c r="AF123" s="54" t="e">
        <f>ROUND(Tabla1[[#This Row],[VALOR GLOSA DEFINITIVA]]-Tabla1[[#This Row],[VALOR LEVANTADO EN LIQUIDACION]],0)</f>
        <v>#REF!</v>
      </c>
    </row>
    <row r="124" spans="2:32" s="56" customFormat="1" ht="100" hidden="1" customHeight="1" x14ac:dyDescent="0.35">
      <c r="B124" s="49" t="s">
        <v>19</v>
      </c>
      <c r="C124" s="207">
        <v>2150</v>
      </c>
      <c r="D124" s="49" t="s">
        <v>111</v>
      </c>
      <c r="E124" s="46" t="s">
        <v>397</v>
      </c>
      <c r="F124" s="208" t="str">
        <f>Tabla1[[#This Row],[CODIGO ACTIVIDAD (AB)]]&amp;Tabla1[[#This Row],[ACCIÓN INTEGRAL-INTEGRADA / 
PROCESO INTEGRAL E INTEGRADO]]&amp;Tabla1[[#This Row],[ENTORNO/PROCESO TRANSVERSAL]]&amp;Tabla1[[#This Row],[VIGENCIA RECURSOS]]</f>
        <v>215012. Vigilancia de la Salud AmbientalVigilancia de la Salud Ambiental2026</v>
      </c>
      <c r="G124" s="160">
        <v>2026</v>
      </c>
      <c r="H124" s="209" t="str">
        <f>+VLOOKUP(Tabla1[[#This Row],[llave 1]],IG!$F$7:$N$97972,2,FALSE)</f>
        <v>Acciones de Fiscalización y Aseguramiento Sanitario</v>
      </c>
      <c r="I124" s="209" t="str">
        <f>+VLOOKUP(Tabla1[[#This Row],[llave 1]],IG!$F$7:$T$97972,3,FALSE)</f>
        <v>Línea Calidad de Agua y Saneamiento básico</v>
      </c>
      <c r="J124" s="209" t="str">
        <f>+VLOOKUP(Tabla1[[#This Row],[llave 1]],IG!$F$7:$T$97972,5,FALSE)</f>
        <v>Establecimiento vigilado y controlado</v>
      </c>
      <c r="K124" s="209" t="str">
        <f>+VLOOKUP(Tabla1[[#This Row],[llave 1]],IG!$F$7:$T$97972,4,FALSE)</f>
        <v>GSP</v>
      </c>
      <c r="L124" s="209" t="str">
        <f>+VLOOKUP(Tabla1[[#This Row],[llave 1]],IG!$F$7:$T$97972,6,FALSE)</f>
        <v>VER SIVIGILA</v>
      </c>
      <c r="M124" s="209" t="str">
        <f>+VLOOKUP(Tabla1[[#This Row],[llave 1]],IG!$F$7:$T$97972,7,FALSE)</f>
        <v>VER SIVIGILA</v>
      </c>
      <c r="N124" s="161" t="s">
        <v>424</v>
      </c>
      <c r="O124" s="162" t="s">
        <v>418</v>
      </c>
      <c r="P124" s="208" t="str">
        <f>+Tabla1[[#This Row],[llave 1]]&amp;Tabla1[[#This Row],[LOCALIDAD]]&amp;Tabla1[[#This Row],[MES]]</f>
        <v>215012. Vigilancia de la Salud AmbientalVigilancia de la Salud Ambiental20262_KENNEDY1_ENERO_2026</v>
      </c>
      <c r="Q124" s="46" t="s">
        <v>487</v>
      </c>
      <c r="R124" s="50">
        <f>+VLOOKUP(Tabla1[[#This Row],[llave 2]],IG!$O$7:$T$97972,2,FALSE)</f>
        <v>122208</v>
      </c>
      <c r="S124" s="51">
        <f>+VLOOKUP(Tabla1[[#This Row],[llave 2]],IG!$O$7:$T$97972,5,FALSE)</f>
        <v>4</v>
      </c>
      <c r="T124" s="214">
        <f>+VLOOKUP(Tabla1[[#This Row],[llave 2]],IG!$O$7:$T$97972,6,FALSE)</f>
        <v>488832</v>
      </c>
      <c r="U124" s="78" t="s">
        <v>33</v>
      </c>
      <c r="V124" s="79">
        <v>1</v>
      </c>
      <c r="W124" s="78">
        <v>2</v>
      </c>
      <c r="X124" s="53">
        <f>ROUND(Tabla1[[#This Row],[VALOR UNITARIO 
]]*Tabla1[[#This Row],[Porcentaje de Glosa]]*Tabla1[[#This Row],[META AFECTADA POR LA GLOSA
]],0)</f>
        <v>244416</v>
      </c>
      <c r="Y124" s="45" t="s">
        <v>568</v>
      </c>
      <c r="Z124" s="46"/>
      <c r="AA124" s="54"/>
      <c r="AB124" s="46"/>
      <c r="AC124" s="54" t="e">
        <f>ROUND(#REF!-Tabla1[[#This Row],[Valor soportado por la Subred]],0)</f>
        <v>#REF!</v>
      </c>
      <c r="AD124" s="46"/>
      <c r="AE124" s="46"/>
      <c r="AF124" s="54" t="e">
        <f>ROUND(Tabla1[[#This Row],[VALOR GLOSA DEFINITIVA]]-Tabla1[[#This Row],[VALOR LEVANTADO EN LIQUIDACION]],0)</f>
        <v>#REF!</v>
      </c>
    </row>
    <row r="125" spans="2:32" s="56" customFormat="1" ht="100" hidden="1" customHeight="1" x14ac:dyDescent="0.35">
      <c r="B125" s="49" t="s">
        <v>19</v>
      </c>
      <c r="C125" s="207">
        <v>1005</v>
      </c>
      <c r="D125" s="49" t="s">
        <v>111</v>
      </c>
      <c r="E125" s="46" t="s">
        <v>397</v>
      </c>
      <c r="F125" s="208" t="str">
        <f>Tabla1[[#This Row],[CODIGO ACTIVIDAD (AB)]]&amp;Tabla1[[#This Row],[ACCIÓN INTEGRAL-INTEGRADA / 
PROCESO INTEGRAL E INTEGRADO]]&amp;Tabla1[[#This Row],[ENTORNO/PROCESO TRANSVERSAL]]&amp;Tabla1[[#This Row],[VIGENCIA RECURSOS]]</f>
        <v>100512. Vigilancia de la Salud AmbientalVigilancia de la Salud Ambiental2026</v>
      </c>
      <c r="G125" s="160">
        <v>2026</v>
      </c>
      <c r="H125" s="209" t="str">
        <f>+VLOOKUP(Tabla1[[#This Row],[llave 1]],IG!$F$7:$N$97972,2,FALSE)</f>
        <v>Acciones de Fiscalización y Aseguramiento Sanitario</v>
      </c>
      <c r="I125" s="209" t="str">
        <f>+VLOOKUP(Tabla1[[#This Row],[llave 1]],IG!$F$7:$T$97972,3,FALSE)</f>
        <v>Línea Calidad de Agua y Saneamiento básico</v>
      </c>
      <c r="J125" s="209" t="str">
        <f>+VLOOKUP(Tabla1[[#This Row],[llave 1]],IG!$F$7:$T$97972,5,FALSE)</f>
        <v>Establecimiento vigilado y controlado</v>
      </c>
      <c r="K125" s="209" t="str">
        <f>+VLOOKUP(Tabla1[[#This Row],[llave 1]],IG!$F$7:$T$97972,4,FALSE)</f>
        <v>GSP</v>
      </c>
      <c r="L125" s="209" t="str">
        <f>+VLOOKUP(Tabla1[[#This Row],[llave 1]],IG!$F$7:$T$97972,6,FALSE)</f>
        <v>VER SIVIGILA</v>
      </c>
      <c r="M125" s="209" t="str">
        <f>+VLOOKUP(Tabla1[[#This Row],[llave 1]],IG!$F$7:$T$97972,7,FALSE)</f>
        <v>VER SIVIGILA</v>
      </c>
      <c r="N125" s="161" t="s">
        <v>424</v>
      </c>
      <c r="O125" s="162" t="s">
        <v>418</v>
      </c>
      <c r="P125" s="208" t="str">
        <f>+Tabla1[[#This Row],[llave 1]]&amp;Tabla1[[#This Row],[LOCALIDAD]]&amp;Tabla1[[#This Row],[MES]]</f>
        <v>100512. Vigilancia de la Salud AmbientalVigilancia de la Salud Ambiental20262_KENNEDY1_ENERO_2026</v>
      </c>
      <c r="Q125" s="46" t="s">
        <v>487</v>
      </c>
      <c r="R125" s="50">
        <f>+VLOOKUP(Tabla1[[#This Row],[llave 2]],IG!$O$7:$T$97972,2,FALSE)</f>
        <v>91656</v>
      </c>
      <c r="S125" s="51">
        <f>+VLOOKUP(Tabla1[[#This Row],[llave 2]],IG!$O$7:$T$97972,5,FALSE)</f>
        <v>4</v>
      </c>
      <c r="T125" s="214">
        <f>+VLOOKUP(Tabla1[[#This Row],[llave 2]],IG!$O$7:$T$97972,6,FALSE)</f>
        <v>366624</v>
      </c>
      <c r="U125" s="78" t="s">
        <v>33</v>
      </c>
      <c r="V125" s="79">
        <v>1</v>
      </c>
      <c r="W125" s="78">
        <v>2</v>
      </c>
      <c r="X125" s="53">
        <f>ROUND(Tabla1[[#This Row],[VALOR UNITARIO 
]]*Tabla1[[#This Row],[Porcentaje de Glosa]]*Tabla1[[#This Row],[META AFECTADA POR LA GLOSA
]],0)</f>
        <v>183312</v>
      </c>
      <c r="Y125" s="45" t="s">
        <v>569</v>
      </c>
      <c r="Z125" s="46"/>
      <c r="AA125" s="54"/>
      <c r="AB125" s="46"/>
      <c r="AC125" s="54" t="e">
        <f>ROUND(#REF!-Tabla1[[#This Row],[Valor soportado por la Subred]],0)</f>
        <v>#REF!</v>
      </c>
      <c r="AD125" s="46"/>
      <c r="AE125" s="46"/>
      <c r="AF125" s="54" t="e">
        <f>ROUND(Tabla1[[#This Row],[VALOR GLOSA DEFINITIVA]]-Tabla1[[#This Row],[VALOR LEVANTADO EN LIQUIDACION]],0)</f>
        <v>#REF!</v>
      </c>
    </row>
    <row r="126" spans="2:32" s="56" customFormat="1" ht="100" hidden="1" customHeight="1" x14ac:dyDescent="0.35">
      <c r="B126" s="49" t="s">
        <v>19</v>
      </c>
      <c r="C126" s="207">
        <v>2018</v>
      </c>
      <c r="D126" s="49" t="s">
        <v>111</v>
      </c>
      <c r="E126" s="46" t="s">
        <v>397</v>
      </c>
      <c r="F126" s="208" t="str">
        <f>Tabla1[[#This Row],[CODIGO ACTIVIDAD (AB)]]&amp;Tabla1[[#This Row],[ACCIÓN INTEGRAL-INTEGRADA / 
PROCESO INTEGRAL E INTEGRADO]]&amp;Tabla1[[#This Row],[ENTORNO/PROCESO TRANSVERSAL]]&amp;Tabla1[[#This Row],[VIGENCIA RECURSOS]]</f>
        <v>201812. Vigilancia de la Salud AmbientalVigilancia de la Salud Ambiental2026</v>
      </c>
      <c r="G126" s="160">
        <v>2026</v>
      </c>
      <c r="H126" s="209" t="str">
        <f>+VLOOKUP(Tabla1[[#This Row],[llave 1]],IG!$F$7:$N$97972,2,FALSE)</f>
        <v>Acciones de Fiscalización y Aseguramiento Sanitario</v>
      </c>
      <c r="I126" s="209" t="str">
        <f>+VLOOKUP(Tabla1[[#This Row],[llave 1]],IG!$F$7:$T$97972,3,FALSE)</f>
        <v>Línea Calidad de Agua y Saneamiento básico</v>
      </c>
      <c r="J126" s="209" t="str">
        <f>+VLOOKUP(Tabla1[[#This Row],[llave 1]],IG!$F$7:$T$97972,5,FALSE)</f>
        <v>Establecimiento vigilado y controlado</v>
      </c>
      <c r="K126" s="209" t="str">
        <f>+VLOOKUP(Tabla1[[#This Row],[llave 1]],IG!$F$7:$T$97972,4,FALSE)</f>
        <v>GSP</v>
      </c>
      <c r="L126" s="209" t="str">
        <f>+VLOOKUP(Tabla1[[#This Row],[llave 1]],IG!$F$7:$T$97972,6,FALSE)</f>
        <v>VER SIVIGILA</v>
      </c>
      <c r="M126" s="209" t="str">
        <f>+VLOOKUP(Tabla1[[#This Row],[llave 1]],IG!$F$7:$T$97972,7,FALSE)</f>
        <v>VER SIVIGILA</v>
      </c>
      <c r="N126" s="161" t="s">
        <v>424</v>
      </c>
      <c r="O126" s="162" t="s">
        <v>418</v>
      </c>
      <c r="P126" s="208" t="str">
        <f>+Tabla1[[#This Row],[llave 1]]&amp;Tabla1[[#This Row],[LOCALIDAD]]&amp;Tabla1[[#This Row],[MES]]</f>
        <v>201812. Vigilancia de la Salud AmbientalVigilancia de la Salud Ambiental20262_KENNEDY1_ENERO_2026</v>
      </c>
      <c r="Q126" s="46" t="s">
        <v>487</v>
      </c>
      <c r="R126" s="50">
        <f>+VLOOKUP(Tabla1[[#This Row],[llave 2]],IG!$O$7:$T$97972,2,FALSE)</f>
        <v>47972</v>
      </c>
      <c r="S126" s="51">
        <f>+VLOOKUP(Tabla1[[#This Row],[llave 2]],IG!$O$7:$T$97972,5,FALSE)</f>
        <v>194</v>
      </c>
      <c r="T126" s="214">
        <f>+VLOOKUP(Tabla1[[#This Row],[llave 2]],IG!$O$7:$T$97972,6,FALSE)</f>
        <v>9306568</v>
      </c>
      <c r="U126" s="78" t="s">
        <v>33</v>
      </c>
      <c r="V126" s="79">
        <v>1</v>
      </c>
      <c r="W126" s="78">
        <v>1</v>
      </c>
      <c r="X126" s="53">
        <f>ROUND(Tabla1[[#This Row],[VALOR UNITARIO 
]]*Tabla1[[#This Row],[Porcentaje de Glosa]]*Tabla1[[#This Row],[META AFECTADA POR LA GLOSA
]],0)</f>
        <v>47972</v>
      </c>
      <c r="Y126" s="45" t="s">
        <v>570</v>
      </c>
      <c r="Z126" s="46"/>
      <c r="AA126" s="54"/>
      <c r="AB126" s="46"/>
      <c r="AC126" s="54" t="e">
        <f>ROUND(#REF!-Tabla1[[#This Row],[Valor soportado por la Subred]],0)</f>
        <v>#REF!</v>
      </c>
      <c r="AD126" s="46"/>
      <c r="AE126" s="46"/>
      <c r="AF126" s="54" t="e">
        <f>ROUND(Tabla1[[#This Row],[VALOR GLOSA DEFINITIVA]]-Tabla1[[#This Row],[VALOR LEVANTADO EN LIQUIDACION]],0)</f>
        <v>#REF!</v>
      </c>
    </row>
    <row r="127" spans="2:32" s="56" customFormat="1" ht="100" hidden="1" customHeight="1" x14ac:dyDescent="0.35">
      <c r="B127" s="49" t="s">
        <v>19</v>
      </c>
      <c r="C127" s="207">
        <v>51</v>
      </c>
      <c r="D127" s="49" t="s">
        <v>111</v>
      </c>
      <c r="E127" s="46" t="s">
        <v>397</v>
      </c>
      <c r="F127" s="208" t="str">
        <f>Tabla1[[#This Row],[CODIGO ACTIVIDAD (AB)]]&amp;Tabla1[[#This Row],[ACCIÓN INTEGRAL-INTEGRADA / 
PROCESO INTEGRAL E INTEGRADO]]&amp;Tabla1[[#This Row],[ENTORNO/PROCESO TRANSVERSAL]]&amp;Tabla1[[#This Row],[VIGENCIA RECURSOS]]</f>
        <v>5112. Vigilancia de la Salud AmbientalVigilancia de la Salud Ambiental2025</v>
      </c>
      <c r="G127" s="160">
        <v>2025</v>
      </c>
      <c r="H127" s="209" t="str">
        <f>+VLOOKUP(Tabla1[[#This Row],[llave 1]],IG!$F$7:$N$97972,2,FALSE)</f>
        <v>Acciones de Fiscalización y Aseguramiento Sanitario</v>
      </c>
      <c r="I127" s="209" t="str">
        <f>+VLOOKUP(Tabla1[[#This Row],[llave 1]],IG!$F$7:$T$97972,3,FALSE)</f>
        <v>Línea Calidad de Agua y Saneamiento básico</v>
      </c>
      <c r="J127" s="209" t="str">
        <f>+VLOOKUP(Tabla1[[#This Row],[llave 1]],IG!$F$7:$T$97972,5,FALSE)</f>
        <v>Establecimiento vigilado y controlado</v>
      </c>
      <c r="K127" s="209" t="str">
        <f>+VLOOKUP(Tabla1[[#This Row],[llave 1]],IG!$F$7:$T$97972,4,FALSE)</f>
        <v>GSP</v>
      </c>
      <c r="L127" s="209" t="str">
        <f>+VLOOKUP(Tabla1[[#This Row],[llave 1]],IG!$F$7:$T$97972,6,FALSE)</f>
        <v>VER SIVIGILA</v>
      </c>
      <c r="M127" s="209" t="str">
        <f>+VLOOKUP(Tabla1[[#This Row],[llave 1]],IG!$F$7:$T$97972,7,FALSE)</f>
        <v>VER SIVIGILA</v>
      </c>
      <c r="N127" s="161" t="s">
        <v>424</v>
      </c>
      <c r="O127" s="162" t="s">
        <v>418</v>
      </c>
      <c r="P127" s="208" t="str">
        <f>+Tabla1[[#This Row],[llave 1]]&amp;Tabla1[[#This Row],[LOCALIDAD]]&amp;Tabla1[[#This Row],[MES]]</f>
        <v>5112. Vigilancia de la Salud AmbientalVigilancia de la Salud Ambiental20252_KENNEDY1_ENERO_2026</v>
      </c>
      <c r="Q127" s="46" t="s">
        <v>487</v>
      </c>
      <c r="R127" s="50">
        <f>+VLOOKUP(Tabla1[[#This Row],[llave 2]],IG!$O$7:$T$97972,2,FALSE)</f>
        <v>91656</v>
      </c>
      <c r="S127" s="51">
        <f>+VLOOKUP(Tabla1[[#This Row],[llave 2]],IG!$O$7:$T$97972,5,FALSE)</f>
        <v>1</v>
      </c>
      <c r="T127" s="214">
        <f>+VLOOKUP(Tabla1[[#This Row],[llave 2]],IG!$O$7:$T$97972,6,FALSE)</f>
        <v>91656</v>
      </c>
      <c r="U127" s="78" t="s">
        <v>33</v>
      </c>
      <c r="V127" s="79">
        <v>1</v>
      </c>
      <c r="W127" s="78">
        <v>1</v>
      </c>
      <c r="X127" s="53">
        <f>ROUND(Tabla1[[#This Row],[VALOR UNITARIO 
]]*Tabla1[[#This Row],[Porcentaje de Glosa]]*Tabla1[[#This Row],[META AFECTADA POR LA GLOSA
]],0)</f>
        <v>91656</v>
      </c>
      <c r="Y127" s="45" t="s">
        <v>571</v>
      </c>
      <c r="Z127" s="46"/>
      <c r="AA127" s="54"/>
      <c r="AB127" s="46"/>
      <c r="AC127" s="54" t="e">
        <f>ROUND(#REF!-Tabla1[[#This Row],[Valor soportado por la Subred]],0)</f>
        <v>#REF!</v>
      </c>
      <c r="AD127" s="46"/>
      <c r="AE127" s="46"/>
      <c r="AF127" s="54" t="e">
        <f>ROUND(Tabla1[[#This Row],[VALOR GLOSA DEFINITIVA]]-Tabla1[[#This Row],[VALOR LEVANTADO EN LIQUIDACION]],0)</f>
        <v>#REF!</v>
      </c>
    </row>
    <row r="128" spans="2:32" s="56" customFormat="1" ht="100" hidden="1" customHeight="1" x14ac:dyDescent="0.35">
      <c r="B128" s="49" t="s">
        <v>19</v>
      </c>
      <c r="C128" s="207">
        <v>2020</v>
      </c>
      <c r="D128" s="49" t="s">
        <v>111</v>
      </c>
      <c r="E128" s="46" t="s">
        <v>397</v>
      </c>
      <c r="F128" s="208" t="str">
        <f>Tabla1[[#This Row],[CODIGO ACTIVIDAD (AB)]]&amp;Tabla1[[#This Row],[ACCIÓN INTEGRAL-INTEGRADA / 
PROCESO INTEGRAL E INTEGRADO]]&amp;Tabla1[[#This Row],[ENTORNO/PROCESO TRANSVERSAL]]&amp;Tabla1[[#This Row],[VIGENCIA RECURSOS]]</f>
        <v>202012. Vigilancia de la Salud AmbientalVigilancia de la Salud Ambiental2026</v>
      </c>
      <c r="G128" s="160">
        <v>2026</v>
      </c>
      <c r="H128" s="209" t="str">
        <f>+VLOOKUP(Tabla1[[#This Row],[llave 1]],IG!$F$7:$N$97972,2,FALSE)</f>
        <v>Acciones de Fiscalización y Aseguramiento Sanitario</v>
      </c>
      <c r="I128" s="209" t="str">
        <f>+VLOOKUP(Tabla1[[#This Row],[llave 1]],IG!$F$7:$T$97972,3,FALSE)</f>
        <v>Línea Calidad de Agua y Saneamiento básico</v>
      </c>
      <c r="J128" s="209" t="str">
        <f>+VLOOKUP(Tabla1[[#This Row],[llave 1]],IG!$F$7:$T$97972,5,FALSE)</f>
        <v>Establecimiento vigilado y controlado</v>
      </c>
      <c r="K128" s="209" t="str">
        <f>+VLOOKUP(Tabla1[[#This Row],[llave 1]],IG!$F$7:$T$97972,4,FALSE)</f>
        <v>GSP</v>
      </c>
      <c r="L128" s="209" t="str">
        <f>+VLOOKUP(Tabla1[[#This Row],[llave 1]],IG!$F$7:$T$97972,6,FALSE)</f>
        <v>VER SIVIGILA</v>
      </c>
      <c r="M128" s="209" t="str">
        <f>+VLOOKUP(Tabla1[[#This Row],[llave 1]],IG!$F$7:$T$97972,7,FALSE)</f>
        <v>VER SIVIGILA</v>
      </c>
      <c r="N128" s="161" t="s">
        <v>424</v>
      </c>
      <c r="O128" s="162" t="s">
        <v>418</v>
      </c>
      <c r="P128" s="208" t="str">
        <f>+Tabla1[[#This Row],[llave 1]]&amp;Tabla1[[#This Row],[LOCALIDAD]]&amp;Tabla1[[#This Row],[MES]]</f>
        <v>202012. Vigilancia de la Salud AmbientalVigilancia de la Salud Ambiental20262_KENNEDY1_ENERO_2026</v>
      </c>
      <c r="Q128" s="46" t="s">
        <v>487</v>
      </c>
      <c r="R128" s="50">
        <f>+VLOOKUP(Tabla1[[#This Row],[llave 2]],IG!$O$7:$T$97972,2,FALSE)</f>
        <v>163614</v>
      </c>
      <c r="S128" s="51">
        <f>+VLOOKUP(Tabla1[[#This Row],[llave 2]],IG!$O$7:$T$97972,5,FALSE)</f>
        <v>5</v>
      </c>
      <c r="T128" s="214">
        <f>+VLOOKUP(Tabla1[[#This Row],[llave 2]],IG!$O$7:$T$97972,6,FALSE)</f>
        <v>818070</v>
      </c>
      <c r="U128" s="78" t="s">
        <v>33</v>
      </c>
      <c r="V128" s="79">
        <v>1</v>
      </c>
      <c r="W128" s="78">
        <v>1</v>
      </c>
      <c r="X128" s="53">
        <f>ROUND(Tabla1[[#This Row],[VALOR UNITARIO 
]]*Tabla1[[#This Row],[Porcentaje de Glosa]]*Tabla1[[#This Row],[META AFECTADA POR LA GLOSA
]],0)</f>
        <v>163614</v>
      </c>
      <c r="Y128" s="45" t="s">
        <v>572</v>
      </c>
      <c r="Z128" s="46"/>
      <c r="AA128" s="54"/>
      <c r="AB128" s="46"/>
      <c r="AC128" s="54" t="e">
        <f>ROUND(#REF!-Tabla1[[#This Row],[Valor soportado por la Subred]],0)</f>
        <v>#REF!</v>
      </c>
      <c r="AD128" s="46"/>
      <c r="AE128" s="46"/>
      <c r="AF128" s="54" t="e">
        <f>ROUND(Tabla1[[#This Row],[VALOR GLOSA DEFINITIVA]]-Tabla1[[#This Row],[VALOR LEVANTADO EN LIQUIDACION]],0)</f>
        <v>#REF!</v>
      </c>
    </row>
    <row r="129" spans="2:32" s="56" customFormat="1" ht="100" hidden="1" customHeight="1" x14ac:dyDescent="0.35">
      <c r="B129" s="49" t="s">
        <v>19</v>
      </c>
      <c r="C129" s="207">
        <v>31</v>
      </c>
      <c r="D129" s="49" t="s">
        <v>111</v>
      </c>
      <c r="E129" s="46" t="s">
        <v>397</v>
      </c>
      <c r="F129" s="208" t="str">
        <f>Tabla1[[#This Row],[CODIGO ACTIVIDAD (AB)]]&amp;Tabla1[[#This Row],[ACCIÓN INTEGRAL-INTEGRADA / 
PROCESO INTEGRAL E INTEGRADO]]&amp;Tabla1[[#This Row],[ENTORNO/PROCESO TRANSVERSAL]]&amp;Tabla1[[#This Row],[VIGENCIA RECURSOS]]</f>
        <v>3112. Vigilancia de la Salud AmbientalVigilancia de la Salud Ambiental2026</v>
      </c>
      <c r="G129" s="160">
        <v>2026</v>
      </c>
      <c r="H129" s="209" t="str">
        <f>+VLOOKUP(Tabla1[[#This Row],[llave 1]],IG!$F$7:$N$97972,2,FALSE)</f>
        <v>Acciones de Fiscalización y Aseguramiento Sanitario</v>
      </c>
      <c r="I129" s="209" t="str">
        <f>+VLOOKUP(Tabla1[[#This Row],[llave 1]],IG!$F$7:$T$97972,3,FALSE)</f>
        <v>Línea Calidad de Agua y Saneamiento básico</v>
      </c>
      <c r="J129" s="209" t="str">
        <f>+VLOOKUP(Tabla1[[#This Row],[llave 1]],IG!$F$7:$T$97972,5,FALSE)</f>
        <v>Establecimiento vigilado y controlado</v>
      </c>
      <c r="K129" s="209" t="str">
        <f>+VLOOKUP(Tabla1[[#This Row],[llave 1]],IG!$F$7:$T$97972,4,FALSE)</f>
        <v>GSP</v>
      </c>
      <c r="L129" s="209" t="str">
        <f>+VLOOKUP(Tabla1[[#This Row],[llave 1]],IG!$F$7:$T$97972,6,FALSE)</f>
        <v>VER SIVIGILA</v>
      </c>
      <c r="M129" s="209" t="str">
        <f>+VLOOKUP(Tabla1[[#This Row],[llave 1]],IG!$F$7:$T$97972,7,FALSE)</f>
        <v>VER SIVIGILA</v>
      </c>
      <c r="N129" s="161" t="s">
        <v>424</v>
      </c>
      <c r="O129" s="162" t="s">
        <v>419</v>
      </c>
      <c r="P129" s="208" t="str">
        <f>+Tabla1[[#This Row],[llave 1]]&amp;Tabla1[[#This Row],[LOCALIDAD]]&amp;Tabla1[[#This Row],[MES]]</f>
        <v>3112. Vigilancia de la Salud AmbientalVigilancia de la Salud Ambiental20262_KENNEDY2_FEBRERO_2026</v>
      </c>
      <c r="Q129" s="46" t="s">
        <v>487</v>
      </c>
      <c r="R129" s="50">
        <f>+VLOOKUP(Tabla1[[#This Row],[llave 2]],IG!$O$7:$T$97972,2,FALSE)</f>
        <v>91656</v>
      </c>
      <c r="S129" s="51">
        <f>+VLOOKUP(Tabla1[[#This Row],[llave 2]],IG!$O$7:$T$97972,5,FALSE)</f>
        <v>18</v>
      </c>
      <c r="T129" s="214">
        <f>+VLOOKUP(Tabla1[[#This Row],[llave 2]],IG!$O$7:$T$97972,6,FALSE)</f>
        <v>1649808</v>
      </c>
      <c r="U129" s="78" t="s">
        <v>33</v>
      </c>
      <c r="V129" s="79">
        <v>1</v>
      </c>
      <c r="W129" s="78">
        <v>2</v>
      </c>
      <c r="X129" s="53">
        <f>ROUND(Tabla1[[#This Row],[VALOR UNITARIO 
]]*Tabla1[[#This Row],[Porcentaje de Glosa]]*Tabla1[[#This Row],[META AFECTADA POR LA GLOSA
]],0)</f>
        <v>183312</v>
      </c>
      <c r="Y129" s="45" t="s">
        <v>573</v>
      </c>
      <c r="Z129" s="46"/>
      <c r="AA129" s="54"/>
      <c r="AB129" s="46"/>
      <c r="AC129" s="54" t="e">
        <f>ROUND(#REF!-Tabla1[[#This Row],[Valor soportado por la Subred]],0)</f>
        <v>#REF!</v>
      </c>
      <c r="AD129" s="46"/>
      <c r="AE129" s="46"/>
      <c r="AF129" s="54" t="e">
        <f>ROUND(Tabla1[[#This Row],[VALOR GLOSA DEFINITIVA]]-Tabla1[[#This Row],[VALOR LEVANTADO EN LIQUIDACION]],0)</f>
        <v>#REF!</v>
      </c>
    </row>
    <row r="130" spans="2:32" s="56" customFormat="1" ht="100" hidden="1" customHeight="1" x14ac:dyDescent="0.35">
      <c r="B130" s="49" t="s">
        <v>19</v>
      </c>
      <c r="C130" s="207">
        <v>63</v>
      </c>
      <c r="D130" s="49" t="s">
        <v>111</v>
      </c>
      <c r="E130" s="46" t="s">
        <v>397</v>
      </c>
      <c r="F130" s="208" t="str">
        <f>Tabla1[[#This Row],[CODIGO ACTIVIDAD (AB)]]&amp;Tabla1[[#This Row],[ACCIÓN INTEGRAL-INTEGRADA / 
PROCESO INTEGRAL E INTEGRADO]]&amp;Tabla1[[#This Row],[ENTORNO/PROCESO TRANSVERSAL]]&amp;Tabla1[[#This Row],[VIGENCIA RECURSOS]]</f>
        <v>6312. Vigilancia de la Salud AmbientalVigilancia de la Salud Ambiental2025</v>
      </c>
      <c r="G130" s="160">
        <v>2025</v>
      </c>
      <c r="H130" s="209" t="str">
        <f>+VLOOKUP(Tabla1[[#This Row],[llave 1]],IG!$F$7:$N$97972,2,FALSE)</f>
        <v>Intervenciones en Viviendas</v>
      </c>
      <c r="I130" s="209" t="str">
        <f>+VLOOKUP(Tabla1[[#This Row],[llave 1]],IG!$F$7:$T$97972,3,FALSE)</f>
        <v>Línea Calidad de Agua y Saneamiento básico</v>
      </c>
      <c r="J130" s="209" t="str">
        <f>+VLOOKUP(Tabla1[[#This Row],[llave 1]],IG!$F$7:$T$97972,5,FALSE)</f>
        <v>Inspección en Viviendas</v>
      </c>
      <c r="K130" s="209" t="str">
        <f>+VLOOKUP(Tabla1[[#This Row],[llave 1]],IG!$F$7:$T$97972,4,FALSE)</f>
        <v>GSP</v>
      </c>
      <c r="L130" s="209" t="str">
        <f>+VLOOKUP(Tabla1[[#This Row],[llave 1]],IG!$F$7:$T$97972,6,FALSE)</f>
        <v>VER SIVIGILA</v>
      </c>
      <c r="M130" s="209" t="str">
        <f>+VLOOKUP(Tabla1[[#This Row],[llave 1]],IG!$F$7:$T$97972,7,FALSE)</f>
        <v>VER SIVIGILA</v>
      </c>
      <c r="N130" s="161" t="s">
        <v>424</v>
      </c>
      <c r="O130" s="162" t="s">
        <v>418</v>
      </c>
      <c r="P130" s="208" t="str">
        <f>+Tabla1[[#This Row],[llave 1]]&amp;Tabla1[[#This Row],[LOCALIDAD]]&amp;Tabla1[[#This Row],[MES]]</f>
        <v>6312. Vigilancia de la Salud AmbientalVigilancia de la Salud Ambiental20252_KENNEDY1_ENERO_2026</v>
      </c>
      <c r="Q130" s="46" t="s">
        <v>487</v>
      </c>
      <c r="R130" s="50">
        <f>+VLOOKUP(Tabla1[[#This Row],[llave 2]],IG!$O$7:$T$97972,2,FALSE)</f>
        <v>71958</v>
      </c>
      <c r="S130" s="51">
        <f>+VLOOKUP(Tabla1[[#This Row],[llave 2]],IG!$O$7:$T$97972,5,FALSE)</f>
        <v>2</v>
      </c>
      <c r="T130" s="214">
        <f>+VLOOKUP(Tabla1[[#This Row],[llave 2]],IG!$O$7:$T$97972,6,FALSE)</f>
        <v>143916</v>
      </c>
      <c r="U130" s="78" t="s">
        <v>38</v>
      </c>
      <c r="V130" s="79">
        <v>1</v>
      </c>
      <c r="W130" s="78">
        <v>2</v>
      </c>
      <c r="X130" s="53">
        <f>ROUND(Tabla1[[#This Row],[VALOR UNITARIO 
]]*Tabla1[[#This Row],[Porcentaje de Glosa]]*Tabla1[[#This Row],[META AFECTADA POR LA GLOSA
]],0)</f>
        <v>143916</v>
      </c>
      <c r="Y130" s="45" t="s">
        <v>574</v>
      </c>
      <c r="Z130" s="46"/>
      <c r="AA130" s="54"/>
      <c r="AB130" s="46"/>
      <c r="AC130" s="54" t="e">
        <f>ROUND(#REF!-Tabla1[[#This Row],[Valor soportado por la Subred]],0)</f>
        <v>#REF!</v>
      </c>
      <c r="AD130" s="46"/>
      <c r="AE130" s="46"/>
      <c r="AF130" s="54" t="e">
        <f>ROUND(Tabla1[[#This Row],[VALOR GLOSA DEFINITIVA]]-Tabla1[[#This Row],[VALOR LEVANTADO EN LIQUIDACION]],0)</f>
        <v>#REF!</v>
      </c>
    </row>
    <row r="131" spans="2:32" s="56" customFormat="1" ht="100" hidden="1" customHeight="1" x14ac:dyDescent="0.35">
      <c r="B131" s="49" t="s">
        <v>19</v>
      </c>
      <c r="C131" s="207">
        <v>43</v>
      </c>
      <c r="D131" s="49" t="s">
        <v>111</v>
      </c>
      <c r="E131" s="46" t="s">
        <v>397</v>
      </c>
      <c r="F131" s="208" t="str">
        <f>Tabla1[[#This Row],[CODIGO ACTIVIDAD (AB)]]&amp;Tabla1[[#This Row],[ACCIÓN INTEGRAL-INTEGRADA / 
PROCESO INTEGRAL E INTEGRADO]]&amp;Tabla1[[#This Row],[ENTORNO/PROCESO TRANSVERSAL]]&amp;Tabla1[[#This Row],[VIGENCIA RECURSOS]]</f>
        <v>4312. Vigilancia de la Salud AmbientalVigilancia de la Salud Ambiental2025</v>
      </c>
      <c r="G131" s="160">
        <v>2025</v>
      </c>
      <c r="H131" s="209" t="str">
        <f>+VLOOKUP(Tabla1[[#This Row],[llave 1]],IG!$F$7:$N$97972,2,FALSE)</f>
        <v>Acciones de Fiscalización y Aseguramiento Sanitario</v>
      </c>
      <c r="I131" s="209" t="str">
        <f>+VLOOKUP(Tabla1[[#This Row],[llave 1]],IG!$F$7:$T$97972,3,FALSE)</f>
        <v>Línea Calidad de Agua y Saneamiento básico</v>
      </c>
      <c r="J131" s="209" t="str">
        <f>+VLOOKUP(Tabla1[[#This Row],[llave 1]],IG!$F$7:$T$97972,5,FALSE)</f>
        <v>Establecimiento vigilado y controlado</v>
      </c>
      <c r="K131" s="209" t="str">
        <f>+VLOOKUP(Tabla1[[#This Row],[llave 1]],IG!$F$7:$T$97972,4,FALSE)</f>
        <v>GSP</v>
      </c>
      <c r="L131" s="209" t="str">
        <f>+VLOOKUP(Tabla1[[#This Row],[llave 1]],IG!$F$7:$T$97972,6,FALSE)</f>
        <v>VER SIVIGILA</v>
      </c>
      <c r="M131" s="209" t="str">
        <f>+VLOOKUP(Tabla1[[#This Row],[llave 1]],IG!$F$7:$T$97972,7,FALSE)</f>
        <v>VER SIVIGILA</v>
      </c>
      <c r="N131" s="161" t="s">
        <v>424</v>
      </c>
      <c r="O131" s="162" t="s">
        <v>419</v>
      </c>
      <c r="P131" s="208" t="str">
        <f>+Tabla1[[#This Row],[llave 1]]&amp;Tabla1[[#This Row],[LOCALIDAD]]&amp;Tabla1[[#This Row],[MES]]</f>
        <v>4312. Vigilancia de la Salud AmbientalVigilancia de la Salud Ambiental20252_KENNEDY2_FEBRERO_2026</v>
      </c>
      <c r="Q131" s="46" t="s">
        <v>487</v>
      </c>
      <c r="R131" s="50">
        <f>+VLOOKUP(Tabla1[[#This Row],[llave 2]],IG!$O$7:$T$97972,2,FALSE)</f>
        <v>71958</v>
      </c>
      <c r="S131" s="51">
        <f>+VLOOKUP(Tabla1[[#This Row],[llave 2]],IG!$O$7:$T$97972,5,FALSE)</f>
        <v>23</v>
      </c>
      <c r="T131" s="214">
        <f>+VLOOKUP(Tabla1[[#This Row],[llave 2]],IG!$O$7:$T$97972,6,FALSE)</f>
        <v>1655034</v>
      </c>
      <c r="U131" s="78" t="s">
        <v>38</v>
      </c>
      <c r="V131" s="79">
        <v>0.1</v>
      </c>
      <c r="W131" s="78">
        <v>23</v>
      </c>
      <c r="X131" s="53">
        <f>ROUND(Tabla1[[#This Row],[VALOR UNITARIO 
]]*Tabla1[[#This Row],[Porcentaje de Glosa]]*Tabla1[[#This Row],[META AFECTADA POR LA GLOSA
]],0)</f>
        <v>165503</v>
      </c>
      <c r="Y131" s="375" t="s">
        <v>575</v>
      </c>
      <c r="Z131" s="46"/>
      <c r="AA131" s="54"/>
      <c r="AB131" s="46"/>
      <c r="AC131" s="54" t="e">
        <f>ROUND(#REF!-Tabla1[[#This Row],[Valor soportado por la Subred]],0)</f>
        <v>#REF!</v>
      </c>
      <c r="AD131" s="46"/>
      <c r="AE131" s="46"/>
      <c r="AF131" s="54" t="e">
        <f>ROUND(Tabla1[[#This Row],[VALOR GLOSA DEFINITIVA]]-Tabla1[[#This Row],[VALOR LEVANTADO EN LIQUIDACION]],0)</f>
        <v>#REF!</v>
      </c>
    </row>
    <row r="132" spans="2:32" s="56" customFormat="1" ht="100" hidden="1" customHeight="1" x14ac:dyDescent="0.35">
      <c r="B132" s="49" t="s">
        <v>19</v>
      </c>
      <c r="C132" s="207">
        <v>43</v>
      </c>
      <c r="D132" s="49" t="s">
        <v>111</v>
      </c>
      <c r="E132" s="46" t="s">
        <v>397</v>
      </c>
      <c r="F132" s="208" t="str">
        <f>Tabla1[[#This Row],[CODIGO ACTIVIDAD (AB)]]&amp;Tabla1[[#This Row],[ACCIÓN INTEGRAL-INTEGRADA / 
PROCESO INTEGRAL E INTEGRADO]]&amp;Tabla1[[#This Row],[ENTORNO/PROCESO TRANSVERSAL]]&amp;Tabla1[[#This Row],[VIGENCIA RECURSOS]]</f>
        <v>4312. Vigilancia de la Salud AmbientalVigilancia de la Salud Ambiental2026</v>
      </c>
      <c r="G132" s="160">
        <v>2026</v>
      </c>
      <c r="H132" s="209" t="str">
        <f>+VLOOKUP(Tabla1[[#This Row],[llave 1]],IG!$F$7:$N$97972,2,FALSE)</f>
        <v>Acciones de Fiscalización y Aseguramiento Sanitario</v>
      </c>
      <c r="I132" s="209" t="str">
        <f>+VLOOKUP(Tabla1[[#This Row],[llave 1]],IG!$F$7:$T$97972,3,FALSE)</f>
        <v>Línea Calidad de Agua y Saneamiento básico</v>
      </c>
      <c r="J132" s="209" t="str">
        <f>+VLOOKUP(Tabla1[[#This Row],[llave 1]],IG!$F$7:$T$97972,5,FALSE)</f>
        <v>Establecimiento vigilado y controlado</v>
      </c>
      <c r="K132" s="209" t="str">
        <f>+VLOOKUP(Tabla1[[#This Row],[llave 1]],IG!$F$7:$T$97972,4,FALSE)</f>
        <v>GSP</v>
      </c>
      <c r="L132" s="209" t="str">
        <f>+VLOOKUP(Tabla1[[#This Row],[llave 1]],IG!$F$7:$T$97972,6,FALSE)</f>
        <v>VER SIVIGILA</v>
      </c>
      <c r="M132" s="209" t="str">
        <f>+VLOOKUP(Tabla1[[#This Row],[llave 1]],IG!$F$7:$T$97972,7,FALSE)</f>
        <v>VER SIVIGILA</v>
      </c>
      <c r="N132" s="161" t="s">
        <v>424</v>
      </c>
      <c r="O132" s="162" t="s">
        <v>419</v>
      </c>
      <c r="P132" s="208" t="str">
        <f>+Tabla1[[#This Row],[llave 1]]&amp;Tabla1[[#This Row],[LOCALIDAD]]&amp;Tabla1[[#This Row],[MES]]</f>
        <v>4312. Vigilancia de la Salud AmbientalVigilancia de la Salud Ambiental20262_KENNEDY2_FEBRERO_2026</v>
      </c>
      <c r="Q132" s="46" t="s">
        <v>487</v>
      </c>
      <c r="R132" s="50">
        <f>+VLOOKUP(Tabla1[[#This Row],[llave 2]],IG!$O$7:$T$97972,2,FALSE)</f>
        <v>71958</v>
      </c>
      <c r="S132" s="51">
        <f>+VLOOKUP(Tabla1[[#This Row],[llave 2]],IG!$O$7:$T$97972,5,FALSE)</f>
        <v>13</v>
      </c>
      <c r="T132" s="214">
        <f>+VLOOKUP(Tabla1[[#This Row],[llave 2]],IG!$O$7:$T$97972,6,FALSE)</f>
        <v>935454</v>
      </c>
      <c r="U132" s="78" t="s">
        <v>38</v>
      </c>
      <c r="V132" s="79">
        <v>0.1</v>
      </c>
      <c r="W132" s="78">
        <v>13</v>
      </c>
      <c r="X132" s="53">
        <f>ROUND(Tabla1[[#This Row],[VALOR UNITARIO 
]]*Tabla1[[#This Row],[Porcentaje de Glosa]]*Tabla1[[#This Row],[META AFECTADA POR LA GLOSA
]],0)</f>
        <v>93545</v>
      </c>
      <c r="Y132" s="222" t="s">
        <v>652</v>
      </c>
      <c r="Z132" s="46"/>
      <c r="AA132" s="54"/>
      <c r="AB132" s="46"/>
      <c r="AC132" s="54" t="e">
        <f>ROUND(#REF!-Tabla1[[#This Row],[Valor soportado por la Subred]],0)</f>
        <v>#REF!</v>
      </c>
      <c r="AD132" s="46"/>
      <c r="AE132" s="46"/>
      <c r="AF132" s="54" t="e">
        <f>ROUND(Tabla1[[#This Row],[VALOR GLOSA DEFINITIVA]]-Tabla1[[#This Row],[VALOR LEVANTADO EN LIQUIDACION]],0)</f>
        <v>#REF!</v>
      </c>
    </row>
    <row r="133" spans="2:32" s="56" customFormat="1" ht="100" hidden="1" customHeight="1" x14ac:dyDescent="0.35">
      <c r="B133" s="49" t="s">
        <v>19</v>
      </c>
      <c r="C133" s="207">
        <v>31</v>
      </c>
      <c r="D133" s="49" t="s">
        <v>111</v>
      </c>
      <c r="E133" s="46" t="s">
        <v>397</v>
      </c>
      <c r="F133" s="208" t="str">
        <f>Tabla1[[#This Row],[CODIGO ACTIVIDAD (AB)]]&amp;Tabla1[[#This Row],[ACCIÓN INTEGRAL-INTEGRADA / 
PROCESO INTEGRAL E INTEGRADO]]&amp;Tabla1[[#This Row],[ENTORNO/PROCESO TRANSVERSAL]]&amp;Tabla1[[#This Row],[VIGENCIA RECURSOS]]</f>
        <v>3112. Vigilancia de la Salud AmbientalVigilancia de la Salud Ambiental2026</v>
      </c>
      <c r="G133" s="160">
        <v>2026</v>
      </c>
      <c r="H133" s="209" t="str">
        <f>+VLOOKUP(Tabla1[[#This Row],[llave 1]],IG!$F$7:$N$97972,2,FALSE)</f>
        <v>Acciones de Fiscalización y Aseguramiento Sanitario</v>
      </c>
      <c r="I133" s="209" t="str">
        <f>+VLOOKUP(Tabla1[[#This Row],[llave 1]],IG!$F$7:$T$97972,3,FALSE)</f>
        <v>Línea Calidad de Agua y Saneamiento básico</v>
      </c>
      <c r="J133" s="209" t="str">
        <f>+VLOOKUP(Tabla1[[#This Row],[llave 1]],IG!$F$7:$T$97972,5,FALSE)</f>
        <v>Establecimiento vigilado y controlado</v>
      </c>
      <c r="K133" s="209" t="str">
        <f>+VLOOKUP(Tabla1[[#This Row],[llave 1]],IG!$F$7:$T$97972,4,FALSE)</f>
        <v>GSP</v>
      </c>
      <c r="L133" s="209" t="str">
        <f>+VLOOKUP(Tabla1[[#This Row],[llave 1]],IG!$F$7:$T$97972,6,FALSE)</f>
        <v>VER SIVIGILA</v>
      </c>
      <c r="M133" s="209" t="str">
        <f>+VLOOKUP(Tabla1[[#This Row],[llave 1]],IG!$F$7:$T$97972,7,FALSE)</f>
        <v>VER SIVIGILA</v>
      </c>
      <c r="N133" s="161" t="s">
        <v>424</v>
      </c>
      <c r="O133" s="162" t="s">
        <v>419</v>
      </c>
      <c r="P133" s="208" t="str">
        <f>+Tabla1[[#This Row],[llave 1]]&amp;Tabla1[[#This Row],[LOCALIDAD]]&amp;Tabla1[[#This Row],[MES]]</f>
        <v>3112. Vigilancia de la Salud AmbientalVigilancia de la Salud Ambiental20262_KENNEDY2_FEBRERO_2026</v>
      </c>
      <c r="Q133" s="46" t="s">
        <v>487</v>
      </c>
      <c r="R133" s="50">
        <f>+VLOOKUP(Tabla1[[#This Row],[llave 2]],IG!$O$7:$T$97972,2,FALSE)</f>
        <v>91656</v>
      </c>
      <c r="S133" s="51">
        <f>+VLOOKUP(Tabla1[[#This Row],[llave 2]],IG!$O$7:$T$97972,5,FALSE)</f>
        <v>18</v>
      </c>
      <c r="T133" s="214">
        <f>+VLOOKUP(Tabla1[[#This Row],[llave 2]],IG!$O$7:$T$97972,6,FALSE)</f>
        <v>1649808</v>
      </c>
      <c r="U133" s="78" t="s">
        <v>21</v>
      </c>
      <c r="V133" s="79">
        <v>1</v>
      </c>
      <c r="W133" s="78">
        <v>4.9751243781094523</v>
      </c>
      <c r="X133" s="53">
        <f>ROUND(Tabla1[[#This Row],[VALOR UNITARIO 
]]*Tabla1[[#This Row],[Porcentaje de Glosa]]*Tabla1[[#This Row],[META AFECTADA POR LA GLOSA
]],0)</f>
        <v>456000</v>
      </c>
      <c r="Y133" s="45" t="s">
        <v>576</v>
      </c>
      <c r="Z133" s="46"/>
      <c r="AA133" s="54"/>
      <c r="AB133" s="46"/>
      <c r="AC133" s="54" t="e">
        <f>ROUND(#REF!-Tabla1[[#This Row],[Valor soportado por la Subred]],0)</f>
        <v>#REF!</v>
      </c>
      <c r="AD133" s="46"/>
      <c r="AE133" s="46"/>
      <c r="AF133" s="54" t="e">
        <f>ROUND(Tabla1[[#This Row],[VALOR GLOSA DEFINITIVA]]-Tabla1[[#This Row],[VALOR LEVANTADO EN LIQUIDACION]],0)</f>
        <v>#REF!</v>
      </c>
    </row>
    <row r="134" spans="2:32" s="56" customFormat="1" ht="100" hidden="1" customHeight="1" x14ac:dyDescent="0.35">
      <c r="B134" s="49" t="s">
        <v>45</v>
      </c>
      <c r="C134" s="207">
        <v>1005</v>
      </c>
      <c r="D134" s="49" t="s">
        <v>111</v>
      </c>
      <c r="E134" s="46" t="s">
        <v>397</v>
      </c>
      <c r="F134" s="208" t="str">
        <f>Tabla1[[#This Row],[CODIGO ACTIVIDAD (AB)]]&amp;Tabla1[[#This Row],[ACCIÓN INTEGRAL-INTEGRADA / 
PROCESO INTEGRAL E INTEGRADO]]&amp;Tabla1[[#This Row],[ENTORNO/PROCESO TRANSVERSAL]]&amp;Tabla1[[#This Row],[VIGENCIA RECURSOS]]</f>
        <v>100512. Vigilancia de la Salud AmbientalVigilancia de la Salud Ambiental2026</v>
      </c>
      <c r="G134" s="160">
        <v>2026</v>
      </c>
      <c r="H134" s="209" t="str">
        <f>+VLOOKUP(Tabla1[[#This Row],[llave 1]],IG!$F$7:$N$97972,2,FALSE)</f>
        <v>Acciones de Fiscalización y Aseguramiento Sanitario</v>
      </c>
      <c r="I134" s="209" t="str">
        <f>+VLOOKUP(Tabla1[[#This Row],[llave 1]],IG!$F$7:$T$97972,3,FALSE)</f>
        <v>Línea Calidad de Agua y Saneamiento básico</v>
      </c>
      <c r="J134" s="209" t="str">
        <f>+VLOOKUP(Tabla1[[#This Row],[llave 1]],IG!$F$7:$T$97972,5,FALSE)</f>
        <v>Establecimiento vigilado y controlado</v>
      </c>
      <c r="K134" s="209" t="str">
        <f>+VLOOKUP(Tabla1[[#This Row],[llave 1]],IG!$F$7:$T$97972,4,FALSE)</f>
        <v>GSP</v>
      </c>
      <c r="L134" s="209" t="str">
        <f>+VLOOKUP(Tabla1[[#This Row],[llave 1]],IG!$F$7:$T$97972,6,FALSE)</f>
        <v>VER SIVIGILA</v>
      </c>
      <c r="M134" s="209" t="str">
        <f>+VLOOKUP(Tabla1[[#This Row],[llave 1]],IG!$F$7:$T$97972,7,FALSE)</f>
        <v>VER SIVIGILA</v>
      </c>
      <c r="N134" s="161" t="s">
        <v>423</v>
      </c>
      <c r="O134" s="162" t="s">
        <v>419</v>
      </c>
      <c r="P134" s="208" t="str">
        <f>+Tabla1[[#This Row],[llave 1]]&amp;Tabla1[[#This Row],[LOCALIDAD]]&amp;Tabla1[[#This Row],[MES]]</f>
        <v>100512. Vigilancia de la Salud AmbientalVigilancia de la Salud Ambiental20261_FONTIBON2_FEBRERO_2026</v>
      </c>
      <c r="Q134" s="46" t="s">
        <v>487</v>
      </c>
      <c r="R134" s="50">
        <f>+VLOOKUP(Tabla1[[#This Row],[llave 2]],IG!$O$7:$T$97972,2,FALSE)</f>
        <v>91656</v>
      </c>
      <c r="S134" s="51">
        <f>+VLOOKUP(Tabla1[[#This Row],[llave 2]],IG!$O$7:$T$97972,5,FALSE)</f>
        <v>17</v>
      </c>
      <c r="T134" s="214">
        <f>+VLOOKUP(Tabla1[[#This Row],[llave 2]],IG!$O$7:$T$97972,6,FALSE)</f>
        <v>1558152</v>
      </c>
      <c r="U134" s="78" t="s">
        <v>33</v>
      </c>
      <c r="V134" s="79">
        <v>1</v>
      </c>
      <c r="W134" s="78">
        <v>1</v>
      </c>
      <c r="X134" s="53">
        <f>ROUND(Tabla1[[#This Row],[VALOR UNITARIO 
]]*Tabla1[[#This Row],[Porcentaje de Glosa]]*Tabla1[[#This Row],[META AFECTADA POR LA GLOSA
]],0)</f>
        <v>91656</v>
      </c>
      <c r="Y134" s="45" t="s">
        <v>577</v>
      </c>
      <c r="Z134" s="46"/>
      <c r="AA134" s="54"/>
      <c r="AB134" s="46"/>
      <c r="AC134" s="54" t="e">
        <f>ROUND(#REF!-Tabla1[[#This Row],[Valor soportado por la Subred]],0)</f>
        <v>#REF!</v>
      </c>
      <c r="AD134" s="46"/>
      <c r="AE134" s="46"/>
      <c r="AF134" s="54" t="e">
        <f>ROUND(Tabla1[[#This Row],[VALOR GLOSA DEFINITIVA]]-Tabla1[[#This Row],[VALOR LEVANTADO EN LIQUIDACION]],0)</f>
        <v>#REF!</v>
      </c>
    </row>
    <row r="135" spans="2:32" s="56" customFormat="1" ht="100" hidden="1" customHeight="1" x14ac:dyDescent="0.35">
      <c r="B135" s="49" t="s">
        <v>19</v>
      </c>
      <c r="C135" s="207">
        <v>31</v>
      </c>
      <c r="D135" s="49" t="s">
        <v>111</v>
      </c>
      <c r="E135" s="46" t="s">
        <v>397</v>
      </c>
      <c r="F135" s="208" t="str">
        <f>Tabla1[[#This Row],[CODIGO ACTIVIDAD (AB)]]&amp;Tabla1[[#This Row],[ACCIÓN INTEGRAL-INTEGRADA / 
PROCESO INTEGRAL E INTEGRADO]]&amp;Tabla1[[#This Row],[ENTORNO/PROCESO TRANSVERSAL]]&amp;Tabla1[[#This Row],[VIGENCIA RECURSOS]]</f>
        <v>3112. Vigilancia de la Salud AmbientalVigilancia de la Salud Ambiental2026</v>
      </c>
      <c r="G135" s="160">
        <v>2026</v>
      </c>
      <c r="H135" s="209" t="str">
        <f>+VLOOKUP(Tabla1[[#This Row],[llave 1]],IG!$F$7:$N$97972,2,FALSE)</f>
        <v>Acciones de Fiscalización y Aseguramiento Sanitario</v>
      </c>
      <c r="I135" s="209" t="str">
        <f>+VLOOKUP(Tabla1[[#This Row],[llave 1]],IG!$F$7:$T$97972,3,FALSE)</f>
        <v>Línea Calidad de Agua y Saneamiento básico</v>
      </c>
      <c r="J135" s="209" t="str">
        <f>+VLOOKUP(Tabla1[[#This Row],[llave 1]],IG!$F$7:$T$97972,5,FALSE)</f>
        <v>Establecimiento vigilado y controlado</v>
      </c>
      <c r="K135" s="209" t="str">
        <f>+VLOOKUP(Tabla1[[#This Row],[llave 1]],IG!$F$7:$T$97972,4,FALSE)</f>
        <v>GSP</v>
      </c>
      <c r="L135" s="209" t="str">
        <f>+VLOOKUP(Tabla1[[#This Row],[llave 1]],IG!$F$7:$T$97972,6,FALSE)</f>
        <v>VER SIVIGILA</v>
      </c>
      <c r="M135" s="209" t="str">
        <f>+VLOOKUP(Tabla1[[#This Row],[llave 1]],IG!$F$7:$T$97972,7,FALSE)</f>
        <v>VER SIVIGILA</v>
      </c>
      <c r="N135" s="161" t="s">
        <v>426</v>
      </c>
      <c r="O135" s="162" t="s">
        <v>418</v>
      </c>
      <c r="P135" s="208" t="str">
        <f>+Tabla1[[#This Row],[llave 1]]&amp;Tabla1[[#This Row],[LOCALIDAD]]&amp;Tabla1[[#This Row],[MES]]</f>
        <v>3112. Vigilancia de la Salud AmbientalVigilancia de la Salud Ambiental20264_BOSA1_ENERO_2026</v>
      </c>
      <c r="Q135" s="46" t="s">
        <v>488</v>
      </c>
      <c r="R135" s="50">
        <f>+VLOOKUP(Tabla1[[#This Row],[llave 2]],IG!$O$7:$T$97972,2,FALSE)</f>
        <v>91656</v>
      </c>
      <c r="S135" s="51">
        <f>+VLOOKUP(Tabla1[[#This Row],[llave 2]],IG!$O$7:$T$97972,5,FALSE)</f>
        <v>15</v>
      </c>
      <c r="T135" s="214">
        <f>+VLOOKUP(Tabla1[[#This Row],[llave 2]],IG!$O$7:$T$97972,6,FALSE)</f>
        <v>1374840</v>
      </c>
      <c r="U135" s="78" t="s">
        <v>33</v>
      </c>
      <c r="V135" s="79">
        <v>1</v>
      </c>
      <c r="W135" s="78">
        <v>1</v>
      </c>
      <c r="X135" s="53">
        <f>ROUND(Tabla1[[#This Row],[VALOR UNITARIO 
]]*Tabla1[[#This Row],[Porcentaje de Glosa]]*Tabla1[[#This Row],[META AFECTADA POR LA GLOSA
]],0)</f>
        <v>91656</v>
      </c>
      <c r="Y135" s="45" t="s">
        <v>578</v>
      </c>
      <c r="Z135" s="46"/>
      <c r="AA135" s="54"/>
      <c r="AB135" s="46"/>
      <c r="AC135" s="54" t="e">
        <f>ROUND(#REF!-Tabla1[[#This Row],[Valor soportado por la Subred]],0)</f>
        <v>#REF!</v>
      </c>
      <c r="AD135" s="46"/>
      <c r="AE135" s="46"/>
      <c r="AF135" s="54" t="e">
        <f>ROUND(Tabla1[[#This Row],[VALOR GLOSA DEFINITIVA]]-Tabla1[[#This Row],[VALOR LEVANTADO EN LIQUIDACION]],0)</f>
        <v>#REF!</v>
      </c>
    </row>
    <row r="136" spans="2:32" s="56" customFormat="1" ht="100" hidden="1" customHeight="1" x14ac:dyDescent="0.35">
      <c r="B136" s="49" t="s">
        <v>19</v>
      </c>
      <c r="C136" s="207">
        <v>46</v>
      </c>
      <c r="D136" s="49" t="s">
        <v>111</v>
      </c>
      <c r="E136" s="46" t="s">
        <v>397</v>
      </c>
      <c r="F136" s="208" t="str">
        <f>Tabla1[[#This Row],[CODIGO ACTIVIDAD (AB)]]&amp;Tabla1[[#This Row],[ACCIÓN INTEGRAL-INTEGRADA / 
PROCESO INTEGRAL E INTEGRADO]]&amp;Tabla1[[#This Row],[ENTORNO/PROCESO TRANSVERSAL]]&amp;Tabla1[[#This Row],[VIGENCIA RECURSOS]]</f>
        <v>4612. Vigilancia de la Salud AmbientalVigilancia de la Salud Ambiental2026</v>
      </c>
      <c r="G136" s="160">
        <v>2026</v>
      </c>
      <c r="H136" s="209" t="str">
        <f>+VLOOKUP(Tabla1[[#This Row],[llave 1]],IG!$F$7:$N$97972,2,FALSE)</f>
        <v>Acciones de Fiscalización y Aseguramiento Sanitario</v>
      </c>
      <c r="I136" s="209" t="str">
        <f>+VLOOKUP(Tabla1[[#This Row],[llave 1]],IG!$F$7:$T$97972,3,FALSE)</f>
        <v>Línea Calidad de Agua y Saneamiento básico</v>
      </c>
      <c r="J136" s="209" t="str">
        <f>+VLOOKUP(Tabla1[[#This Row],[llave 1]],IG!$F$7:$T$97972,5,FALSE)</f>
        <v>Establecimiento vigilado y controlado</v>
      </c>
      <c r="K136" s="209" t="str">
        <f>+VLOOKUP(Tabla1[[#This Row],[llave 1]],IG!$F$7:$T$97972,4,FALSE)</f>
        <v>GSP</v>
      </c>
      <c r="L136" s="209" t="str">
        <f>+VLOOKUP(Tabla1[[#This Row],[llave 1]],IG!$F$7:$T$97972,6,FALSE)</f>
        <v>VER SIVIGILA</v>
      </c>
      <c r="M136" s="209" t="str">
        <f>+VLOOKUP(Tabla1[[#This Row],[llave 1]],IG!$F$7:$T$97972,7,FALSE)</f>
        <v>VER SIVIGILA</v>
      </c>
      <c r="N136" s="161" t="s">
        <v>426</v>
      </c>
      <c r="O136" s="162" t="s">
        <v>418</v>
      </c>
      <c r="P136" s="208" t="str">
        <f>+Tabla1[[#This Row],[llave 1]]&amp;Tabla1[[#This Row],[LOCALIDAD]]&amp;Tabla1[[#This Row],[MES]]</f>
        <v>4612. Vigilancia de la Salud AmbientalVigilancia de la Salud Ambiental20264_BOSA1_ENERO_2026</v>
      </c>
      <c r="Q136" s="46" t="s">
        <v>488</v>
      </c>
      <c r="R136" s="50">
        <f>+VLOOKUP(Tabla1[[#This Row],[llave 2]],IG!$O$7:$T$97972,2,FALSE)</f>
        <v>122208</v>
      </c>
      <c r="S136" s="51">
        <f>+VLOOKUP(Tabla1[[#This Row],[llave 2]],IG!$O$7:$T$97972,5,FALSE)</f>
        <v>5</v>
      </c>
      <c r="T136" s="214">
        <f>+VLOOKUP(Tabla1[[#This Row],[llave 2]],IG!$O$7:$T$97972,6,FALSE)</f>
        <v>611040</v>
      </c>
      <c r="U136" s="78" t="s">
        <v>33</v>
      </c>
      <c r="V136" s="79">
        <v>1</v>
      </c>
      <c r="W136" s="78">
        <v>1</v>
      </c>
      <c r="X136" s="53">
        <f>ROUND(Tabla1[[#This Row],[VALOR UNITARIO 
]]*Tabla1[[#This Row],[Porcentaje de Glosa]]*Tabla1[[#This Row],[META AFECTADA POR LA GLOSA
]],0)</f>
        <v>122208</v>
      </c>
      <c r="Y136" s="45" t="s">
        <v>579</v>
      </c>
      <c r="Z136" s="46"/>
      <c r="AA136" s="54"/>
      <c r="AB136" s="46"/>
      <c r="AC136" s="54" t="e">
        <f>ROUND(#REF!-Tabla1[[#This Row],[Valor soportado por la Subred]],0)</f>
        <v>#REF!</v>
      </c>
      <c r="AD136" s="46"/>
      <c r="AE136" s="46"/>
      <c r="AF136" s="54" t="e">
        <f>ROUND(Tabla1[[#This Row],[VALOR GLOSA DEFINITIVA]]-Tabla1[[#This Row],[VALOR LEVANTADO EN LIQUIDACION]],0)</f>
        <v>#REF!</v>
      </c>
    </row>
    <row r="137" spans="2:32" s="56" customFormat="1" ht="100" hidden="1" customHeight="1" x14ac:dyDescent="0.35">
      <c r="B137" s="49" t="s">
        <v>19</v>
      </c>
      <c r="C137" s="207">
        <v>1005</v>
      </c>
      <c r="D137" s="49" t="s">
        <v>111</v>
      </c>
      <c r="E137" s="46" t="s">
        <v>397</v>
      </c>
      <c r="F137" s="208" t="str">
        <f>Tabla1[[#This Row],[CODIGO ACTIVIDAD (AB)]]&amp;Tabla1[[#This Row],[ACCIÓN INTEGRAL-INTEGRADA / 
PROCESO INTEGRAL E INTEGRADO]]&amp;Tabla1[[#This Row],[ENTORNO/PROCESO TRANSVERSAL]]&amp;Tabla1[[#This Row],[VIGENCIA RECURSOS]]</f>
        <v>100512. Vigilancia de la Salud AmbientalVigilancia de la Salud Ambiental2026</v>
      </c>
      <c r="G137" s="160">
        <v>2026</v>
      </c>
      <c r="H137" s="209" t="str">
        <f>+VLOOKUP(Tabla1[[#This Row],[llave 1]],IG!$F$7:$N$97972,2,FALSE)</f>
        <v>Acciones de Fiscalización y Aseguramiento Sanitario</v>
      </c>
      <c r="I137" s="209" t="str">
        <f>+VLOOKUP(Tabla1[[#This Row],[llave 1]],IG!$F$7:$T$97972,3,FALSE)</f>
        <v>Línea Calidad de Agua y Saneamiento básico</v>
      </c>
      <c r="J137" s="209" t="str">
        <f>+VLOOKUP(Tabla1[[#This Row],[llave 1]],IG!$F$7:$T$97972,5,FALSE)</f>
        <v>Establecimiento vigilado y controlado</v>
      </c>
      <c r="K137" s="209" t="str">
        <f>+VLOOKUP(Tabla1[[#This Row],[llave 1]],IG!$F$7:$T$97972,4,FALSE)</f>
        <v>GSP</v>
      </c>
      <c r="L137" s="209" t="str">
        <f>+VLOOKUP(Tabla1[[#This Row],[llave 1]],IG!$F$7:$T$97972,6,FALSE)</f>
        <v>VER SIVIGILA</v>
      </c>
      <c r="M137" s="209" t="str">
        <f>+VLOOKUP(Tabla1[[#This Row],[llave 1]],IG!$F$7:$T$97972,7,FALSE)</f>
        <v>VER SIVIGILA</v>
      </c>
      <c r="N137" s="161" t="s">
        <v>426</v>
      </c>
      <c r="O137" s="162" t="s">
        <v>418</v>
      </c>
      <c r="P137" s="208" t="str">
        <f>+Tabla1[[#This Row],[llave 1]]&amp;Tabla1[[#This Row],[LOCALIDAD]]&amp;Tabla1[[#This Row],[MES]]</f>
        <v>100512. Vigilancia de la Salud AmbientalVigilancia de la Salud Ambiental20264_BOSA1_ENERO_2026</v>
      </c>
      <c r="Q137" s="46" t="s">
        <v>488</v>
      </c>
      <c r="R137" s="50">
        <f>+VLOOKUP(Tabla1[[#This Row],[llave 2]],IG!$O$7:$T$97972,2,FALSE)</f>
        <v>91656</v>
      </c>
      <c r="S137" s="51">
        <f>+VLOOKUP(Tabla1[[#This Row],[llave 2]],IG!$O$7:$T$97972,5,FALSE)</f>
        <v>25</v>
      </c>
      <c r="T137" s="214">
        <f>+VLOOKUP(Tabla1[[#This Row],[llave 2]],IG!$O$7:$T$97972,6,FALSE)</f>
        <v>2291400</v>
      </c>
      <c r="U137" s="78" t="s">
        <v>33</v>
      </c>
      <c r="V137" s="79">
        <v>1</v>
      </c>
      <c r="W137" s="78">
        <v>4</v>
      </c>
      <c r="X137" s="53">
        <f>ROUND(Tabla1[[#This Row],[VALOR UNITARIO 
]]*Tabla1[[#This Row],[Porcentaje de Glosa]]*Tabla1[[#This Row],[META AFECTADA POR LA GLOSA
]],0)</f>
        <v>366624</v>
      </c>
      <c r="Y137" s="45" t="s">
        <v>580</v>
      </c>
      <c r="Z137" s="46"/>
      <c r="AA137" s="54"/>
      <c r="AB137" s="46"/>
      <c r="AC137" s="54" t="e">
        <f>ROUND(#REF!-Tabla1[[#This Row],[Valor soportado por la Subred]],0)</f>
        <v>#REF!</v>
      </c>
      <c r="AD137" s="46"/>
      <c r="AE137" s="46"/>
      <c r="AF137" s="54" t="e">
        <f>ROUND(Tabla1[[#This Row],[VALOR GLOSA DEFINITIVA]]-Tabla1[[#This Row],[VALOR LEVANTADO EN LIQUIDACION]],0)</f>
        <v>#REF!</v>
      </c>
    </row>
    <row r="138" spans="2:32" s="56" customFormat="1" ht="100" hidden="1" customHeight="1" x14ac:dyDescent="0.35">
      <c r="B138" s="49" t="s">
        <v>19</v>
      </c>
      <c r="C138" s="207">
        <v>2018</v>
      </c>
      <c r="D138" s="49" t="s">
        <v>111</v>
      </c>
      <c r="E138" s="46" t="s">
        <v>397</v>
      </c>
      <c r="F138" s="208" t="str">
        <f>Tabla1[[#This Row],[CODIGO ACTIVIDAD (AB)]]&amp;Tabla1[[#This Row],[ACCIÓN INTEGRAL-INTEGRADA / 
PROCESO INTEGRAL E INTEGRADO]]&amp;Tabla1[[#This Row],[ENTORNO/PROCESO TRANSVERSAL]]&amp;Tabla1[[#This Row],[VIGENCIA RECURSOS]]</f>
        <v>201812. Vigilancia de la Salud AmbientalVigilancia de la Salud Ambiental2026</v>
      </c>
      <c r="G138" s="160">
        <v>2026</v>
      </c>
      <c r="H138" s="209" t="str">
        <f>+VLOOKUP(Tabla1[[#This Row],[llave 1]],IG!$F$7:$N$97972,2,FALSE)</f>
        <v>Acciones de Fiscalización y Aseguramiento Sanitario</v>
      </c>
      <c r="I138" s="209" t="str">
        <f>+VLOOKUP(Tabla1[[#This Row],[llave 1]],IG!$F$7:$T$97972,3,FALSE)</f>
        <v>Línea Calidad de Agua y Saneamiento básico</v>
      </c>
      <c r="J138" s="209" t="str">
        <f>+VLOOKUP(Tabla1[[#This Row],[llave 1]],IG!$F$7:$T$97972,5,FALSE)</f>
        <v>Establecimiento vigilado y controlado</v>
      </c>
      <c r="K138" s="209" t="str">
        <f>+VLOOKUP(Tabla1[[#This Row],[llave 1]],IG!$F$7:$T$97972,4,FALSE)</f>
        <v>GSP</v>
      </c>
      <c r="L138" s="209" t="str">
        <f>+VLOOKUP(Tabla1[[#This Row],[llave 1]],IG!$F$7:$T$97972,6,FALSE)</f>
        <v>VER SIVIGILA</v>
      </c>
      <c r="M138" s="209" t="str">
        <f>+VLOOKUP(Tabla1[[#This Row],[llave 1]],IG!$F$7:$T$97972,7,FALSE)</f>
        <v>VER SIVIGILA</v>
      </c>
      <c r="N138" s="161" t="s">
        <v>426</v>
      </c>
      <c r="O138" s="162" t="s">
        <v>418</v>
      </c>
      <c r="P138" s="208" t="str">
        <f>+Tabla1[[#This Row],[llave 1]]&amp;Tabla1[[#This Row],[LOCALIDAD]]&amp;Tabla1[[#This Row],[MES]]</f>
        <v>201812. Vigilancia de la Salud AmbientalVigilancia de la Salud Ambiental20264_BOSA1_ENERO_2026</v>
      </c>
      <c r="Q138" s="46" t="s">
        <v>488</v>
      </c>
      <c r="R138" s="50">
        <f>+VLOOKUP(Tabla1[[#This Row],[llave 2]],IG!$O$7:$T$97972,2,FALSE)</f>
        <v>47972</v>
      </c>
      <c r="S138" s="51">
        <f>+VLOOKUP(Tabla1[[#This Row],[llave 2]],IG!$O$7:$T$97972,5,FALSE)</f>
        <v>88</v>
      </c>
      <c r="T138" s="214">
        <f>+VLOOKUP(Tabla1[[#This Row],[llave 2]],IG!$O$7:$T$97972,6,FALSE)</f>
        <v>4221536</v>
      </c>
      <c r="U138" s="78" t="s">
        <v>33</v>
      </c>
      <c r="V138" s="79">
        <v>1</v>
      </c>
      <c r="W138" s="78">
        <v>1</v>
      </c>
      <c r="X138" s="53">
        <f>ROUND(Tabla1[[#This Row],[VALOR UNITARIO 
]]*Tabla1[[#This Row],[Porcentaje de Glosa]]*Tabla1[[#This Row],[META AFECTADA POR LA GLOSA
]],0)</f>
        <v>47972</v>
      </c>
      <c r="Y138" s="45" t="s">
        <v>581</v>
      </c>
      <c r="Z138" s="46"/>
      <c r="AA138" s="54"/>
      <c r="AB138" s="46"/>
      <c r="AC138" s="54" t="e">
        <f>ROUND(#REF!-Tabla1[[#This Row],[Valor soportado por la Subred]],0)</f>
        <v>#REF!</v>
      </c>
      <c r="AD138" s="46"/>
      <c r="AE138" s="46"/>
      <c r="AF138" s="54" t="e">
        <f>ROUND(Tabla1[[#This Row],[VALOR GLOSA DEFINITIVA]]-Tabla1[[#This Row],[VALOR LEVANTADO EN LIQUIDACION]],0)</f>
        <v>#REF!</v>
      </c>
    </row>
    <row r="139" spans="2:32" s="56" customFormat="1" ht="100" hidden="1" customHeight="1" x14ac:dyDescent="0.35">
      <c r="B139" s="49" t="s">
        <v>19</v>
      </c>
      <c r="C139" s="207">
        <v>2027</v>
      </c>
      <c r="D139" s="49" t="s">
        <v>111</v>
      </c>
      <c r="E139" s="46" t="s">
        <v>397</v>
      </c>
      <c r="F139" s="208" t="str">
        <f>Tabla1[[#This Row],[CODIGO ACTIVIDAD (AB)]]&amp;Tabla1[[#This Row],[ACCIÓN INTEGRAL-INTEGRADA / 
PROCESO INTEGRAL E INTEGRADO]]&amp;Tabla1[[#This Row],[ENTORNO/PROCESO TRANSVERSAL]]&amp;Tabla1[[#This Row],[VIGENCIA RECURSOS]]</f>
        <v>202712. Vigilancia de la Salud AmbientalVigilancia de la Salud Ambiental2026</v>
      </c>
      <c r="G139" s="160">
        <v>2026</v>
      </c>
      <c r="H139" s="209" t="str">
        <f>+VLOOKUP(Tabla1[[#This Row],[llave 1]],IG!$F$7:$N$97972,2,FALSE)</f>
        <v>Acciones de Fiscalización y Aseguramiento Sanitario</v>
      </c>
      <c r="I139" s="209" t="str">
        <f>+VLOOKUP(Tabla1[[#This Row],[llave 1]],IG!$F$7:$T$97972,3,FALSE)</f>
        <v>Línea Calidad de Agua y Saneamiento básico</v>
      </c>
      <c r="J139" s="209" t="str">
        <f>+VLOOKUP(Tabla1[[#This Row],[llave 1]],IG!$F$7:$T$97972,5,FALSE)</f>
        <v>Establecimiento vigilado y controlado</v>
      </c>
      <c r="K139" s="209" t="str">
        <f>+VLOOKUP(Tabla1[[#This Row],[llave 1]],IG!$F$7:$T$97972,4,FALSE)</f>
        <v>GSP</v>
      </c>
      <c r="L139" s="209" t="str">
        <f>+VLOOKUP(Tabla1[[#This Row],[llave 1]],IG!$F$7:$T$97972,6,FALSE)</f>
        <v>VER SIVIGILA</v>
      </c>
      <c r="M139" s="209" t="str">
        <f>+VLOOKUP(Tabla1[[#This Row],[llave 1]],IG!$F$7:$T$97972,7,FALSE)</f>
        <v>VER SIVIGILA</v>
      </c>
      <c r="N139" s="161" t="s">
        <v>426</v>
      </c>
      <c r="O139" s="162" t="s">
        <v>418</v>
      </c>
      <c r="P139" s="208" t="str">
        <f>+Tabla1[[#This Row],[llave 1]]&amp;Tabla1[[#This Row],[LOCALIDAD]]&amp;Tabla1[[#This Row],[MES]]</f>
        <v>202712. Vigilancia de la Salud AmbientalVigilancia de la Salud Ambiental20264_BOSA1_ENERO_2026</v>
      </c>
      <c r="Q139" s="46" t="s">
        <v>488</v>
      </c>
      <c r="R139" s="50">
        <f>+VLOOKUP(Tabla1[[#This Row],[llave 2]],IG!$O$7:$T$97972,2,FALSE)</f>
        <v>244416</v>
      </c>
      <c r="S139" s="51">
        <f>+VLOOKUP(Tabla1[[#This Row],[llave 2]],IG!$O$7:$T$97972,5,FALSE)</f>
        <v>14</v>
      </c>
      <c r="T139" s="214">
        <f>+VLOOKUP(Tabla1[[#This Row],[llave 2]],IG!$O$7:$T$97972,6,FALSE)</f>
        <v>3421824</v>
      </c>
      <c r="U139" s="78" t="s">
        <v>33</v>
      </c>
      <c r="V139" s="79">
        <v>1</v>
      </c>
      <c r="W139" s="78">
        <v>3</v>
      </c>
      <c r="X139" s="53">
        <f>ROUND(Tabla1[[#This Row],[VALOR UNITARIO 
]]*Tabla1[[#This Row],[Porcentaje de Glosa]]*Tabla1[[#This Row],[META AFECTADA POR LA GLOSA
]],0)</f>
        <v>733248</v>
      </c>
      <c r="Y139" s="45" t="s">
        <v>582</v>
      </c>
      <c r="Z139" s="46"/>
      <c r="AA139" s="54"/>
      <c r="AB139" s="46"/>
      <c r="AC139" s="54" t="e">
        <f>ROUND(#REF!-Tabla1[[#This Row],[Valor soportado por la Subred]],0)</f>
        <v>#REF!</v>
      </c>
      <c r="AD139" s="46"/>
      <c r="AE139" s="46"/>
      <c r="AF139" s="54" t="e">
        <f>ROUND(Tabla1[[#This Row],[VALOR GLOSA DEFINITIVA]]-Tabla1[[#This Row],[VALOR LEVANTADO EN LIQUIDACION]],0)</f>
        <v>#REF!</v>
      </c>
    </row>
    <row r="140" spans="2:32" s="56" customFormat="1" ht="100" hidden="1" customHeight="1" x14ac:dyDescent="0.35">
      <c r="B140" s="49" t="s">
        <v>19</v>
      </c>
      <c r="C140" s="207">
        <v>2152</v>
      </c>
      <c r="D140" s="49" t="s">
        <v>111</v>
      </c>
      <c r="E140" s="46" t="s">
        <v>397</v>
      </c>
      <c r="F140" s="208" t="str">
        <f>Tabla1[[#This Row],[CODIGO ACTIVIDAD (AB)]]&amp;Tabla1[[#This Row],[ACCIÓN INTEGRAL-INTEGRADA / 
PROCESO INTEGRAL E INTEGRADO]]&amp;Tabla1[[#This Row],[ENTORNO/PROCESO TRANSVERSAL]]&amp;Tabla1[[#This Row],[VIGENCIA RECURSOS]]</f>
        <v>215212. Vigilancia de la Salud AmbientalVigilancia de la Salud Ambiental2026</v>
      </c>
      <c r="G140" s="160">
        <v>2026</v>
      </c>
      <c r="H140" s="209" t="str">
        <f>+VLOOKUP(Tabla1[[#This Row],[llave 1]],IG!$F$7:$N$97972,2,FALSE)</f>
        <v>Acciones de Fiscalización y Aseguramiento Sanitario</v>
      </c>
      <c r="I140" s="209" t="str">
        <f>+VLOOKUP(Tabla1[[#This Row],[llave 1]],IG!$F$7:$T$97972,3,FALSE)</f>
        <v>Línea Calidad de Agua y Saneamiento básico</v>
      </c>
      <c r="J140" s="209" t="str">
        <f>+VLOOKUP(Tabla1[[#This Row],[llave 1]],IG!$F$7:$T$97972,5,FALSE)</f>
        <v>Establecimiento vigilado y controlado</v>
      </c>
      <c r="K140" s="209" t="str">
        <f>+VLOOKUP(Tabla1[[#This Row],[llave 1]],IG!$F$7:$T$97972,4,FALSE)</f>
        <v>GSP</v>
      </c>
      <c r="L140" s="209" t="str">
        <f>+VLOOKUP(Tabla1[[#This Row],[llave 1]],IG!$F$7:$T$97972,6,FALSE)</f>
        <v>VER SIVIGILA</v>
      </c>
      <c r="M140" s="209" t="str">
        <f>+VLOOKUP(Tabla1[[#This Row],[llave 1]],IG!$F$7:$T$97972,7,FALSE)</f>
        <v>VER SIVIGILA</v>
      </c>
      <c r="N140" s="161" t="s">
        <v>426</v>
      </c>
      <c r="O140" s="162" t="s">
        <v>418</v>
      </c>
      <c r="P140" s="208" t="str">
        <f>+Tabla1[[#This Row],[llave 1]]&amp;Tabla1[[#This Row],[LOCALIDAD]]&amp;Tabla1[[#This Row],[MES]]</f>
        <v>215212. Vigilancia de la Salud AmbientalVigilancia de la Salud Ambiental20264_BOSA1_ENERO_2026</v>
      </c>
      <c r="Q140" s="46" t="s">
        <v>488</v>
      </c>
      <c r="R140" s="50">
        <f>+VLOOKUP(Tabla1[[#This Row],[llave 2]],IG!$O$7:$T$97972,2,FALSE)</f>
        <v>122208</v>
      </c>
      <c r="S140" s="51">
        <f>+VLOOKUP(Tabla1[[#This Row],[llave 2]],IG!$O$7:$T$97972,5,FALSE)</f>
        <v>7</v>
      </c>
      <c r="T140" s="214">
        <f>+VLOOKUP(Tabla1[[#This Row],[llave 2]],IG!$O$7:$T$97972,6,FALSE)</f>
        <v>855456</v>
      </c>
      <c r="U140" s="78" t="s">
        <v>33</v>
      </c>
      <c r="V140" s="79">
        <v>1</v>
      </c>
      <c r="W140" s="78">
        <v>1</v>
      </c>
      <c r="X140" s="53">
        <f>ROUND(Tabla1[[#This Row],[VALOR UNITARIO 
]]*Tabla1[[#This Row],[Porcentaje de Glosa]]*Tabla1[[#This Row],[META AFECTADA POR LA GLOSA
]],0)</f>
        <v>122208</v>
      </c>
      <c r="Y140" s="45" t="s">
        <v>583</v>
      </c>
      <c r="Z140" s="46"/>
      <c r="AA140" s="54"/>
      <c r="AB140" s="46"/>
      <c r="AC140" s="54" t="e">
        <f>ROUND(#REF!-Tabla1[[#This Row],[Valor soportado por la Subred]],0)</f>
        <v>#REF!</v>
      </c>
      <c r="AD140" s="46"/>
      <c r="AE140" s="46"/>
      <c r="AF140" s="54" t="e">
        <f>ROUND(Tabla1[[#This Row],[VALOR GLOSA DEFINITIVA]]-Tabla1[[#This Row],[VALOR LEVANTADO EN LIQUIDACION]],0)</f>
        <v>#REF!</v>
      </c>
    </row>
    <row r="141" spans="2:32" s="56" customFormat="1" ht="100" hidden="1" customHeight="1" x14ac:dyDescent="0.35">
      <c r="B141" s="49" t="s">
        <v>19</v>
      </c>
      <c r="C141" s="207">
        <v>2153</v>
      </c>
      <c r="D141" s="49" t="s">
        <v>111</v>
      </c>
      <c r="E141" s="46" t="s">
        <v>397</v>
      </c>
      <c r="F141" s="208" t="str">
        <f>Tabla1[[#This Row],[CODIGO ACTIVIDAD (AB)]]&amp;Tabla1[[#This Row],[ACCIÓN INTEGRAL-INTEGRADA / 
PROCESO INTEGRAL E INTEGRADO]]&amp;Tabla1[[#This Row],[ENTORNO/PROCESO TRANSVERSAL]]&amp;Tabla1[[#This Row],[VIGENCIA RECURSOS]]</f>
        <v>215312. Vigilancia de la Salud AmbientalVigilancia de la Salud Ambiental2026</v>
      </c>
      <c r="G141" s="160">
        <v>2026</v>
      </c>
      <c r="H141" s="209" t="str">
        <f>+VLOOKUP(Tabla1[[#This Row],[llave 1]],IG!$F$7:$N$97972,2,FALSE)</f>
        <v>Acciones de Fiscalización y Aseguramiento Sanitario</v>
      </c>
      <c r="I141" s="209" t="str">
        <f>+VLOOKUP(Tabla1[[#This Row],[llave 1]],IG!$F$7:$T$97972,3,FALSE)</f>
        <v>Línea Calidad de Agua y Saneamiento básico</v>
      </c>
      <c r="J141" s="209" t="str">
        <f>+VLOOKUP(Tabla1[[#This Row],[llave 1]],IG!$F$7:$T$97972,5,FALSE)</f>
        <v>Establecimiento vigilado y controlado</v>
      </c>
      <c r="K141" s="209" t="str">
        <f>+VLOOKUP(Tabla1[[#This Row],[llave 1]],IG!$F$7:$T$97972,4,FALSE)</f>
        <v>GSP</v>
      </c>
      <c r="L141" s="209" t="str">
        <f>+VLOOKUP(Tabla1[[#This Row],[llave 1]],IG!$F$7:$T$97972,6,FALSE)</f>
        <v>VER SIVIGILA</v>
      </c>
      <c r="M141" s="209" t="str">
        <f>+VLOOKUP(Tabla1[[#This Row],[llave 1]],IG!$F$7:$T$97972,7,FALSE)</f>
        <v>VER SIVIGILA</v>
      </c>
      <c r="N141" s="161" t="s">
        <v>426</v>
      </c>
      <c r="O141" s="162" t="s">
        <v>418</v>
      </c>
      <c r="P141" s="208" t="str">
        <f>+Tabla1[[#This Row],[llave 1]]&amp;Tabla1[[#This Row],[LOCALIDAD]]&amp;Tabla1[[#This Row],[MES]]</f>
        <v>215312. Vigilancia de la Salud AmbientalVigilancia de la Salud Ambiental20264_BOSA1_ENERO_2026</v>
      </c>
      <c r="Q141" s="46" t="s">
        <v>488</v>
      </c>
      <c r="R141" s="50">
        <f>+VLOOKUP(Tabla1[[#This Row],[llave 2]],IG!$O$7:$T$97972,2,FALSE)</f>
        <v>183312</v>
      </c>
      <c r="S141" s="51">
        <f>+VLOOKUP(Tabla1[[#This Row],[llave 2]],IG!$O$7:$T$97972,5,FALSE)</f>
        <v>8</v>
      </c>
      <c r="T141" s="214">
        <f>+VLOOKUP(Tabla1[[#This Row],[llave 2]],IG!$O$7:$T$97972,6,FALSE)</f>
        <v>1466496</v>
      </c>
      <c r="U141" s="78" t="s">
        <v>33</v>
      </c>
      <c r="V141" s="79">
        <v>1</v>
      </c>
      <c r="W141" s="78">
        <v>1</v>
      </c>
      <c r="X141" s="53">
        <f>ROUND(Tabla1[[#This Row],[VALOR UNITARIO 
]]*Tabla1[[#This Row],[Porcentaje de Glosa]]*Tabla1[[#This Row],[META AFECTADA POR LA GLOSA
]],0)</f>
        <v>183312</v>
      </c>
      <c r="Y141" s="45" t="s">
        <v>584</v>
      </c>
      <c r="Z141" s="46"/>
      <c r="AA141" s="54"/>
      <c r="AB141" s="46"/>
      <c r="AC141" s="54" t="e">
        <f>ROUND(#REF!-Tabla1[[#This Row],[Valor soportado por la Subred]],0)</f>
        <v>#REF!</v>
      </c>
      <c r="AD141" s="46"/>
      <c r="AE141" s="46"/>
      <c r="AF141" s="54" t="e">
        <f>ROUND(Tabla1[[#This Row],[VALOR GLOSA DEFINITIVA]]-Tabla1[[#This Row],[VALOR LEVANTADO EN LIQUIDACION]],0)</f>
        <v>#REF!</v>
      </c>
    </row>
    <row r="142" spans="2:32" s="56" customFormat="1" ht="100" hidden="1" customHeight="1" x14ac:dyDescent="0.35">
      <c r="B142" s="49" t="s">
        <v>19</v>
      </c>
      <c r="C142" s="207">
        <v>31</v>
      </c>
      <c r="D142" s="49" t="s">
        <v>111</v>
      </c>
      <c r="E142" s="46" t="s">
        <v>397</v>
      </c>
      <c r="F142" s="208" t="str">
        <f>Tabla1[[#This Row],[CODIGO ACTIVIDAD (AB)]]&amp;Tabla1[[#This Row],[ACCIÓN INTEGRAL-INTEGRADA / 
PROCESO INTEGRAL E INTEGRADO]]&amp;Tabla1[[#This Row],[ENTORNO/PROCESO TRANSVERSAL]]&amp;Tabla1[[#This Row],[VIGENCIA RECURSOS]]</f>
        <v>3112. Vigilancia de la Salud AmbientalVigilancia de la Salud Ambiental2025</v>
      </c>
      <c r="G142" s="160">
        <v>2025</v>
      </c>
      <c r="H142" s="209" t="str">
        <f>+VLOOKUP(Tabla1[[#This Row],[llave 1]],IG!$F$7:$N$97972,2,FALSE)</f>
        <v>Acciones de Fiscalización y Aseguramiento Sanitario</v>
      </c>
      <c r="I142" s="209" t="str">
        <f>+VLOOKUP(Tabla1[[#This Row],[llave 1]],IG!$F$7:$T$97972,3,FALSE)</f>
        <v>Línea Calidad de Agua y Saneamiento básico</v>
      </c>
      <c r="J142" s="209" t="str">
        <f>+VLOOKUP(Tabla1[[#This Row],[llave 1]],IG!$F$7:$T$97972,5,FALSE)</f>
        <v>Establecimiento vigilado y controlado</v>
      </c>
      <c r="K142" s="209" t="str">
        <f>+VLOOKUP(Tabla1[[#This Row],[llave 1]],IG!$F$7:$T$97972,4,FALSE)</f>
        <v>GSP</v>
      </c>
      <c r="L142" s="209" t="str">
        <f>+VLOOKUP(Tabla1[[#This Row],[llave 1]],IG!$F$7:$T$97972,6,FALSE)</f>
        <v>VER SIVIGILA</v>
      </c>
      <c r="M142" s="209" t="str">
        <f>+VLOOKUP(Tabla1[[#This Row],[llave 1]],IG!$F$7:$T$97972,7,FALSE)</f>
        <v>VER SIVIGILA</v>
      </c>
      <c r="N142" s="161" t="s">
        <v>426</v>
      </c>
      <c r="O142" s="162" t="s">
        <v>419</v>
      </c>
      <c r="P142" s="208" t="str">
        <f>+Tabla1[[#This Row],[llave 1]]&amp;Tabla1[[#This Row],[LOCALIDAD]]&amp;Tabla1[[#This Row],[MES]]</f>
        <v>3112. Vigilancia de la Salud AmbientalVigilancia de la Salud Ambiental20254_BOSA2_FEBRERO_2026</v>
      </c>
      <c r="Q142" s="46" t="s">
        <v>488</v>
      </c>
      <c r="R142" s="50">
        <f>+VLOOKUP(Tabla1[[#This Row],[llave 2]],IG!$O$7:$T$97972,2,FALSE)</f>
        <v>91656</v>
      </c>
      <c r="S142" s="51">
        <f>+VLOOKUP(Tabla1[[#This Row],[llave 2]],IG!$O$7:$T$97972,5,FALSE)</f>
        <v>6</v>
      </c>
      <c r="T142" s="214">
        <f>+VLOOKUP(Tabla1[[#This Row],[llave 2]],IG!$O$7:$T$97972,6,FALSE)</f>
        <v>549936</v>
      </c>
      <c r="U142" s="78" t="s">
        <v>33</v>
      </c>
      <c r="V142" s="79">
        <v>1</v>
      </c>
      <c r="W142" s="78">
        <v>2</v>
      </c>
      <c r="X142" s="53">
        <f>ROUND(Tabla1[[#This Row],[VALOR UNITARIO 
]]*Tabla1[[#This Row],[Porcentaje de Glosa]]*Tabla1[[#This Row],[META AFECTADA POR LA GLOSA
]],0)</f>
        <v>183312</v>
      </c>
      <c r="Y142" s="45" t="s">
        <v>585</v>
      </c>
      <c r="Z142" s="46"/>
      <c r="AA142" s="54"/>
      <c r="AB142" s="46"/>
      <c r="AC142" s="54" t="e">
        <f>ROUND(#REF!-Tabla1[[#This Row],[Valor soportado por la Subred]],0)</f>
        <v>#REF!</v>
      </c>
      <c r="AD142" s="46"/>
      <c r="AE142" s="46"/>
      <c r="AF142" s="54" t="e">
        <f>ROUND(Tabla1[[#This Row],[VALOR GLOSA DEFINITIVA]]-Tabla1[[#This Row],[VALOR LEVANTADO EN LIQUIDACION]],0)</f>
        <v>#REF!</v>
      </c>
    </row>
    <row r="143" spans="2:32" s="56" customFormat="1" ht="100" hidden="1" customHeight="1" x14ac:dyDescent="0.35">
      <c r="B143" s="49" t="s">
        <v>19</v>
      </c>
      <c r="C143" s="207">
        <v>2018</v>
      </c>
      <c r="D143" s="49" t="s">
        <v>111</v>
      </c>
      <c r="E143" s="46" t="s">
        <v>397</v>
      </c>
      <c r="F143" s="208" t="str">
        <f>Tabla1[[#This Row],[CODIGO ACTIVIDAD (AB)]]&amp;Tabla1[[#This Row],[ACCIÓN INTEGRAL-INTEGRADA / 
PROCESO INTEGRAL E INTEGRADO]]&amp;Tabla1[[#This Row],[ENTORNO/PROCESO TRANSVERSAL]]&amp;Tabla1[[#This Row],[VIGENCIA RECURSOS]]</f>
        <v>201812. Vigilancia de la Salud AmbientalVigilancia de la Salud Ambiental2025</v>
      </c>
      <c r="G143" s="160">
        <v>2025</v>
      </c>
      <c r="H143" s="209" t="str">
        <f>+VLOOKUP(Tabla1[[#This Row],[llave 1]],IG!$F$7:$N$97972,2,FALSE)</f>
        <v>Acciones de Fiscalización y Aseguramiento Sanitario</v>
      </c>
      <c r="I143" s="209" t="str">
        <f>+VLOOKUP(Tabla1[[#This Row],[llave 1]],IG!$F$7:$T$97972,3,FALSE)</f>
        <v>Línea Calidad de Agua y Saneamiento básico</v>
      </c>
      <c r="J143" s="209" t="str">
        <f>+VLOOKUP(Tabla1[[#This Row],[llave 1]],IG!$F$7:$T$97972,5,FALSE)</f>
        <v>Establecimiento vigilado y controlado</v>
      </c>
      <c r="K143" s="209" t="str">
        <f>+VLOOKUP(Tabla1[[#This Row],[llave 1]],IG!$F$7:$T$97972,4,FALSE)</f>
        <v>GSP</v>
      </c>
      <c r="L143" s="209" t="str">
        <f>+VLOOKUP(Tabla1[[#This Row],[llave 1]],IG!$F$7:$T$97972,6,FALSE)</f>
        <v>VER SIVIGILA</v>
      </c>
      <c r="M143" s="209" t="str">
        <f>+VLOOKUP(Tabla1[[#This Row],[llave 1]],IG!$F$7:$T$97972,7,FALSE)</f>
        <v>VER SIVIGILA</v>
      </c>
      <c r="N143" s="161" t="s">
        <v>426</v>
      </c>
      <c r="O143" s="162" t="s">
        <v>419</v>
      </c>
      <c r="P143" s="208" t="str">
        <f>+Tabla1[[#This Row],[llave 1]]&amp;Tabla1[[#This Row],[LOCALIDAD]]&amp;Tabla1[[#This Row],[MES]]</f>
        <v>201812. Vigilancia de la Salud AmbientalVigilancia de la Salud Ambiental20254_BOSA2_FEBRERO_2026</v>
      </c>
      <c r="Q143" s="46" t="s">
        <v>488</v>
      </c>
      <c r="R143" s="50">
        <f>+VLOOKUP(Tabla1[[#This Row],[llave 2]],IG!$O$7:$T$97972,2,FALSE)</f>
        <v>47972</v>
      </c>
      <c r="S143" s="51">
        <f>+VLOOKUP(Tabla1[[#This Row],[llave 2]],IG!$O$7:$T$97972,5,FALSE)</f>
        <v>138</v>
      </c>
      <c r="T143" s="214">
        <f>+VLOOKUP(Tabla1[[#This Row],[llave 2]],IG!$O$7:$T$97972,6,FALSE)</f>
        <v>6620136</v>
      </c>
      <c r="U143" s="78" t="s">
        <v>33</v>
      </c>
      <c r="V143" s="79">
        <v>1</v>
      </c>
      <c r="W143" s="78">
        <v>3</v>
      </c>
      <c r="X143" s="53">
        <f>ROUND(Tabla1[[#This Row],[VALOR UNITARIO 
]]*Tabla1[[#This Row],[Porcentaje de Glosa]]*Tabla1[[#This Row],[META AFECTADA POR LA GLOSA
]],0)</f>
        <v>143916</v>
      </c>
      <c r="Y143" s="45" t="s">
        <v>586</v>
      </c>
      <c r="Z143" s="46"/>
      <c r="AA143" s="54"/>
      <c r="AB143" s="46"/>
      <c r="AC143" s="54" t="e">
        <f>ROUND(#REF!-Tabla1[[#This Row],[Valor soportado por la Subred]],0)</f>
        <v>#REF!</v>
      </c>
      <c r="AD143" s="46"/>
      <c r="AE143" s="46"/>
      <c r="AF143" s="54" t="e">
        <f>ROUND(Tabla1[[#This Row],[VALOR GLOSA DEFINITIVA]]-Tabla1[[#This Row],[VALOR LEVANTADO EN LIQUIDACION]],0)</f>
        <v>#REF!</v>
      </c>
    </row>
    <row r="144" spans="2:32" s="56" customFormat="1" ht="100" hidden="1" customHeight="1" x14ac:dyDescent="0.35">
      <c r="B144" s="49" t="s">
        <v>19</v>
      </c>
      <c r="C144" s="207">
        <v>2027</v>
      </c>
      <c r="D144" s="49" t="s">
        <v>111</v>
      </c>
      <c r="E144" s="46" t="s">
        <v>397</v>
      </c>
      <c r="F144" s="208" t="str">
        <f>Tabla1[[#This Row],[CODIGO ACTIVIDAD (AB)]]&amp;Tabla1[[#This Row],[ACCIÓN INTEGRAL-INTEGRADA / 
PROCESO INTEGRAL E INTEGRADO]]&amp;Tabla1[[#This Row],[ENTORNO/PROCESO TRANSVERSAL]]&amp;Tabla1[[#This Row],[VIGENCIA RECURSOS]]</f>
        <v>202712. Vigilancia de la Salud AmbientalVigilancia de la Salud Ambiental2025</v>
      </c>
      <c r="G144" s="160">
        <v>2025</v>
      </c>
      <c r="H144" s="209" t="str">
        <f>+VLOOKUP(Tabla1[[#This Row],[llave 1]],IG!$F$7:$N$97972,2,FALSE)</f>
        <v>Acciones de Fiscalización y Aseguramiento Sanitario</v>
      </c>
      <c r="I144" s="209" t="str">
        <f>+VLOOKUP(Tabla1[[#This Row],[llave 1]],IG!$F$7:$T$97972,3,FALSE)</f>
        <v>Línea Calidad de Agua y Saneamiento básico</v>
      </c>
      <c r="J144" s="209" t="str">
        <f>+VLOOKUP(Tabla1[[#This Row],[llave 1]],IG!$F$7:$T$97972,5,FALSE)</f>
        <v>Establecimiento vigilado y controlado</v>
      </c>
      <c r="K144" s="209" t="str">
        <f>+VLOOKUP(Tabla1[[#This Row],[llave 1]],IG!$F$7:$T$97972,4,FALSE)</f>
        <v>GSP</v>
      </c>
      <c r="L144" s="209" t="str">
        <f>+VLOOKUP(Tabla1[[#This Row],[llave 1]],IG!$F$7:$T$97972,6,FALSE)</f>
        <v>VER SIVIGILA</v>
      </c>
      <c r="M144" s="209" t="str">
        <f>+VLOOKUP(Tabla1[[#This Row],[llave 1]],IG!$F$7:$T$97972,7,FALSE)</f>
        <v>VER SIVIGILA</v>
      </c>
      <c r="N144" s="161" t="s">
        <v>426</v>
      </c>
      <c r="O144" s="162" t="s">
        <v>419</v>
      </c>
      <c r="P144" s="208" t="str">
        <f>+Tabla1[[#This Row],[llave 1]]&amp;Tabla1[[#This Row],[LOCALIDAD]]&amp;Tabla1[[#This Row],[MES]]</f>
        <v>202712. Vigilancia de la Salud AmbientalVigilancia de la Salud Ambiental20254_BOSA2_FEBRERO_2026</v>
      </c>
      <c r="Q144" s="46" t="s">
        <v>488</v>
      </c>
      <c r="R144" s="50">
        <f>+VLOOKUP(Tabla1[[#This Row],[llave 2]],IG!$O$7:$T$97972,2,FALSE)</f>
        <v>244416</v>
      </c>
      <c r="S144" s="51">
        <f>+VLOOKUP(Tabla1[[#This Row],[llave 2]],IG!$O$7:$T$97972,5,FALSE)</f>
        <v>10</v>
      </c>
      <c r="T144" s="214">
        <f>+VLOOKUP(Tabla1[[#This Row],[llave 2]],IG!$O$7:$T$97972,6,FALSE)</f>
        <v>2444160</v>
      </c>
      <c r="U144" s="78" t="s">
        <v>33</v>
      </c>
      <c r="V144" s="79">
        <v>1</v>
      </c>
      <c r="W144" s="78">
        <v>1</v>
      </c>
      <c r="X144" s="53">
        <f>ROUND(Tabla1[[#This Row],[VALOR UNITARIO 
]]*Tabla1[[#This Row],[Porcentaje de Glosa]]*Tabla1[[#This Row],[META AFECTADA POR LA GLOSA
]],0)</f>
        <v>244416</v>
      </c>
      <c r="Y144" s="45" t="s">
        <v>587</v>
      </c>
      <c r="Z144" s="46"/>
      <c r="AA144" s="54"/>
      <c r="AB144" s="46"/>
      <c r="AC144" s="54" t="e">
        <f>ROUND(#REF!-Tabla1[[#This Row],[Valor soportado por la Subred]],0)</f>
        <v>#REF!</v>
      </c>
      <c r="AD144" s="46"/>
      <c r="AE144" s="46"/>
      <c r="AF144" s="54" t="e">
        <f>ROUND(Tabla1[[#This Row],[VALOR GLOSA DEFINITIVA]]-Tabla1[[#This Row],[VALOR LEVANTADO EN LIQUIDACION]],0)</f>
        <v>#REF!</v>
      </c>
    </row>
    <row r="145" spans="2:32" s="56" customFormat="1" ht="100" hidden="1" customHeight="1" x14ac:dyDescent="0.35">
      <c r="B145" s="49" t="s">
        <v>19</v>
      </c>
      <c r="C145" s="207">
        <v>2027</v>
      </c>
      <c r="D145" s="49" t="s">
        <v>111</v>
      </c>
      <c r="E145" s="46" t="s">
        <v>397</v>
      </c>
      <c r="F145" s="208" t="str">
        <f>Tabla1[[#This Row],[CODIGO ACTIVIDAD (AB)]]&amp;Tabla1[[#This Row],[ACCIÓN INTEGRAL-INTEGRADA / 
PROCESO INTEGRAL E INTEGRADO]]&amp;Tabla1[[#This Row],[ENTORNO/PROCESO TRANSVERSAL]]&amp;Tabla1[[#This Row],[VIGENCIA RECURSOS]]</f>
        <v>202712. Vigilancia de la Salud AmbientalVigilancia de la Salud Ambiental2026</v>
      </c>
      <c r="G145" s="160">
        <v>2026</v>
      </c>
      <c r="H145" s="209" t="str">
        <f>+VLOOKUP(Tabla1[[#This Row],[llave 1]],IG!$F$7:$N$97972,2,FALSE)</f>
        <v>Acciones de Fiscalización y Aseguramiento Sanitario</v>
      </c>
      <c r="I145" s="209" t="str">
        <f>+VLOOKUP(Tabla1[[#This Row],[llave 1]],IG!$F$7:$T$97972,3,FALSE)</f>
        <v>Línea Calidad de Agua y Saneamiento básico</v>
      </c>
      <c r="J145" s="209" t="str">
        <f>+VLOOKUP(Tabla1[[#This Row],[llave 1]],IG!$F$7:$T$97972,5,FALSE)</f>
        <v>Establecimiento vigilado y controlado</v>
      </c>
      <c r="K145" s="209" t="str">
        <f>+VLOOKUP(Tabla1[[#This Row],[llave 1]],IG!$F$7:$T$97972,4,FALSE)</f>
        <v>GSP</v>
      </c>
      <c r="L145" s="209" t="str">
        <f>+VLOOKUP(Tabla1[[#This Row],[llave 1]],IG!$F$7:$T$97972,6,FALSE)</f>
        <v>VER SIVIGILA</v>
      </c>
      <c r="M145" s="209" t="str">
        <f>+VLOOKUP(Tabla1[[#This Row],[llave 1]],IG!$F$7:$T$97972,7,FALSE)</f>
        <v>VER SIVIGILA</v>
      </c>
      <c r="N145" s="161" t="s">
        <v>426</v>
      </c>
      <c r="O145" s="162" t="s">
        <v>419</v>
      </c>
      <c r="P145" s="208" t="str">
        <f>+Tabla1[[#This Row],[llave 1]]&amp;Tabla1[[#This Row],[LOCALIDAD]]&amp;Tabla1[[#This Row],[MES]]</f>
        <v>202712. Vigilancia de la Salud AmbientalVigilancia de la Salud Ambiental20264_BOSA2_FEBRERO_2026</v>
      </c>
      <c r="Q145" s="46" t="s">
        <v>488</v>
      </c>
      <c r="R145" s="50">
        <f>+VLOOKUP(Tabla1[[#This Row],[llave 2]],IG!$O$7:$T$97972,2,FALSE)</f>
        <v>244416</v>
      </c>
      <c r="S145" s="51">
        <f>+VLOOKUP(Tabla1[[#This Row],[llave 2]],IG!$O$7:$T$97972,5,FALSE)</f>
        <v>5</v>
      </c>
      <c r="T145" s="214">
        <f>+VLOOKUP(Tabla1[[#This Row],[llave 2]],IG!$O$7:$T$97972,6,FALSE)</f>
        <v>1222080</v>
      </c>
      <c r="U145" s="78" t="s">
        <v>21</v>
      </c>
      <c r="V145" s="79">
        <v>1</v>
      </c>
      <c r="W145" s="78">
        <v>2.611940299</v>
      </c>
      <c r="X145" s="53">
        <f>ROUND(Tabla1[[#This Row],[VALOR UNITARIO 
]]*Tabla1[[#This Row],[Porcentaje de Glosa]]*Tabla1[[#This Row],[META AFECTADA POR LA GLOSA
]],0)</f>
        <v>638400</v>
      </c>
      <c r="Y145" s="45" t="s">
        <v>588</v>
      </c>
      <c r="Z145" s="46"/>
      <c r="AA145" s="54"/>
      <c r="AB145" s="46"/>
      <c r="AC145" s="54" t="e">
        <f>ROUND(#REF!-Tabla1[[#This Row],[Valor soportado por la Subred]],0)</f>
        <v>#REF!</v>
      </c>
      <c r="AD145" s="46"/>
      <c r="AE145" s="46"/>
      <c r="AF145" s="54" t="e">
        <f>ROUND(Tabla1[[#This Row],[VALOR GLOSA DEFINITIVA]]-Tabla1[[#This Row],[VALOR LEVANTADO EN LIQUIDACION]],0)</f>
        <v>#REF!</v>
      </c>
    </row>
    <row r="146" spans="2:32" s="56" customFormat="1" ht="100" hidden="1" customHeight="1" x14ac:dyDescent="0.35">
      <c r="B146" s="49" t="s">
        <v>45</v>
      </c>
      <c r="C146" s="207">
        <v>43</v>
      </c>
      <c r="D146" s="49" t="s">
        <v>111</v>
      </c>
      <c r="E146" s="46" t="s">
        <v>397</v>
      </c>
      <c r="F146" s="208" t="str">
        <f>Tabla1[[#This Row],[CODIGO ACTIVIDAD (AB)]]&amp;Tabla1[[#This Row],[ACCIÓN INTEGRAL-INTEGRADA / 
PROCESO INTEGRAL E INTEGRADO]]&amp;Tabla1[[#This Row],[ENTORNO/PROCESO TRANSVERSAL]]&amp;Tabla1[[#This Row],[VIGENCIA RECURSOS]]</f>
        <v>4312. Vigilancia de la Salud AmbientalVigilancia de la Salud Ambiental2026</v>
      </c>
      <c r="G146" s="160">
        <v>2026</v>
      </c>
      <c r="H146" s="209" t="str">
        <f>+VLOOKUP(Tabla1[[#This Row],[llave 1]],IG!$F$7:$N$97972,2,FALSE)</f>
        <v>Acciones de Fiscalización y Aseguramiento Sanitario</v>
      </c>
      <c r="I146" s="209" t="str">
        <f>+VLOOKUP(Tabla1[[#This Row],[llave 1]],IG!$F$7:$T$97972,3,FALSE)</f>
        <v>Línea Calidad de Agua y Saneamiento básico</v>
      </c>
      <c r="J146" s="209" t="str">
        <f>+VLOOKUP(Tabla1[[#This Row],[llave 1]],IG!$F$7:$T$97972,5,FALSE)</f>
        <v>Establecimiento vigilado y controlado</v>
      </c>
      <c r="K146" s="209" t="str">
        <f>+VLOOKUP(Tabla1[[#This Row],[llave 1]],IG!$F$7:$T$97972,4,FALSE)</f>
        <v>GSP</v>
      </c>
      <c r="L146" s="209" t="str">
        <f>+VLOOKUP(Tabla1[[#This Row],[llave 1]],IG!$F$7:$T$97972,6,FALSE)</f>
        <v>VER SIVIGILA</v>
      </c>
      <c r="M146" s="209" t="str">
        <f>+VLOOKUP(Tabla1[[#This Row],[llave 1]],IG!$F$7:$T$97972,7,FALSE)</f>
        <v>VER SIVIGILA</v>
      </c>
      <c r="N146" s="161" t="s">
        <v>424</v>
      </c>
      <c r="O146" s="162" t="s">
        <v>419</v>
      </c>
      <c r="P146" s="208" t="str">
        <f>+Tabla1[[#This Row],[llave 1]]&amp;Tabla1[[#This Row],[LOCALIDAD]]&amp;Tabla1[[#This Row],[MES]]</f>
        <v>4312. Vigilancia de la Salud AmbientalVigilancia de la Salud Ambiental20262_KENNEDY2_FEBRERO_2026</v>
      </c>
      <c r="Q146" s="46" t="s">
        <v>488</v>
      </c>
      <c r="R146" s="50">
        <f>+VLOOKUP(Tabla1[[#This Row],[llave 2]],IG!$O$7:$T$97972,2,FALSE)</f>
        <v>71958</v>
      </c>
      <c r="S146" s="51">
        <f>+VLOOKUP(Tabla1[[#This Row],[llave 2]],IG!$O$7:$T$97972,5,FALSE)</f>
        <v>13</v>
      </c>
      <c r="T146" s="214">
        <f>+VLOOKUP(Tabla1[[#This Row],[llave 2]],IG!$O$7:$T$97972,6,FALSE)</f>
        <v>935454</v>
      </c>
      <c r="U146" s="78" t="s">
        <v>33</v>
      </c>
      <c r="V146" s="79">
        <v>1</v>
      </c>
      <c r="W146" s="78">
        <v>1</v>
      </c>
      <c r="X146" s="53">
        <f>ROUND(Tabla1[[#This Row],[VALOR UNITARIO 
]]*Tabla1[[#This Row],[Porcentaje de Glosa]]*Tabla1[[#This Row],[META AFECTADA POR LA GLOSA
]],0)</f>
        <v>71958</v>
      </c>
      <c r="Y146" s="45" t="s">
        <v>589</v>
      </c>
      <c r="Z146" s="46"/>
      <c r="AA146" s="54"/>
      <c r="AB146" s="46"/>
      <c r="AC146" s="54" t="e">
        <f>ROUND(#REF!-Tabla1[[#This Row],[Valor soportado por la Subred]],0)</f>
        <v>#REF!</v>
      </c>
      <c r="AD146" s="46"/>
      <c r="AE146" s="46"/>
      <c r="AF146" s="54" t="e">
        <f>ROUND(Tabla1[[#This Row],[VALOR GLOSA DEFINITIVA]]-Tabla1[[#This Row],[VALOR LEVANTADO EN LIQUIDACION]],0)</f>
        <v>#REF!</v>
      </c>
    </row>
    <row r="147" spans="2:32" s="56" customFormat="1" ht="100" hidden="1" customHeight="1" x14ac:dyDescent="0.35">
      <c r="B147" s="49" t="s">
        <v>45</v>
      </c>
      <c r="C147" s="207">
        <v>2153</v>
      </c>
      <c r="D147" s="49" t="s">
        <v>111</v>
      </c>
      <c r="E147" s="46" t="s">
        <v>397</v>
      </c>
      <c r="F147" s="208" t="str">
        <f>Tabla1[[#This Row],[CODIGO ACTIVIDAD (AB)]]&amp;Tabla1[[#This Row],[ACCIÓN INTEGRAL-INTEGRADA / 
PROCESO INTEGRAL E INTEGRADO]]&amp;Tabla1[[#This Row],[ENTORNO/PROCESO TRANSVERSAL]]&amp;Tabla1[[#This Row],[VIGENCIA RECURSOS]]</f>
        <v>215312. Vigilancia de la Salud AmbientalVigilancia de la Salud Ambiental2025</v>
      </c>
      <c r="G147" s="160">
        <v>2025</v>
      </c>
      <c r="H147" s="209" t="str">
        <f>+VLOOKUP(Tabla1[[#This Row],[llave 1]],IG!$F$7:$N$97972,2,FALSE)</f>
        <v>Acciones de Fiscalización y Aseguramiento Sanitario</v>
      </c>
      <c r="I147" s="209" t="str">
        <f>+VLOOKUP(Tabla1[[#This Row],[llave 1]],IG!$F$7:$T$97972,3,FALSE)</f>
        <v>Línea Calidad de Agua y Saneamiento básico</v>
      </c>
      <c r="J147" s="209" t="str">
        <f>+VLOOKUP(Tabla1[[#This Row],[llave 1]],IG!$F$7:$T$97972,5,FALSE)</f>
        <v>Establecimiento vigilado y controlado</v>
      </c>
      <c r="K147" s="209" t="str">
        <f>+VLOOKUP(Tabla1[[#This Row],[llave 1]],IG!$F$7:$T$97972,4,FALSE)</f>
        <v>GSP</v>
      </c>
      <c r="L147" s="209" t="str">
        <f>+VLOOKUP(Tabla1[[#This Row],[llave 1]],IG!$F$7:$T$97972,6,FALSE)</f>
        <v>VER SIVIGILA</v>
      </c>
      <c r="M147" s="209" t="str">
        <f>+VLOOKUP(Tabla1[[#This Row],[llave 1]],IG!$F$7:$T$97972,7,FALSE)</f>
        <v>VER SIVIGILA</v>
      </c>
      <c r="N147" s="161" t="s">
        <v>424</v>
      </c>
      <c r="O147" s="162" t="s">
        <v>419</v>
      </c>
      <c r="P147" s="208" t="str">
        <f>+Tabla1[[#This Row],[llave 1]]&amp;Tabla1[[#This Row],[LOCALIDAD]]&amp;Tabla1[[#This Row],[MES]]</f>
        <v>215312. Vigilancia de la Salud AmbientalVigilancia de la Salud Ambiental20252_KENNEDY2_FEBRERO_2026</v>
      </c>
      <c r="Q147" s="46" t="s">
        <v>488</v>
      </c>
      <c r="R147" s="50">
        <f>+VLOOKUP(Tabla1[[#This Row],[llave 2]],IG!$O$7:$T$97972,2,FALSE)</f>
        <v>183312</v>
      </c>
      <c r="S147" s="51">
        <f>+VLOOKUP(Tabla1[[#This Row],[llave 2]],IG!$O$7:$T$97972,5,FALSE)</f>
        <v>8</v>
      </c>
      <c r="T147" s="214">
        <f>+VLOOKUP(Tabla1[[#This Row],[llave 2]],IG!$O$7:$T$97972,6,FALSE)</f>
        <v>1466496</v>
      </c>
      <c r="U147" s="78" t="s">
        <v>33</v>
      </c>
      <c r="V147" s="79">
        <v>1</v>
      </c>
      <c r="W147" s="78">
        <v>1</v>
      </c>
      <c r="X147" s="53">
        <f>ROUND(Tabla1[[#This Row],[VALOR UNITARIO 
]]*Tabla1[[#This Row],[Porcentaje de Glosa]]*Tabla1[[#This Row],[META AFECTADA POR LA GLOSA
]],0)</f>
        <v>183312</v>
      </c>
      <c r="Y147" s="45" t="s">
        <v>590</v>
      </c>
      <c r="Z147" s="46"/>
      <c r="AA147" s="54"/>
      <c r="AB147" s="46"/>
      <c r="AC147" s="54" t="e">
        <f>ROUND(#REF!-Tabla1[[#This Row],[Valor soportado por la Subred]],0)</f>
        <v>#REF!</v>
      </c>
      <c r="AD147" s="46"/>
      <c r="AE147" s="46"/>
      <c r="AF147" s="54" t="e">
        <f>ROUND(Tabla1[[#This Row],[VALOR GLOSA DEFINITIVA]]-Tabla1[[#This Row],[VALOR LEVANTADO EN LIQUIDACION]],0)</f>
        <v>#REF!</v>
      </c>
    </row>
    <row r="148" spans="2:32" s="56" customFormat="1" ht="100" hidden="1" customHeight="1" x14ac:dyDescent="0.35">
      <c r="B148" s="49" t="s">
        <v>19</v>
      </c>
      <c r="C148" s="207">
        <v>1965</v>
      </c>
      <c r="D148" s="49" t="s">
        <v>111</v>
      </c>
      <c r="E148" s="46" t="s">
        <v>397</v>
      </c>
      <c r="F148" s="208" t="str">
        <f>Tabla1[[#This Row],[CODIGO ACTIVIDAD (AB)]]&amp;Tabla1[[#This Row],[ACCIÓN INTEGRAL-INTEGRADA / 
PROCESO INTEGRAL E INTEGRADO]]&amp;Tabla1[[#This Row],[ENTORNO/PROCESO TRANSVERSAL]]&amp;Tabla1[[#This Row],[VIGENCIA RECURSOS]]</f>
        <v>196512. Vigilancia de la Salud AmbientalVigilancia de la Salud Ambiental2026</v>
      </c>
      <c r="G148" s="160">
        <v>2026</v>
      </c>
      <c r="H148" s="209" t="str">
        <f>+VLOOKUP(Tabla1[[#This Row],[llave 1]],IG!$F$7:$N$97972,2,FALSE)</f>
        <v>Acciones de Fiscalización y Aseguramiento Sanitario</v>
      </c>
      <c r="I148" s="209" t="str">
        <f>+VLOOKUP(Tabla1[[#This Row],[llave 1]],IG!$F$7:$T$97972,3,FALSE)</f>
        <v>Línea Calidad de Agua y Saneamiento básico</v>
      </c>
      <c r="J148" s="209" t="str">
        <f>+VLOOKUP(Tabla1[[#This Row],[llave 1]],IG!$F$7:$T$97972,5,FALSE)</f>
        <v>Vigilancia intensificada de la Salud Ambiental</v>
      </c>
      <c r="K148" s="209" t="str">
        <f>+VLOOKUP(Tabla1[[#This Row],[llave 1]],IG!$F$7:$T$97972,4,FALSE)</f>
        <v>GSP</v>
      </c>
      <c r="L148" s="209" t="str">
        <f>+VLOOKUP(Tabla1[[#This Row],[llave 1]],IG!$F$7:$T$97972,6,FALSE)</f>
        <v>VER SIVIGILA</v>
      </c>
      <c r="M148" s="209" t="str">
        <f>+VLOOKUP(Tabla1[[#This Row],[llave 1]],IG!$F$7:$T$97972,7,FALSE)</f>
        <v>VER SIVIGILA</v>
      </c>
      <c r="N148" s="161" t="s">
        <v>426</v>
      </c>
      <c r="O148" s="162" t="s">
        <v>418</v>
      </c>
      <c r="P148" s="208" t="str">
        <f>+Tabla1[[#This Row],[llave 1]]&amp;Tabla1[[#This Row],[LOCALIDAD]]&amp;Tabla1[[#This Row],[MES]]</f>
        <v>196512. Vigilancia de la Salud AmbientalVigilancia de la Salud Ambiental20264_BOSA1_ENERO_2026</v>
      </c>
      <c r="Q148" s="46" t="s">
        <v>489</v>
      </c>
      <c r="R148" s="50">
        <f>+VLOOKUP(Tabla1[[#This Row],[llave 2]],IG!$O$7:$T$97972,2,FALSE)</f>
        <v>22486272</v>
      </c>
      <c r="S148" s="51">
        <f>+VLOOKUP(Tabla1[[#This Row],[llave 2]],IG!$O$7:$T$97972,5,FALSE)</f>
        <v>1</v>
      </c>
      <c r="T148" s="214">
        <f>+VLOOKUP(Tabla1[[#This Row],[llave 2]],IG!$O$7:$T$97972,6,FALSE)</f>
        <v>22486272</v>
      </c>
      <c r="U148" s="78" t="s">
        <v>34</v>
      </c>
      <c r="V148" s="79">
        <v>1</v>
      </c>
      <c r="W148" s="78">
        <v>7.1859903381642498E-2</v>
      </c>
      <c r="X148" s="53">
        <f>ROUND(Tabla1[[#This Row],[VALOR UNITARIO 
]]*Tabla1[[#This Row],[Porcentaje de Glosa]]*Tabla1[[#This Row],[META AFECTADA POR LA GLOSA
]],0)</f>
        <v>1615861</v>
      </c>
      <c r="Y148" s="45" t="s">
        <v>591</v>
      </c>
      <c r="Z148" s="46"/>
      <c r="AA148" s="54"/>
      <c r="AB148" s="46"/>
      <c r="AC148" s="54" t="e">
        <f>ROUND(#REF!-Tabla1[[#This Row],[Valor soportado por la Subred]],0)</f>
        <v>#REF!</v>
      </c>
      <c r="AD148" s="46"/>
      <c r="AE148" s="46"/>
      <c r="AF148" s="54" t="e">
        <f>ROUND(Tabla1[[#This Row],[VALOR GLOSA DEFINITIVA]]-Tabla1[[#This Row],[VALOR LEVANTADO EN LIQUIDACION]],0)</f>
        <v>#REF!</v>
      </c>
    </row>
    <row r="149" spans="2:32" s="56" customFormat="1" ht="100" hidden="1" customHeight="1" x14ac:dyDescent="0.35">
      <c r="B149" s="49" t="s">
        <v>19</v>
      </c>
      <c r="C149" s="207">
        <v>1965</v>
      </c>
      <c r="D149" s="49" t="s">
        <v>111</v>
      </c>
      <c r="E149" s="46" t="s">
        <v>397</v>
      </c>
      <c r="F149" s="208" t="str">
        <f>Tabla1[[#This Row],[CODIGO ACTIVIDAD (AB)]]&amp;Tabla1[[#This Row],[ACCIÓN INTEGRAL-INTEGRADA / 
PROCESO INTEGRAL E INTEGRADO]]&amp;Tabla1[[#This Row],[ENTORNO/PROCESO TRANSVERSAL]]&amp;Tabla1[[#This Row],[VIGENCIA RECURSOS]]</f>
        <v>196512. Vigilancia de la Salud AmbientalVigilancia de la Salud Ambiental2026</v>
      </c>
      <c r="G149" s="160">
        <v>2026</v>
      </c>
      <c r="H149" s="209" t="str">
        <f>+VLOOKUP(Tabla1[[#This Row],[llave 1]],IG!$F$7:$N$97972,2,FALSE)</f>
        <v>Acciones de Fiscalización y Aseguramiento Sanitario</v>
      </c>
      <c r="I149" s="209" t="str">
        <f>+VLOOKUP(Tabla1[[#This Row],[llave 1]],IG!$F$7:$T$97972,3,FALSE)</f>
        <v>Línea Calidad de Agua y Saneamiento básico</v>
      </c>
      <c r="J149" s="209" t="str">
        <f>+VLOOKUP(Tabla1[[#This Row],[llave 1]],IG!$F$7:$T$97972,5,FALSE)</f>
        <v>Vigilancia intensificada de la Salud Ambiental</v>
      </c>
      <c r="K149" s="209" t="str">
        <f>+VLOOKUP(Tabla1[[#This Row],[llave 1]],IG!$F$7:$T$97972,4,FALSE)</f>
        <v>GSP</v>
      </c>
      <c r="L149" s="209" t="str">
        <f>+VLOOKUP(Tabla1[[#This Row],[llave 1]],IG!$F$7:$T$97972,6,FALSE)</f>
        <v>VER SIVIGILA</v>
      </c>
      <c r="M149" s="209" t="str">
        <f>+VLOOKUP(Tabla1[[#This Row],[llave 1]],IG!$F$7:$T$97972,7,FALSE)</f>
        <v>VER SIVIGILA</v>
      </c>
      <c r="N149" s="161" t="s">
        <v>426</v>
      </c>
      <c r="O149" s="162" t="s">
        <v>419</v>
      </c>
      <c r="P149" s="208" t="str">
        <f>+Tabla1[[#This Row],[llave 1]]&amp;Tabla1[[#This Row],[LOCALIDAD]]&amp;Tabla1[[#This Row],[MES]]</f>
        <v>196512. Vigilancia de la Salud AmbientalVigilancia de la Salud Ambiental20264_BOSA2_FEBRERO_2026</v>
      </c>
      <c r="Q149" s="46" t="s">
        <v>489</v>
      </c>
      <c r="R149" s="50">
        <f>+VLOOKUP(Tabla1[[#This Row],[llave 2]],IG!$O$7:$T$97972,2,FALSE)</f>
        <v>22486272</v>
      </c>
      <c r="S149" s="51">
        <f>+VLOOKUP(Tabla1[[#This Row],[llave 2]],IG!$O$7:$T$97972,5,FALSE)</f>
        <v>1</v>
      </c>
      <c r="T149" s="214">
        <f>+VLOOKUP(Tabla1[[#This Row],[llave 2]],IG!$O$7:$T$97972,6,FALSE)</f>
        <v>22486272</v>
      </c>
      <c r="U149" s="78" t="s">
        <v>22</v>
      </c>
      <c r="V149" s="79">
        <v>0.03</v>
      </c>
      <c r="W149" s="78">
        <v>1</v>
      </c>
      <c r="X149" s="53">
        <f>ROUND(Tabla1[[#This Row],[VALOR UNITARIO 
]]*Tabla1[[#This Row],[Porcentaje de Glosa]]*Tabla1[[#This Row],[META AFECTADA POR LA GLOSA
]],0)</f>
        <v>674588</v>
      </c>
      <c r="Y149" s="45" t="s">
        <v>592</v>
      </c>
      <c r="Z149" s="46"/>
      <c r="AA149" s="54"/>
      <c r="AB149" s="46"/>
      <c r="AC149" s="54" t="e">
        <f>ROUND(#REF!-Tabla1[[#This Row],[Valor soportado por la Subred]],0)</f>
        <v>#REF!</v>
      </c>
      <c r="AD149" s="46"/>
      <c r="AE149" s="46"/>
      <c r="AF149" s="54" t="e">
        <f>ROUND(Tabla1[[#This Row],[VALOR GLOSA DEFINITIVA]]-Tabla1[[#This Row],[VALOR LEVANTADO EN LIQUIDACION]],0)</f>
        <v>#REF!</v>
      </c>
    </row>
    <row r="150" spans="2:32" s="56" customFormat="1" ht="100" hidden="1" customHeight="1" x14ac:dyDescent="0.35">
      <c r="B150" s="49" t="s">
        <v>19</v>
      </c>
      <c r="C150" s="207">
        <v>1228</v>
      </c>
      <c r="D150" s="49" t="s">
        <v>111</v>
      </c>
      <c r="E150" s="46" t="s">
        <v>397</v>
      </c>
      <c r="F150" s="208" t="str">
        <f>Tabla1[[#This Row],[CODIGO ACTIVIDAD (AB)]]&amp;Tabla1[[#This Row],[ACCIÓN INTEGRAL-INTEGRADA / 
PROCESO INTEGRAL E INTEGRADO]]&amp;Tabla1[[#This Row],[ENTORNO/PROCESO TRANSVERSAL]]&amp;Tabla1[[#This Row],[VIGENCIA RECURSOS]]</f>
        <v>122812. Vigilancia de la Salud AmbientalVigilancia de la Salud Ambiental2026</v>
      </c>
      <c r="G150" s="160">
        <v>2026</v>
      </c>
      <c r="H150" s="209" t="str">
        <f>+VLOOKUP(Tabla1[[#This Row],[llave 1]],IG!$F$7:$N$97972,2,FALSE)</f>
        <v>Acciones de Fiscalización y Aseguramiento Sanitario</v>
      </c>
      <c r="I150" s="209" t="str">
        <f>+VLOOKUP(Tabla1[[#This Row],[llave 1]],IG!$F$7:$T$97972,3,FALSE)</f>
        <v>Línea Calidad de Agua y Saneamiento básico</v>
      </c>
      <c r="J150" s="209" t="str">
        <f>+VLOOKUP(Tabla1[[#This Row],[llave 1]],IG!$F$7:$T$97972,5,FALSE)</f>
        <v>Vigilancia intensificada de la Salud Ambiental</v>
      </c>
      <c r="K150" s="209" t="str">
        <f>+VLOOKUP(Tabla1[[#This Row],[llave 1]],IG!$F$7:$T$97972,4,FALSE)</f>
        <v>GSP</v>
      </c>
      <c r="L150" s="209" t="str">
        <f>+VLOOKUP(Tabla1[[#This Row],[llave 1]],IG!$F$7:$T$97972,6,FALSE)</f>
        <v>VER SIVIGILA</v>
      </c>
      <c r="M150" s="209" t="str">
        <f>+VLOOKUP(Tabla1[[#This Row],[llave 1]],IG!$F$7:$T$97972,7,FALSE)</f>
        <v>VER SIVIGILA</v>
      </c>
      <c r="N150" s="161" t="s">
        <v>423</v>
      </c>
      <c r="O150" s="162" t="s">
        <v>418</v>
      </c>
      <c r="P150" s="208" t="str">
        <f>+Tabla1[[#This Row],[llave 1]]&amp;Tabla1[[#This Row],[LOCALIDAD]]&amp;Tabla1[[#This Row],[MES]]</f>
        <v>122812. Vigilancia de la Salud AmbientalVigilancia de la Salud Ambiental20261_FONTIBON1_ENERO_2026</v>
      </c>
      <c r="Q150" s="46" t="s">
        <v>489</v>
      </c>
      <c r="R150" s="50">
        <f>+VLOOKUP(Tabla1[[#This Row],[llave 2]],IG!$O$7:$T$97972,2,FALSE)</f>
        <v>46698464</v>
      </c>
      <c r="S150" s="51">
        <f>+VLOOKUP(Tabla1[[#This Row],[llave 2]],IG!$O$7:$T$97972,5,FALSE)</f>
        <v>1</v>
      </c>
      <c r="T150" s="214">
        <f>+VLOOKUP(Tabla1[[#This Row],[llave 2]],IG!$O$7:$T$97972,6,FALSE)</f>
        <v>46698464</v>
      </c>
      <c r="U150" s="78" t="s">
        <v>33</v>
      </c>
      <c r="V150" s="220">
        <v>2.5000000000000001E-2</v>
      </c>
      <c r="W150" s="78">
        <v>1</v>
      </c>
      <c r="X150" s="53">
        <f>ROUND(Tabla1[[#This Row],[VALOR UNITARIO 
]]*Tabla1[[#This Row],[Porcentaje de Glosa]]*Tabla1[[#This Row],[META AFECTADA POR LA GLOSA
]],0)</f>
        <v>1167462</v>
      </c>
      <c r="Y150" s="45" t="s">
        <v>593</v>
      </c>
      <c r="Z150" s="46"/>
      <c r="AA150" s="54"/>
      <c r="AB150" s="46"/>
      <c r="AC150" s="54" t="e">
        <f>ROUND(#REF!-Tabla1[[#This Row],[Valor soportado por la Subred]],0)</f>
        <v>#REF!</v>
      </c>
      <c r="AD150" s="46"/>
      <c r="AE150" s="46"/>
      <c r="AF150" s="54" t="e">
        <f>ROUND(Tabla1[[#This Row],[VALOR GLOSA DEFINITIVA]]-Tabla1[[#This Row],[VALOR LEVANTADO EN LIQUIDACION]],0)</f>
        <v>#REF!</v>
      </c>
    </row>
    <row r="151" spans="2:32" s="56" customFormat="1" ht="100" hidden="1" customHeight="1" x14ac:dyDescent="0.35">
      <c r="B151" s="49" t="s">
        <v>45</v>
      </c>
      <c r="C151" s="207">
        <v>65</v>
      </c>
      <c r="D151" s="49" t="s">
        <v>111</v>
      </c>
      <c r="E151" s="46" t="s">
        <v>397</v>
      </c>
      <c r="F151" s="208" t="str">
        <f>Tabla1[[#This Row],[CODIGO ACTIVIDAD (AB)]]&amp;Tabla1[[#This Row],[ACCIÓN INTEGRAL-INTEGRADA / 
PROCESO INTEGRAL E INTEGRADO]]&amp;Tabla1[[#This Row],[ENTORNO/PROCESO TRANSVERSAL]]&amp;Tabla1[[#This Row],[VIGENCIA RECURSOS]]</f>
        <v>6512. Vigilancia de la Salud AmbientalVigilancia de la Salud Ambiental2026</v>
      </c>
      <c r="G151" s="160">
        <v>2026</v>
      </c>
      <c r="H151" s="209" t="str">
        <f>+VLOOKUP(Tabla1[[#This Row],[llave 1]],IG!$F$7:$N$97972,2,FALSE)</f>
        <v>Acciones de Fiscalización y Aseguramiento Sanitario</v>
      </c>
      <c r="I151" s="209" t="str">
        <f>+VLOOKUP(Tabla1[[#This Row],[llave 1]],IG!$F$7:$T$97972,3,FALSE)</f>
        <v>Línea de Medicamentos y Tecnologías en Salud</v>
      </c>
      <c r="J151" s="209" t="str">
        <f>+VLOOKUP(Tabla1[[#This Row],[llave 1]],IG!$F$7:$T$97972,5,FALSE)</f>
        <v>Establecimiento vigilado y controlado</v>
      </c>
      <c r="K151" s="209" t="str">
        <f>+VLOOKUP(Tabla1[[#This Row],[llave 1]],IG!$F$7:$T$97972,4,FALSE)</f>
        <v>GSP</v>
      </c>
      <c r="L151" s="209" t="str">
        <f>+VLOOKUP(Tabla1[[#This Row],[llave 1]],IG!$F$7:$T$97972,6,FALSE)</f>
        <v>VER SIVIGILA</v>
      </c>
      <c r="M151" s="209" t="str">
        <f>+VLOOKUP(Tabla1[[#This Row],[llave 1]],IG!$F$7:$T$97972,7,FALSE)</f>
        <v>VER SIVIGILA</v>
      </c>
      <c r="N151" s="161" t="s">
        <v>426</v>
      </c>
      <c r="O151" s="162" t="s">
        <v>419</v>
      </c>
      <c r="P151" s="208" t="str">
        <f>+Tabla1[[#This Row],[llave 1]]&amp;Tabla1[[#This Row],[LOCALIDAD]]&amp;Tabla1[[#This Row],[MES]]</f>
        <v>6512. Vigilancia de la Salud AmbientalVigilancia de la Salud Ambiental20264_BOSA2_FEBRERO_2026</v>
      </c>
      <c r="Q151" s="46" t="s">
        <v>490</v>
      </c>
      <c r="R151" s="50">
        <f>+VLOOKUP(Tabla1[[#This Row],[llave 2]],IG!$O$7:$T$97972,2,FALSE)</f>
        <v>140968</v>
      </c>
      <c r="S151" s="51">
        <f>+VLOOKUP(Tabla1[[#This Row],[llave 2]],IG!$O$7:$T$97972,5,FALSE)</f>
        <v>47</v>
      </c>
      <c r="T151" s="214">
        <f>+VLOOKUP(Tabla1[[#This Row],[llave 2]],IG!$O$7:$T$97972,6,FALSE)</f>
        <v>6625496</v>
      </c>
      <c r="U151" s="78" t="s">
        <v>33</v>
      </c>
      <c r="V151" s="79">
        <v>1</v>
      </c>
      <c r="W151" s="78">
        <v>1</v>
      </c>
      <c r="X151" s="53">
        <f>ROUND(Tabla1[[#This Row],[VALOR UNITARIO 
]]*Tabla1[[#This Row],[Porcentaje de Glosa]]*Tabla1[[#This Row],[META AFECTADA POR LA GLOSA
]],0)</f>
        <v>140968</v>
      </c>
      <c r="Y151" s="45" t="s">
        <v>594</v>
      </c>
      <c r="Z151" s="46"/>
      <c r="AA151" s="54"/>
      <c r="AB151" s="46"/>
      <c r="AC151" s="54" t="e">
        <f>ROUND(#REF!-Tabla1[[#This Row],[Valor soportado por la Subred]],0)</f>
        <v>#REF!</v>
      </c>
      <c r="AD151" s="46"/>
      <c r="AE151" s="46"/>
      <c r="AF151" s="54" t="e">
        <f>ROUND(Tabla1[[#This Row],[VALOR GLOSA DEFINITIVA]]-Tabla1[[#This Row],[VALOR LEVANTADO EN LIQUIDACION]],0)</f>
        <v>#REF!</v>
      </c>
    </row>
    <row r="152" spans="2:32" s="56" customFormat="1" ht="100" hidden="1" customHeight="1" x14ac:dyDescent="0.35">
      <c r="B152" s="49" t="s">
        <v>45</v>
      </c>
      <c r="C152" s="207">
        <v>65</v>
      </c>
      <c r="D152" s="49" t="s">
        <v>111</v>
      </c>
      <c r="E152" s="46" t="s">
        <v>397</v>
      </c>
      <c r="F152" s="208" t="str">
        <f>Tabla1[[#This Row],[CODIGO ACTIVIDAD (AB)]]&amp;Tabla1[[#This Row],[ACCIÓN INTEGRAL-INTEGRADA / 
PROCESO INTEGRAL E INTEGRADO]]&amp;Tabla1[[#This Row],[ENTORNO/PROCESO TRANSVERSAL]]&amp;Tabla1[[#This Row],[VIGENCIA RECURSOS]]</f>
        <v>6512. Vigilancia de la Salud AmbientalVigilancia de la Salud Ambiental2026</v>
      </c>
      <c r="G152" s="160">
        <v>2026</v>
      </c>
      <c r="H152" s="209" t="str">
        <f>+VLOOKUP(Tabla1[[#This Row],[llave 1]],IG!$F$7:$N$97972,2,FALSE)</f>
        <v>Acciones de Fiscalización y Aseguramiento Sanitario</v>
      </c>
      <c r="I152" s="209" t="str">
        <f>+VLOOKUP(Tabla1[[#This Row],[llave 1]],IG!$F$7:$T$97972,3,FALSE)</f>
        <v>Línea de Medicamentos y Tecnologías en Salud</v>
      </c>
      <c r="J152" s="209" t="str">
        <f>+VLOOKUP(Tabla1[[#This Row],[llave 1]],IG!$F$7:$T$97972,5,FALSE)</f>
        <v>Establecimiento vigilado y controlado</v>
      </c>
      <c r="K152" s="209" t="str">
        <f>+VLOOKUP(Tabla1[[#This Row],[llave 1]],IG!$F$7:$T$97972,4,FALSE)</f>
        <v>GSP</v>
      </c>
      <c r="L152" s="209" t="str">
        <f>+VLOOKUP(Tabla1[[#This Row],[llave 1]],IG!$F$7:$T$97972,6,FALSE)</f>
        <v>VER SIVIGILA</v>
      </c>
      <c r="M152" s="209" t="str">
        <f>+VLOOKUP(Tabla1[[#This Row],[llave 1]],IG!$F$7:$T$97972,7,FALSE)</f>
        <v>VER SIVIGILA</v>
      </c>
      <c r="N152" s="161" t="s">
        <v>423</v>
      </c>
      <c r="O152" s="162" t="s">
        <v>419</v>
      </c>
      <c r="P152" s="208" t="str">
        <f>+Tabla1[[#This Row],[llave 1]]&amp;Tabla1[[#This Row],[LOCALIDAD]]&amp;Tabla1[[#This Row],[MES]]</f>
        <v>6512. Vigilancia de la Salud AmbientalVigilancia de la Salud Ambiental20261_FONTIBON2_FEBRERO_2026</v>
      </c>
      <c r="Q152" s="46" t="s">
        <v>491</v>
      </c>
      <c r="R152" s="50">
        <f>+VLOOKUP(Tabla1[[#This Row],[llave 2]],IG!$O$7:$T$97972,2,FALSE)</f>
        <v>140968</v>
      </c>
      <c r="S152" s="51">
        <f>+VLOOKUP(Tabla1[[#This Row],[llave 2]],IG!$O$7:$T$97972,5,FALSE)</f>
        <v>11</v>
      </c>
      <c r="T152" s="214">
        <f>+VLOOKUP(Tabla1[[#This Row],[llave 2]],IG!$O$7:$T$97972,6,FALSE)</f>
        <v>1550648</v>
      </c>
      <c r="U152" s="78" t="s">
        <v>33</v>
      </c>
      <c r="V152" s="79">
        <v>1</v>
      </c>
      <c r="W152" s="78">
        <v>1</v>
      </c>
      <c r="X152" s="53">
        <f>ROUND(Tabla1[[#This Row],[VALOR UNITARIO 
]]*Tabla1[[#This Row],[Porcentaje de Glosa]]*Tabla1[[#This Row],[META AFECTADA POR LA GLOSA
]],0)</f>
        <v>140968</v>
      </c>
      <c r="Y152" s="45" t="s">
        <v>595</v>
      </c>
      <c r="Z152" s="46"/>
      <c r="AA152" s="54"/>
      <c r="AB152" s="46"/>
      <c r="AC152" s="54" t="e">
        <f>ROUND(#REF!-Tabla1[[#This Row],[Valor soportado por la Subred]],0)</f>
        <v>#REF!</v>
      </c>
      <c r="AD152" s="46"/>
      <c r="AE152" s="46"/>
      <c r="AF152" s="54" t="e">
        <f>ROUND(Tabla1[[#This Row],[VALOR GLOSA DEFINITIVA]]-Tabla1[[#This Row],[VALOR LEVANTADO EN LIQUIDACION]],0)</f>
        <v>#REF!</v>
      </c>
    </row>
    <row r="153" spans="2:32" s="56" customFormat="1" ht="100" hidden="1" customHeight="1" x14ac:dyDescent="0.35">
      <c r="B153" s="49" t="s">
        <v>19</v>
      </c>
      <c r="C153" s="207">
        <v>65</v>
      </c>
      <c r="D153" s="49" t="s">
        <v>111</v>
      </c>
      <c r="E153" s="46" t="s">
        <v>397</v>
      </c>
      <c r="F153" s="208" t="str">
        <f>Tabla1[[#This Row],[CODIGO ACTIVIDAD (AB)]]&amp;Tabla1[[#This Row],[ACCIÓN INTEGRAL-INTEGRADA / 
PROCESO INTEGRAL E INTEGRADO]]&amp;Tabla1[[#This Row],[ENTORNO/PROCESO TRANSVERSAL]]&amp;Tabla1[[#This Row],[VIGENCIA RECURSOS]]</f>
        <v>6512. Vigilancia de la Salud AmbientalVigilancia de la Salud Ambiental2026</v>
      </c>
      <c r="G153" s="160">
        <v>2026</v>
      </c>
      <c r="H153" s="209" t="str">
        <f>+VLOOKUP(Tabla1[[#This Row],[llave 1]],IG!$F$7:$N$97972,2,FALSE)</f>
        <v>Acciones de Fiscalización y Aseguramiento Sanitario</v>
      </c>
      <c r="I153" s="209" t="str">
        <f>+VLOOKUP(Tabla1[[#This Row],[llave 1]],IG!$F$7:$T$97972,3,FALSE)</f>
        <v>Línea de Medicamentos y Tecnologías en Salud</v>
      </c>
      <c r="J153" s="209" t="str">
        <f>+VLOOKUP(Tabla1[[#This Row],[llave 1]],IG!$F$7:$T$97972,5,FALSE)</f>
        <v>Establecimiento vigilado y controlado</v>
      </c>
      <c r="K153" s="209" t="str">
        <f>+VLOOKUP(Tabla1[[#This Row],[llave 1]],IG!$F$7:$T$97972,4,FALSE)</f>
        <v>GSP</v>
      </c>
      <c r="L153" s="209" t="str">
        <f>+VLOOKUP(Tabla1[[#This Row],[llave 1]],IG!$F$7:$T$97972,6,FALSE)</f>
        <v>VER SIVIGILA</v>
      </c>
      <c r="M153" s="209" t="str">
        <f>+VLOOKUP(Tabla1[[#This Row],[llave 1]],IG!$F$7:$T$97972,7,FALSE)</f>
        <v>VER SIVIGILA</v>
      </c>
      <c r="N153" s="161" t="s">
        <v>424</v>
      </c>
      <c r="O153" s="162" t="s">
        <v>418</v>
      </c>
      <c r="P153" s="208" t="str">
        <f>+Tabla1[[#This Row],[llave 1]]&amp;Tabla1[[#This Row],[LOCALIDAD]]&amp;Tabla1[[#This Row],[MES]]</f>
        <v>6512. Vigilancia de la Salud AmbientalVigilancia de la Salud Ambiental20262_KENNEDY1_ENERO_2026</v>
      </c>
      <c r="Q153" s="46" t="s">
        <v>490</v>
      </c>
      <c r="R153" s="50">
        <f>+VLOOKUP(Tabla1[[#This Row],[llave 2]],IG!$O$7:$T$97972,2,FALSE)</f>
        <v>140968</v>
      </c>
      <c r="S153" s="51">
        <f>+VLOOKUP(Tabla1[[#This Row],[llave 2]],IG!$O$7:$T$97972,5,FALSE)</f>
        <v>64</v>
      </c>
      <c r="T153" s="214">
        <f>+VLOOKUP(Tabla1[[#This Row],[llave 2]],IG!$O$7:$T$97972,6,FALSE)</f>
        <v>9021952</v>
      </c>
      <c r="U153" s="78" t="s">
        <v>33</v>
      </c>
      <c r="V153" s="79">
        <v>1</v>
      </c>
      <c r="W153" s="78">
        <v>11</v>
      </c>
      <c r="X153" s="53">
        <f>ROUND(Tabla1[[#This Row],[VALOR UNITARIO 
]]*Tabla1[[#This Row],[Porcentaje de Glosa]]*Tabla1[[#This Row],[META AFECTADA POR LA GLOSA
]],0)</f>
        <v>1550648</v>
      </c>
      <c r="Y153" s="45" t="s">
        <v>596</v>
      </c>
      <c r="Z153" s="46"/>
      <c r="AA153" s="54"/>
      <c r="AB153" s="46"/>
      <c r="AC153" s="54" t="e">
        <f>ROUND(#REF!-Tabla1[[#This Row],[Valor soportado por la Subred]],0)</f>
        <v>#REF!</v>
      </c>
      <c r="AD153" s="46"/>
      <c r="AE153" s="46"/>
      <c r="AF153" s="54" t="e">
        <f>ROUND(Tabla1[[#This Row],[VALOR GLOSA DEFINITIVA]]-Tabla1[[#This Row],[VALOR LEVANTADO EN LIQUIDACION]],0)</f>
        <v>#REF!</v>
      </c>
    </row>
    <row r="154" spans="2:32" s="56" customFormat="1" ht="100" hidden="1" customHeight="1" x14ac:dyDescent="0.35">
      <c r="B154" s="49" t="s">
        <v>19</v>
      </c>
      <c r="C154" s="207">
        <v>65</v>
      </c>
      <c r="D154" s="49" t="s">
        <v>111</v>
      </c>
      <c r="E154" s="46" t="s">
        <v>397</v>
      </c>
      <c r="F154" s="208" t="str">
        <f>Tabla1[[#This Row],[CODIGO ACTIVIDAD (AB)]]&amp;Tabla1[[#This Row],[ACCIÓN INTEGRAL-INTEGRADA / 
PROCESO INTEGRAL E INTEGRADO]]&amp;Tabla1[[#This Row],[ENTORNO/PROCESO TRANSVERSAL]]&amp;Tabla1[[#This Row],[VIGENCIA RECURSOS]]</f>
        <v>6512. Vigilancia de la Salud AmbientalVigilancia de la Salud Ambiental2026</v>
      </c>
      <c r="G154" s="160">
        <v>2026</v>
      </c>
      <c r="H154" s="209" t="str">
        <f>+VLOOKUP(Tabla1[[#This Row],[llave 1]],IG!$F$7:$N$97972,2,FALSE)</f>
        <v>Acciones de Fiscalización y Aseguramiento Sanitario</v>
      </c>
      <c r="I154" s="209" t="str">
        <f>+VLOOKUP(Tabla1[[#This Row],[llave 1]],IG!$F$7:$T$97972,3,FALSE)</f>
        <v>Línea de Medicamentos y Tecnologías en Salud</v>
      </c>
      <c r="J154" s="209" t="str">
        <f>+VLOOKUP(Tabla1[[#This Row],[llave 1]],IG!$F$7:$T$97972,5,FALSE)</f>
        <v>Establecimiento vigilado y controlado</v>
      </c>
      <c r="K154" s="209" t="str">
        <f>+VLOOKUP(Tabla1[[#This Row],[llave 1]],IG!$F$7:$T$97972,4,FALSE)</f>
        <v>GSP</v>
      </c>
      <c r="L154" s="209" t="str">
        <f>+VLOOKUP(Tabla1[[#This Row],[llave 1]],IG!$F$7:$T$97972,6,FALSE)</f>
        <v>VER SIVIGILA</v>
      </c>
      <c r="M154" s="209" t="str">
        <f>+VLOOKUP(Tabla1[[#This Row],[llave 1]],IG!$F$7:$T$97972,7,FALSE)</f>
        <v>VER SIVIGILA</v>
      </c>
      <c r="N154" s="161" t="s">
        <v>423</v>
      </c>
      <c r="O154" s="162" t="s">
        <v>419</v>
      </c>
      <c r="P154" s="208" t="str">
        <f>+Tabla1[[#This Row],[llave 1]]&amp;Tabla1[[#This Row],[LOCALIDAD]]&amp;Tabla1[[#This Row],[MES]]</f>
        <v>6512. Vigilancia de la Salud AmbientalVigilancia de la Salud Ambiental20261_FONTIBON2_FEBRERO_2026</v>
      </c>
      <c r="Q154" s="46" t="s">
        <v>490</v>
      </c>
      <c r="R154" s="50">
        <f>+VLOOKUP(Tabla1[[#This Row],[llave 2]],IG!$O$7:$T$97972,2,FALSE)</f>
        <v>140968</v>
      </c>
      <c r="S154" s="51">
        <f>+VLOOKUP(Tabla1[[#This Row],[llave 2]],IG!$O$7:$T$97972,5,FALSE)</f>
        <v>11</v>
      </c>
      <c r="T154" s="214">
        <f>+VLOOKUP(Tabla1[[#This Row],[llave 2]],IG!$O$7:$T$97972,6,FALSE)</f>
        <v>1550648</v>
      </c>
      <c r="U154" s="78" t="s">
        <v>33</v>
      </c>
      <c r="V154" s="79">
        <v>1</v>
      </c>
      <c r="W154" s="78">
        <v>2</v>
      </c>
      <c r="X154" s="53">
        <f>ROUND(Tabla1[[#This Row],[VALOR UNITARIO 
]]*Tabla1[[#This Row],[Porcentaje de Glosa]]*Tabla1[[#This Row],[META AFECTADA POR LA GLOSA
]],0)</f>
        <v>281936</v>
      </c>
      <c r="Y154" s="45" t="s">
        <v>597</v>
      </c>
      <c r="Z154" s="46"/>
      <c r="AA154" s="54"/>
      <c r="AB154" s="46"/>
      <c r="AC154" s="54" t="e">
        <f>ROUND(#REF!-Tabla1[[#This Row],[Valor soportado por la Subred]],0)</f>
        <v>#REF!</v>
      </c>
      <c r="AD154" s="46"/>
      <c r="AE154" s="46"/>
      <c r="AF154" s="54" t="e">
        <f>ROUND(Tabla1[[#This Row],[VALOR GLOSA DEFINITIVA]]-Tabla1[[#This Row],[VALOR LEVANTADO EN LIQUIDACION]],0)</f>
        <v>#REF!</v>
      </c>
    </row>
    <row r="155" spans="2:32" s="56" customFormat="1" ht="100" hidden="1" customHeight="1" x14ac:dyDescent="0.35">
      <c r="B155" s="49" t="s">
        <v>19</v>
      </c>
      <c r="C155" s="207">
        <v>68</v>
      </c>
      <c r="D155" s="49" t="s">
        <v>111</v>
      </c>
      <c r="E155" s="46" t="s">
        <v>397</v>
      </c>
      <c r="F155" s="208" t="str">
        <f>Tabla1[[#This Row],[CODIGO ACTIVIDAD (AB)]]&amp;Tabla1[[#This Row],[ACCIÓN INTEGRAL-INTEGRADA / 
PROCESO INTEGRAL E INTEGRADO]]&amp;Tabla1[[#This Row],[ENTORNO/PROCESO TRANSVERSAL]]&amp;Tabla1[[#This Row],[VIGENCIA RECURSOS]]</f>
        <v>6812. Vigilancia de la Salud AmbientalVigilancia de la Salud Ambiental2026</v>
      </c>
      <c r="G155" s="160">
        <v>2026</v>
      </c>
      <c r="H155" s="209" t="str">
        <f>+VLOOKUP(Tabla1[[#This Row],[llave 1]],IG!$F$7:$N$97972,2,FALSE)</f>
        <v>Acciones de Fiscalización y Aseguramiento Sanitario</v>
      </c>
      <c r="I155" s="209" t="str">
        <f>+VLOOKUP(Tabla1[[#This Row],[llave 1]],IG!$F$7:$T$97972,3,FALSE)</f>
        <v>Línea de Medicamentos y Tecnologías en Salud</v>
      </c>
      <c r="J155" s="209" t="str">
        <f>+VLOOKUP(Tabla1[[#This Row],[llave 1]],IG!$F$7:$T$97972,5,FALSE)</f>
        <v>Establecimiento vigilado y controlado</v>
      </c>
      <c r="K155" s="209" t="str">
        <f>+VLOOKUP(Tabla1[[#This Row],[llave 1]],IG!$F$7:$T$97972,4,FALSE)</f>
        <v>GSP</v>
      </c>
      <c r="L155" s="209" t="str">
        <f>+VLOOKUP(Tabla1[[#This Row],[llave 1]],IG!$F$7:$T$97972,6,FALSE)</f>
        <v>VER SIVIGILA</v>
      </c>
      <c r="M155" s="209" t="str">
        <f>+VLOOKUP(Tabla1[[#This Row],[llave 1]],IG!$F$7:$T$97972,7,FALSE)</f>
        <v>VER SIVIGILA</v>
      </c>
      <c r="N155" s="161" t="s">
        <v>423</v>
      </c>
      <c r="O155" s="162" t="s">
        <v>418</v>
      </c>
      <c r="P155" s="208" t="str">
        <f>+Tabla1[[#This Row],[llave 1]]&amp;Tabla1[[#This Row],[LOCALIDAD]]&amp;Tabla1[[#This Row],[MES]]</f>
        <v>6812. Vigilancia de la Salud AmbientalVigilancia de la Salud Ambiental20261_FONTIBON1_ENERO_2026</v>
      </c>
      <c r="Q155" s="46" t="s">
        <v>490</v>
      </c>
      <c r="R155" s="50">
        <f>+VLOOKUP(Tabla1[[#This Row],[llave 2]],IG!$O$7:$T$97972,2,FALSE)</f>
        <v>281936</v>
      </c>
      <c r="S155" s="51">
        <f>+VLOOKUP(Tabla1[[#This Row],[llave 2]],IG!$O$7:$T$97972,5,FALSE)</f>
        <v>5</v>
      </c>
      <c r="T155" s="214">
        <f>+VLOOKUP(Tabla1[[#This Row],[llave 2]],IG!$O$7:$T$97972,6,FALSE)</f>
        <v>1409680</v>
      </c>
      <c r="U155" s="78" t="s">
        <v>33</v>
      </c>
      <c r="V155" s="79">
        <v>1</v>
      </c>
      <c r="W155" s="78">
        <v>1</v>
      </c>
      <c r="X155" s="53">
        <f>ROUND(Tabla1[[#This Row],[VALOR UNITARIO 
]]*Tabla1[[#This Row],[Porcentaje de Glosa]]*Tabla1[[#This Row],[META AFECTADA POR LA GLOSA
]],0)</f>
        <v>281936</v>
      </c>
      <c r="Y155" s="45" t="s">
        <v>598</v>
      </c>
      <c r="Z155" s="46"/>
      <c r="AA155" s="54"/>
      <c r="AB155" s="46"/>
      <c r="AC155" s="54" t="e">
        <f>ROUND(#REF!-Tabla1[[#This Row],[Valor soportado por la Subred]],0)</f>
        <v>#REF!</v>
      </c>
      <c r="AD155" s="46"/>
      <c r="AE155" s="46"/>
      <c r="AF155" s="54" t="e">
        <f>ROUND(Tabla1[[#This Row],[VALOR GLOSA DEFINITIVA]]-Tabla1[[#This Row],[VALOR LEVANTADO EN LIQUIDACION]],0)</f>
        <v>#REF!</v>
      </c>
    </row>
    <row r="156" spans="2:32" s="56" customFormat="1" ht="100" hidden="1" customHeight="1" x14ac:dyDescent="0.35">
      <c r="B156" s="49" t="s">
        <v>19</v>
      </c>
      <c r="C156" s="207">
        <v>68</v>
      </c>
      <c r="D156" s="49" t="s">
        <v>111</v>
      </c>
      <c r="E156" s="46" t="s">
        <v>397</v>
      </c>
      <c r="F156" s="208" t="str">
        <f>Tabla1[[#This Row],[CODIGO ACTIVIDAD (AB)]]&amp;Tabla1[[#This Row],[ACCIÓN INTEGRAL-INTEGRADA / 
PROCESO INTEGRAL E INTEGRADO]]&amp;Tabla1[[#This Row],[ENTORNO/PROCESO TRANSVERSAL]]&amp;Tabla1[[#This Row],[VIGENCIA RECURSOS]]</f>
        <v>6812. Vigilancia de la Salud AmbientalVigilancia de la Salud Ambiental2026</v>
      </c>
      <c r="G156" s="160">
        <v>2026</v>
      </c>
      <c r="H156" s="209" t="str">
        <f>+VLOOKUP(Tabla1[[#This Row],[llave 1]],IG!$F$7:$N$97972,2,FALSE)</f>
        <v>Acciones de Fiscalización y Aseguramiento Sanitario</v>
      </c>
      <c r="I156" s="209" t="str">
        <f>+VLOOKUP(Tabla1[[#This Row],[llave 1]],IG!$F$7:$T$97972,3,FALSE)</f>
        <v>Línea de Medicamentos y Tecnologías en Salud</v>
      </c>
      <c r="J156" s="209" t="str">
        <f>+VLOOKUP(Tabla1[[#This Row],[llave 1]],IG!$F$7:$T$97972,5,FALSE)</f>
        <v>Establecimiento vigilado y controlado</v>
      </c>
      <c r="K156" s="209" t="str">
        <f>+VLOOKUP(Tabla1[[#This Row],[llave 1]],IG!$F$7:$T$97972,4,FALSE)</f>
        <v>GSP</v>
      </c>
      <c r="L156" s="209" t="str">
        <f>+VLOOKUP(Tabla1[[#This Row],[llave 1]],IG!$F$7:$T$97972,6,FALSE)</f>
        <v>VER SIVIGILA</v>
      </c>
      <c r="M156" s="209" t="str">
        <f>+VLOOKUP(Tabla1[[#This Row],[llave 1]],IG!$F$7:$T$97972,7,FALSE)</f>
        <v>VER SIVIGILA</v>
      </c>
      <c r="N156" s="161" t="s">
        <v>423</v>
      </c>
      <c r="O156" s="162" t="s">
        <v>419</v>
      </c>
      <c r="P156" s="208" t="str">
        <f>+Tabla1[[#This Row],[llave 1]]&amp;Tabla1[[#This Row],[LOCALIDAD]]&amp;Tabla1[[#This Row],[MES]]</f>
        <v>6812. Vigilancia de la Salud AmbientalVigilancia de la Salud Ambiental20261_FONTIBON2_FEBRERO_2026</v>
      </c>
      <c r="Q156" s="46" t="s">
        <v>490</v>
      </c>
      <c r="R156" s="50">
        <f>+VLOOKUP(Tabla1[[#This Row],[llave 2]],IG!$O$7:$T$97972,2,FALSE)</f>
        <v>281936</v>
      </c>
      <c r="S156" s="51">
        <f>+VLOOKUP(Tabla1[[#This Row],[llave 2]],IG!$O$7:$T$97972,5,FALSE)</f>
        <v>6</v>
      </c>
      <c r="T156" s="214">
        <f>+VLOOKUP(Tabla1[[#This Row],[llave 2]],IG!$O$7:$T$97972,6,FALSE)</f>
        <v>1691616</v>
      </c>
      <c r="U156" s="78" t="s">
        <v>33</v>
      </c>
      <c r="V156" s="79">
        <v>1</v>
      </c>
      <c r="W156" s="78">
        <v>1</v>
      </c>
      <c r="X156" s="53">
        <f>ROUND(Tabla1[[#This Row],[VALOR UNITARIO 
]]*Tabla1[[#This Row],[Porcentaje de Glosa]]*Tabla1[[#This Row],[META AFECTADA POR LA GLOSA
]],0)</f>
        <v>281936</v>
      </c>
      <c r="Y156" s="45" t="s">
        <v>599</v>
      </c>
      <c r="Z156" s="46"/>
      <c r="AA156" s="54"/>
      <c r="AB156" s="46"/>
      <c r="AC156" s="54" t="e">
        <f>ROUND(#REF!-Tabla1[[#This Row],[Valor soportado por la Subred]],0)</f>
        <v>#REF!</v>
      </c>
      <c r="AD156" s="46"/>
      <c r="AE156" s="46"/>
      <c r="AF156" s="54" t="e">
        <f>ROUND(Tabla1[[#This Row],[VALOR GLOSA DEFINITIVA]]-Tabla1[[#This Row],[VALOR LEVANTADO EN LIQUIDACION]],0)</f>
        <v>#REF!</v>
      </c>
    </row>
    <row r="157" spans="2:32" s="56" customFormat="1" ht="100" hidden="1" customHeight="1" x14ac:dyDescent="0.35">
      <c r="B157" s="49" t="s">
        <v>19</v>
      </c>
      <c r="C157" s="207">
        <v>69</v>
      </c>
      <c r="D157" s="49" t="s">
        <v>111</v>
      </c>
      <c r="E157" s="46" t="s">
        <v>397</v>
      </c>
      <c r="F157" s="208" t="str">
        <f>Tabla1[[#This Row],[CODIGO ACTIVIDAD (AB)]]&amp;Tabla1[[#This Row],[ACCIÓN INTEGRAL-INTEGRADA / 
PROCESO INTEGRAL E INTEGRADO]]&amp;Tabla1[[#This Row],[ENTORNO/PROCESO TRANSVERSAL]]&amp;Tabla1[[#This Row],[VIGENCIA RECURSOS]]</f>
        <v>6912. Vigilancia de la Salud AmbientalVigilancia de la Salud Ambiental2026</v>
      </c>
      <c r="G157" s="160">
        <v>2026</v>
      </c>
      <c r="H157" s="209" t="str">
        <f>+VLOOKUP(Tabla1[[#This Row],[llave 1]],IG!$F$7:$N$97972,2,FALSE)</f>
        <v>Acciones de Fiscalización y Aseguramiento Sanitario</v>
      </c>
      <c r="I157" s="209" t="str">
        <f>+VLOOKUP(Tabla1[[#This Row],[llave 1]],IG!$F$7:$T$97972,3,FALSE)</f>
        <v>Línea de Medicamentos y Tecnologías en Salud</v>
      </c>
      <c r="J157" s="209" t="str">
        <f>+VLOOKUP(Tabla1[[#This Row],[llave 1]],IG!$F$7:$T$97972,5,FALSE)</f>
        <v>Establecimiento vigilado y controlado</v>
      </c>
      <c r="K157" s="209" t="str">
        <f>+VLOOKUP(Tabla1[[#This Row],[llave 1]],IG!$F$7:$T$97972,4,FALSE)</f>
        <v>GSP</v>
      </c>
      <c r="L157" s="209" t="str">
        <f>+VLOOKUP(Tabla1[[#This Row],[llave 1]],IG!$F$7:$T$97972,6,FALSE)</f>
        <v>VER SIVIGILA</v>
      </c>
      <c r="M157" s="209" t="str">
        <f>+VLOOKUP(Tabla1[[#This Row],[llave 1]],IG!$F$7:$T$97972,7,FALSE)</f>
        <v>VER SIVIGILA</v>
      </c>
      <c r="N157" s="161" t="s">
        <v>423</v>
      </c>
      <c r="O157" s="162" t="s">
        <v>418</v>
      </c>
      <c r="P157" s="208" t="str">
        <f>+Tabla1[[#This Row],[llave 1]]&amp;Tabla1[[#This Row],[LOCALIDAD]]&amp;Tabla1[[#This Row],[MES]]</f>
        <v>6912. Vigilancia de la Salud AmbientalVigilancia de la Salud Ambiental20261_FONTIBON1_ENERO_2026</v>
      </c>
      <c r="Q157" s="46" t="s">
        <v>490</v>
      </c>
      <c r="R157" s="50">
        <f>+VLOOKUP(Tabla1[[#This Row],[llave 2]],IG!$O$7:$T$97972,2,FALSE)</f>
        <v>71958</v>
      </c>
      <c r="S157" s="51">
        <f>+VLOOKUP(Tabla1[[#This Row],[llave 2]],IG!$O$7:$T$97972,5,FALSE)</f>
        <v>6</v>
      </c>
      <c r="T157" s="214">
        <f>+VLOOKUP(Tabla1[[#This Row],[llave 2]],IG!$O$7:$T$97972,6,FALSE)</f>
        <v>431748</v>
      </c>
      <c r="U157" s="78" t="s">
        <v>33</v>
      </c>
      <c r="V157" s="79">
        <v>1</v>
      </c>
      <c r="W157" s="78">
        <v>1</v>
      </c>
      <c r="X157" s="53">
        <f>ROUND(Tabla1[[#This Row],[VALOR UNITARIO 
]]*Tabla1[[#This Row],[Porcentaje de Glosa]]*Tabla1[[#This Row],[META AFECTADA POR LA GLOSA
]],0)</f>
        <v>71958</v>
      </c>
      <c r="Y157" s="45" t="s">
        <v>600</v>
      </c>
      <c r="Z157" s="46"/>
      <c r="AA157" s="54"/>
      <c r="AB157" s="46"/>
      <c r="AC157" s="54" t="e">
        <f>ROUND(#REF!-Tabla1[[#This Row],[Valor soportado por la Subred]],0)</f>
        <v>#REF!</v>
      </c>
      <c r="AD157" s="46"/>
      <c r="AE157" s="46"/>
      <c r="AF157" s="54" t="e">
        <f>ROUND(Tabla1[[#This Row],[VALOR GLOSA DEFINITIVA]]-Tabla1[[#This Row],[VALOR LEVANTADO EN LIQUIDACION]],0)</f>
        <v>#REF!</v>
      </c>
    </row>
    <row r="158" spans="2:32" s="56" customFormat="1" ht="100" hidden="1" customHeight="1" x14ac:dyDescent="0.35">
      <c r="B158" s="49" t="s">
        <v>19</v>
      </c>
      <c r="C158" s="207">
        <v>71</v>
      </c>
      <c r="D158" s="49" t="s">
        <v>111</v>
      </c>
      <c r="E158" s="46" t="s">
        <v>397</v>
      </c>
      <c r="F158" s="208" t="str">
        <f>Tabla1[[#This Row],[CODIGO ACTIVIDAD (AB)]]&amp;Tabla1[[#This Row],[ACCIÓN INTEGRAL-INTEGRADA / 
PROCESO INTEGRAL E INTEGRADO]]&amp;Tabla1[[#This Row],[ENTORNO/PROCESO TRANSVERSAL]]&amp;Tabla1[[#This Row],[VIGENCIA RECURSOS]]</f>
        <v>7112. Vigilancia de la Salud AmbientalVigilancia de la Salud Ambiental2026</v>
      </c>
      <c r="G158" s="160">
        <v>2026</v>
      </c>
      <c r="H158" s="209" t="str">
        <f>+VLOOKUP(Tabla1[[#This Row],[llave 1]],IG!$F$7:$N$97972,2,FALSE)</f>
        <v>Acciones de Fiscalización y Aseguramiento Sanitario</v>
      </c>
      <c r="I158" s="209" t="str">
        <f>+VLOOKUP(Tabla1[[#This Row],[llave 1]],IG!$F$7:$T$97972,3,FALSE)</f>
        <v>Línea de Medicamentos y Tecnologías en Salud</v>
      </c>
      <c r="J158" s="209" t="str">
        <f>+VLOOKUP(Tabla1[[#This Row],[llave 1]],IG!$F$7:$T$97972,5,FALSE)</f>
        <v>Establecimiento vigilado y controlado</v>
      </c>
      <c r="K158" s="209" t="str">
        <f>+VLOOKUP(Tabla1[[#This Row],[llave 1]],IG!$F$7:$T$97972,4,FALSE)</f>
        <v>GSP</v>
      </c>
      <c r="L158" s="209" t="str">
        <f>+VLOOKUP(Tabla1[[#This Row],[llave 1]],IG!$F$7:$T$97972,6,FALSE)</f>
        <v>VER SIVIGILA</v>
      </c>
      <c r="M158" s="209" t="str">
        <f>+VLOOKUP(Tabla1[[#This Row],[llave 1]],IG!$F$7:$T$97972,7,FALSE)</f>
        <v>VER SIVIGILA</v>
      </c>
      <c r="N158" s="161" t="s">
        <v>423</v>
      </c>
      <c r="O158" s="162" t="s">
        <v>419</v>
      </c>
      <c r="P158" s="208" t="str">
        <f>+Tabla1[[#This Row],[llave 1]]&amp;Tabla1[[#This Row],[LOCALIDAD]]&amp;Tabla1[[#This Row],[MES]]</f>
        <v>7112. Vigilancia de la Salud AmbientalVigilancia de la Salud Ambiental20261_FONTIBON2_FEBRERO_2026</v>
      </c>
      <c r="Q158" s="46" t="s">
        <v>490</v>
      </c>
      <c r="R158" s="50">
        <f>+VLOOKUP(Tabla1[[#This Row],[llave 2]],IG!$O$7:$T$97972,2,FALSE)</f>
        <v>71958</v>
      </c>
      <c r="S158" s="51">
        <f>+VLOOKUP(Tabla1[[#This Row],[llave 2]],IG!$O$7:$T$97972,5,FALSE)</f>
        <v>3</v>
      </c>
      <c r="T158" s="214">
        <f>+VLOOKUP(Tabla1[[#This Row],[llave 2]],IG!$O$7:$T$97972,6,FALSE)</f>
        <v>215874</v>
      </c>
      <c r="U158" s="78" t="s">
        <v>33</v>
      </c>
      <c r="V158" s="79">
        <v>1</v>
      </c>
      <c r="W158" s="78">
        <v>1</v>
      </c>
      <c r="X158" s="53">
        <f>ROUND(Tabla1[[#This Row],[VALOR UNITARIO 
]]*Tabla1[[#This Row],[Porcentaje de Glosa]]*Tabla1[[#This Row],[META AFECTADA POR LA GLOSA
]],0)</f>
        <v>71958</v>
      </c>
      <c r="Y158" s="45" t="s">
        <v>601</v>
      </c>
      <c r="Z158" s="46"/>
      <c r="AA158" s="54"/>
      <c r="AB158" s="46"/>
      <c r="AC158" s="54" t="e">
        <f>ROUND(#REF!-Tabla1[[#This Row],[Valor soportado por la Subred]],0)</f>
        <v>#REF!</v>
      </c>
      <c r="AD158" s="46"/>
      <c r="AE158" s="46"/>
      <c r="AF158" s="54" t="e">
        <f>ROUND(Tabla1[[#This Row],[VALOR GLOSA DEFINITIVA]]-Tabla1[[#This Row],[VALOR LEVANTADO EN LIQUIDACION]],0)</f>
        <v>#REF!</v>
      </c>
    </row>
    <row r="159" spans="2:32" s="56" customFormat="1" ht="100" hidden="1" customHeight="1" x14ac:dyDescent="0.35">
      <c r="B159" s="49" t="s">
        <v>19</v>
      </c>
      <c r="C159" s="207">
        <v>79</v>
      </c>
      <c r="D159" s="49" t="s">
        <v>111</v>
      </c>
      <c r="E159" s="46" t="s">
        <v>397</v>
      </c>
      <c r="F159" s="208" t="str">
        <f>Tabla1[[#This Row],[CODIGO ACTIVIDAD (AB)]]&amp;Tabla1[[#This Row],[ACCIÓN INTEGRAL-INTEGRADA / 
PROCESO INTEGRAL E INTEGRADO]]&amp;Tabla1[[#This Row],[ENTORNO/PROCESO TRANSVERSAL]]&amp;Tabla1[[#This Row],[VIGENCIA RECURSOS]]</f>
        <v>7912. Vigilancia de la Salud AmbientalVigilancia de la Salud Ambiental2026</v>
      </c>
      <c r="G159" s="160">
        <v>2026</v>
      </c>
      <c r="H159" s="209" t="str">
        <f>+VLOOKUP(Tabla1[[#This Row],[llave 1]],IG!$F$7:$N$97972,2,FALSE)</f>
        <v>Acciones de Fiscalización y Aseguramiento Sanitario</v>
      </c>
      <c r="I159" s="209" t="str">
        <f>+VLOOKUP(Tabla1[[#This Row],[llave 1]],IG!$F$7:$T$97972,3,FALSE)</f>
        <v>Línea de Medicamentos y Tecnologías en Salud</v>
      </c>
      <c r="J159" s="209" t="str">
        <f>+VLOOKUP(Tabla1[[#This Row],[llave 1]],IG!$F$7:$T$97972,5,FALSE)</f>
        <v>Establecimiento vigilado y controlado</v>
      </c>
      <c r="K159" s="209" t="str">
        <f>+VLOOKUP(Tabla1[[#This Row],[llave 1]],IG!$F$7:$T$97972,4,FALSE)</f>
        <v>GSP</v>
      </c>
      <c r="L159" s="209" t="str">
        <f>+VLOOKUP(Tabla1[[#This Row],[llave 1]],IG!$F$7:$T$97972,6,FALSE)</f>
        <v>VER SIVIGILA</v>
      </c>
      <c r="M159" s="209" t="str">
        <f>+VLOOKUP(Tabla1[[#This Row],[llave 1]],IG!$F$7:$T$97972,7,FALSE)</f>
        <v>VER SIVIGILA</v>
      </c>
      <c r="N159" s="161" t="s">
        <v>423</v>
      </c>
      <c r="O159" s="162" t="s">
        <v>419</v>
      </c>
      <c r="P159" s="208" t="str">
        <f>+Tabla1[[#This Row],[llave 1]]&amp;Tabla1[[#This Row],[LOCALIDAD]]&amp;Tabla1[[#This Row],[MES]]</f>
        <v>7912. Vigilancia de la Salud AmbientalVigilancia de la Salud Ambiental20261_FONTIBON2_FEBRERO_2026</v>
      </c>
      <c r="Q159" s="46" t="s">
        <v>490</v>
      </c>
      <c r="R159" s="50">
        <f>+VLOOKUP(Tabla1[[#This Row],[llave 2]],IG!$O$7:$T$97972,2,FALSE)</f>
        <v>105726</v>
      </c>
      <c r="S159" s="51">
        <f>+VLOOKUP(Tabla1[[#This Row],[llave 2]],IG!$O$7:$T$97972,5,FALSE)</f>
        <v>5</v>
      </c>
      <c r="T159" s="214">
        <f>+VLOOKUP(Tabla1[[#This Row],[llave 2]],IG!$O$7:$T$97972,6,FALSE)</f>
        <v>528630</v>
      </c>
      <c r="U159" s="78" t="s">
        <v>33</v>
      </c>
      <c r="V159" s="79">
        <v>1</v>
      </c>
      <c r="W159" s="78">
        <v>1</v>
      </c>
      <c r="X159" s="53">
        <f>ROUND(Tabla1[[#This Row],[VALOR UNITARIO 
]]*Tabla1[[#This Row],[Porcentaje de Glosa]]*Tabla1[[#This Row],[META AFECTADA POR LA GLOSA
]],0)</f>
        <v>105726</v>
      </c>
      <c r="Y159" s="45" t="s">
        <v>602</v>
      </c>
      <c r="Z159" s="46"/>
      <c r="AA159" s="54"/>
      <c r="AB159" s="46"/>
      <c r="AC159" s="54" t="e">
        <f>ROUND(#REF!-Tabla1[[#This Row],[Valor soportado por la Subred]],0)</f>
        <v>#REF!</v>
      </c>
      <c r="AD159" s="46"/>
      <c r="AE159" s="46"/>
      <c r="AF159" s="54" t="e">
        <f>ROUND(Tabla1[[#This Row],[VALOR GLOSA DEFINITIVA]]-Tabla1[[#This Row],[VALOR LEVANTADO EN LIQUIDACION]],0)</f>
        <v>#REF!</v>
      </c>
    </row>
    <row r="160" spans="2:32" s="56" customFormat="1" ht="100" hidden="1" customHeight="1" x14ac:dyDescent="0.35">
      <c r="B160" s="49" t="s">
        <v>19</v>
      </c>
      <c r="C160" s="207">
        <v>65</v>
      </c>
      <c r="D160" s="49" t="s">
        <v>111</v>
      </c>
      <c r="E160" s="46" t="s">
        <v>397</v>
      </c>
      <c r="F160" s="208" t="str">
        <f>Tabla1[[#This Row],[CODIGO ACTIVIDAD (AB)]]&amp;Tabla1[[#This Row],[ACCIÓN INTEGRAL-INTEGRADA / 
PROCESO INTEGRAL E INTEGRADO]]&amp;Tabla1[[#This Row],[ENTORNO/PROCESO TRANSVERSAL]]&amp;Tabla1[[#This Row],[VIGENCIA RECURSOS]]</f>
        <v>6512. Vigilancia de la Salud AmbientalVigilancia de la Salud Ambiental2026</v>
      </c>
      <c r="G160" s="160">
        <v>2026</v>
      </c>
      <c r="H160" s="209" t="str">
        <f>+VLOOKUP(Tabla1[[#This Row],[llave 1]],IG!$F$7:$N$97972,2,FALSE)</f>
        <v>Acciones de Fiscalización y Aseguramiento Sanitario</v>
      </c>
      <c r="I160" s="209" t="str">
        <f>+VLOOKUP(Tabla1[[#This Row],[llave 1]],IG!$F$7:$T$97972,3,FALSE)</f>
        <v>Línea de Medicamentos y Tecnologías en Salud</v>
      </c>
      <c r="J160" s="209" t="str">
        <f>+VLOOKUP(Tabla1[[#This Row],[llave 1]],IG!$F$7:$T$97972,5,FALSE)</f>
        <v>Establecimiento vigilado y controlado</v>
      </c>
      <c r="K160" s="209" t="str">
        <f>+VLOOKUP(Tabla1[[#This Row],[llave 1]],IG!$F$7:$T$97972,4,FALSE)</f>
        <v>GSP</v>
      </c>
      <c r="L160" s="209" t="str">
        <f>+VLOOKUP(Tabla1[[#This Row],[llave 1]],IG!$F$7:$T$97972,6,FALSE)</f>
        <v>VER SIVIGILA</v>
      </c>
      <c r="M160" s="209" t="str">
        <f>+VLOOKUP(Tabla1[[#This Row],[llave 1]],IG!$F$7:$T$97972,7,FALSE)</f>
        <v>VER SIVIGILA</v>
      </c>
      <c r="N160" s="161" t="s">
        <v>426</v>
      </c>
      <c r="O160" s="162" t="s">
        <v>418</v>
      </c>
      <c r="P160" s="208" t="str">
        <f>+Tabla1[[#This Row],[llave 1]]&amp;Tabla1[[#This Row],[LOCALIDAD]]&amp;Tabla1[[#This Row],[MES]]</f>
        <v>6512. Vigilancia de la Salud AmbientalVigilancia de la Salud Ambiental20264_BOSA1_ENERO_2026</v>
      </c>
      <c r="Q160" s="46" t="s">
        <v>491</v>
      </c>
      <c r="R160" s="50">
        <f>+VLOOKUP(Tabla1[[#This Row],[llave 2]],IG!$O$7:$T$97972,2,FALSE)</f>
        <v>140968</v>
      </c>
      <c r="S160" s="51">
        <f>+VLOOKUP(Tabla1[[#This Row],[llave 2]],IG!$O$7:$T$97972,5,FALSE)</f>
        <v>49</v>
      </c>
      <c r="T160" s="214">
        <f>+VLOOKUP(Tabla1[[#This Row],[llave 2]],IG!$O$7:$T$97972,6,FALSE)</f>
        <v>6907432</v>
      </c>
      <c r="U160" s="78" t="s">
        <v>33</v>
      </c>
      <c r="V160" s="79">
        <v>1</v>
      </c>
      <c r="W160" s="78">
        <v>11</v>
      </c>
      <c r="X160" s="53">
        <f>ROUND(Tabla1[[#This Row],[VALOR UNITARIO 
]]*Tabla1[[#This Row],[Porcentaje de Glosa]]*Tabla1[[#This Row],[META AFECTADA POR LA GLOSA
]],0)</f>
        <v>1550648</v>
      </c>
      <c r="Y160" s="45" t="s">
        <v>603</v>
      </c>
      <c r="Z160" s="46"/>
      <c r="AA160" s="54"/>
      <c r="AB160" s="46"/>
      <c r="AC160" s="54" t="e">
        <f>ROUND(#REF!-Tabla1[[#This Row],[Valor soportado por la Subred]],0)</f>
        <v>#REF!</v>
      </c>
      <c r="AD160" s="46"/>
      <c r="AE160" s="46"/>
      <c r="AF160" s="54" t="e">
        <f>ROUND(Tabla1[[#This Row],[VALOR GLOSA DEFINITIVA]]-Tabla1[[#This Row],[VALOR LEVANTADO EN LIQUIDACION]],0)</f>
        <v>#REF!</v>
      </c>
    </row>
    <row r="161" spans="2:32" s="56" customFormat="1" ht="100" hidden="1" customHeight="1" x14ac:dyDescent="0.35">
      <c r="B161" s="49" t="s">
        <v>19</v>
      </c>
      <c r="C161" s="207">
        <v>65</v>
      </c>
      <c r="D161" s="49" t="s">
        <v>111</v>
      </c>
      <c r="E161" s="46" t="s">
        <v>397</v>
      </c>
      <c r="F161" s="208" t="str">
        <f>Tabla1[[#This Row],[CODIGO ACTIVIDAD (AB)]]&amp;Tabla1[[#This Row],[ACCIÓN INTEGRAL-INTEGRADA / 
PROCESO INTEGRAL E INTEGRADO]]&amp;Tabla1[[#This Row],[ENTORNO/PROCESO TRANSVERSAL]]&amp;Tabla1[[#This Row],[VIGENCIA RECURSOS]]</f>
        <v>6512. Vigilancia de la Salud AmbientalVigilancia de la Salud Ambiental2026</v>
      </c>
      <c r="G161" s="160">
        <v>2026</v>
      </c>
      <c r="H161" s="209" t="str">
        <f>+VLOOKUP(Tabla1[[#This Row],[llave 1]],IG!$F$7:$N$97972,2,FALSE)</f>
        <v>Acciones de Fiscalización y Aseguramiento Sanitario</v>
      </c>
      <c r="I161" s="209" t="str">
        <f>+VLOOKUP(Tabla1[[#This Row],[llave 1]],IG!$F$7:$T$97972,3,FALSE)</f>
        <v>Línea de Medicamentos y Tecnologías en Salud</v>
      </c>
      <c r="J161" s="209" t="str">
        <f>+VLOOKUP(Tabla1[[#This Row],[llave 1]],IG!$F$7:$T$97972,5,FALSE)</f>
        <v>Establecimiento vigilado y controlado</v>
      </c>
      <c r="K161" s="209" t="str">
        <f>+VLOOKUP(Tabla1[[#This Row],[llave 1]],IG!$F$7:$T$97972,4,FALSE)</f>
        <v>GSP</v>
      </c>
      <c r="L161" s="209" t="str">
        <f>+VLOOKUP(Tabla1[[#This Row],[llave 1]],IG!$F$7:$T$97972,6,FALSE)</f>
        <v>VER SIVIGILA</v>
      </c>
      <c r="M161" s="209" t="str">
        <f>+VLOOKUP(Tabla1[[#This Row],[llave 1]],IG!$F$7:$T$97972,7,FALSE)</f>
        <v>VER SIVIGILA</v>
      </c>
      <c r="N161" s="161" t="s">
        <v>425</v>
      </c>
      <c r="O161" s="162" t="s">
        <v>418</v>
      </c>
      <c r="P161" s="208" t="str">
        <f>+Tabla1[[#This Row],[llave 1]]&amp;Tabla1[[#This Row],[LOCALIDAD]]&amp;Tabla1[[#This Row],[MES]]</f>
        <v>6512. Vigilancia de la Salud AmbientalVigilancia de la Salud Ambiental20263_PUENTE_ARANDA1_ENERO_2026</v>
      </c>
      <c r="Q161" s="46" t="s">
        <v>491</v>
      </c>
      <c r="R161" s="50">
        <f>+VLOOKUP(Tabla1[[#This Row],[llave 2]],IG!$O$7:$T$97972,2,FALSE)</f>
        <v>140968</v>
      </c>
      <c r="S161" s="51">
        <f>+VLOOKUP(Tabla1[[#This Row],[llave 2]],IG!$O$7:$T$97972,5,FALSE)</f>
        <v>18</v>
      </c>
      <c r="T161" s="214">
        <f>+VLOOKUP(Tabla1[[#This Row],[llave 2]],IG!$O$7:$T$97972,6,FALSE)</f>
        <v>2537424</v>
      </c>
      <c r="U161" s="78" t="s">
        <v>33</v>
      </c>
      <c r="V161" s="79">
        <v>1</v>
      </c>
      <c r="W161" s="78">
        <v>5</v>
      </c>
      <c r="X161" s="53">
        <f>ROUND(Tabla1[[#This Row],[VALOR UNITARIO 
]]*Tabla1[[#This Row],[Porcentaje de Glosa]]*Tabla1[[#This Row],[META AFECTADA POR LA GLOSA
]],0)</f>
        <v>704840</v>
      </c>
      <c r="Y161" s="45" t="s">
        <v>604</v>
      </c>
      <c r="Z161" s="46"/>
      <c r="AA161" s="54"/>
      <c r="AB161" s="46"/>
      <c r="AC161" s="54" t="e">
        <f>ROUND(#REF!-Tabla1[[#This Row],[Valor soportado por la Subred]],0)</f>
        <v>#REF!</v>
      </c>
      <c r="AD161" s="46"/>
      <c r="AE161" s="46"/>
      <c r="AF161" s="54" t="e">
        <f>ROUND(Tabla1[[#This Row],[VALOR GLOSA DEFINITIVA]]-Tabla1[[#This Row],[VALOR LEVANTADO EN LIQUIDACION]],0)</f>
        <v>#REF!</v>
      </c>
    </row>
    <row r="162" spans="2:32" s="56" customFormat="1" ht="100" hidden="1" customHeight="1" x14ac:dyDescent="0.35">
      <c r="B162" s="49" t="s">
        <v>19</v>
      </c>
      <c r="C162" s="207">
        <v>71</v>
      </c>
      <c r="D162" s="49" t="s">
        <v>111</v>
      </c>
      <c r="E162" s="46" t="s">
        <v>397</v>
      </c>
      <c r="F162" s="208" t="str">
        <f>Tabla1[[#This Row],[CODIGO ACTIVIDAD (AB)]]&amp;Tabla1[[#This Row],[ACCIÓN INTEGRAL-INTEGRADA / 
PROCESO INTEGRAL E INTEGRADO]]&amp;Tabla1[[#This Row],[ENTORNO/PROCESO TRANSVERSAL]]&amp;Tabla1[[#This Row],[VIGENCIA RECURSOS]]</f>
        <v>7112. Vigilancia de la Salud AmbientalVigilancia de la Salud Ambiental2026</v>
      </c>
      <c r="G162" s="160">
        <v>2026</v>
      </c>
      <c r="H162" s="209" t="str">
        <f>+VLOOKUP(Tabla1[[#This Row],[llave 1]],IG!$F$7:$N$97972,2,FALSE)</f>
        <v>Acciones de Fiscalización y Aseguramiento Sanitario</v>
      </c>
      <c r="I162" s="209" t="str">
        <f>+VLOOKUP(Tabla1[[#This Row],[llave 1]],IG!$F$7:$T$97972,3,FALSE)</f>
        <v>Línea de Medicamentos y Tecnologías en Salud</v>
      </c>
      <c r="J162" s="209" t="str">
        <f>+VLOOKUP(Tabla1[[#This Row],[llave 1]],IG!$F$7:$T$97972,5,FALSE)</f>
        <v>Establecimiento vigilado y controlado</v>
      </c>
      <c r="K162" s="209" t="str">
        <f>+VLOOKUP(Tabla1[[#This Row],[llave 1]],IG!$F$7:$T$97972,4,FALSE)</f>
        <v>GSP</v>
      </c>
      <c r="L162" s="209" t="str">
        <f>+VLOOKUP(Tabla1[[#This Row],[llave 1]],IG!$F$7:$T$97972,6,FALSE)</f>
        <v>VER SIVIGILA</v>
      </c>
      <c r="M162" s="209" t="str">
        <f>+VLOOKUP(Tabla1[[#This Row],[llave 1]],IG!$F$7:$T$97972,7,FALSE)</f>
        <v>VER SIVIGILA</v>
      </c>
      <c r="N162" s="161" t="s">
        <v>425</v>
      </c>
      <c r="O162" s="162" t="s">
        <v>418</v>
      </c>
      <c r="P162" s="208" t="str">
        <f>+Tabla1[[#This Row],[llave 1]]&amp;Tabla1[[#This Row],[LOCALIDAD]]&amp;Tabla1[[#This Row],[MES]]</f>
        <v>7112. Vigilancia de la Salud AmbientalVigilancia de la Salud Ambiental20263_PUENTE_ARANDA1_ENERO_2026</v>
      </c>
      <c r="Q162" s="46" t="s">
        <v>491</v>
      </c>
      <c r="R162" s="50">
        <f>+VLOOKUP(Tabla1[[#This Row],[llave 2]],IG!$O$7:$T$97972,2,FALSE)</f>
        <v>71958</v>
      </c>
      <c r="S162" s="51">
        <f>+VLOOKUP(Tabla1[[#This Row],[llave 2]],IG!$O$7:$T$97972,5,FALSE)</f>
        <v>3</v>
      </c>
      <c r="T162" s="214">
        <f>+VLOOKUP(Tabla1[[#This Row],[llave 2]],IG!$O$7:$T$97972,6,FALSE)</f>
        <v>215874</v>
      </c>
      <c r="U162" s="78" t="s">
        <v>33</v>
      </c>
      <c r="V162" s="79">
        <v>1</v>
      </c>
      <c r="W162" s="78">
        <v>1</v>
      </c>
      <c r="X162" s="53">
        <f>ROUND(Tabla1[[#This Row],[VALOR UNITARIO 
]]*Tabla1[[#This Row],[Porcentaje de Glosa]]*Tabla1[[#This Row],[META AFECTADA POR LA GLOSA
]],0)</f>
        <v>71958</v>
      </c>
      <c r="Y162" s="45" t="s">
        <v>605</v>
      </c>
      <c r="Z162" s="46"/>
      <c r="AA162" s="54"/>
      <c r="AB162" s="46"/>
      <c r="AC162" s="54" t="e">
        <f>ROUND(#REF!-Tabla1[[#This Row],[Valor soportado por la Subred]],0)</f>
        <v>#REF!</v>
      </c>
      <c r="AD162" s="46"/>
      <c r="AE162" s="46"/>
      <c r="AF162" s="54" t="e">
        <f>ROUND(Tabla1[[#This Row],[VALOR GLOSA DEFINITIVA]]-Tabla1[[#This Row],[VALOR LEVANTADO EN LIQUIDACION]],0)</f>
        <v>#REF!</v>
      </c>
    </row>
    <row r="163" spans="2:32" s="56" customFormat="1" ht="100" hidden="1" customHeight="1" x14ac:dyDescent="0.35">
      <c r="B163" s="49" t="s">
        <v>19</v>
      </c>
      <c r="C163" s="207">
        <v>73</v>
      </c>
      <c r="D163" s="49" t="s">
        <v>111</v>
      </c>
      <c r="E163" s="46" t="s">
        <v>397</v>
      </c>
      <c r="F163" s="208" t="str">
        <f>Tabla1[[#This Row],[CODIGO ACTIVIDAD (AB)]]&amp;Tabla1[[#This Row],[ACCIÓN INTEGRAL-INTEGRADA / 
PROCESO INTEGRAL E INTEGRADO]]&amp;Tabla1[[#This Row],[ENTORNO/PROCESO TRANSVERSAL]]&amp;Tabla1[[#This Row],[VIGENCIA RECURSOS]]</f>
        <v>7312. Vigilancia de la Salud AmbientalVigilancia de la Salud Ambiental2026</v>
      </c>
      <c r="G163" s="160">
        <v>2026</v>
      </c>
      <c r="H163" s="209" t="str">
        <f>+VLOOKUP(Tabla1[[#This Row],[llave 1]],IG!$F$7:$N$97972,2,FALSE)</f>
        <v>Acciones de Fiscalización y Aseguramiento Sanitario</v>
      </c>
      <c r="I163" s="209" t="str">
        <f>+VLOOKUP(Tabla1[[#This Row],[llave 1]],IG!$F$7:$T$97972,3,FALSE)</f>
        <v>Línea de Medicamentos y Tecnologías en Salud</v>
      </c>
      <c r="J163" s="209" t="str">
        <f>+VLOOKUP(Tabla1[[#This Row],[llave 1]],IG!$F$7:$T$97972,5,FALSE)</f>
        <v>Establecimiento vigilado y controlado</v>
      </c>
      <c r="K163" s="209" t="str">
        <f>+VLOOKUP(Tabla1[[#This Row],[llave 1]],IG!$F$7:$T$97972,4,FALSE)</f>
        <v>GSP</v>
      </c>
      <c r="L163" s="209" t="str">
        <f>+VLOOKUP(Tabla1[[#This Row],[llave 1]],IG!$F$7:$T$97972,6,FALSE)</f>
        <v>VER SIVIGILA</v>
      </c>
      <c r="M163" s="209" t="str">
        <f>+VLOOKUP(Tabla1[[#This Row],[llave 1]],IG!$F$7:$T$97972,7,FALSE)</f>
        <v>VER SIVIGILA</v>
      </c>
      <c r="N163" s="161" t="s">
        <v>425</v>
      </c>
      <c r="O163" s="162" t="s">
        <v>418</v>
      </c>
      <c r="P163" s="208" t="str">
        <f>+Tabla1[[#This Row],[llave 1]]&amp;Tabla1[[#This Row],[LOCALIDAD]]&amp;Tabla1[[#This Row],[MES]]</f>
        <v>7312. Vigilancia de la Salud AmbientalVigilancia de la Salud Ambiental20263_PUENTE_ARANDA1_ENERO_2026</v>
      </c>
      <c r="Q163" s="46" t="s">
        <v>491</v>
      </c>
      <c r="R163" s="50">
        <f>+VLOOKUP(Tabla1[[#This Row],[llave 2]],IG!$O$7:$T$97972,2,FALSE)</f>
        <v>281936</v>
      </c>
      <c r="S163" s="51">
        <f>+VLOOKUP(Tabla1[[#This Row],[llave 2]],IG!$O$7:$T$97972,5,FALSE)</f>
        <v>3</v>
      </c>
      <c r="T163" s="214">
        <f>+VLOOKUP(Tabla1[[#This Row],[llave 2]],IG!$O$7:$T$97972,6,FALSE)</f>
        <v>845808</v>
      </c>
      <c r="U163" s="78" t="s">
        <v>33</v>
      </c>
      <c r="V163" s="79">
        <v>1</v>
      </c>
      <c r="W163" s="78">
        <v>1</v>
      </c>
      <c r="X163" s="53">
        <f>ROUND(Tabla1[[#This Row],[VALOR UNITARIO 
]]*Tabla1[[#This Row],[Porcentaje de Glosa]]*Tabla1[[#This Row],[META AFECTADA POR LA GLOSA
]],0)</f>
        <v>281936</v>
      </c>
      <c r="Y163" s="45" t="s">
        <v>606</v>
      </c>
      <c r="Z163" s="46"/>
      <c r="AA163" s="54"/>
      <c r="AB163" s="46"/>
      <c r="AC163" s="54" t="e">
        <f>ROUND(#REF!-Tabla1[[#This Row],[Valor soportado por la Subred]],0)</f>
        <v>#REF!</v>
      </c>
      <c r="AD163" s="46"/>
      <c r="AE163" s="46"/>
      <c r="AF163" s="54" t="e">
        <f>ROUND(Tabla1[[#This Row],[VALOR GLOSA DEFINITIVA]]-Tabla1[[#This Row],[VALOR LEVANTADO EN LIQUIDACION]],0)</f>
        <v>#REF!</v>
      </c>
    </row>
    <row r="164" spans="2:32" s="56" customFormat="1" ht="100" hidden="1" customHeight="1" x14ac:dyDescent="0.35">
      <c r="B164" s="49" t="s">
        <v>19</v>
      </c>
      <c r="C164" s="207">
        <v>65</v>
      </c>
      <c r="D164" s="49" t="s">
        <v>111</v>
      </c>
      <c r="E164" s="46" t="s">
        <v>397</v>
      </c>
      <c r="F164" s="208" t="str">
        <f>Tabla1[[#This Row],[CODIGO ACTIVIDAD (AB)]]&amp;Tabla1[[#This Row],[ACCIÓN INTEGRAL-INTEGRADA / 
PROCESO INTEGRAL E INTEGRADO]]&amp;Tabla1[[#This Row],[ENTORNO/PROCESO TRANSVERSAL]]&amp;Tabla1[[#This Row],[VIGENCIA RECURSOS]]</f>
        <v>6512. Vigilancia de la Salud AmbientalVigilancia de la Salud Ambiental2026</v>
      </c>
      <c r="G164" s="160">
        <v>2026</v>
      </c>
      <c r="H164" s="209" t="str">
        <f>+VLOOKUP(Tabla1[[#This Row],[llave 1]],IG!$F$7:$N$97972,2,FALSE)</f>
        <v>Acciones de Fiscalización y Aseguramiento Sanitario</v>
      </c>
      <c r="I164" s="209" t="str">
        <f>+VLOOKUP(Tabla1[[#This Row],[llave 1]],IG!$F$7:$T$97972,3,FALSE)</f>
        <v>Línea de Medicamentos y Tecnologías en Salud</v>
      </c>
      <c r="J164" s="209" t="str">
        <f>+VLOOKUP(Tabla1[[#This Row],[llave 1]],IG!$F$7:$T$97972,5,FALSE)</f>
        <v>Establecimiento vigilado y controlado</v>
      </c>
      <c r="K164" s="209" t="str">
        <f>+VLOOKUP(Tabla1[[#This Row],[llave 1]],IG!$F$7:$T$97972,4,FALSE)</f>
        <v>GSP</v>
      </c>
      <c r="L164" s="209" t="str">
        <f>+VLOOKUP(Tabla1[[#This Row],[llave 1]],IG!$F$7:$T$97972,6,FALSE)</f>
        <v>VER SIVIGILA</v>
      </c>
      <c r="M164" s="209" t="str">
        <f>+VLOOKUP(Tabla1[[#This Row],[llave 1]],IG!$F$7:$T$97972,7,FALSE)</f>
        <v>VER SIVIGILA</v>
      </c>
      <c r="N164" s="161" t="s">
        <v>426</v>
      </c>
      <c r="O164" s="162" t="s">
        <v>419</v>
      </c>
      <c r="P164" s="208" t="str">
        <f>+Tabla1[[#This Row],[llave 1]]&amp;Tabla1[[#This Row],[LOCALIDAD]]&amp;Tabla1[[#This Row],[MES]]</f>
        <v>6512. Vigilancia de la Salud AmbientalVigilancia de la Salud Ambiental20264_BOSA2_FEBRERO_2026</v>
      </c>
      <c r="Q164" s="46" t="s">
        <v>491</v>
      </c>
      <c r="R164" s="50">
        <f>+VLOOKUP(Tabla1[[#This Row],[llave 2]],IG!$O$7:$T$97972,2,FALSE)</f>
        <v>140968</v>
      </c>
      <c r="S164" s="51">
        <f>+VLOOKUP(Tabla1[[#This Row],[llave 2]],IG!$O$7:$T$97972,5,FALSE)</f>
        <v>47</v>
      </c>
      <c r="T164" s="214">
        <f>+VLOOKUP(Tabla1[[#This Row],[llave 2]],IG!$O$7:$T$97972,6,FALSE)</f>
        <v>6625496</v>
      </c>
      <c r="U164" s="78" t="s">
        <v>33</v>
      </c>
      <c r="V164" s="79">
        <v>1</v>
      </c>
      <c r="W164" s="78">
        <v>6</v>
      </c>
      <c r="X164" s="53">
        <f>ROUND(Tabla1[[#This Row],[VALOR UNITARIO 
]]*Tabla1[[#This Row],[Porcentaje de Glosa]]*Tabla1[[#This Row],[META AFECTADA POR LA GLOSA
]],0)</f>
        <v>845808</v>
      </c>
      <c r="Y164" s="45" t="s">
        <v>607</v>
      </c>
      <c r="Z164" s="46"/>
      <c r="AA164" s="54"/>
      <c r="AB164" s="46"/>
      <c r="AC164" s="54" t="e">
        <f>ROUND(#REF!-Tabla1[[#This Row],[Valor soportado por la Subred]],0)</f>
        <v>#REF!</v>
      </c>
      <c r="AD164" s="46"/>
      <c r="AE164" s="46"/>
      <c r="AF164" s="54" t="e">
        <f>ROUND(Tabla1[[#This Row],[VALOR GLOSA DEFINITIVA]]-Tabla1[[#This Row],[VALOR LEVANTADO EN LIQUIDACION]],0)</f>
        <v>#REF!</v>
      </c>
    </row>
    <row r="165" spans="2:32" s="56" customFormat="1" ht="100" hidden="1" customHeight="1" x14ac:dyDescent="0.35">
      <c r="B165" s="49" t="s">
        <v>19</v>
      </c>
      <c r="C165" s="207">
        <v>79</v>
      </c>
      <c r="D165" s="49" t="s">
        <v>111</v>
      </c>
      <c r="E165" s="46" t="s">
        <v>397</v>
      </c>
      <c r="F165" s="208" t="str">
        <f>Tabla1[[#This Row],[CODIGO ACTIVIDAD (AB)]]&amp;Tabla1[[#This Row],[ACCIÓN INTEGRAL-INTEGRADA / 
PROCESO INTEGRAL E INTEGRADO]]&amp;Tabla1[[#This Row],[ENTORNO/PROCESO TRANSVERSAL]]&amp;Tabla1[[#This Row],[VIGENCIA RECURSOS]]</f>
        <v>7912. Vigilancia de la Salud AmbientalVigilancia de la Salud Ambiental2026</v>
      </c>
      <c r="G165" s="160">
        <v>2026</v>
      </c>
      <c r="H165" s="209" t="str">
        <f>+VLOOKUP(Tabla1[[#This Row],[llave 1]],IG!$F$7:$N$97972,2,FALSE)</f>
        <v>Acciones de Fiscalización y Aseguramiento Sanitario</v>
      </c>
      <c r="I165" s="209" t="str">
        <f>+VLOOKUP(Tabla1[[#This Row],[llave 1]],IG!$F$7:$T$97972,3,FALSE)</f>
        <v>Línea de Medicamentos y Tecnologías en Salud</v>
      </c>
      <c r="J165" s="209" t="str">
        <f>+VLOOKUP(Tabla1[[#This Row],[llave 1]],IG!$F$7:$T$97972,5,FALSE)</f>
        <v>Establecimiento vigilado y controlado</v>
      </c>
      <c r="K165" s="209" t="str">
        <f>+VLOOKUP(Tabla1[[#This Row],[llave 1]],IG!$F$7:$T$97972,4,FALSE)</f>
        <v>GSP</v>
      </c>
      <c r="L165" s="209" t="str">
        <f>+VLOOKUP(Tabla1[[#This Row],[llave 1]],IG!$F$7:$T$97972,6,FALSE)</f>
        <v>VER SIVIGILA</v>
      </c>
      <c r="M165" s="209" t="str">
        <f>+VLOOKUP(Tabla1[[#This Row],[llave 1]],IG!$F$7:$T$97972,7,FALSE)</f>
        <v>VER SIVIGILA</v>
      </c>
      <c r="N165" s="161" t="s">
        <v>426</v>
      </c>
      <c r="O165" s="162" t="s">
        <v>419</v>
      </c>
      <c r="P165" s="208" t="str">
        <f>+Tabla1[[#This Row],[llave 1]]&amp;Tabla1[[#This Row],[LOCALIDAD]]&amp;Tabla1[[#This Row],[MES]]</f>
        <v>7912. Vigilancia de la Salud AmbientalVigilancia de la Salud Ambiental20264_BOSA2_FEBRERO_2026</v>
      </c>
      <c r="Q165" s="46" t="s">
        <v>491</v>
      </c>
      <c r="R165" s="50">
        <f>+VLOOKUP(Tabla1[[#This Row],[llave 2]],IG!$O$7:$T$97972,2,FALSE)</f>
        <v>105726</v>
      </c>
      <c r="S165" s="51">
        <f>+VLOOKUP(Tabla1[[#This Row],[llave 2]],IG!$O$7:$T$97972,5,FALSE)</f>
        <v>8</v>
      </c>
      <c r="T165" s="214">
        <f>+VLOOKUP(Tabla1[[#This Row],[llave 2]],IG!$O$7:$T$97972,6,FALSE)</f>
        <v>845808</v>
      </c>
      <c r="U165" s="78" t="s">
        <v>33</v>
      </c>
      <c r="V165" s="79">
        <v>1</v>
      </c>
      <c r="W165" s="78">
        <v>1</v>
      </c>
      <c r="X165" s="53">
        <f>ROUND(Tabla1[[#This Row],[VALOR UNITARIO 
]]*Tabla1[[#This Row],[Porcentaje de Glosa]]*Tabla1[[#This Row],[META AFECTADA POR LA GLOSA
]],0)</f>
        <v>105726</v>
      </c>
      <c r="Y165" s="45" t="s">
        <v>608</v>
      </c>
      <c r="Z165" s="46"/>
      <c r="AA165" s="54"/>
      <c r="AB165" s="46"/>
      <c r="AC165" s="54" t="e">
        <f>ROUND(#REF!-Tabla1[[#This Row],[Valor soportado por la Subred]],0)</f>
        <v>#REF!</v>
      </c>
      <c r="AD165" s="46"/>
      <c r="AE165" s="46"/>
      <c r="AF165" s="54" t="e">
        <f>ROUND(Tabla1[[#This Row],[VALOR GLOSA DEFINITIVA]]-Tabla1[[#This Row],[VALOR LEVANTADO EN LIQUIDACION]],0)</f>
        <v>#REF!</v>
      </c>
    </row>
    <row r="166" spans="2:32" s="56" customFormat="1" ht="100" hidden="1" customHeight="1" x14ac:dyDescent="0.35">
      <c r="B166" s="49" t="s">
        <v>19</v>
      </c>
      <c r="C166" s="207">
        <v>65</v>
      </c>
      <c r="D166" s="49" t="s">
        <v>111</v>
      </c>
      <c r="E166" s="46" t="s">
        <v>397</v>
      </c>
      <c r="F166" s="208" t="str">
        <f>Tabla1[[#This Row],[CODIGO ACTIVIDAD (AB)]]&amp;Tabla1[[#This Row],[ACCIÓN INTEGRAL-INTEGRADA / 
PROCESO INTEGRAL E INTEGRADO]]&amp;Tabla1[[#This Row],[ENTORNO/PROCESO TRANSVERSAL]]&amp;Tabla1[[#This Row],[VIGENCIA RECURSOS]]</f>
        <v>6512. Vigilancia de la Salud AmbientalVigilancia de la Salud Ambiental2026</v>
      </c>
      <c r="G166" s="160">
        <v>2026</v>
      </c>
      <c r="H166" s="209" t="str">
        <f>+VLOOKUP(Tabla1[[#This Row],[llave 1]],IG!$F$7:$N$97972,2,FALSE)</f>
        <v>Acciones de Fiscalización y Aseguramiento Sanitario</v>
      </c>
      <c r="I166" s="209" t="str">
        <f>+VLOOKUP(Tabla1[[#This Row],[llave 1]],IG!$F$7:$T$97972,3,FALSE)</f>
        <v>Línea de Medicamentos y Tecnologías en Salud</v>
      </c>
      <c r="J166" s="209" t="str">
        <f>+VLOOKUP(Tabla1[[#This Row],[llave 1]],IG!$F$7:$T$97972,5,FALSE)</f>
        <v>Establecimiento vigilado y controlado</v>
      </c>
      <c r="K166" s="209" t="str">
        <f>+VLOOKUP(Tabla1[[#This Row],[llave 1]],IG!$F$7:$T$97972,4,FALSE)</f>
        <v>GSP</v>
      </c>
      <c r="L166" s="209" t="str">
        <f>+VLOOKUP(Tabla1[[#This Row],[llave 1]],IG!$F$7:$T$97972,6,FALSE)</f>
        <v>VER SIVIGILA</v>
      </c>
      <c r="M166" s="209" t="str">
        <f>+VLOOKUP(Tabla1[[#This Row],[llave 1]],IG!$F$7:$T$97972,7,FALSE)</f>
        <v>VER SIVIGILA</v>
      </c>
      <c r="N166" s="161" t="s">
        <v>425</v>
      </c>
      <c r="O166" s="162" t="s">
        <v>419</v>
      </c>
      <c r="P166" s="208" t="str">
        <f>+Tabla1[[#This Row],[llave 1]]&amp;Tabla1[[#This Row],[LOCALIDAD]]&amp;Tabla1[[#This Row],[MES]]</f>
        <v>6512. Vigilancia de la Salud AmbientalVigilancia de la Salud Ambiental20263_PUENTE_ARANDA2_FEBRERO_2026</v>
      </c>
      <c r="Q166" s="46" t="s">
        <v>491</v>
      </c>
      <c r="R166" s="50">
        <f>+VLOOKUP(Tabla1[[#This Row],[llave 2]],IG!$O$7:$T$97972,2,FALSE)</f>
        <v>140968</v>
      </c>
      <c r="S166" s="51">
        <f>+VLOOKUP(Tabla1[[#This Row],[llave 2]],IG!$O$7:$T$97972,5,FALSE)</f>
        <v>27</v>
      </c>
      <c r="T166" s="214">
        <f>+VLOOKUP(Tabla1[[#This Row],[llave 2]],IG!$O$7:$T$97972,6,FALSE)</f>
        <v>3806136</v>
      </c>
      <c r="U166" s="78" t="s">
        <v>33</v>
      </c>
      <c r="V166" s="79">
        <v>1</v>
      </c>
      <c r="W166" s="78">
        <v>1</v>
      </c>
      <c r="X166" s="53">
        <f>ROUND(Tabla1[[#This Row],[VALOR UNITARIO 
]]*Tabla1[[#This Row],[Porcentaje de Glosa]]*Tabla1[[#This Row],[META AFECTADA POR LA GLOSA
]],0)</f>
        <v>140968</v>
      </c>
      <c r="Y166" s="45" t="s">
        <v>609</v>
      </c>
      <c r="Z166" s="46"/>
      <c r="AA166" s="54"/>
      <c r="AB166" s="46"/>
      <c r="AC166" s="54" t="e">
        <f>ROUND(#REF!-Tabla1[[#This Row],[Valor soportado por la Subred]],0)</f>
        <v>#REF!</v>
      </c>
      <c r="AD166" s="46"/>
      <c r="AE166" s="46"/>
      <c r="AF166" s="54" t="e">
        <f>ROUND(Tabla1[[#This Row],[VALOR GLOSA DEFINITIVA]]-Tabla1[[#This Row],[VALOR LEVANTADO EN LIQUIDACION]],0)</f>
        <v>#REF!</v>
      </c>
    </row>
    <row r="167" spans="2:32" s="56" customFormat="1" ht="100" hidden="1" customHeight="1" x14ac:dyDescent="0.35">
      <c r="B167" s="49" t="s">
        <v>19</v>
      </c>
      <c r="C167" s="207">
        <v>82</v>
      </c>
      <c r="D167" s="49" t="s">
        <v>111</v>
      </c>
      <c r="E167" s="46" t="s">
        <v>397</v>
      </c>
      <c r="F167" s="208" t="str">
        <f>Tabla1[[#This Row],[CODIGO ACTIVIDAD (AB)]]&amp;Tabla1[[#This Row],[ACCIÓN INTEGRAL-INTEGRADA / 
PROCESO INTEGRAL E INTEGRADO]]&amp;Tabla1[[#This Row],[ENTORNO/PROCESO TRANSVERSAL]]&amp;Tabla1[[#This Row],[VIGENCIA RECURSOS]]</f>
        <v>8212. Vigilancia de la Salud AmbientalVigilancia de la Salud Ambiental2026</v>
      </c>
      <c r="G167" s="160">
        <v>2026</v>
      </c>
      <c r="H167" s="209" t="str">
        <f>+VLOOKUP(Tabla1[[#This Row],[llave 1]],IG!$F$7:$N$97972,2,FALSE)</f>
        <v>Acciones de Fiscalización y Aseguramiento Sanitario</v>
      </c>
      <c r="I167" s="209" t="str">
        <f>+VLOOKUP(Tabla1[[#This Row],[llave 1]],IG!$F$7:$T$97972,3,FALSE)</f>
        <v>Línea Alimentos Sanos y Seguros</v>
      </c>
      <c r="J167" s="209" t="str">
        <f>+VLOOKUP(Tabla1[[#This Row],[llave 1]],IG!$F$7:$T$97972,5,FALSE)</f>
        <v>Establecimiento vigilado y controlado</v>
      </c>
      <c r="K167" s="209" t="str">
        <f>+VLOOKUP(Tabla1[[#This Row],[llave 1]],IG!$F$7:$T$97972,4,FALSE)</f>
        <v>GSP</v>
      </c>
      <c r="L167" s="209" t="str">
        <f>+VLOOKUP(Tabla1[[#This Row],[llave 1]],IG!$F$7:$T$97972,6,FALSE)</f>
        <v>VER SIVIGILA</v>
      </c>
      <c r="M167" s="209" t="str">
        <f>+VLOOKUP(Tabla1[[#This Row],[llave 1]],IG!$F$7:$T$97972,7,FALSE)</f>
        <v>VER SIVIGILA</v>
      </c>
      <c r="N167" s="161" t="s">
        <v>425</v>
      </c>
      <c r="O167" s="162" t="s">
        <v>418</v>
      </c>
      <c r="P167" s="208" t="str">
        <f>+Tabla1[[#This Row],[llave 1]]&amp;Tabla1[[#This Row],[LOCALIDAD]]&amp;Tabla1[[#This Row],[MES]]</f>
        <v>8212. Vigilancia de la Salud AmbientalVigilancia de la Salud Ambiental20263_PUENTE_ARANDA1_ENERO_2026</v>
      </c>
      <c r="Q167" s="46" t="s">
        <v>492</v>
      </c>
      <c r="R167" s="50">
        <f>+VLOOKUP(Tabla1[[#This Row],[llave 2]],IG!$O$7:$T$97972,2,FALSE)</f>
        <v>35979</v>
      </c>
      <c r="S167" s="51">
        <f>+VLOOKUP(Tabla1[[#This Row],[llave 2]],IG!$O$7:$T$97972,5,FALSE)</f>
        <v>204</v>
      </c>
      <c r="T167" s="214">
        <f>+VLOOKUP(Tabla1[[#This Row],[llave 2]],IG!$O$7:$T$97972,6,FALSE)</f>
        <v>7339716</v>
      </c>
      <c r="U167" s="78" t="s">
        <v>33</v>
      </c>
      <c r="V167" s="79">
        <v>1</v>
      </c>
      <c r="W167" s="78">
        <v>16</v>
      </c>
      <c r="X167" s="53">
        <f>ROUND(Tabla1[[#This Row],[VALOR UNITARIO 
]]*Tabla1[[#This Row],[Porcentaje de Glosa]]*Tabla1[[#This Row],[META AFECTADA POR LA GLOSA
]],0)</f>
        <v>575664</v>
      </c>
      <c r="Y167" s="45" t="s">
        <v>610</v>
      </c>
      <c r="Z167" s="46"/>
      <c r="AA167" s="54"/>
      <c r="AB167" s="46"/>
      <c r="AC167" s="54" t="e">
        <f>ROUND(#REF!-Tabla1[[#This Row],[Valor soportado por la Subred]],0)</f>
        <v>#REF!</v>
      </c>
      <c r="AD167" s="46"/>
      <c r="AE167" s="46"/>
      <c r="AF167" s="54" t="e">
        <f>ROUND(Tabla1[[#This Row],[VALOR GLOSA DEFINITIVA]]-Tabla1[[#This Row],[VALOR LEVANTADO EN LIQUIDACION]],0)</f>
        <v>#REF!</v>
      </c>
    </row>
    <row r="168" spans="2:32" s="56" customFormat="1" ht="100" hidden="1" customHeight="1" x14ac:dyDescent="0.35">
      <c r="B168" s="49" t="s">
        <v>19</v>
      </c>
      <c r="C168" s="207">
        <v>87</v>
      </c>
      <c r="D168" s="49" t="s">
        <v>111</v>
      </c>
      <c r="E168" s="46" t="s">
        <v>397</v>
      </c>
      <c r="F168" s="208" t="str">
        <f>Tabla1[[#This Row],[CODIGO ACTIVIDAD (AB)]]&amp;Tabla1[[#This Row],[ACCIÓN INTEGRAL-INTEGRADA / 
PROCESO INTEGRAL E INTEGRADO]]&amp;Tabla1[[#This Row],[ENTORNO/PROCESO TRANSVERSAL]]&amp;Tabla1[[#This Row],[VIGENCIA RECURSOS]]</f>
        <v>8712. Vigilancia de la Salud AmbientalVigilancia de la Salud Ambiental2026</v>
      </c>
      <c r="G168" s="160">
        <v>2026</v>
      </c>
      <c r="H168" s="209" t="str">
        <f>+VLOOKUP(Tabla1[[#This Row],[llave 1]],IG!$F$7:$N$97972,2,FALSE)</f>
        <v>Acciones de Fiscalización y Aseguramiento Sanitario</v>
      </c>
      <c r="I168" s="209" t="str">
        <f>+VLOOKUP(Tabla1[[#This Row],[llave 1]],IG!$F$7:$T$97972,3,FALSE)</f>
        <v>Línea Alimentos Sanos y Seguros</v>
      </c>
      <c r="J168" s="209" t="str">
        <f>+VLOOKUP(Tabla1[[#This Row],[llave 1]],IG!$F$7:$T$97972,5,FALSE)</f>
        <v>Establecimiento vigilado y controlado</v>
      </c>
      <c r="K168" s="209" t="str">
        <f>+VLOOKUP(Tabla1[[#This Row],[llave 1]],IG!$F$7:$T$97972,4,FALSE)</f>
        <v>GSP</v>
      </c>
      <c r="L168" s="209" t="str">
        <f>+VLOOKUP(Tabla1[[#This Row],[llave 1]],IG!$F$7:$T$97972,6,FALSE)</f>
        <v>VER SIVIGILA</v>
      </c>
      <c r="M168" s="209" t="str">
        <f>+VLOOKUP(Tabla1[[#This Row],[llave 1]],IG!$F$7:$T$97972,7,FALSE)</f>
        <v>VER SIVIGILA</v>
      </c>
      <c r="N168" s="161" t="s">
        <v>425</v>
      </c>
      <c r="O168" s="162" t="s">
        <v>418</v>
      </c>
      <c r="P168" s="208" t="str">
        <f>+Tabla1[[#This Row],[llave 1]]&amp;Tabla1[[#This Row],[LOCALIDAD]]&amp;Tabla1[[#This Row],[MES]]</f>
        <v>8712. Vigilancia de la Salud AmbientalVigilancia de la Salud Ambiental20263_PUENTE_ARANDA1_ENERO_2026</v>
      </c>
      <c r="Q168" s="46" t="s">
        <v>492</v>
      </c>
      <c r="R168" s="50">
        <f>+VLOOKUP(Tabla1[[#This Row],[llave 2]],IG!$O$7:$T$97972,2,FALSE)</f>
        <v>71958</v>
      </c>
      <c r="S168" s="51">
        <f>+VLOOKUP(Tabla1[[#This Row],[llave 2]],IG!$O$7:$T$97972,5,FALSE)</f>
        <v>40</v>
      </c>
      <c r="T168" s="214">
        <f>+VLOOKUP(Tabla1[[#This Row],[llave 2]],IG!$O$7:$T$97972,6,FALSE)</f>
        <v>2878320</v>
      </c>
      <c r="U168" s="78" t="s">
        <v>33</v>
      </c>
      <c r="V168" s="79">
        <v>1</v>
      </c>
      <c r="W168" s="78">
        <v>1</v>
      </c>
      <c r="X168" s="53">
        <f>ROUND(Tabla1[[#This Row],[VALOR UNITARIO 
]]*Tabla1[[#This Row],[Porcentaje de Glosa]]*Tabla1[[#This Row],[META AFECTADA POR LA GLOSA
]],0)</f>
        <v>71958</v>
      </c>
      <c r="Y168" s="45" t="s">
        <v>611</v>
      </c>
      <c r="Z168" s="46"/>
      <c r="AA168" s="54"/>
      <c r="AB168" s="46"/>
      <c r="AC168" s="54" t="e">
        <f>ROUND(#REF!-Tabla1[[#This Row],[Valor soportado por la Subred]],0)</f>
        <v>#REF!</v>
      </c>
      <c r="AD168" s="46"/>
      <c r="AE168" s="46"/>
      <c r="AF168" s="54" t="e">
        <f>ROUND(Tabla1[[#This Row],[VALOR GLOSA DEFINITIVA]]-Tabla1[[#This Row],[VALOR LEVANTADO EN LIQUIDACION]],0)</f>
        <v>#REF!</v>
      </c>
    </row>
    <row r="169" spans="2:32" s="56" customFormat="1" ht="100" hidden="1" customHeight="1" x14ac:dyDescent="0.35">
      <c r="B169" s="49" t="s">
        <v>19</v>
      </c>
      <c r="C169" s="207">
        <v>104</v>
      </c>
      <c r="D169" s="49" t="s">
        <v>111</v>
      </c>
      <c r="E169" s="46" t="s">
        <v>397</v>
      </c>
      <c r="F169" s="208" t="str">
        <f>Tabla1[[#This Row],[CODIGO ACTIVIDAD (AB)]]&amp;Tabla1[[#This Row],[ACCIÓN INTEGRAL-INTEGRADA / 
PROCESO INTEGRAL E INTEGRADO]]&amp;Tabla1[[#This Row],[ENTORNO/PROCESO TRANSVERSAL]]&amp;Tabla1[[#This Row],[VIGENCIA RECURSOS]]</f>
        <v>10412. Vigilancia de la Salud AmbientalVigilancia de la Salud Ambiental2026</v>
      </c>
      <c r="G169" s="160">
        <v>2026</v>
      </c>
      <c r="H169" s="209" t="str">
        <f>+VLOOKUP(Tabla1[[#This Row],[llave 1]],IG!$F$7:$N$97972,2,FALSE)</f>
        <v>Acciones de Fiscalización y Aseguramiento Sanitario</v>
      </c>
      <c r="I169" s="209" t="str">
        <f>+VLOOKUP(Tabla1[[#This Row],[llave 1]],IG!$F$7:$T$97972,3,FALSE)</f>
        <v>Línea Alimentos Sanos y Seguros</v>
      </c>
      <c r="J169" s="209" t="str">
        <f>+VLOOKUP(Tabla1[[#This Row],[llave 1]],IG!$F$7:$T$97972,5,FALSE)</f>
        <v>Establecimiento vigilado y controlado</v>
      </c>
      <c r="K169" s="209" t="str">
        <f>+VLOOKUP(Tabla1[[#This Row],[llave 1]],IG!$F$7:$T$97972,4,FALSE)</f>
        <v>GSP</v>
      </c>
      <c r="L169" s="209" t="str">
        <f>+VLOOKUP(Tabla1[[#This Row],[llave 1]],IG!$F$7:$T$97972,6,FALSE)</f>
        <v>VER SIVIGILA</v>
      </c>
      <c r="M169" s="209" t="str">
        <f>+VLOOKUP(Tabla1[[#This Row],[llave 1]],IG!$F$7:$T$97972,7,FALSE)</f>
        <v>VER SIVIGILA</v>
      </c>
      <c r="N169" s="161" t="s">
        <v>425</v>
      </c>
      <c r="O169" s="162" t="s">
        <v>418</v>
      </c>
      <c r="P169" s="208" t="str">
        <f>+Tabla1[[#This Row],[llave 1]]&amp;Tabla1[[#This Row],[LOCALIDAD]]&amp;Tabla1[[#This Row],[MES]]</f>
        <v>10412. Vigilancia de la Salud AmbientalVigilancia de la Salud Ambiental20263_PUENTE_ARANDA1_ENERO_2026</v>
      </c>
      <c r="Q169" s="46" t="s">
        <v>492</v>
      </c>
      <c r="R169" s="50">
        <f>+VLOOKUP(Tabla1[[#This Row],[llave 2]],IG!$O$7:$T$97972,2,FALSE)</f>
        <v>91656</v>
      </c>
      <c r="S169" s="51">
        <f>+VLOOKUP(Tabla1[[#This Row],[llave 2]],IG!$O$7:$T$97972,5,FALSE)</f>
        <v>150</v>
      </c>
      <c r="T169" s="214">
        <f>+VLOOKUP(Tabla1[[#This Row],[llave 2]],IG!$O$7:$T$97972,6,FALSE)</f>
        <v>13748400</v>
      </c>
      <c r="U169" s="78" t="s">
        <v>33</v>
      </c>
      <c r="V169" s="79">
        <v>1</v>
      </c>
      <c r="W169" s="78">
        <v>1</v>
      </c>
      <c r="X169" s="53">
        <f>ROUND(Tabla1[[#This Row],[VALOR UNITARIO 
]]*Tabla1[[#This Row],[Porcentaje de Glosa]]*Tabla1[[#This Row],[META AFECTADA POR LA GLOSA
]],0)</f>
        <v>91656</v>
      </c>
      <c r="Y169" s="45" t="s">
        <v>612</v>
      </c>
      <c r="Z169" s="46"/>
      <c r="AA169" s="54"/>
      <c r="AB169" s="46"/>
      <c r="AC169" s="54" t="e">
        <f>ROUND(#REF!-Tabla1[[#This Row],[Valor soportado por la Subred]],0)</f>
        <v>#REF!</v>
      </c>
      <c r="AD169" s="46"/>
      <c r="AE169" s="46"/>
      <c r="AF169" s="54" t="e">
        <f>ROUND(Tabla1[[#This Row],[VALOR GLOSA DEFINITIVA]]-Tabla1[[#This Row],[VALOR LEVANTADO EN LIQUIDACION]],0)</f>
        <v>#REF!</v>
      </c>
    </row>
    <row r="170" spans="2:32" s="56" customFormat="1" ht="100" hidden="1" customHeight="1" x14ac:dyDescent="0.35">
      <c r="B170" s="49" t="s">
        <v>19</v>
      </c>
      <c r="C170" s="207">
        <v>82</v>
      </c>
      <c r="D170" s="49" t="s">
        <v>111</v>
      </c>
      <c r="E170" s="46" t="s">
        <v>397</v>
      </c>
      <c r="F170" s="208" t="str">
        <f>Tabla1[[#This Row],[CODIGO ACTIVIDAD (AB)]]&amp;Tabla1[[#This Row],[ACCIÓN INTEGRAL-INTEGRADA / 
PROCESO INTEGRAL E INTEGRADO]]&amp;Tabla1[[#This Row],[ENTORNO/PROCESO TRANSVERSAL]]&amp;Tabla1[[#This Row],[VIGENCIA RECURSOS]]</f>
        <v>8212. Vigilancia de la Salud AmbientalVigilancia de la Salud Ambiental2026</v>
      </c>
      <c r="G170" s="160">
        <v>2026</v>
      </c>
      <c r="H170" s="209" t="str">
        <f>+VLOOKUP(Tabla1[[#This Row],[llave 1]],IG!$F$7:$N$97972,2,FALSE)</f>
        <v>Acciones de Fiscalización y Aseguramiento Sanitario</v>
      </c>
      <c r="I170" s="209" t="str">
        <f>+VLOOKUP(Tabla1[[#This Row],[llave 1]],IG!$F$7:$T$97972,3,FALSE)</f>
        <v>Línea Alimentos Sanos y Seguros</v>
      </c>
      <c r="J170" s="209" t="str">
        <f>+VLOOKUP(Tabla1[[#This Row],[llave 1]],IG!$F$7:$T$97972,5,FALSE)</f>
        <v>Establecimiento vigilado y controlado</v>
      </c>
      <c r="K170" s="209" t="str">
        <f>+VLOOKUP(Tabla1[[#This Row],[llave 1]],IG!$F$7:$T$97972,4,FALSE)</f>
        <v>GSP</v>
      </c>
      <c r="L170" s="209" t="str">
        <f>+VLOOKUP(Tabla1[[#This Row],[llave 1]],IG!$F$7:$T$97972,6,FALSE)</f>
        <v>VER SIVIGILA</v>
      </c>
      <c r="M170" s="209" t="str">
        <f>+VLOOKUP(Tabla1[[#This Row],[llave 1]],IG!$F$7:$T$97972,7,FALSE)</f>
        <v>VER SIVIGILA</v>
      </c>
      <c r="N170" s="161" t="s">
        <v>425</v>
      </c>
      <c r="O170" s="162" t="s">
        <v>419</v>
      </c>
      <c r="P170" s="208" t="str">
        <f>+Tabla1[[#This Row],[llave 1]]&amp;Tabla1[[#This Row],[LOCALIDAD]]&amp;Tabla1[[#This Row],[MES]]</f>
        <v>8212. Vigilancia de la Salud AmbientalVigilancia de la Salud Ambiental20263_PUENTE_ARANDA2_FEBRERO_2026</v>
      </c>
      <c r="Q170" s="46" t="s">
        <v>492</v>
      </c>
      <c r="R170" s="50">
        <f>+VLOOKUP(Tabla1[[#This Row],[llave 2]],IG!$O$7:$T$97972,2,FALSE)</f>
        <v>35979</v>
      </c>
      <c r="S170" s="51">
        <f>+VLOOKUP(Tabla1[[#This Row],[llave 2]],IG!$O$7:$T$97972,5,FALSE)</f>
        <v>215</v>
      </c>
      <c r="T170" s="214">
        <f>+VLOOKUP(Tabla1[[#This Row],[llave 2]],IG!$O$7:$T$97972,6,FALSE)</f>
        <v>7735485</v>
      </c>
      <c r="U170" s="78" t="s">
        <v>33</v>
      </c>
      <c r="V170" s="79">
        <v>1</v>
      </c>
      <c r="W170" s="78">
        <v>9</v>
      </c>
      <c r="X170" s="53">
        <f>ROUND(Tabla1[[#This Row],[VALOR UNITARIO 
]]*Tabla1[[#This Row],[Porcentaje de Glosa]]*Tabla1[[#This Row],[META AFECTADA POR LA GLOSA
]],0)</f>
        <v>323811</v>
      </c>
      <c r="Y170" s="45" t="s">
        <v>613</v>
      </c>
      <c r="Z170" s="46"/>
      <c r="AA170" s="54"/>
      <c r="AB170" s="46"/>
      <c r="AC170" s="54" t="e">
        <f>ROUND(#REF!-Tabla1[[#This Row],[Valor soportado por la Subred]],0)</f>
        <v>#REF!</v>
      </c>
      <c r="AD170" s="46"/>
      <c r="AE170" s="46"/>
      <c r="AF170" s="54" t="e">
        <f>ROUND(Tabla1[[#This Row],[VALOR GLOSA DEFINITIVA]]-Tabla1[[#This Row],[VALOR LEVANTADO EN LIQUIDACION]],0)</f>
        <v>#REF!</v>
      </c>
    </row>
    <row r="171" spans="2:32" s="56" customFormat="1" ht="100" hidden="1" customHeight="1" x14ac:dyDescent="0.35">
      <c r="B171" s="49" t="s">
        <v>19</v>
      </c>
      <c r="C171" s="207">
        <v>104</v>
      </c>
      <c r="D171" s="49" t="s">
        <v>111</v>
      </c>
      <c r="E171" s="46" t="s">
        <v>397</v>
      </c>
      <c r="F171" s="208" t="str">
        <f>Tabla1[[#This Row],[CODIGO ACTIVIDAD (AB)]]&amp;Tabla1[[#This Row],[ACCIÓN INTEGRAL-INTEGRADA / 
PROCESO INTEGRAL E INTEGRADO]]&amp;Tabla1[[#This Row],[ENTORNO/PROCESO TRANSVERSAL]]&amp;Tabla1[[#This Row],[VIGENCIA RECURSOS]]</f>
        <v>10412. Vigilancia de la Salud AmbientalVigilancia de la Salud Ambiental2025</v>
      </c>
      <c r="G171" s="160">
        <v>2025</v>
      </c>
      <c r="H171" s="209" t="str">
        <f>+VLOOKUP(Tabla1[[#This Row],[llave 1]],IG!$F$7:$N$97972,2,FALSE)</f>
        <v>Acciones de Fiscalización y Aseguramiento Sanitario</v>
      </c>
      <c r="I171" s="209" t="str">
        <f>+VLOOKUP(Tabla1[[#This Row],[llave 1]],IG!$F$7:$T$97972,3,FALSE)</f>
        <v>Línea Alimentos Sanos y Seguros</v>
      </c>
      <c r="J171" s="209" t="str">
        <f>+VLOOKUP(Tabla1[[#This Row],[llave 1]],IG!$F$7:$T$97972,5,FALSE)</f>
        <v>Establecimiento vigilado y controlado</v>
      </c>
      <c r="K171" s="209" t="str">
        <f>+VLOOKUP(Tabla1[[#This Row],[llave 1]],IG!$F$7:$T$97972,4,FALSE)</f>
        <v>GSP</v>
      </c>
      <c r="L171" s="209" t="str">
        <f>+VLOOKUP(Tabla1[[#This Row],[llave 1]],IG!$F$7:$T$97972,6,FALSE)</f>
        <v>VER SIVIGILA</v>
      </c>
      <c r="M171" s="209" t="str">
        <f>+VLOOKUP(Tabla1[[#This Row],[llave 1]],IG!$F$7:$T$97972,7,FALSE)</f>
        <v>VER SIVIGILA</v>
      </c>
      <c r="N171" s="161" t="s">
        <v>425</v>
      </c>
      <c r="O171" s="162" t="s">
        <v>419</v>
      </c>
      <c r="P171" s="208" t="str">
        <f>+Tabla1[[#This Row],[llave 1]]&amp;Tabla1[[#This Row],[LOCALIDAD]]&amp;Tabla1[[#This Row],[MES]]</f>
        <v>10412. Vigilancia de la Salud AmbientalVigilancia de la Salud Ambiental20253_PUENTE_ARANDA2_FEBRERO_2026</v>
      </c>
      <c r="Q171" s="46" t="s">
        <v>492</v>
      </c>
      <c r="R171" s="50">
        <f>+VLOOKUP(Tabla1[[#This Row],[llave 2]],IG!$O$7:$T$97972,2,FALSE)</f>
        <v>91656</v>
      </c>
      <c r="S171" s="51">
        <f>+VLOOKUP(Tabla1[[#This Row],[llave 2]],IG!$O$7:$T$97972,5,FALSE)</f>
        <v>73</v>
      </c>
      <c r="T171" s="214">
        <f>+VLOOKUP(Tabla1[[#This Row],[llave 2]],IG!$O$7:$T$97972,6,FALSE)</f>
        <v>6690888</v>
      </c>
      <c r="U171" s="78" t="s">
        <v>33</v>
      </c>
      <c r="V171" s="79">
        <v>1</v>
      </c>
      <c r="W171" s="78">
        <v>1</v>
      </c>
      <c r="X171" s="53">
        <f>ROUND(Tabla1[[#This Row],[VALOR UNITARIO 
]]*Tabla1[[#This Row],[Porcentaje de Glosa]]*Tabla1[[#This Row],[META AFECTADA POR LA GLOSA
]],0)</f>
        <v>91656</v>
      </c>
      <c r="Y171" s="45" t="s">
        <v>614</v>
      </c>
      <c r="Z171" s="46"/>
      <c r="AA171" s="54"/>
      <c r="AB171" s="46"/>
      <c r="AC171" s="54" t="e">
        <f>ROUND(#REF!-Tabla1[[#This Row],[Valor soportado por la Subred]],0)</f>
        <v>#REF!</v>
      </c>
      <c r="AD171" s="46"/>
      <c r="AE171" s="46"/>
      <c r="AF171" s="54" t="e">
        <f>ROUND(Tabla1[[#This Row],[VALOR GLOSA DEFINITIVA]]-Tabla1[[#This Row],[VALOR LEVANTADO EN LIQUIDACION]],0)</f>
        <v>#REF!</v>
      </c>
    </row>
    <row r="172" spans="2:32" s="56" customFormat="1" ht="100" hidden="1" customHeight="1" x14ac:dyDescent="0.35">
      <c r="B172" s="49" t="s">
        <v>19</v>
      </c>
      <c r="C172" s="207">
        <v>104</v>
      </c>
      <c r="D172" s="49" t="s">
        <v>111</v>
      </c>
      <c r="E172" s="46" t="s">
        <v>397</v>
      </c>
      <c r="F172" s="208" t="str">
        <f>Tabla1[[#This Row],[CODIGO ACTIVIDAD (AB)]]&amp;Tabla1[[#This Row],[ACCIÓN INTEGRAL-INTEGRADA / 
PROCESO INTEGRAL E INTEGRADO]]&amp;Tabla1[[#This Row],[ENTORNO/PROCESO TRANSVERSAL]]&amp;Tabla1[[#This Row],[VIGENCIA RECURSOS]]</f>
        <v>10412. Vigilancia de la Salud AmbientalVigilancia de la Salud Ambiental2026</v>
      </c>
      <c r="G172" s="160">
        <v>2026</v>
      </c>
      <c r="H172" s="209" t="str">
        <f>+VLOOKUP(Tabla1[[#This Row],[llave 1]],IG!$F$7:$N$97972,2,FALSE)</f>
        <v>Acciones de Fiscalización y Aseguramiento Sanitario</v>
      </c>
      <c r="I172" s="209" t="str">
        <f>+VLOOKUP(Tabla1[[#This Row],[llave 1]],IG!$F$7:$T$97972,3,FALSE)</f>
        <v>Línea Alimentos Sanos y Seguros</v>
      </c>
      <c r="J172" s="209" t="str">
        <f>+VLOOKUP(Tabla1[[#This Row],[llave 1]],IG!$F$7:$T$97972,5,FALSE)</f>
        <v>Establecimiento vigilado y controlado</v>
      </c>
      <c r="K172" s="209" t="str">
        <f>+VLOOKUP(Tabla1[[#This Row],[llave 1]],IG!$F$7:$T$97972,4,FALSE)</f>
        <v>GSP</v>
      </c>
      <c r="L172" s="209" t="str">
        <f>+VLOOKUP(Tabla1[[#This Row],[llave 1]],IG!$F$7:$T$97972,6,FALSE)</f>
        <v>VER SIVIGILA</v>
      </c>
      <c r="M172" s="209" t="str">
        <f>+VLOOKUP(Tabla1[[#This Row],[llave 1]],IG!$F$7:$T$97972,7,FALSE)</f>
        <v>VER SIVIGILA</v>
      </c>
      <c r="N172" s="161" t="s">
        <v>425</v>
      </c>
      <c r="O172" s="162" t="s">
        <v>419</v>
      </c>
      <c r="P172" s="208" t="str">
        <f>+Tabla1[[#This Row],[llave 1]]&amp;Tabla1[[#This Row],[LOCALIDAD]]&amp;Tabla1[[#This Row],[MES]]</f>
        <v>10412. Vigilancia de la Salud AmbientalVigilancia de la Salud Ambiental20263_PUENTE_ARANDA2_FEBRERO_2026</v>
      </c>
      <c r="Q172" s="46" t="s">
        <v>492</v>
      </c>
      <c r="R172" s="50">
        <f>+VLOOKUP(Tabla1[[#This Row],[llave 2]],IG!$O$7:$T$97972,2,FALSE)</f>
        <v>91656</v>
      </c>
      <c r="S172" s="51">
        <f>+VLOOKUP(Tabla1[[#This Row],[llave 2]],IG!$O$7:$T$97972,5,FALSE)</f>
        <v>117</v>
      </c>
      <c r="T172" s="214">
        <f>+VLOOKUP(Tabla1[[#This Row],[llave 2]],IG!$O$7:$T$97972,6,FALSE)</f>
        <v>10723752</v>
      </c>
      <c r="U172" s="78" t="s">
        <v>33</v>
      </c>
      <c r="V172" s="79">
        <v>1</v>
      </c>
      <c r="W172" s="78">
        <v>1</v>
      </c>
      <c r="X172" s="53">
        <f>ROUND(Tabla1[[#This Row],[VALOR UNITARIO 
]]*Tabla1[[#This Row],[Porcentaje de Glosa]]*Tabla1[[#This Row],[META AFECTADA POR LA GLOSA
]],0)</f>
        <v>91656</v>
      </c>
      <c r="Y172" s="45" t="s">
        <v>653</v>
      </c>
      <c r="Z172" s="46"/>
      <c r="AA172" s="54"/>
      <c r="AB172" s="46"/>
      <c r="AC172" s="54" t="e">
        <f>ROUND(#REF!-Tabla1[[#This Row],[Valor soportado por la Subred]],0)</f>
        <v>#REF!</v>
      </c>
      <c r="AD172" s="46"/>
      <c r="AE172" s="46"/>
      <c r="AF172" s="54" t="e">
        <f>ROUND(Tabla1[[#This Row],[VALOR GLOSA DEFINITIVA]]-Tabla1[[#This Row],[VALOR LEVANTADO EN LIQUIDACION]],0)</f>
        <v>#REF!</v>
      </c>
    </row>
    <row r="173" spans="2:32" s="56" customFormat="1" ht="100" hidden="1" customHeight="1" x14ac:dyDescent="0.35">
      <c r="B173" s="49" t="s">
        <v>19</v>
      </c>
      <c r="C173" s="207">
        <v>104</v>
      </c>
      <c r="D173" s="49" t="s">
        <v>111</v>
      </c>
      <c r="E173" s="46" t="s">
        <v>397</v>
      </c>
      <c r="F173" s="208" t="str">
        <f>Tabla1[[#This Row],[CODIGO ACTIVIDAD (AB)]]&amp;Tabla1[[#This Row],[ACCIÓN INTEGRAL-INTEGRADA / 
PROCESO INTEGRAL E INTEGRADO]]&amp;Tabla1[[#This Row],[ENTORNO/PROCESO TRANSVERSAL]]&amp;Tabla1[[#This Row],[VIGENCIA RECURSOS]]</f>
        <v>10412. Vigilancia de la Salud AmbientalVigilancia de la Salud Ambiental2026</v>
      </c>
      <c r="G173" s="160">
        <v>2026</v>
      </c>
      <c r="H173" s="209" t="str">
        <f>+VLOOKUP(Tabla1[[#This Row],[llave 1]],IG!$F$7:$N$97972,2,FALSE)</f>
        <v>Acciones de Fiscalización y Aseguramiento Sanitario</v>
      </c>
      <c r="I173" s="209" t="str">
        <f>+VLOOKUP(Tabla1[[#This Row],[llave 1]],IG!$F$7:$T$97972,3,FALSE)</f>
        <v>Línea Alimentos Sanos y Seguros</v>
      </c>
      <c r="J173" s="209" t="str">
        <f>+VLOOKUP(Tabla1[[#This Row],[llave 1]],IG!$F$7:$T$97972,5,FALSE)</f>
        <v>Establecimiento vigilado y controlado</v>
      </c>
      <c r="K173" s="209" t="str">
        <f>+VLOOKUP(Tabla1[[#This Row],[llave 1]],IG!$F$7:$T$97972,4,FALSE)</f>
        <v>GSP</v>
      </c>
      <c r="L173" s="209" t="str">
        <f>+VLOOKUP(Tabla1[[#This Row],[llave 1]],IG!$F$7:$T$97972,6,FALSE)</f>
        <v>VER SIVIGILA</v>
      </c>
      <c r="M173" s="209" t="str">
        <f>+VLOOKUP(Tabla1[[#This Row],[llave 1]],IG!$F$7:$T$97972,7,FALSE)</f>
        <v>VER SIVIGILA</v>
      </c>
      <c r="N173" s="161" t="s">
        <v>424</v>
      </c>
      <c r="O173" s="162" t="s">
        <v>418</v>
      </c>
      <c r="P173" s="208" t="str">
        <f>+Tabla1[[#This Row],[llave 1]]&amp;Tabla1[[#This Row],[LOCALIDAD]]&amp;Tabla1[[#This Row],[MES]]</f>
        <v>10412. Vigilancia de la Salud AmbientalVigilancia de la Salud Ambiental20262_KENNEDY1_ENERO_2026</v>
      </c>
      <c r="Q173" s="46" t="s">
        <v>493</v>
      </c>
      <c r="R173" s="50">
        <f>+VLOOKUP(Tabla1[[#This Row],[llave 2]],IG!$O$7:$T$97972,2,FALSE)</f>
        <v>91656</v>
      </c>
      <c r="S173" s="51">
        <f>+VLOOKUP(Tabla1[[#This Row],[llave 2]],IG!$O$7:$T$97972,5,FALSE)</f>
        <v>327</v>
      </c>
      <c r="T173" s="214">
        <f>+VLOOKUP(Tabla1[[#This Row],[llave 2]],IG!$O$7:$T$97972,6,FALSE)</f>
        <v>29971512</v>
      </c>
      <c r="U173" s="78" t="s">
        <v>33</v>
      </c>
      <c r="V173" s="79">
        <v>1</v>
      </c>
      <c r="W173" s="78">
        <v>2</v>
      </c>
      <c r="X173" s="53">
        <f>ROUND(Tabla1[[#This Row],[VALOR UNITARIO 
]]*Tabla1[[#This Row],[Porcentaje de Glosa]]*Tabla1[[#This Row],[META AFECTADA POR LA GLOSA
]],0)</f>
        <v>183312</v>
      </c>
      <c r="Y173" s="45" t="s">
        <v>615</v>
      </c>
      <c r="Z173" s="46"/>
      <c r="AA173" s="54"/>
      <c r="AB173" s="46"/>
      <c r="AC173" s="54" t="e">
        <f>ROUND(#REF!-Tabla1[[#This Row],[Valor soportado por la Subred]],0)</f>
        <v>#REF!</v>
      </c>
      <c r="AD173" s="46"/>
      <c r="AE173" s="46"/>
      <c r="AF173" s="54" t="e">
        <f>ROUND(Tabla1[[#This Row],[VALOR GLOSA DEFINITIVA]]-Tabla1[[#This Row],[VALOR LEVANTADO EN LIQUIDACION]],0)</f>
        <v>#REF!</v>
      </c>
    </row>
    <row r="174" spans="2:32" s="56" customFormat="1" ht="100" hidden="1" customHeight="1" x14ac:dyDescent="0.35">
      <c r="B174" s="49" t="s">
        <v>19</v>
      </c>
      <c r="C174" s="207">
        <v>96</v>
      </c>
      <c r="D174" s="49" t="s">
        <v>111</v>
      </c>
      <c r="E174" s="46" t="s">
        <v>397</v>
      </c>
      <c r="F174" s="208" t="str">
        <f>Tabla1[[#This Row],[CODIGO ACTIVIDAD (AB)]]&amp;Tabla1[[#This Row],[ACCIÓN INTEGRAL-INTEGRADA / 
PROCESO INTEGRAL E INTEGRADO]]&amp;Tabla1[[#This Row],[ENTORNO/PROCESO TRANSVERSAL]]&amp;Tabla1[[#This Row],[VIGENCIA RECURSOS]]</f>
        <v>9612. Vigilancia de la Salud AmbientalVigilancia de la Salud Ambiental2026</v>
      </c>
      <c r="G174" s="160">
        <v>2026</v>
      </c>
      <c r="H174" s="209" t="str">
        <f>+VLOOKUP(Tabla1[[#This Row],[llave 1]],IG!$F$7:$N$97972,2,FALSE)</f>
        <v>Acciones de Fiscalización y Aseguramiento Sanitario</v>
      </c>
      <c r="I174" s="209" t="str">
        <f>+VLOOKUP(Tabla1[[#This Row],[llave 1]],IG!$F$7:$T$97972,3,FALSE)</f>
        <v>Línea Alimentos Sanos y Seguros</v>
      </c>
      <c r="J174" s="209" t="str">
        <f>+VLOOKUP(Tabla1[[#This Row],[llave 1]],IG!$F$7:$T$97972,5,FALSE)</f>
        <v>Establecimiento vigilado y controlado</v>
      </c>
      <c r="K174" s="209" t="str">
        <f>+VLOOKUP(Tabla1[[#This Row],[llave 1]],IG!$F$7:$T$97972,4,FALSE)</f>
        <v>GSP</v>
      </c>
      <c r="L174" s="209" t="str">
        <f>+VLOOKUP(Tabla1[[#This Row],[llave 1]],IG!$F$7:$T$97972,6,FALSE)</f>
        <v>VER SIVIGILA</v>
      </c>
      <c r="M174" s="209" t="str">
        <f>+VLOOKUP(Tabla1[[#This Row],[llave 1]],IG!$F$7:$T$97972,7,FALSE)</f>
        <v>VER SIVIGILA</v>
      </c>
      <c r="N174" s="161" t="s">
        <v>424</v>
      </c>
      <c r="O174" s="162" t="s">
        <v>418</v>
      </c>
      <c r="P174" s="208" t="str">
        <f>+Tabla1[[#This Row],[llave 1]]&amp;Tabla1[[#This Row],[LOCALIDAD]]&amp;Tabla1[[#This Row],[MES]]</f>
        <v>9612. Vigilancia de la Salud AmbientalVigilancia de la Salud Ambiental20262_KENNEDY1_ENERO_2026</v>
      </c>
      <c r="Q174" s="46" t="s">
        <v>493</v>
      </c>
      <c r="R174" s="50">
        <f>+VLOOKUP(Tabla1[[#This Row],[llave 2]],IG!$O$7:$T$97972,2,FALSE)</f>
        <v>91656</v>
      </c>
      <c r="S174" s="51">
        <f>+VLOOKUP(Tabla1[[#This Row],[llave 2]],IG!$O$7:$T$97972,5,FALSE)</f>
        <v>3</v>
      </c>
      <c r="T174" s="214">
        <f>+VLOOKUP(Tabla1[[#This Row],[llave 2]],IG!$O$7:$T$97972,6,FALSE)</f>
        <v>274968</v>
      </c>
      <c r="U174" s="78" t="s">
        <v>33</v>
      </c>
      <c r="V174" s="79">
        <v>1</v>
      </c>
      <c r="W174" s="78">
        <v>1</v>
      </c>
      <c r="X174" s="53">
        <f>ROUND(Tabla1[[#This Row],[VALOR UNITARIO 
]]*Tabla1[[#This Row],[Porcentaje de Glosa]]*Tabla1[[#This Row],[META AFECTADA POR LA GLOSA
]],0)</f>
        <v>91656</v>
      </c>
      <c r="Y174" s="45" t="s">
        <v>616</v>
      </c>
      <c r="Z174" s="46"/>
      <c r="AA174" s="54"/>
      <c r="AB174" s="46"/>
      <c r="AC174" s="54" t="e">
        <f>ROUND(#REF!-Tabla1[[#This Row],[Valor soportado por la Subred]],0)</f>
        <v>#REF!</v>
      </c>
      <c r="AD174" s="46"/>
      <c r="AE174" s="46"/>
      <c r="AF174" s="54" t="e">
        <f>ROUND(Tabla1[[#This Row],[VALOR GLOSA DEFINITIVA]]-Tabla1[[#This Row],[VALOR LEVANTADO EN LIQUIDACION]],0)</f>
        <v>#REF!</v>
      </c>
    </row>
    <row r="175" spans="2:32" s="56" customFormat="1" ht="100" hidden="1" customHeight="1" x14ac:dyDescent="0.35">
      <c r="B175" s="49" t="s">
        <v>19</v>
      </c>
      <c r="C175" s="207">
        <v>87</v>
      </c>
      <c r="D175" s="49" t="s">
        <v>111</v>
      </c>
      <c r="E175" s="46" t="s">
        <v>397</v>
      </c>
      <c r="F175" s="208" t="str">
        <f>Tabla1[[#This Row],[CODIGO ACTIVIDAD (AB)]]&amp;Tabla1[[#This Row],[ACCIÓN INTEGRAL-INTEGRADA / 
PROCESO INTEGRAL E INTEGRADO]]&amp;Tabla1[[#This Row],[ENTORNO/PROCESO TRANSVERSAL]]&amp;Tabla1[[#This Row],[VIGENCIA RECURSOS]]</f>
        <v>8712. Vigilancia de la Salud AmbientalVigilancia de la Salud Ambiental2026</v>
      </c>
      <c r="G175" s="160">
        <v>2026</v>
      </c>
      <c r="H175" s="209" t="str">
        <f>+VLOOKUP(Tabla1[[#This Row],[llave 1]],IG!$F$7:$N$97972,2,FALSE)</f>
        <v>Acciones de Fiscalización y Aseguramiento Sanitario</v>
      </c>
      <c r="I175" s="209" t="str">
        <f>+VLOOKUP(Tabla1[[#This Row],[llave 1]],IG!$F$7:$T$97972,3,FALSE)</f>
        <v>Línea Alimentos Sanos y Seguros</v>
      </c>
      <c r="J175" s="209" t="str">
        <f>+VLOOKUP(Tabla1[[#This Row],[llave 1]],IG!$F$7:$T$97972,5,FALSE)</f>
        <v>Establecimiento vigilado y controlado</v>
      </c>
      <c r="K175" s="209" t="str">
        <f>+VLOOKUP(Tabla1[[#This Row],[llave 1]],IG!$F$7:$T$97972,4,FALSE)</f>
        <v>GSP</v>
      </c>
      <c r="L175" s="209" t="str">
        <f>+VLOOKUP(Tabla1[[#This Row],[llave 1]],IG!$F$7:$T$97972,6,FALSE)</f>
        <v>VER SIVIGILA</v>
      </c>
      <c r="M175" s="209" t="str">
        <f>+VLOOKUP(Tabla1[[#This Row],[llave 1]],IG!$F$7:$T$97972,7,FALSE)</f>
        <v>VER SIVIGILA</v>
      </c>
      <c r="N175" s="161" t="s">
        <v>424</v>
      </c>
      <c r="O175" s="162" t="s">
        <v>419</v>
      </c>
      <c r="P175" s="208" t="str">
        <f>+Tabla1[[#This Row],[llave 1]]&amp;Tabla1[[#This Row],[LOCALIDAD]]&amp;Tabla1[[#This Row],[MES]]</f>
        <v>8712. Vigilancia de la Salud AmbientalVigilancia de la Salud Ambiental20262_KENNEDY2_FEBRERO_2026</v>
      </c>
      <c r="Q175" s="46" t="s">
        <v>493</v>
      </c>
      <c r="R175" s="50">
        <f>+VLOOKUP(Tabla1[[#This Row],[llave 2]],IG!$O$7:$T$97972,2,FALSE)</f>
        <v>71958</v>
      </c>
      <c r="S175" s="51">
        <f>+VLOOKUP(Tabla1[[#This Row],[llave 2]],IG!$O$7:$T$97972,5,FALSE)</f>
        <v>115</v>
      </c>
      <c r="T175" s="214">
        <f>+VLOOKUP(Tabla1[[#This Row],[llave 2]],IG!$O$7:$T$97972,6,FALSE)</f>
        <v>8275170</v>
      </c>
      <c r="U175" s="78" t="s">
        <v>33</v>
      </c>
      <c r="V175" s="79">
        <v>1</v>
      </c>
      <c r="W175" s="78">
        <v>1</v>
      </c>
      <c r="X175" s="53">
        <f>ROUND(Tabla1[[#This Row],[VALOR UNITARIO 
]]*Tabla1[[#This Row],[Porcentaje de Glosa]]*Tabla1[[#This Row],[META AFECTADA POR LA GLOSA
]],0)</f>
        <v>71958</v>
      </c>
      <c r="Y175" s="45" t="s">
        <v>617</v>
      </c>
      <c r="Z175" s="46"/>
      <c r="AA175" s="54"/>
      <c r="AB175" s="46"/>
      <c r="AC175" s="54" t="e">
        <f>ROUND(#REF!-Tabla1[[#This Row],[Valor soportado por la Subred]],0)</f>
        <v>#REF!</v>
      </c>
      <c r="AD175" s="46"/>
      <c r="AE175" s="46"/>
      <c r="AF175" s="54" t="e">
        <f>ROUND(Tabla1[[#This Row],[VALOR GLOSA DEFINITIVA]]-Tabla1[[#This Row],[VALOR LEVANTADO EN LIQUIDACION]],0)</f>
        <v>#REF!</v>
      </c>
    </row>
    <row r="176" spans="2:32" s="56" customFormat="1" ht="100" hidden="1" customHeight="1" x14ac:dyDescent="0.35">
      <c r="B176" s="49" t="s">
        <v>19</v>
      </c>
      <c r="C176" s="207">
        <v>104</v>
      </c>
      <c r="D176" s="49" t="s">
        <v>111</v>
      </c>
      <c r="E176" s="46" t="s">
        <v>397</v>
      </c>
      <c r="F176" s="208" t="str">
        <f>Tabla1[[#This Row],[CODIGO ACTIVIDAD (AB)]]&amp;Tabla1[[#This Row],[ACCIÓN INTEGRAL-INTEGRADA / 
PROCESO INTEGRAL E INTEGRADO]]&amp;Tabla1[[#This Row],[ENTORNO/PROCESO TRANSVERSAL]]&amp;Tabla1[[#This Row],[VIGENCIA RECURSOS]]</f>
        <v>10412. Vigilancia de la Salud AmbientalVigilancia de la Salud Ambiental2026</v>
      </c>
      <c r="G176" s="160">
        <v>2026</v>
      </c>
      <c r="H176" s="209" t="str">
        <f>+VLOOKUP(Tabla1[[#This Row],[llave 1]],IG!$F$7:$N$97972,2,FALSE)</f>
        <v>Acciones de Fiscalización y Aseguramiento Sanitario</v>
      </c>
      <c r="I176" s="209" t="str">
        <f>+VLOOKUP(Tabla1[[#This Row],[llave 1]],IG!$F$7:$T$97972,3,FALSE)</f>
        <v>Línea Alimentos Sanos y Seguros</v>
      </c>
      <c r="J176" s="209" t="str">
        <f>+VLOOKUP(Tabla1[[#This Row],[llave 1]],IG!$F$7:$T$97972,5,FALSE)</f>
        <v>Establecimiento vigilado y controlado</v>
      </c>
      <c r="K176" s="209" t="str">
        <f>+VLOOKUP(Tabla1[[#This Row],[llave 1]],IG!$F$7:$T$97972,4,FALSE)</f>
        <v>GSP</v>
      </c>
      <c r="L176" s="209" t="str">
        <f>+VLOOKUP(Tabla1[[#This Row],[llave 1]],IG!$F$7:$T$97972,6,FALSE)</f>
        <v>VER SIVIGILA</v>
      </c>
      <c r="M176" s="209" t="str">
        <f>+VLOOKUP(Tabla1[[#This Row],[llave 1]],IG!$F$7:$T$97972,7,FALSE)</f>
        <v>VER SIVIGILA</v>
      </c>
      <c r="N176" s="161" t="s">
        <v>424</v>
      </c>
      <c r="O176" s="162" t="s">
        <v>419</v>
      </c>
      <c r="P176" s="208" t="str">
        <f>+Tabla1[[#This Row],[llave 1]]&amp;Tabla1[[#This Row],[LOCALIDAD]]&amp;Tabla1[[#This Row],[MES]]</f>
        <v>10412. Vigilancia de la Salud AmbientalVigilancia de la Salud Ambiental20262_KENNEDY2_FEBRERO_2026</v>
      </c>
      <c r="Q176" s="46" t="s">
        <v>493</v>
      </c>
      <c r="R176" s="50">
        <f>+VLOOKUP(Tabla1[[#This Row],[llave 2]],IG!$O$7:$T$97972,2,FALSE)</f>
        <v>91656</v>
      </c>
      <c r="S176" s="51">
        <f>+VLOOKUP(Tabla1[[#This Row],[llave 2]],IG!$O$7:$T$97972,5,FALSE)</f>
        <v>422</v>
      </c>
      <c r="T176" s="214">
        <f>+VLOOKUP(Tabla1[[#This Row],[llave 2]],IG!$O$7:$T$97972,6,FALSE)</f>
        <v>38678832</v>
      </c>
      <c r="U176" s="78" t="s">
        <v>33</v>
      </c>
      <c r="V176" s="79">
        <v>1</v>
      </c>
      <c r="W176" s="78">
        <v>1</v>
      </c>
      <c r="X176" s="53">
        <f>ROUND(Tabla1[[#This Row],[VALOR UNITARIO 
]]*Tabla1[[#This Row],[Porcentaje de Glosa]]*Tabla1[[#This Row],[META AFECTADA POR LA GLOSA
]],0)</f>
        <v>91656</v>
      </c>
      <c r="Y176" s="45" t="s">
        <v>618</v>
      </c>
      <c r="Z176" s="46"/>
      <c r="AA176" s="54"/>
      <c r="AB176" s="46"/>
      <c r="AC176" s="54" t="e">
        <f>ROUND(#REF!-Tabla1[[#This Row],[Valor soportado por la Subred]],0)</f>
        <v>#REF!</v>
      </c>
      <c r="AD176" s="46"/>
      <c r="AE176" s="46"/>
      <c r="AF176" s="54" t="e">
        <f>ROUND(Tabla1[[#This Row],[VALOR GLOSA DEFINITIVA]]-Tabla1[[#This Row],[VALOR LEVANTADO EN LIQUIDACION]],0)</f>
        <v>#REF!</v>
      </c>
    </row>
    <row r="177" spans="2:32" s="56" customFormat="1" ht="100" hidden="1" customHeight="1" x14ac:dyDescent="0.35">
      <c r="B177" s="49" t="s">
        <v>45</v>
      </c>
      <c r="C177" s="207">
        <v>90</v>
      </c>
      <c r="D177" s="49" t="s">
        <v>111</v>
      </c>
      <c r="E177" s="46" t="s">
        <v>397</v>
      </c>
      <c r="F177" s="208" t="str">
        <f>Tabla1[[#This Row],[CODIGO ACTIVIDAD (AB)]]&amp;Tabla1[[#This Row],[ACCIÓN INTEGRAL-INTEGRADA / 
PROCESO INTEGRAL E INTEGRADO]]&amp;Tabla1[[#This Row],[ENTORNO/PROCESO TRANSVERSAL]]&amp;Tabla1[[#This Row],[VIGENCIA RECURSOS]]</f>
        <v>9012. Vigilancia de la Salud AmbientalVigilancia de la Salud Ambiental2026</v>
      </c>
      <c r="G177" s="160">
        <v>2026</v>
      </c>
      <c r="H177" s="209" t="str">
        <f>+VLOOKUP(Tabla1[[#This Row],[llave 1]],IG!$F$7:$N$97972,2,FALSE)</f>
        <v>Acciones de Fiscalización y Aseguramiento Sanitario</v>
      </c>
      <c r="I177" s="209" t="str">
        <f>+VLOOKUP(Tabla1[[#This Row],[llave 1]],IG!$F$7:$T$97972,3,FALSE)</f>
        <v>Línea Alimentos Sanos y Seguros</v>
      </c>
      <c r="J177" s="209" t="str">
        <f>+VLOOKUP(Tabla1[[#This Row],[llave 1]],IG!$F$7:$T$97972,5,FALSE)</f>
        <v>Establecimiento vigilado y controlado</v>
      </c>
      <c r="K177" s="209" t="str">
        <f>+VLOOKUP(Tabla1[[#This Row],[llave 1]],IG!$F$7:$T$97972,4,FALSE)</f>
        <v>GSP</v>
      </c>
      <c r="L177" s="209" t="str">
        <f>+VLOOKUP(Tabla1[[#This Row],[llave 1]],IG!$F$7:$T$97972,6,FALSE)</f>
        <v>VER SIVIGILA</v>
      </c>
      <c r="M177" s="209" t="str">
        <f>+VLOOKUP(Tabla1[[#This Row],[llave 1]],IG!$F$7:$T$97972,7,FALSE)</f>
        <v>VER SIVIGILA</v>
      </c>
      <c r="N177" s="161" t="s">
        <v>423</v>
      </c>
      <c r="O177" s="162" t="s">
        <v>419</v>
      </c>
      <c r="P177" s="208" t="str">
        <f>+Tabla1[[#This Row],[llave 1]]&amp;Tabla1[[#This Row],[LOCALIDAD]]&amp;Tabla1[[#This Row],[MES]]</f>
        <v>9012. Vigilancia de la Salud AmbientalVigilancia de la Salud Ambiental20261_FONTIBON2_FEBRERO_2026</v>
      </c>
      <c r="Q177" s="46" t="s">
        <v>493</v>
      </c>
      <c r="R177" s="50">
        <f>+VLOOKUP(Tabla1[[#This Row],[llave 2]],IG!$O$7:$T$97972,2,FALSE)</f>
        <v>71958</v>
      </c>
      <c r="S177" s="51">
        <f>+VLOOKUP(Tabla1[[#This Row],[llave 2]],IG!$O$7:$T$97972,5,FALSE)</f>
        <v>85</v>
      </c>
      <c r="T177" s="214">
        <f>+VLOOKUP(Tabla1[[#This Row],[llave 2]],IG!$O$7:$T$97972,6,FALSE)</f>
        <v>6116430</v>
      </c>
      <c r="U177" s="78" t="s">
        <v>33</v>
      </c>
      <c r="V177" s="79">
        <v>1</v>
      </c>
      <c r="W177" s="78">
        <v>1</v>
      </c>
      <c r="X177" s="53">
        <f>ROUND(Tabla1[[#This Row],[VALOR UNITARIO 
]]*Tabla1[[#This Row],[Porcentaje de Glosa]]*Tabla1[[#This Row],[META AFECTADA POR LA GLOSA
]],0)</f>
        <v>71958</v>
      </c>
      <c r="Y177" s="45" t="s">
        <v>619</v>
      </c>
      <c r="Z177" s="46"/>
      <c r="AA177" s="54"/>
      <c r="AB177" s="46"/>
      <c r="AC177" s="54" t="e">
        <f>ROUND(#REF!-Tabla1[[#This Row],[Valor soportado por la Subred]],0)</f>
        <v>#REF!</v>
      </c>
      <c r="AD177" s="46"/>
      <c r="AE177" s="46"/>
      <c r="AF177" s="54" t="e">
        <f>ROUND(Tabla1[[#This Row],[VALOR GLOSA DEFINITIVA]]-Tabla1[[#This Row],[VALOR LEVANTADO EN LIQUIDACION]],0)</f>
        <v>#REF!</v>
      </c>
    </row>
    <row r="178" spans="2:32" s="56" customFormat="1" ht="100" customHeight="1" thickTop="1" x14ac:dyDescent="0.35">
      <c r="B178" s="49" t="s">
        <v>19</v>
      </c>
      <c r="C178" s="207">
        <v>85</v>
      </c>
      <c r="D178" s="49" t="s">
        <v>111</v>
      </c>
      <c r="E178" s="46" t="s">
        <v>397</v>
      </c>
      <c r="F178" s="208" t="str">
        <f>Tabla1[[#This Row],[CODIGO ACTIVIDAD (AB)]]&amp;Tabla1[[#This Row],[ACCIÓN INTEGRAL-INTEGRADA / 
PROCESO INTEGRAL E INTEGRADO]]&amp;Tabla1[[#This Row],[ENTORNO/PROCESO TRANSVERSAL]]&amp;Tabla1[[#This Row],[VIGENCIA RECURSOS]]</f>
        <v>8512. Vigilancia de la Salud AmbientalVigilancia de la Salud Ambiental2026</v>
      </c>
      <c r="G178" s="160">
        <v>2026</v>
      </c>
      <c r="H178" s="209" t="str">
        <f>+VLOOKUP(Tabla1[[#This Row],[llave 1]],IG!$F$7:$N$97972,2,FALSE)</f>
        <v>Acciones de Fiscalización y Aseguramiento Sanitario</v>
      </c>
      <c r="I178" s="209" t="str">
        <f>+VLOOKUP(Tabla1[[#This Row],[llave 1]],IG!$F$7:$T$97972,3,FALSE)</f>
        <v>Línea Alimentos Sanos y Seguros</v>
      </c>
      <c r="J178" s="209" t="str">
        <f>+VLOOKUP(Tabla1[[#This Row],[llave 1]],IG!$F$7:$T$97972,5,FALSE)</f>
        <v>Establecimiento vigilado y controlado</v>
      </c>
      <c r="K178" s="209" t="str">
        <f>+VLOOKUP(Tabla1[[#This Row],[llave 1]],IG!$F$7:$T$97972,4,FALSE)</f>
        <v>GSP</v>
      </c>
      <c r="L178" s="209" t="str">
        <f>+VLOOKUP(Tabla1[[#This Row],[llave 1]],IG!$F$7:$T$97972,6,FALSE)</f>
        <v>VER SIVIGILA</v>
      </c>
      <c r="M178" s="209" t="str">
        <f>+VLOOKUP(Tabla1[[#This Row],[llave 1]],IG!$F$7:$T$97972,7,FALSE)</f>
        <v>VER SIVIGILA</v>
      </c>
      <c r="N178" s="161" t="s">
        <v>426</v>
      </c>
      <c r="O178" s="162" t="s">
        <v>418</v>
      </c>
      <c r="P178" s="208" t="str">
        <f>+Tabla1[[#This Row],[llave 1]]&amp;Tabla1[[#This Row],[LOCALIDAD]]&amp;Tabla1[[#This Row],[MES]]</f>
        <v>8512. Vigilancia de la Salud AmbientalVigilancia de la Salud Ambiental20264_BOSA1_ENERO_2026</v>
      </c>
      <c r="Q178" s="46" t="s">
        <v>494</v>
      </c>
      <c r="R178" s="50">
        <f>+VLOOKUP(Tabla1[[#This Row],[llave 2]],IG!$O$7:$T$97972,2,FALSE)</f>
        <v>471144</v>
      </c>
      <c r="S178" s="51">
        <f>+VLOOKUP(Tabla1[[#This Row],[llave 2]],IG!$O$7:$T$97972,5,FALSE)</f>
        <v>5</v>
      </c>
      <c r="T178" s="214">
        <f>+VLOOKUP(Tabla1[[#This Row],[llave 2]],IG!$O$7:$T$97972,6,FALSE)</f>
        <v>2355720</v>
      </c>
      <c r="U178" s="78" t="s">
        <v>33</v>
      </c>
      <c r="V178" s="79">
        <v>1</v>
      </c>
      <c r="W178" s="78">
        <v>2</v>
      </c>
      <c r="X178" s="53">
        <f>ROUND(Tabla1[[#This Row],[VALOR UNITARIO 
]]*Tabla1[[#This Row],[Porcentaje de Glosa]]*Tabla1[[#This Row],[META AFECTADA POR LA GLOSA
]],0)</f>
        <v>942288</v>
      </c>
      <c r="Y178" s="45" t="s">
        <v>620</v>
      </c>
      <c r="Z178" s="46"/>
      <c r="AA178" s="54"/>
      <c r="AB178" s="46"/>
      <c r="AC178" s="54" t="e">
        <f>ROUND(#REF!-Tabla1[[#This Row],[Valor soportado por la Subred]],0)</f>
        <v>#REF!</v>
      </c>
      <c r="AD178" s="46"/>
      <c r="AE178" s="46"/>
      <c r="AF178" s="54" t="e">
        <f>ROUND(Tabla1[[#This Row],[VALOR GLOSA DEFINITIVA]]-Tabla1[[#This Row],[VALOR LEVANTADO EN LIQUIDACION]],0)</f>
        <v>#REF!</v>
      </c>
    </row>
    <row r="179" spans="2:32" s="56" customFormat="1" ht="100" customHeight="1" x14ac:dyDescent="0.35">
      <c r="B179" s="49" t="s">
        <v>19</v>
      </c>
      <c r="C179" s="207">
        <v>90</v>
      </c>
      <c r="D179" s="49" t="s">
        <v>111</v>
      </c>
      <c r="E179" s="46" t="s">
        <v>397</v>
      </c>
      <c r="F179" s="208" t="str">
        <f>Tabla1[[#This Row],[CODIGO ACTIVIDAD (AB)]]&amp;Tabla1[[#This Row],[ACCIÓN INTEGRAL-INTEGRADA / 
PROCESO INTEGRAL E INTEGRADO]]&amp;Tabla1[[#This Row],[ENTORNO/PROCESO TRANSVERSAL]]&amp;Tabla1[[#This Row],[VIGENCIA RECURSOS]]</f>
        <v>9012. Vigilancia de la Salud AmbientalVigilancia de la Salud Ambiental2026</v>
      </c>
      <c r="G179" s="160">
        <v>2026</v>
      </c>
      <c r="H179" s="209" t="str">
        <f>+VLOOKUP(Tabla1[[#This Row],[llave 1]],IG!$F$7:$N$97972,2,FALSE)</f>
        <v>Acciones de Fiscalización y Aseguramiento Sanitario</v>
      </c>
      <c r="I179" s="209" t="str">
        <f>+VLOOKUP(Tabla1[[#This Row],[llave 1]],IG!$F$7:$T$97972,3,FALSE)</f>
        <v>Línea Alimentos Sanos y Seguros</v>
      </c>
      <c r="J179" s="209" t="str">
        <f>+VLOOKUP(Tabla1[[#This Row],[llave 1]],IG!$F$7:$T$97972,5,FALSE)</f>
        <v>Establecimiento vigilado y controlado</v>
      </c>
      <c r="K179" s="209" t="str">
        <f>+VLOOKUP(Tabla1[[#This Row],[llave 1]],IG!$F$7:$T$97972,4,FALSE)</f>
        <v>GSP</v>
      </c>
      <c r="L179" s="209" t="str">
        <f>+VLOOKUP(Tabla1[[#This Row],[llave 1]],IG!$F$7:$T$97972,6,FALSE)</f>
        <v>VER SIVIGILA</v>
      </c>
      <c r="M179" s="209" t="str">
        <f>+VLOOKUP(Tabla1[[#This Row],[llave 1]],IG!$F$7:$T$97972,7,FALSE)</f>
        <v>VER SIVIGILA</v>
      </c>
      <c r="N179" s="161" t="s">
        <v>426</v>
      </c>
      <c r="O179" s="162" t="s">
        <v>418</v>
      </c>
      <c r="P179" s="208" t="str">
        <f>+Tabla1[[#This Row],[llave 1]]&amp;Tabla1[[#This Row],[LOCALIDAD]]&amp;Tabla1[[#This Row],[MES]]</f>
        <v>9012. Vigilancia de la Salud AmbientalVigilancia de la Salud Ambiental20264_BOSA1_ENERO_2026</v>
      </c>
      <c r="Q179" s="46" t="s">
        <v>494</v>
      </c>
      <c r="R179" s="50">
        <f>+VLOOKUP(Tabla1[[#This Row],[llave 2]],IG!$O$7:$T$97972,2,FALSE)</f>
        <v>71958</v>
      </c>
      <c r="S179" s="51">
        <f>+VLOOKUP(Tabla1[[#This Row],[llave 2]],IG!$O$7:$T$97972,5,FALSE)</f>
        <v>70</v>
      </c>
      <c r="T179" s="214">
        <f>+VLOOKUP(Tabla1[[#This Row],[llave 2]],IG!$O$7:$T$97972,6,FALSE)</f>
        <v>5037060</v>
      </c>
      <c r="U179" s="78" t="s">
        <v>33</v>
      </c>
      <c r="V179" s="79">
        <v>1</v>
      </c>
      <c r="W179" s="78">
        <v>1</v>
      </c>
      <c r="X179" s="53">
        <f>ROUND(Tabla1[[#This Row],[VALOR UNITARIO 
]]*Tabla1[[#This Row],[Porcentaje de Glosa]]*Tabla1[[#This Row],[META AFECTADA POR LA GLOSA
]],0)</f>
        <v>71958</v>
      </c>
      <c r="Y179" s="45" t="s">
        <v>621</v>
      </c>
      <c r="Z179" s="46"/>
      <c r="AA179" s="54"/>
      <c r="AB179" s="46"/>
      <c r="AC179" s="54" t="e">
        <f>ROUND(#REF!-Tabla1[[#This Row],[Valor soportado por la Subred]],0)</f>
        <v>#REF!</v>
      </c>
      <c r="AD179" s="46"/>
      <c r="AE179" s="46"/>
      <c r="AF179" s="54" t="e">
        <f>ROUND(Tabla1[[#This Row],[VALOR GLOSA DEFINITIVA]]-Tabla1[[#This Row],[VALOR LEVANTADO EN LIQUIDACION]],0)</f>
        <v>#REF!</v>
      </c>
    </row>
    <row r="180" spans="2:32" s="56" customFormat="1" ht="100" customHeight="1" x14ac:dyDescent="0.35">
      <c r="B180" s="49" t="s">
        <v>19</v>
      </c>
      <c r="C180" s="207">
        <v>97</v>
      </c>
      <c r="D180" s="49" t="s">
        <v>111</v>
      </c>
      <c r="E180" s="46" t="s">
        <v>397</v>
      </c>
      <c r="F180" s="208" t="str">
        <f>Tabla1[[#This Row],[CODIGO ACTIVIDAD (AB)]]&amp;Tabla1[[#This Row],[ACCIÓN INTEGRAL-INTEGRADA / 
PROCESO INTEGRAL E INTEGRADO]]&amp;Tabla1[[#This Row],[ENTORNO/PROCESO TRANSVERSAL]]&amp;Tabla1[[#This Row],[VIGENCIA RECURSOS]]</f>
        <v>9712. Vigilancia de la Salud AmbientalVigilancia de la Salud Ambiental2026</v>
      </c>
      <c r="G180" s="160">
        <v>2026</v>
      </c>
      <c r="H180" s="209" t="str">
        <f>+VLOOKUP(Tabla1[[#This Row],[llave 1]],IG!$F$7:$N$97972,2,FALSE)</f>
        <v>Acciones de Fiscalización y Aseguramiento Sanitario</v>
      </c>
      <c r="I180" s="209" t="str">
        <f>+VLOOKUP(Tabla1[[#This Row],[llave 1]],IG!$F$7:$T$97972,3,FALSE)</f>
        <v>Línea Alimentos Sanos y Seguros</v>
      </c>
      <c r="J180" s="209" t="str">
        <f>+VLOOKUP(Tabla1[[#This Row],[llave 1]],IG!$F$7:$T$97972,5,FALSE)</f>
        <v>Establecimiento vigilado y controlado</v>
      </c>
      <c r="K180" s="209" t="str">
        <f>+VLOOKUP(Tabla1[[#This Row],[llave 1]],IG!$F$7:$T$97972,4,FALSE)</f>
        <v>GSP</v>
      </c>
      <c r="L180" s="209" t="str">
        <f>+VLOOKUP(Tabla1[[#This Row],[llave 1]],IG!$F$7:$T$97972,6,FALSE)</f>
        <v>VER SIVIGILA</v>
      </c>
      <c r="M180" s="209" t="str">
        <f>+VLOOKUP(Tabla1[[#This Row],[llave 1]],IG!$F$7:$T$97972,7,FALSE)</f>
        <v>VER SIVIGILA</v>
      </c>
      <c r="N180" s="161" t="s">
        <v>426</v>
      </c>
      <c r="O180" s="162" t="s">
        <v>418</v>
      </c>
      <c r="P180" s="208" t="str">
        <f>+Tabla1[[#This Row],[llave 1]]&amp;Tabla1[[#This Row],[LOCALIDAD]]&amp;Tabla1[[#This Row],[MES]]</f>
        <v>9712. Vigilancia de la Salud AmbientalVigilancia de la Salud Ambiental20264_BOSA1_ENERO_2026</v>
      </c>
      <c r="Q180" s="46" t="s">
        <v>494</v>
      </c>
      <c r="R180" s="50">
        <f>+VLOOKUP(Tabla1[[#This Row],[llave 2]],IG!$O$7:$T$97972,2,FALSE)</f>
        <v>71958</v>
      </c>
      <c r="S180" s="51">
        <f>+VLOOKUP(Tabla1[[#This Row],[llave 2]],IG!$O$7:$T$97972,5,FALSE)</f>
        <v>130</v>
      </c>
      <c r="T180" s="214">
        <f>+VLOOKUP(Tabla1[[#This Row],[llave 2]],IG!$O$7:$T$97972,6,FALSE)</f>
        <v>9354540</v>
      </c>
      <c r="U180" s="78" t="s">
        <v>33</v>
      </c>
      <c r="V180" s="79">
        <v>1</v>
      </c>
      <c r="W180" s="78">
        <v>1</v>
      </c>
      <c r="X180" s="53">
        <f>ROUND(Tabla1[[#This Row],[VALOR UNITARIO 
]]*Tabla1[[#This Row],[Porcentaje de Glosa]]*Tabla1[[#This Row],[META AFECTADA POR LA GLOSA
]],0)</f>
        <v>71958</v>
      </c>
      <c r="Y180" s="45" t="s">
        <v>622</v>
      </c>
      <c r="Z180" s="46"/>
      <c r="AA180" s="54"/>
      <c r="AB180" s="46"/>
      <c r="AC180" s="54" t="e">
        <f>ROUND(#REF!-Tabla1[[#This Row],[Valor soportado por la Subred]],0)</f>
        <v>#REF!</v>
      </c>
      <c r="AD180" s="46"/>
      <c r="AE180" s="46"/>
      <c r="AF180" s="54" t="e">
        <f>ROUND(Tabla1[[#This Row],[VALOR GLOSA DEFINITIVA]]-Tabla1[[#This Row],[VALOR LEVANTADO EN LIQUIDACION]],0)</f>
        <v>#REF!</v>
      </c>
    </row>
    <row r="181" spans="2:32" s="56" customFormat="1" ht="100" customHeight="1" x14ac:dyDescent="0.35">
      <c r="B181" s="49" t="s">
        <v>19</v>
      </c>
      <c r="C181" s="207">
        <v>87</v>
      </c>
      <c r="D181" s="49" t="s">
        <v>111</v>
      </c>
      <c r="E181" s="46" t="s">
        <v>397</v>
      </c>
      <c r="F181" s="208" t="str">
        <f>Tabla1[[#This Row],[CODIGO ACTIVIDAD (AB)]]&amp;Tabla1[[#This Row],[ACCIÓN INTEGRAL-INTEGRADA / 
PROCESO INTEGRAL E INTEGRADO]]&amp;Tabla1[[#This Row],[ENTORNO/PROCESO TRANSVERSAL]]&amp;Tabla1[[#This Row],[VIGENCIA RECURSOS]]</f>
        <v>8712. Vigilancia de la Salud AmbientalVigilancia de la Salud Ambiental2026</v>
      </c>
      <c r="G181" s="160">
        <v>2026</v>
      </c>
      <c r="H181" s="209" t="str">
        <f>+VLOOKUP(Tabla1[[#This Row],[llave 1]],IG!$F$7:$N$97972,2,FALSE)</f>
        <v>Acciones de Fiscalización y Aseguramiento Sanitario</v>
      </c>
      <c r="I181" s="209" t="str">
        <f>+VLOOKUP(Tabla1[[#This Row],[llave 1]],IG!$F$7:$T$97972,3,FALSE)</f>
        <v>Línea Alimentos Sanos y Seguros</v>
      </c>
      <c r="J181" s="209" t="str">
        <f>+VLOOKUP(Tabla1[[#This Row],[llave 1]],IG!$F$7:$T$97972,5,FALSE)</f>
        <v>Establecimiento vigilado y controlado</v>
      </c>
      <c r="K181" s="209" t="str">
        <f>+VLOOKUP(Tabla1[[#This Row],[llave 1]],IG!$F$7:$T$97972,4,FALSE)</f>
        <v>GSP</v>
      </c>
      <c r="L181" s="209" t="str">
        <f>+VLOOKUP(Tabla1[[#This Row],[llave 1]],IG!$F$7:$T$97972,6,FALSE)</f>
        <v>VER SIVIGILA</v>
      </c>
      <c r="M181" s="209" t="str">
        <f>+VLOOKUP(Tabla1[[#This Row],[llave 1]],IG!$F$7:$T$97972,7,FALSE)</f>
        <v>VER SIVIGILA</v>
      </c>
      <c r="N181" s="161" t="s">
        <v>426</v>
      </c>
      <c r="O181" s="162" t="s">
        <v>419</v>
      </c>
      <c r="P181" s="208" t="str">
        <f>+Tabla1[[#This Row],[llave 1]]&amp;Tabla1[[#This Row],[LOCALIDAD]]&amp;Tabla1[[#This Row],[MES]]</f>
        <v>8712. Vigilancia de la Salud AmbientalVigilancia de la Salud Ambiental20264_BOSA2_FEBRERO_2026</v>
      </c>
      <c r="Q181" s="46" t="s">
        <v>494</v>
      </c>
      <c r="R181" s="50">
        <f>+VLOOKUP(Tabla1[[#This Row],[llave 2]],IG!$O$7:$T$97972,2,FALSE)</f>
        <v>71958</v>
      </c>
      <c r="S181" s="51">
        <f>+VLOOKUP(Tabla1[[#This Row],[llave 2]],IG!$O$7:$T$97972,5,FALSE)</f>
        <v>79</v>
      </c>
      <c r="T181" s="214">
        <f>+VLOOKUP(Tabla1[[#This Row],[llave 2]],IG!$O$7:$T$97972,6,FALSE)</f>
        <v>5684682</v>
      </c>
      <c r="U181" s="78" t="s">
        <v>33</v>
      </c>
      <c r="V181" s="79">
        <v>1</v>
      </c>
      <c r="W181" s="78">
        <v>2</v>
      </c>
      <c r="X181" s="53">
        <f>ROUND(Tabla1[[#This Row],[VALOR UNITARIO 
]]*Tabla1[[#This Row],[Porcentaje de Glosa]]*Tabla1[[#This Row],[META AFECTADA POR LA GLOSA
]],0)</f>
        <v>143916</v>
      </c>
      <c r="Y181" s="45" t="s">
        <v>623</v>
      </c>
      <c r="Z181" s="46"/>
      <c r="AA181" s="54"/>
      <c r="AB181" s="46"/>
      <c r="AC181" s="54" t="e">
        <f>ROUND(#REF!-Tabla1[[#This Row],[Valor soportado por la Subred]],0)</f>
        <v>#REF!</v>
      </c>
      <c r="AD181" s="46"/>
      <c r="AE181" s="46"/>
      <c r="AF181" s="54" t="e">
        <f>ROUND(Tabla1[[#This Row],[VALOR GLOSA DEFINITIVA]]-Tabla1[[#This Row],[VALOR LEVANTADO EN LIQUIDACION]],0)</f>
        <v>#REF!</v>
      </c>
    </row>
    <row r="182" spans="2:32" s="56" customFormat="1" ht="100" customHeight="1" x14ac:dyDescent="0.35">
      <c r="B182" s="49" t="s">
        <v>19</v>
      </c>
      <c r="C182" s="207">
        <v>89</v>
      </c>
      <c r="D182" s="49" t="s">
        <v>111</v>
      </c>
      <c r="E182" s="46" t="s">
        <v>397</v>
      </c>
      <c r="F182" s="208" t="str">
        <f>Tabla1[[#This Row],[CODIGO ACTIVIDAD (AB)]]&amp;Tabla1[[#This Row],[ACCIÓN INTEGRAL-INTEGRADA / 
PROCESO INTEGRAL E INTEGRADO]]&amp;Tabla1[[#This Row],[ENTORNO/PROCESO TRANSVERSAL]]&amp;Tabla1[[#This Row],[VIGENCIA RECURSOS]]</f>
        <v>8912. Vigilancia de la Salud AmbientalVigilancia de la Salud Ambiental2026</v>
      </c>
      <c r="G182" s="160">
        <v>2026</v>
      </c>
      <c r="H182" s="209" t="str">
        <f>+VLOOKUP(Tabla1[[#This Row],[llave 1]],IG!$F$7:$N$97972,2,FALSE)</f>
        <v>Acciones de Fiscalización y Aseguramiento Sanitario</v>
      </c>
      <c r="I182" s="209" t="str">
        <f>+VLOOKUP(Tabla1[[#This Row],[llave 1]],IG!$F$7:$T$97972,3,FALSE)</f>
        <v>Línea Alimentos Sanos y Seguros</v>
      </c>
      <c r="J182" s="209" t="str">
        <f>+VLOOKUP(Tabla1[[#This Row],[llave 1]],IG!$F$7:$T$97972,5,FALSE)</f>
        <v>Establecimiento vigilado y controlado</v>
      </c>
      <c r="K182" s="209" t="str">
        <f>+VLOOKUP(Tabla1[[#This Row],[llave 1]],IG!$F$7:$T$97972,4,FALSE)</f>
        <v>GSP</v>
      </c>
      <c r="L182" s="209" t="str">
        <f>+VLOOKUP(Tabla1[[#This Row],[llave 1]],IG!$F$7:$T$97972,6,FALSE)</f>
        <v>VER SIVIGILA</v>
      </c>
      <c r="M182" s="209" t="str">
        <f>+VLOOKUP(Tabla1[[#This Row],[llave 1]],IG!$F$7:$T$97972,7,FALSE)</f>
        <v>VER SIVIGILA</v>
      </c>
      <c r="N182" s="161" t="s">
        <v>426</v>
      </c>
      <c r="O182" s="162" t="s">
        <v>419</v>
      </c>
      <c r="P182" s="208" t="str">
        <f>+Tabla1[[#This Row],[llave 1]]&amp;Tabla1[[#This Row],[LOCALIDAD]]&amp;Tabla1[[#This Row],[MES]]</f>
        <v>8912. Vigilancia de la Salud AmbientalVigilancia de la Salud Ambiental20264_BOSA2_FEBRERO_2026</v>
      </c>
      <c r="Q182" s="46" t="s">
        <v>494</v>
      </c>
      <c r="R182" s="50">
        <f>+VLOOKUP(Tabla1[[#This Row],[llave 2]],IG!$O$7:$T$97972,2,FALSE)</f>
        <v>91656</v>
      </c>
      <c r="S182" s="51">
        <f>+VLOOKUP(Tabla1[[#This Row],[llave 2]],IG!$O$7:$T$97972,5,FALSE)</f>
        <v>59</v>
      </c>
      <c r="T182" s="214">
        <f>+VLOOKUP(Tabla1[[#This Row],[llave 2]],IG!$O$7:$T$97972,6,FALSE)</f>
        <v>5407704</v>
      </c>
      <c r="U182" s="78" t="s">
        <v>33</v>
      </c>
      <c r="V182" s="79">
        <v>1</v>
      </c>
      <c r="W182" s="78">
        <v>1</v>
      </c>
      <c r="X182" s="53">
        <f>ROUND(Tabla1[[#This Row],[VALOR UNITARIO 
]]*Tabla1[[#This Row],[Porcentaje de Glosa]]*Tabla1[[#This Row],[META AFECTADA POR LA GLOSA
]],0)</f>
        <v>91656</v>
      </c>
      <c r="Y182" s="45" t="s">
        <v>624</v>
      </c>
      <c r="Z182" s="46"/>
      <c r="AA182" s="54"/>
      <c r="AB182" s="46"/>
      <c r="AC182" s="54" t="e">
        <f>ROUND(#REF!-Tabla1[[#This Row],[Valor soportado por la Subred]],0)</f>
        <v>#REF!</v>
      </c>
      <c r="AD182" s="46"/>
      <c r="AE182" s="46"/>
      <c r="AF182" s="54" t="e">
        <f>ROUND(Tabla1[[#This Row],[VALOR GLOSA DEFINITIVA]]-Tabla1[[#This Row],[VALOR LEVANTADO EN LIQUIDACION]],0)</f>
        <v>#REF!</v>
      </c>
    </row>
    <row r="183" spans="2:32" s="56" customFormat="1" ht="100" customHeight="1" x14ac:dyDescent="0.35">
      <c r="B183" s="49" t="s">
        <v>19</v>
      </c>
      <c r="C183" s="207">
        <v>90</v>
      </c>
      <c r="D183" s="49" t="s">
        <v>111</v>
      </c>
      <c r="E183" s="46" t="s">
        <v>397</v>
      </c>
      <c r="F183" s="208" t="str">
        <f>Tabla1[[#This Row],[CODIGO ACTIVIDAD (AB)]]&amp;Tabla1[[#This Row],[ACCIÓN INTEGRAL-INTEGRADA / 
PROCESO INTEGRAL E INTEGRADO]]&amp;Tabla1[[#This Row],[ENTORNO/PROCESO TRANSVERSAL]]&amp;Tabla1[[#This Row],[VIGENCIA RECURSOS]]</f>
        <v>9012. Vigilancia de la Salud AmbientalVigilancia de la Salud Ambiental2026</v>
      </c>
      <c r="G183" s="160">
        <v>2026</v>
      </c>
      <c r="H183" s="209" t="str">
        <f>+VLOOKUP(Tabla1[[#This Row],[llave 1]],IG!$F$7:$N$97972,2,FALSE)</f>
        <v>Acciones de Fiscalización y Aseguramiento Sanitario</v>
      </c>
      <c r="I183" s="209" t="str">
        <f>+VLOOKUP(Tabla1[[#This Row],[llave 1]],IG!$F$7:$T$97972,3,FALSE)</f>
        <v>Línea Alimentos Sanos y Seguros</v>
      </c>
      <c r="J183" s="209" t="str">
        <f>+VLOOKUP(Tabla1[[#This Row],[llave 1]],IG!$F$7:$T$97972,5,FALSE)</f>
        <v>Establecimiento vigilado y controlado</v>
      </c>
      <c r="K183" s="209" t="str">
        <f>+VLOOKUP(Tabla1[[#This Row],[llave 1]],IG!$F$7:$T$97972,4,FALSE)</f>
        <v>GSP</v>
      </c>
      <c r="L183" s="209" t="str">
        <f>+VLOOKUP(Tabla1[[#This Row],[llave 1]],IG!$F$7:$T$97972,6,FALSE)</f>
        <v>VER SIVIGILA</v>
      </c>
      <c r="M183" s="209" t="str">
        <f>+VLOOKUP(Tabla1[[#This Row],[llave 1]],IG!$F$7:$T$97972,7,FALSE)</f>
        <v>VER SIVIGILA</v>
      </c>
      <c r="N183" s="161" t="s">
        <v>426</v>
      </c>
      <c r="O183" s="162" t="s">
        <v>419</v>
      </c>
      <c r="P183" s="208" t="str">
        <f>+Tabla1[[#This Row],[llave 1]]&amp;Tabla1[[#This Row],[LOCALIDAD]]&amp;Tabla1[[#This Row],[MES]]</f>
        <v>9012. Vigilancia de la Salud AmbientalVigilancia de la Salud Ambiental20264_BOSA2_FEBRERO_2026</v>
      </c>
      <c r="Q183" s="46" t="s">
        <v>494</v>
      </c>
      <c r="R183" s="50">
        <f>+VLOOKUP(Tabla1[[#This Row],[llave 2]],IG!$O$7:$T$97972,2,FALSE)</f>
        <v>71958</v>
      </c>
      <c r="S183" s="51">
        <f>+VLOOKUP(Tabla1[[#This Row],[llave 2]],IG!$O$7:$T$97972,5,FALSE)</f>
        <v>69</v>
      </c>
      <c r="T183" s="214">
        <f>+VLOOKUP(Tabla1[[#This Row],[llave 2]],IG!$O$7:$T$97972,6,FALSE)</f>
        <v>4965102</v>
      </c>
      <c r="U183" s="78" t="s">
        <v>33</v>
      </c>
      <c r="V183" s="79">
        <v>1</v>
      </c>
      <c r="W183" s="78">
        <v>1</v>
      </c>
      <c r="X183" s="53">
        <f>ROUND(Tabla1[[#This Row],[VALOR UNITARIO 
]]*Tabla1[[#This Row],[Porcentaje de Glosa]]*Tabla1[[#This Row],[META AFECTADA POR LA GLOSA
]],0)</f>
        <v>71958</v>
      </c>
      <c r="Y183" s="45" t="s">
        <v>625</v>
      </c>
      <c r="Z183" s="46"/>
      <c r="AA183" s="54"/>
      <c r="AB183" s="46"/>
      <c r="AC183" s="54" t="e">
        <f>ROUND(#REF!-Tabla1[[#This Row],[Valor soportado por la Subred]],0)</f>
        <v>#REF!</v>
      </c>
      <c r="AD183" s="46"/>
      <c r="AE183" s="46"/>
      <c r="AF183" s="54" t="e">
        <f>ROUND(Tabla1[[#This Row],[VALOR GLOSA DEFINITIVA]]-Tabla1[[#This Row],[VALOR LEVANTADO EN LIQUIDACION]],0)</f>
        <v>#REF!</v>
      </c>
    </row>
    <row r="184" spans="2:32" s="56" customFormat="1" ht="100" customHeight="1" x14ac:dyDescent="0.35">
      <c r="B184" s="49" t="s">
        <v>19</v>
      </c>
      <c r="C184" s="207">
        <v>97</v>
      </c>
      <c r="D184" s="49" t="s">
        <v>111</v>
      </c>
      <c r="E184" s="46" t="s">
        <v>397</v>
      </c>
      <c r="F184" s="208" t="str">
        <f>Tabla1[[#This Row],[CODIGO ACTIVIDAD (AB)]]&amp;Tabla1[[#This Row],[ACCIÓN INTEGRAL-INTEGRADA / 
PROCESO INTEGRAL E INTEGRADO]]&amp;Tabla1[[#This Row],[ENTORNO/PROCESO TRANSVERSAL]]&amp;Tabla1[[#This Row],[VIGENCIA RECURSOS]]</f>
        <v>9712. Vigilancia de la Salud AmbientalVigilancia de la Salud Ambiental2026</v>
      </c>
      <c r="G184" s="160">
        <v>2026</v>
      </c>
      <c r="H184" s="209" t="str">
        <f>+VLOOKUP(Tabla1[[#This Row],[llave 1]],IG!$F$7:$N$97972,2,FALSE)</f>
        <v>Acciones de Fiscalización y Aseguramiento Sanitario</v>
      </c>
      <c r="I184" s="209" t="str">
        <f>+VLOOKUP(Tabla1[[#This Row],[llave 1]],IG!$F$7:$T$97972,3,FALSE)</f>
        <v>Línea Alimentos Sanos y Seguros</v>
      </c>
      <c r="J184" s="209" t="str">
        <f>+VLOOKUP(Tabla1[[#This Row],[llave 1]],IG!$F$7:$T$97972,5,FALSE)</f>
        <v>Establecimiento vigilado y controlado</v>
      </c>
      <c r="K184" s="209" t="str">
        <f>+VLOOKUP(Tabla1[[#This Row],[llave 1]],IG!$F$7:$T$97972,4,FALSE)</f>
        <v>GSP</v>
      </c>
      <c r="L184" s="209" t="str">
        <f>+VLOOKUP(Tabla1[[#This Row],[llave 1]],IG!$F$7:$T$97972,6,FALSE)</f>
        <v>VER SIVIGILA</v>
      </c>
      <c r="M184" s="209" t="str">
        <f>+VLOOKUP(Tabla1[[#This Row],[llave 1]],IG!$F$7:$T$97972,7,FALSE)</f>
        <v>VER SIVIGILA</v>
      </c>
      <c r="N184" s="161" t="s">
        <v>426</v>
      </c>
      <c r="O184" s="162" t="s">
        <v>419</v>
      </c>
      <c r="P184" s="208" t="str">
        <f>+Tabla1[[#This Row],[llave 1]]&amp;Tabla1[[#This Row],[LOCALIDAD]]&amp;Tabla1[[#This Row],[MES]]</f>
        <v>9712. Vigilancia de la Salud AmbientalVigilancia de la Salud Ambiental20264_BOSA2_FEBRERO_2026</v>
      </c>
      <c r="Q184" s="46" t="s">
        <v>494</v>
      </c>
      <c r="R184" s="50">
        <f>+VLOOKUP(Tabla1[[#This Row],[llave 2]],IG!$O$7:$T$97972,2,FALSE)</f>
        <v>71958</v>
      </c>
      <c r="S184" s="51">
        <f>+VLOOKUP(Tabla1[[#This Row],[llave 2]],IG!$O$7:$T$97972,5,FALSE)</f>
        <v>130</v>
      </c>
      <c r="T184" s="214">
        <f>+VLOOKUP(Tabla1[[#This Row],[llave 2]],IG!$O$7:$T$97972,6,FALSE)</f>
        <v>9354540</v>
      </c>
      <c r="U184" s="78" t="s">
        <v>33</v>
      </c>
      <c r="V184" s="79">
        <v>1</v>
      </c>
      <c r="W184" s="78">
        <v>2</v>
      </c>
      <c r="X184" s="53">
        <f>ROUND(Tabla1[[#This Row],[VALOR UNITARIO 
]]*Tabla1[[#This Row],[Porcentaje de Glosa]]*Tabla1[[#This Row],[META AFECTADA POR LA GLOSA
]],0)</f>
        <v>143916</v>
      </c>
      <c r="Y184" s="45" t="s">
        <v>626</v>
      </c>
      <c r="Z184" s="46"/>
      <c r="AA184" s="54"/>
      <c r="AB184" s="46"/>
      <c r="AC184" s="54" t="e">
        <f>ROUND(#REF!-Tabla1[[#This Row],[Valor soportado por la Subred]],0)</f>
        <v>#REF!</v>
      </c>
      <c r="AD184" s="46"/>
      <c r="AE184" s="46"/>
      <c r="AF184" s="54" t="e">
        <f>ROUND(Tabla1[[#This Row],[VALOR GLOSA DEFINITIVA]]-Tabla1[[#This Row],[VALOR LEVANTADO EN LIQUIDACION]],0)</f>
        <v>#REF!</v>
      </c>
    </row>
    <row r="185" spans="2:32" s="56" customFormat="1" ht="100" customHeight="1" x14ac:dyDescent="0.35">
      <c r="B185" s="49" t="s">
        <v>19</v>
      </c>
      <c r="C185" s="207">
        <v>104</v>
      </c>
      <c r="D185" s="49" t="s">
        <v>111</v>
      </c>
      <c r="E185" s="46" t="s">
        <v>397</v>
      </c>
      <c r="F185" s="208" t="str">
        <f>Tabla1[[#This Row],[CODIGO ACTIVIDAD (AB)]]&amp;Tabla1[[#This Row],[ACCIÓN INTEGRAL-INTEGRADA / 
PROCESO INTEGRAL E INTEGRADO]]&amp;Tabla1[[#This Row],[ENTORNO/PROCESO TRANSVERSAL]]&amp;Tabla1[[#This Row],[VIGENCIA RECURSOS]]</f>
        <v>10412. Vigilancia de la Salud AmbientalVigilancia de la Salud Ambiental2026</v>
      </c>
      <c r="G185" s="160">
        <v>2026</v>
      </c>
      <c r="H185" s="209" t="str">
        <f>+VLOOKUP(Tabla1[[#This Row],[llave 1]],IG!$F$7:$N$97972,2,FALSE)</f>
        <v>Acciones de Fiscalización y Aseguramiento Sanitario</v>
      </c>
      <c r="I185" s="209" t="str">
        <f>+VLOOKUP(Tabla1[[#This Row],[llave 1]],IG!$F$7:$T$97972,3,FALSE)</f>
        <v>Línea Alimentos Sanos y Seguros</v>
      </c>
      <c r="J185" s="209" t="str">
        <f>+VLOOKUP(Tabla1[[#This Row],[llave 1]],IG!$F$7:$T$97972,5,FALSE)</f>
        <v>Establecimiento vigilado y controlado</v>
      </c>
      <c r="K185" s="209" t="str">
        <f>+VLOOKUP(Tabla1[[#This Row],[llave 1]],IG!$F$7:$T$97972,4,FALSE)</f>
        <v>GSP</v>
      </c>
      <c r="L185" s="209" t="str">
        <f>+VLOOKUP(Tabla1[[#This Row],[llave 1]],IG!$F$7:$T$97972,6,FALSE)</f>
        <v>VER SIVIGILA</v>
      </c>
      <c r="M185" s="209" t="str">
        <f>+VLOOKUP(Tabla1[[#This Row],[llave 1]],IG!$F$7:$T$97972,7,FALSE)</f>
        <v>VER SIVIGILA</v>
      </c>
      <c r="N185" s="161" t="s">
        <v>426</v>
      </c>
      <c r="O185" s="162" t="s">
        <v>419</v>
      </c>
      <c r="P185" s="208" t="str">
        <f>+Tabla1[[#This Row],[llave 1]]&amp;Tabla1[[#This Row],[LOCALIDAD]]&amp;Tabla1[[#This Row],[MES]]</f>
        <v>10412. Vigilancia de la Salud AmbientalVigilancia de la Salud Ambiental20264_BOSA2_FEBRERO_2026</v>
      </c>
      <c r="Q185" s="46" t="s">
        <v>494</v>
      </c>
      <c r="R185" s="50">
        <f>+VLOOKUP(Tabla1[[#This Row],[llave 2]],IG!$O$7:$T$97972,2,FALSE)</f>
        <v>91656</v>
      </c>
      <c r="S185" s="51">
        <f>+VLOOKUP(Tabla1[[#This Row],[llave 2]],IG!$O$7:$T$97972,5,FALSE)</f>
        <v>225</v>
      </c>
      <c r="T185" s="214">
        <f>+VLOOKUP(Tabla1[[#This Row],[llave 2]],IG!$O$7:$T$97972,6,FALSE)</f>
        <v>20622600</v>
      </c>
      <c r="U185" s="78" t="s">
        <v>33</v>
      </c>
      <c r="V185" s="79">
        <v>1</v>
      </c>
      <c r="W185" s="78">
        <v>1</v>
      </c>
      <c r="X185" s="53">
        <f>ROUND(Tabla1[[#This Row],[VALOR UNITARIO 
]]*Tabla1[[#This Row],[Porcentaje de Glosa]]*Tabla1[[#This Row],[META AFECTADA POR LA GLOSA
]],0)</f>
        <v>91656</v>
      </c>
      <c r="Y185" s="45" t="s">
        <v>627</v>
      </c>
      <c r="Z185" s="46"/>
      <c r="AA185" s="54"/>
      <c r="AB185" s="46"/>
      <c r="AC185" s="54" t="e">
        <f>ROUND(#REF!-Tabla1[[#This Row],[Valor soportado por la Subred]],0)</f>
        <v>#REF!</v>
      </c>
      <c r="AD185" s="46"/>
      <c r="AE185" s="46"/>
      <c r="AF185" s="54" t="e">
        <f>ROUND(Tabla1[[#This Row],[VALOR GLOSA DEFINITIVA]]-Tabla1[[#This Row],[VALOR LEVANTADO EN LIQUIDACION]],0)</f>
        <v>#REF!</v>
      </c>
    </row>
    <row r="186" spans="2:32" s="56" customFormat="1" ht="100" customHeight="1" x14ac:dyDescent="0.35">
      <c r="B186" s="49" t="s">
        <v>45</v>
      </c>
      <c r="C186" s="207">
        <v>87</v>
      </c>
      <c r="D186" s="49" t="s">
        <v>111</v>
      </c>
      <c r="E186" s="46" t="s">
        <v>397</v>
      </c>
      <c r="F186" s="208" t="str">
        <f>Tabla1[[#This Row],[CODIGO ACTIVIDAD (AB)]]&amp;Tabla1[[#This Row],[ACCIÓN INTEGRAL-INTEGRADA / 
PROCESO INTEGRAL E INTEGRADO]]&amp;Tabla1[[#This Row],[ENTORNO/PROCESO TRANSVERSAL]]&amp;Tabla1[[#This Row],[VIGENCIA RECURSOS]]</f>
        <v>8712. Vigilancia de la Salud AmbientalVigilancia de la Salud Ambiental2026</v>
      </c>
      <c r="G186" s="160">
        <v>2026</v>
      </c>
      <c r="H186" s="209" t="str">
        <f>+VLOOKUP(Tabla1[[#This Row],[llave 1]],IG!$F$7:$N$97972,2,FALSE)</f>
        <v>Acciones de Fiscalización y Aseguramiento Sanitario</v>
      </c>
      <c r="I186" s="209" t="str">
        <f>+VLOOKUP(Tabla1[[#This Row],[llave 1]],IG!$F$7:$T$97972,3,FALSE)</f>
        <v>Línea Alimentos Sanos y Seguros</v>
      </c>
      <c r="J186" s="209" t="str">
        <f>+VLOOKUP(Tabla1[[#This Row],[llave 1]],IG!$F$7:$T$97972,5,FALSE)</f>
        <v>Establecimiento vigilado y controlado</v>
      </c>
      <c r="K186" s="209" t="str">
        <f>+VLOOKUP(Tabla1[[#This Row],[llave 1]],IG!$F$7:$T$97972,4,FALSE)</f>
        <v>GSP</v>
      </c>
      <c r="L186" s="209" t="str">
        <f>+VLOOKUP(Tabla1[[#This Row],[llave 1]],IG!$F$7:$T$97972,6,FALSE)</f>
        <v>VER SIVIGILA</v>
      </c>
      <c r="M186" s="209" t="str">
        <f>+VLOOKUP(Tabla1[[#This Row],[llave 1]],IG!$F$7:$T$97972,7,FALSE)</f>
        <v>VER SIVIGILA</v>
      </c>
      <c r="N186" s="161" t="s">
        <v>423</v>
      </c>
      <c r="O186" s="162" t="s">
        <v>419</v>
      </c>
      <c r="P186" s="208" t="str">
        <f>+Tabla1[[#This Row],[llave 1]]&amp;Tabla1[[#This Row],[LOCALIDAD]]&amp;Tabla1[[#This Row],[MES]]</f>
        <v>8712. Vigilancia de la Salud AmbientalVigilancia de la Salud Ambiental20261_FONTIBON2_FEBRERO_2026</v>
      </c>
      <c r="Q186" s="46" t="s">
        <v>494</v>
      </c>
      <c r="R186" s="50">
        <f>+VLOOKUP(Tabla1[[#This Row],[llave 2]],IG!$O$7:$T$97972,2,FALSE)</f>
        <v>71958</v>
      </c>
      <c r="S186" s="51">
        <f>+VLOOKUP(Tabla1[[#This Row],[llave 2]],IG!$O$7:$T$97972,5,FALSE)</f>
        <v>40</v>
      </c>
      <c r="T186" s="214">
        <f>+VLOOKUP(Tabla1[[#This Row],[llave 2]],IG!$O$7:$T$97972,6,FALSE)</f>
        <v>2878320</v>
      </c>
      <c r="U186" s="78" t="s">
        <v>33</v>
      </c>
      <c r="V186" s="79">
        <v>1</v>
      </c>
      <c r="W186" s="78">
        <v>1</v>
      </c>
      <c r="X186" s="53">
        <f>ROUND(Tabla1[[#This Row],[VALOR UNITARIO 
]]*Tabla1[[#This Row],[Porcentaje de Glosa]]*Tabla1[[#This Row],[META AFECTADA POR LA GLOSA
]],0)</f>
        <v>71958</v>
      </c>
      <c r="Y186" s="45" t="s">
        <v>628</v>
      </c>
      <c r="Z186" s="46"/>
      <c r="AA186" s="54"/>
      <c r="AB186" s="46"/>
      <c r="AC186" s="54" t="e">
        <f>ROUND(#REF!-Tabla1[[#This Row],[Valor soportado por la Subred]],0)</f>
        <v>#REF!</v>
      </c>
      <c r="AD186" s="46"/>
      <c r="AE186" s="46"/>
      <c r="AF186" s="54" t="e">
        <f>ROUND(Tabla1[[#This Row],[VALOR GLOSA DEFINITIVA]]-Tabla1[[#This Row],[VALOR LEVANTADO EN LIQUIDACION]],0)</f>
        <v>#REF!</v>
      </c>
    </row>
    <row r="187" spans="2:32" s="56" customFormat="1" ht="100" customHeight="1" x14ac:dyDescent="0.35">
      <c r="B187" s="49" t="s">
        <v>45</v>
      </c>
      <c r="C187" s="207">
        <v>1202</v>
      </c>
      <c r="D187" s="49" t="s">
        <v>111</v>
      </c>
      <c r="E187" s="46" t="s">
        <v>397</v>
      </c>
      <c r="F187" s="208" t="str">
        <f>Tabla1[[#This Row],[CODIGO ACTIVIDAD (AB)]]&amp;Tabla1[[#This Row],[ACCIÓN INTEGRAL-INTEGRADA / 
PROCESO INTEGRAL E INTEGRADO]]&amp;Tabla1[[#This Row],[ENTORNO/PROCESO TRANSVERSAL]]&amp;Tabla1[[#This Row],[VIGENCIA RECURSOS]]</f>
        <v>120212. Vigilancia de la Salud AmbientalVigilancia de la Salud Ambiental2026</v>
      </c>
      <c r="G187" s="160">
        <v>2026</v>
      </c>
      <c r="H187" s="209" t="str">
        <f>+VLOOKUP(Tabla1[[#This Row],[llave 1]],IG!$F$7:$N$97972,2,FALSE)</f>
        <v>Acciones de Fiscalización y Aseguramiento Sanitario</v>
      </c>
      <c r="I187" s="209" t="str">
        <f>+VLOOKUP(Tabla1[[#This Row],[llave 1]],IG!$F$7:$T$97972,3,FALSE)</f>
        <v>Línea Alimentos Sanos y Seguros</v>
      </c>
      <c r="J187" s="209" t="str">
        <f>+VLOOKUP(Tabla1[[#This Row],[llave 1]],IG!$F$7:$T$97972,5,FALSE)</f>
        <v>Establecimiento vigilado y controlado</v>
      </c>
      <c r="K187" s="209" t="str">
        <f>+VLOOKUP(Tabla1[[#This Row],[llave 1]],IG!$F$7:$T$97972,4,FALSE)</f>
        <v>GSP</v>
      </c>
      <c r="L187" s="209" t="str">
        <f>+VLOOKUP(Tabla1[[#This Row],[llave 1]],IG!$F$7:$T$97972,6,FALSE)</f>
        <v>VER SIVIGILA</v>
      </c>
      <c r="M187" s="209" t="str">
        <f>+VLOOKUP(Tabla1[[#This Row],[llave 1]],IG!$F$7:$T$97972,7,FALSE)</f>
        <v>VER SIVIGILA</v>
      </c>
      <c r="N187" s="161" t="s">
        <v>423</v>
      </c>
      <c r="O187" s="162" t="s">
        <v>419</v>
      </c>
      <c r="P187" s="208" t="str">
        <f>+Tabla1[[#This Row],[llave 1]]&amp;Tabla1[[#This Row],[LOCALIDAD]]&amp;Tabla1[[#This Row],[MES]]</f>
        <v>120212. Vigilancia de la Salud AmbientalVigilancia de la Salud Ambiental20261_FONTIBON2_FEBRERO_2026</v>
      </c>
      <c r="Q187" s="46" t="s">
        <v>494</v>
      </c>
      <c r="R187" s="50">
        <f>+VLOOKUP(Tabla1[[#This Row],[llave 2]],IG!$O$7:$T$97972,2,FALSE)</f>
        <v>2726900</v>
      </c>
      <c r="S187" s="51">
        <f>+VLOOKUP(Tabla1[[#This Row],[llave 2]],IG!$O$7:$T$97972,5,FALSE)</f>
        <v>1</v>
      </c>
      <c r="T187" s="214">
        <f>+VLOOKUP(Tabla1[[#This Row],[llave 2]],IG!$O$7:$T$97972,6,FALSE)</f>
        <v>2726900</v>
      </c>
      <c r="U187" s="78" t="s">
        <v>33</v>
      </c>
      <c r="V187" s="79">
        <v>1</v>
      </c>
      <c r="W187" s="78">
        <v>2.6388206388200001E-2</v>
      </c>
      <c r="X187" s="53">
        <f>ROUND(Tabla1[[#This Row],[VALOR UNITARIO 
]]*Tabla1[[#This Row],[Porcentaje de Glosa]]*Tabla1[[#This Row],[META AFECTADA POR LA GLOSA
]],0)</f>
        <v>71958</v>
      </c>
      <c r="Y187" s="45" t="s">
        <v>629</v>
      </c>
      <c r="Z187" s="46"/>
      <c r="AA187" s="54"/>
      <c r="AB187" s="46"/>
      <c r="AC187" s="54" t="e">
        <f>ROUND(#REF!-Tabla1[[#This Row],[Valor soportado por la Subred]],0)</f>
        <v>#REF!</v>
      </c>
      <c r="AD187" s="46"/>
      <c r="AE187" s="46"/>
      <c r="AF187" s="54" t="e">
        <f>ROUND(Tabla1[[#This Row],[VALOR GLOSA DEFINITIVA]]-Tabla1[[#This Row],[VALOR LEVANTADO EN LIQUIDACION]],0)</f>
        <v>#REF!</v>
      </c>
    </row>
    <row r="188" spans="2:32" s="56" customFormat="1" ht="100" hidden="1" customHeight="1" x14ac:dyDescent="0.35">
      <c r="B188" s="49" t="s">
        <v>19</v>
      </c>
      <c r="C188" s="207">
        <v>87</v>
      </c>
      <c r="D188" s="49" t="s">
        <v>111</v>
      </c>
      <c r="E188" s="46" t="s">
        <v>397</v>
      </c>
      <c r="F188" s="208" t="str">
        <f>Tabla1[[#This Row],[CODIGO ACTIVIDAD (AB)]]&amp;Tabla1[[#This Row],[ACCIÓN INTEGRAL-INTEGRADA / 
PROCESO INTEGRAL E INTEGRADO]]&amp;Tabla1[[#This Row],[ENTORNO/PROCESO TRANSVERSAL]]&amp;Tabla1[[#This Row],[VIGENCIA RECURSOS]]</f>
        <v>8712. Vigilancia de la Salud AmbientalVigilancia de la Salud Ambiental2026</v>
      </c>
      <c r="G188" s="160">
        <v>2026</v>
      </c>
      <c r="H188" s="209" t="str">
        <f>+VLOOKUP(Tabla1[[#This Row],[llave 1]],IG!$F$7:$N$97972,2,FALSE)</f>
        <v>Acciones de Fiscalización y Aseguramiento Sanitario</v>
      </c>
      <c r="I188" s="209" t="str">
        <f>+VLOOKUP(Tabla1[[#This Row],[llave 1]],IG!$F$7:$T$97972,3,FALSE)</f>
        <v>Línea Alimentos Sanos y Seguros</v>
      </c>
      <c r="J188" s="209" t="str">
        <f>+VLOOKUP(Tabla1[[#This Row],[llave 1]],IG!$F$7:$T$97972,5,FALSE)</f>
        <v>Establecimiento vigilado y controlado</v>
      </c>
      <c r="K188" s="209" t="str">
        <f>+VLOOKUP(Tabla1[[#This Row],[llave 1]],IG!$F$7:$T$97972,4,FALSE)</f>
        <v>GSP</v>
      </c>
      <c r="L188" s="209" t="str">
        <f>+VLOOKUP(Tabla1[[#This Row],[llave 1]],IG!$F$7:$T$97972,6,FALSE)</f>
        <v>VER SIVIGILA</v>
      </c>
      <c r="M188" s="209" t="str">
        <f>+VLOOKUP(Tabla1[[#This Row],[llave 1]],IG!$F$7:$T$97972,7,FALSE)</f>
        <v>VER SIVIGILA</v>
      </c>
      <c r="N188" s="161" t="s">
        <v>423</v>
      </c>
      <c r="O188" s="162" t="s">
        <v>418</v>
      </c>
      <c r="P188" s="208" t="str">
        <f>+Tabla1[[#This Row],[llave 1]]&amp;Tabla1[[#This Row],[LOCALIDAD]]&amp;Tabla1[[#This Row],[MES]]</f>
        <v>8712. Vigilancia de la Salud AmbientalVigilancia de la Salud Ambiental20261_FONTIBON1_ENERO_2026</v>
      </c>
      <c r="Q188" s="46" t="s">
        <v>495</v>
      </c>
      <c r="R188" s="50">
        <f>+VLOOKUP(Tabla1[[#This Row],[llave 2]],IG!$O$7:$T$97972,2,FALSE)</f>
        <v>71958</v>
      </c>
      <c r="S188" s="51">
        <f>+VLOOKUP(Tabla1[[#This Row],[llave 2]],IG!$O$7:$T$97972,5,FALSE)</f>
        <v>40</v>
      </c>
      <c r="T188" s="214">
        <f>+VLOOKUP(Tabla1[[#This Row],[llave 2]],IG!$O$7:$T$97972,6,FALSE)</f>
        <v>2878320</v>
      </c>
      <c r="U188" s="78" t="s">
        <v>33</v>
      </c>
      <c r="V188" s="79">
        <v>1</v>
      </c>
      <c r="W188" s="78">
        <v>1</v>
      </c>
      <c r="X188" s="53">
        <f>ROUND(Tabla1[[#This Row],[VALOR UNITARIO 
]]*Tabla1[[#This Row],[Porcentaje de Glosa]]*Tabla1[[#This Row],[META AFECTADA POR LA GLOSA
]],0)</f>
        <v>71958</v>
      </c>
      <c r="Y188" s="45" t="s">
        <v>630</v>
      </c>
      <c r="Z188" s="46"/>
      <c r="AA188" s="54"/>
      <c r="AB188" s="46"/>
      <c r="AC188" s="54" t="e">
        <f>ROUND(#REF!-Tabla1[[#This Row],[Valor soportado por la Subred]],0)</f>
        <v>#REF!</v>
      </c>
      <c r="AD188" s="46"/>
      <c r="AE188" s="46"/>
      <c r="AF188" s="54" t="e">
        <f>ROUND(Tabla1[[#This Row],[VALOR GLOSA DEFINITIVA]]-Tabla1[[#This Row],[VALOR LEVANTADO EN LIQUIDACION]],0)</f>
        <v>#REF!</v>
      </c>
    </row>
    <row r="189" spans="2:32" s="56" customFormat="1" ht="100" hidden="1" customHeight="1" x14ac:dyDescent="0.35">
      <c r="B189" s="49" t="s">
        <v>19</v>
      </c>
      <c r="C189" s="207">
        <v>90</v>
      </c>
      <c r="D189" s="49" t="s">
        <v>111</v>
      </c>
      <c r="E189" s="46" t="s">
        <v>397</v>
      </c>
      <c r="F189" s="208" t="str">
        <f>Tabla1[[#This Row],[CODIGO ACTIVIDAD (AB)]]&amp;Tabla1[[#This Row],[ACCIÓN INTEGRAL-INTEGRADA / 
PROCESO INTEGRAL E INTEGRADO]]&amp;Tabla1[[#This Row],[ENTORNO/PROCESO TRANSVERSAL]]&amp;Tabla1[[#This Row],[VIGENCIA RECURSOS]]</f>
        <v>9012. Vigilancia de la Salud AmbientalVigilancia de la Salud Ambiental2026</v>
      </c>
      <c r="G189" s="160">
        <v>2026</v>
      </c>
      <c r="H189" s="209" t="str">
        <f>+VLOOKUP(Tabla1[[#This Row],[llave 1]],IG!$F$7:$N$97972,2,FALSE)</f>
        <v>Acciones de Fiscalización y Aseguramiento Sanitario</v>
      </c>
      <c r="I189" s="209" t="str">
        <f>+VLOOKUP(Tabla1[[#This Row],[llave 1]],IG!$F$7:$T$97972,3,FALSE)</f>
        <v>Línea Alimentos Sanos y Seguros</v>
      </c>
      <c r="J189" s="209" t="str">
        <f>+VLOOKUP(Tabla1[[#This Row],[llave 1]],IG!$F$7:$T$97972,5,FALSE)</f>
        <v>Establecimiento vigilado y controlado</v>
      </c>
      <c r="K189" s="209" t="str">
        <f>+VLOOKUP(Tabla1[[#This Row],[llave 1]],IG!$F$7:$T$97972,4,FALSE)</f>
        <v>GSP</v>
      </c>
      <c r="L189" s="209" t="str">
        <f>+VLOOKUP(Tabla1[[#This Row],[llave 1]],IG!$F$7:$T$97972,6,FALSE)</f>
        <v>VER SIVIGILA</v>
      </c>
      <c r="M189" s="209" t="str">
        <f>+VLOOKUP(Tabla1[[#This Row],[llave 1]],IG!$F$7:$T$97972,7,FALSE)</f>
        <v>VER SIVIGILA</v>
      </c>
      <c r="N189" s="161" t="s">
        <v>423</v>
      </c>
      <c r="O189" s="162" t="s">
        <v>418</v>
      </c>
      <c r="P189" s="208" t="str">
        <f>+Tabla1[[#This Row],[llave 1]]&amp;Tabla1[[#This Row],[LOCALIDAD]]&amp;Tabla1[[#This Row],[MES]]</f>
        <v>9012. Vigilancia de la Salud AmbientalVigilancia de la Salud Ambiental20261_FONTIBON1_ENERO_2026</v>
      </c>
      <c r="Q189" s="46" t="s">
        <v>495</v>
      </c>
      <c r="R189" s="50">
        <f>+VLOOKUP(Tabla1[[#This Row],[llave 2]],IG!$O$7:$T$97972,2,FALSE)</f>
        <v>71958</v>
      </c>
      <c r="S189" s="51">
        <f>+VLOOKUP(Tabla1[[#This Row],[llave 2]],IG!$O$7:$T$97972,5,FALSE)</f>
        <v>70</v>
      </c>
      <c r="T189" s="214">
        <f>+VLOOKUP(Tabla1[[#This Row],[llave 2]],IG!$O$7:$T$97972,6,FALSE)</f>
        <v>5037060</v>
      </c>
      <c r="U189" s="78" t="s">
        <v>33</v>
      </c>
      <c r="V189" s="79">
        <v>1</v>
      </c>
      <c r="W189" s="78">
        <v>1</v>
      </c>
      <c r="X189" s="53">
        <f>ROUND(Tabla1[[#This Row],[VALOR UNITARIO 
]]*Tabla1[[#This Row],[Porcentaje de Glosa]]*Tabla1[[#This Row],[META AFECTADA POR LA GLOSA
]],0)</f>
        <v>71958</v>
      </c>
      <c r="Y189" s="45" t="s">
        <v>631</v>
      </c>
      <c r="Z189" s="46"/>
      <c r="AA189" s="54"/>
      <c r="AB189" s="46"/>
      <c r="AC189" s="54" t="e">
        <f>ROUND(#REF!-Tabla1[[#This Row],[Valor soportado por la Subred]],0)</f>
        <v>#REF!</v>
      </c>
      <c r="AD189" s="46"/>
      <c r="AE189" s="46"/>
      <c r="AF189" s="54" t="e">
        <f>ROUND(Tabla1[[#This Row],[VALOR GLOSA DEFINITIVA]]-Tabla1[[#This Row],[VALOR LEVANTADO EN LIQUIDACION]],0)</f>
        <v>#REF!</v>
      </c>
    </row>
    <row r="190" spans="2:32" s="56" customFormat="1" ht="100" hidden="1" customHeight="1" x14ac:dyDescent="0.35">
      <c r="B190" s="49" t="s">
        <v>19</v>
      </c>
      <c r="C190" s="207">
        <v>94</v>
      </c>
      <c r="D190" s="49" t="s">
        <v>111</v>
      </c>
      <c r="E190" s="46" t="s">
        <v>397</v>
      </c>
      <c r="F190" s="208" t="str">
        <f>Tabla1[[#This Row],[CODIGO ACTIVIDAD (AB)]]&amp;Tabla1[[#This Row],[ACCIÓN INTEGRAL-INTEGRADA / 
PROCESO INTEGRAL E INTEGRADO]]&amp;Tabla1[[#This Row],[ENTORNO/PROCESO TRANSVERSAL]]&amp;Tabla1[[#This Row],[VIGENCIA RECURSOS]]</f>
        <v>9412. Vigilancia de la Salud AmbientalVigilancia de la Salud Ambiental2026</v>
      </c>
      <c r="G190" s="160">
        <v>2026</v>
      </c>
      <c r="H190" s="209" t="str">
        <f>+VLOOKUP(Tabla1[[#This Row],[llave 1]],IG!$F$7:$N$97972,2,FALSE)</f>
        <v>Acciones de Fiscalización y Aseguramiento Sanitario</v>
      </c>
      <c r="I190" s="209" t="str">
        <f>+VLOOKUP(Tabla1[[#This Row],[llave 1]],IG!$F$7:$T$97972,3,FALSE)</f>
        <v>Línea Alimentos Sanos y Seguros</v>
      </c>
      <c r="J190" s="209" t="str">
        <f>+VLOOKUP(Tabla1[[#This Row],[llave 1]],IG!$F$7:$T$97972,5,FALSE)</f>
        <v>Establecimiento vigilado y controlado</v>
      </c>
      <c r="K190" s="209" t="str">
        <f>+VLOOKUP(Tabla1[[#This Row],[llave 1]],IG!$F$7:$T$97972,4,FALSE)</f>
        <v>GSP</v>
      </c>
      <c r="L190" s="209" t="str">
        <f>+VLOOKUP(Tabla1[[#This Row],[llave 1]],IG!$F$7:$T$97972,6,FALSE)</f>
        <v>VER SIVIGILA</v>
      </c>
      <c r="M190" s="209" t="str">
        <f>+VLOOKUP(Tabla1[[#This Row],[llave 1]],IG!$F$7:$T$97972,7,FALSE)</f>
        <v>VER SIVIGILA</v>
      </c>
      <c r="N190" s="161" t="s">
        <v>423</v>
      </c>
      <c r="O190" s="162" t="s">
        <v>418</v>
      </c>
      <c r="P190" s="208" t="str">
        <f>+Tabla1[[#This Row],[llave 1]]&amp;Tabla1[[#This Row],[LOCALIDAD]]&amp;Tabla1[[#This Row],[MES]]</f>
        <v>9412. Vigilancia de la Salud AmbientalVigilancia de la Salud Ambiental20261_FONTIBON1_ENERO_2026</v>
      </c>
      <c r="Q190" s="46" t="s">
        <v>495</v>
      </c>
      <c r="R190" s="50">
        <f>+VLOOKUP(Tabla1[[#This Row],[llave 2]],IG!$O$7:$T$97972,2,FALSE)</f>
        <v>163614</v>
      </c>
      <c r="S190" s="51">
        <f>+VLOOKUP(Tabla1[[#This Row],[llave 2]],IG!$O$7:$T$97972,5,FALSE)</f>
        <v>8</v>
      </c>
      <c r="T190" s="214">
        <f>+VLOOKUP(Tabla1[[#This Row],[llave 2]],IG!$O$7:$T$97972,6,FALSE)</f>
        <v>1308912</v>
      </c>
      <c r="U190" s="78" t="s">
        <v>33</v>
      </c>
      <c r="V190" s="79">
        <v>1</v>
      </c>
      <c r="W190" s="78">
        <v>1</v>
      </c>
      <c r="X190" s="53">
        <f>ROUND(Tabla1[[#This Row],[VALOR UNITARIO 
]]*Tabla1[[#This Row],[Porcentaje de Glosa]]*Tabla1[[#This Row],[META AFECTADA POR LA GLOSA
]],0)</f>
        <v>163614</v>
      </c>
      <c r="Y190" s="45" t="s">
        <v>632</v>
      </c>
      <c r="Z190" s="46"/>
      <c r="AA190" s="54"/>
      <c r="AB190" s="46"/>
      <c r="AC190" s="54" t="e">
        <f>ROUND(#REF!-Tabla1[[#This Row],[Valor soportado por la Subred]],0)</f>
        <v>#REF!</v>
      </c>
      <c r="AD190" s="46"/>
      <c r="AE190" s="46"/>
      <c r="AF190" s="54" t="e">
        <f>ROUND(Tabla1[[#This Row],[VALOR GLOSA DEFINITIVA]]-Tabla1[[#This Row],[VALOR LEVANTADO EN LIQUIDACION]],0)</f>
        <v>#REF!</v>
      </c>
    </row>
    <row r="191" spans="2:32" s="56" customFormat="1" ht="100" hidden="1" customHeight="1" x14ac:dyDescent="0.35">
      <c r="B191" s="49" t="s">
        <v>19</v>
      </c>
      <c r="C191" s="207">
        <v>104</v>
      </c>
      <c r="D191" s="49" t="s">
        <v>111</v>
      </c>
      <c r="E191" s="46" t="s">
        <v>397</v>
      </c>
      <c r="F191" s="208" t="str">
        <f>Tabla1[[#This Row],[CODIGO ACTIVIDAD (AB)]]&amp;Tabla1[[#This Row],[ACCIÓN INTEGRAL-INTEGRADA / 
PROCESO INTEGRAL E INTEGRADO]]&amp;Tabla1[[#This Row],[ENTORNO/PROCESO TRANSVERSAL]]&amp;Tabla1[[#This Row],[VIGENCIA RECURSOS]]</f>
        <v>10412. Vigilancia de la Salud AmbientalVigilancia de la Salud Ambiental2026</v>
      </c>
      <c r="G191" s="160">
        <v>2026</v>
      </c>
      <c r="H191" s="209" t="str">
        <f>+VLOOKUP(Tabla1[[#This Row],[llave 1]],IG!$F$7:$N$97972,2,FALSE)</f>
        <v>Acciones de Fiscalización y Aseguramiento Sanitario</v>
      </c>
      <c r="I191" s="209" t="str">
        <f>+VLOOKUP(Tabla1[[#This Row],[llave 1]],IG!$F$7:$T$97972,3,FALSE)</f>
        <v>Línea Alimentos Sanos y Seguros</v>
      </c>
      <c r="J191" s="209" t="str">
        <f>+VLOOKUP(Tabla1[[#This Row],[llave 1]],IG!$F$7:$T$97972,5,FALSE)</f>
        <v>Establecimiento vigilado y controlado</v>
      </c>
      <c r="K191" s="209" t="str">
        <f>+VLOOKUP(Tabla1[[#This Row],[llave 1]],IG!$F$7:$T$97972,4,FALSE)</f>
        <v>GSP</v>
      </c>
      <c r="L191" s="209" t="str">
        <f>+VLOOKUP(Tabla1[[#This Row],[llave 1]],IG!$F$7:$T$97972,6,FALSE)</f>
        <v>VER SIVIGILA</v>
      </c>
      <c r="M191" s="209" t="str">
        <f>+VLOOKUP(Tabla1[[#This Row],[llave 1]],IG!$F$7:$T$97972,7,FALSE)</f>
        <v>VER SIVIGILA</v>
      </c>
      <c r="N191" s="161" t="s">
        <v>423</v>
      </c>
      <c r="O191" s="162" t="s">
        <v>418</v>
      </c>
      <c r="P191" s="208" t="str">
        <f>+Tabla1[[#This Row],[llave 1]]&amp;Tabla1[[#This Row],[LOCALIDAD]]&amp;Tabla1[[#This Row],[MES]]</f>
        <v>10412. Vigilancia de la Salud AmbientalVigilancia de la Salud Ambiental20261_FONTIBON1_ENERO_2026</v>
      </c>
      <c r="Q191" s="46" t="s">
        <v>495</v>
      </c>
      <c r="R191" s="50">
        <f>+VLOOKUP(Tabla1[[#This Row],[llave 2]],IG!$O$7:$T$97972,2,FALSE)</f>
        <v>91656</v>
      </c>
      <c r="S191" s="51">
        <f>+VLOOKUP(Tabla1[[#This Row],[llave 2]],IG!$O$7:$T$97972,5,FALSE)</f>
        <v>184</v>
      </c>
      <c r="T191" s="214">
        <f>+VLOOKUP(Tabla1[[#This Row],[llave 2]],IG!$O$7:$T$97972,6,FALSE)</f>
        <v>16864704</v>
      </c>
      <c r="U191" s="78" t="s">
        <v>33</v>
      </c>
      <c r="V191" s="79">
        <v>1</v>
      </c>
      <c r="W191" s="78">
        <v>1</v>
      </c>
      <c r="X191" s="53">
        <f>ROUND(Tabla1[[#This Row],[VALOR UNITARIO 
]]*Tabla1[[#This Row],[Porcentaje de Glosa]]*Tabla1[[#This Row],[META AFECTADA POR LA GLOSA
]],0)</f>
        <v>91656</v>
      </c>
      <c r="Y191" s="45" t="s">
        <v>633</v>
      </c>
      <c r="Z191" s="46"/>
      <c r="AA191" s="54"/>
      <c r="AB191" s="46"/>
      <c r="AC191" s="54" t="e">
        <f>ROUND(#REF!-Tabla1[[#This Row],[Valor soportado por la Subred]],0)</f>
        <v>#REF!</v>
      </c>
      <c r="AD191" s="46"/>
      <c r="AE191" s="46"/>
      <c r="AF191" s="54" t="e">
        <f>ROUND(Tabla1[[#This Row],[VALOR GLOSA DEFINITIVA]]-Tabla1[[#This Row],[VALOR LEVANTADO EN LIQUIDACION]],0)</f>
        <v>#REF!</v>
      </c>
    </row>
    <row r="192" spans="2:32" s="56" customFormat="1" ht="100" hidden="1" customHeight="1" x14ac:dyDescent="0.35">
      <c r="B192" s="49" t="s">
        <v>19</v>
      </c>
      <c r="C192" s="207" t="s">
        <v>644</v>
      </c>
      <c r="D192" s="49" t="s">
        <v>111</v>
      </c>
      <c r="E192" s="46" t="s">
        <v>397</v>
      </c>
      <c r="F192" s="208" t="s">
        <v>645</v>
      </c>
      <c r="G192" s="160">
        <v>2025</v>
      </c>
      <c r="H192" s="209" t="s">
        <v>644</v>
      </c>
      <c r="I192" s="209" t="s">
        <v>62</v>
      </c>
      <c r="J192" s="209" t="s">
        <v>644</v>
      </c>
      <c r="K192" s="209" t="s">
        <v>60</v>
      </c>
      <c r="L192" s="209" t="s">
        <v>646</v>
      </c>
      <c r="M192" s="209" t="s">
        <v>646</v>
      </c>
      <c r="N192" s="161" t="s">
        <v>427</v>
      </c>
      <c r="O192" s="162" t="s">
        <v>418</v>
      </c>
      <c r="P192" s="208" t="s">
        <v>647</v>
      </c>
      <c r="Q192" s="46" t="s">
        <v>485</v>
      </c>
      <c r="R192" s="50">
        <v>35596095</v>
      </c>
      <c r="S192" s="51">
        <v>1</v>
      </c>
      <c r="T192" s="214">
        <v>35596095</v>
      </c>
      <c r="U192" s="78" t="s">
        <v>37</v>
      </c>
      <c r="V192" s="79">
        <v>0.01</v>
      </c>
      <c r="W192" s="78">
        <v>1</v>
      </c>
      <c r="X192" s="53">
        <v>355961</v>
      </c>
      <c r="Y192" s="45" t="s">
        <v>648</v>
      </c>
      <c r="Z192" s="46"/>
      <c r="AA192" s="54"/>
      <c r="AB192" s="46"/>
      <c r="AC192" s="54" t="e">
        <f>ROUND(#REF!-Tabla1[[#This Row],[Valor soportado por la Subred]],0)</f>
        <v>#REF!</v>
      </c>
      <c r="AD192" s="46"/>
      <c r="AE192" s="46"/>
      <c r="AF192" s="54" t="e">
        <f>ROUND(Tabla1[[#This Row],[VALOR GLOSA DEFINITIVA]]-Tabla1[[#This Row],[VALOR LEVANTADO EN LIQUIDACION]],0)</f>
        <v>#REF!</v>
      </c>
    </row>
    <row r="193" spans="2:32" s="56" customFormat="1" ht="100" hidden="1" customHeight="1" x14ac:dyDescent="0.35">
      <c r="B193" s="49" t="s">
        <v>19</v>
      </c>
      <c r="C193" s="207">
        <v>4</v>
      </c>
      <c r="D193" s="49" t="s">
        <v>100</v>
      </c>
      <c r="E193" s="46" t="s">
        <v>117</v>
      </c>
      <c r="F193" s="208" t="str">
        <f>Tabla1[[#This Row],[CODIGO ACTIVIDAD (AB)]]&amp;Tabla1[[#This Row],[ACCIÓN INTEGRAL-INTEGRADA / 
PROCESO INTEGRAL E INTEGRADO]]&amp;Tabla1[[#This Row],[ENTORNO/PROCESO TRANSVERSAL]]&amp;Tabla1[[#This Row],[VIGENCIA RECURSOS]]</f>
        <v>41. Gestión Territorial para la Atención Primaria Social de los procesos de Gestión de la Salud Pública (GSP) y el Plan de Salud Pública de Intervenciones Colectivas (PSPIC)Gestión Territorial2026</v>
      </c>
      <c r="G193" s="160">
        <v>2026</v>
      </c>
      <c r="H193" s="209" t="str">
        <f>+VLOOKUP(Tabla1[[#This Row],[llave 1]],IG!$F$7:$N$97972,2,FALSE)</f>
        <v>Gestión local del GSP-PSPIC (Soporte operativo)</v>
      </c>
      <c r="I193" s="209" t="str">
        <f>+VLOOKUP(Tabla1[[#This Row],[llave 1]],IG!$F$7:$T$97972,3,FALSE)</f>
        <v>Coordinación y seguimiento de la gestión territorial</v>
      </c>
      <c r="J193" s="209" t="str">
        <f>+VLOOKUP(Tabla1[[#This Row],[llave 1]],IG!$F$7:$T$97972,5,FALSE)</f>
        <v>NO APLICA</v>
      </c>
      <c r="K193" s="209" t="str">
        <f>+VLOOKUP(Tabla1[[#This Row],[llave 1]],IG!$F$7:$T$97972,4,FALSE)</f>
        <v>GSP-PSPIC</v>
      </c>
      <c r="L193" s="209" t="str">
        <f>+VLOOKUP(Tabla1[[#This Row],[llave 1]],IG!$F$7:$T$97972,6,FALSE)</f>
        <v>Plan de acción</v>
      </c>
      <c r="M193" s="209" t="str">
        <f>+VLOOKUP(Tabla1[[#This Row],[llave 1]],IG!$F$7:$T$97972,7,FALSE)</f>
        <v>Local</v>
      </c>
      <c r="N193" s="161" t="s">
        <v>424</v>
      </c>
      <c r="O193" s="162" t="s">
        <v>419</v>
      </c>
      <c r="P193" s="208" t="str">
        <f>+Tabla1[[#This Row],[llave 1]]&amp;Tabla1[[#This Row],[LOCALIDAD]]&amp;Tabla1[[#This Row],[MES]]</f>
        <v>41. Gestión Territorial para la Atención Primaria Social de los procesos de Gestión de la Salud Pública (GSP) y el Plan de Salud Pública de Intervenciones Colectivas (PSPIC)Gestión Territorial20262_KENNEDY2_FEBRERO_2026</v>
      </c>
      <c r="Q193" s="46" t="s">
        <v>671</v>
      </c>
      <c r="R193" s="50">
        <f>+VLOOKUP(Tabla1[[#This Row],[llave 2]],IG!$O$7:$T$97972,2,FALSE)</f>
        <v>6484528</v>
      </c>
      <c r="S193" s="51">
        <f>+VLOOKUP(Tabla1[[#This Row],[llave 2]],IG!$O$7:$T$97972,5,FALSE)</f>
        <v>1</v>
      </c>
      <c r="T193" s="214">
        <f>+VLOOKUP(Tabla1[[#This Row],[llave 2]],IG!$O$7:$T$97972,6,FALSE)</f>
        <v>6484528</v>
      </c>
      <c r="U193" s="78" t="s">
        <v>39</v>
      </c>
      <c r="V193" s="79">
        <v>0.05</v>
      </c>
      <c r="W193" s="78">
        <v>1</v>
      </c>
      <c r="X193" s="53">
        <f>ROUND(Tabla1[[#This Row],[VALOR UNITARIO 
]]*Tabla1[[#This Row],[Porcentaje de Glosa]]*Tabla1[[#This Row],[META AFECTADA POR LA GLOSA
]],0)</f>
        <v>324226</v>
      </c>
      <c r="Y193" s="45" t="s">
        <v>680</v>
      </c>
      <c r="Z193" s="46"/>
      <c r="AA193" s="54"/>
      <c r="AB193" s="46"/>
      <c r="AC193" s="54" t="e">
        <f>ROUND(#REF!-Tabla1[[#This Row],[Valor soportado por la Subred]],0)</f>
        <v>#REF!</v>
      </c>
      <c r="AD193" s="46"/>
      <c r="AE193" s="46"/>
      <c r="AF193" s="54" t="e">
        <f>ROUND(Tabla1[[#This Row],[VALOR GLOSA DEFINITIVA]]-Tabla1[[#This Row],[VALOR LEVANTADO EN LIQUIDACION]],0)</f>
        <v>#REF!</v>
      </c>
    </row>
    <row r="194" spans="2:32" s="56" customFormat="1" ht="100" hidden="1" customHeight="1" x14ac:dyDescent="0.35">
      <c r="B194" s="49" t="s">
        <v>19</v>
      </c>
      <c r="C194" s="207">
        <v>11</v>
      </c>
      <c r="D194" s="49" t="s">
        <v>100</v>
      </c>
      <c r="E194" s="46" t="s">
        <v>117</v>
      </c>
      <c r="F194" s="208" t="str">
        <f>Tabla1[[#This Row],[CODIGO ACTIVIDAD (AB)]]&amp;Tabla1[[#This Row],[ACCIÓN INTEGRAL-INTEGRADA / 
PROCESO INTEGRAL E INTEGRADO]]&amp;Tabla1[[#This Row],[ENTORNO/PROCESO TRANSVERSAL]]&amp;Tabla1[[#This Row],[VIGENCIA RECURSOS]]</f>
        <v>111. Gestión Territorial para la Atención Primaria Social de los procesos de Gestión de la Salud Pública (GSP) y el Plan de Salud Pública de Intervenciones Colectivas (PSPIC)Gestión Territorial2026</v>
      </c>
      <c r="G194" s="160">
        <v>2026</v>
      </c>
      <c r="H194" s="209" t="str">
        <f>+VLOOKUP(Tabla1[[#This Row],[llave 1]],IG!$F$7:$N$97972,2,FALSE)</f>
        <v>Entornos de MAS Bienestar</v>
      </c>
      <c r="I194" s="209" t="str">
        <f>+VLOOKUP(Tabla1[[#This Row],[llave 1]],IG!$F$7:$T$97972,3,FALSE)</f>
        <v>Coordinación y seguimiento de la gestión territorial</v>
      </c>
      <c r="J194" s="209" t="str">
        <f>+VLOOKUP(Tabla1[[#This Row],[llave 1]],IG!$F$7:$T$97972,5,FALSE)</f>
        <v>NO APLICA</v>
      </c>
      <c r="K194" s="209" t="str">
        <f>+VLOOKUP(Tabla1[[#This Row],[llave 1]],IG!$F$7:$T$97972,4,FALSE)</f>
        <v>GSP</v>
      </c>
      <c r="L194" s="209" t="str">
        <f>+VLOOKUP(Tabla1[[#This Row],[llave 1]],IG!$F$7:$T$97972,6,FALSE)</f>
        <v>Plan de acción</v>
      </c>
      <c r="M194" s="209" t="str">
        <f>+VLOOKUP(Tabla1[[#This Row],[llave 1]],IG!$F$7:$T$97972,7,FALSE)</f>
        <v>Zonal</v>
      </c>
      <c r="N194" s="161" t="s">
        <v>427</v>
      </c>
      <c r="O194" s="162" t="s">
        <v>419</v>
      </c>
      <c r="P194" s="208" t="str">
        <f>+Tabla1[[#This Row],[llave 1]]&amp;Tabla1[[#This Row],[LOCALIDAD]]&amp;Tabla1[[#This Row],[MES]]</f>
        <v>111. Gestión Territorial para la Atención Primaria Social de los procesos de Gestión de la Salud Pública (GSP) y el Plan de Salud Pública de Intervenciones Colectivas (PSPIC)Gestión Territorial20265_ZONAL-SUBRED2_FEBRERO_2026</v>
      </c>
      <c r="Q194" s="46" t="s">
        <v>671</v>
      </c>
      <c r="R194" s="50">
        <f>+VLOOKUP(Tabla1[[#This Row],[llave 2]],IG!$O$7:$T$97972,2,FALSE)</f>
        <v>29389952</v>
      </c>
      <c r="S194" s="51">
        <f>+VLOOKUP(Tabla1[[#This Row],[llave 2]],IG!$O$7:$T$97972,5,FALSE)</f>
        <v>1</v>
      </c>
      <c r="T194" s="214">
        <f>+VLOOKUP(Tabla1[[#This Row],[llave 2]],IG!$O$7:$T$97972,6,FALSE)</f>
        <v>29389952</v>
      </c>
      <c r="U194" s="78" t="s">
        <v>39</v>
      </c>
      <c r="V194" s="79">
        <v>0.05</v>
      </c>
      <c r="W194" s="78">
        <v>1</v>
      </c>
      <c r="X194" s="53">
        <f>ROUND(Tabla1[[#This Row],[VALOR UNITARIO 
]]*Tabla1[[#This Row],[Porcentaje de Glosa]]*Tabla1[[#This Row],[META AFECTADA POR LA GLOSA
]],0)</f>
        <v>1469498</v>
      </c>
      <c r="Y194" s="45" t="s">
        <v>681</v>
      </c>
      <c r="Z194" s="46"/>
      <c r="AA194" s="54"/>
      <c r="AB194" s="46"/>
      <c r="AC194" s="54" t="e">
        <f>ROUND(#REF!-Tabla1[[#This Row],[Valor soportado por la Subred]],0)</f>
        <v>#REF!</v>
      </c>
      <c r="AD194" s="46"/>
      <c r="AE194" s="46"/>
      <c r="AF194" s="54" t="e">
        <f>ROUND(Tabla1[[#This Row],[VALOR GLOSA DEFINITIVA]]-Tabla1[[#This Row],[VALOR LEVANTADO EN LIQUIDACION]],0)</f>
        <v>#REF!</v>
      </c>
    </row>
    <row r="195" spans="2:32" s="56" customFormat="1" ht="100" hidden="1" customHeight="1" x14ac:dyDescent="0.35">
      <c r="B195" s="49" t="s">
        <v>19</v>
      </c>
      <c r="C195" s="207">
        <v>3</v>
      </c>
      <c r="D195" s="49" t="s">
        <v>100</v>
      </c>
      <c r="E195" s="46" t="s">
        <v>117</v>
      </c>
      <c r="F195" s="208" t="str">
        <f>Tabla1[[#This Row],[CODIGO ACTIVIDAD (AB)]]&amp;Tabla1[[#This Row],[ACCIÓN INTEGRAL-INTEGRADA / 
PROCESO INTEGRAL E INTEGRADO]]&amp;Tabla1[[#This Row],[ENTORNO/PROCESO TRANSVERSAL]]&amp;Tabla1[[#This Row],[VIGENCIA RECURSOS]]</f>
        <v>31. Gestión Territorial para la Atención Primaria Social de los procesos de Gestión de la Salud Pública (GSP) y el Plan de Salud Pública de Intervenciones Colectivas (PSPIC)Gestión Territorial2026</v>
      </c>
      <c r="G195" s="160">
        <v>2026</v>
      </c>
      <c r="H195" s="209" t="str">
        <f>+VLOOKUP(Tabla1[[#This Row],[llave 1]],IG!$F$7:$N$97972,2,FALSE)</f>
        <v>Gestión local del GSP-PSPIC (Monitoreo y Seguimiento)</v>
      </c>
      <c r="I195" s="209" t="str">
        <f>+VLOOKUP(Tabla1[[#This Row],[llave 1]],IG!$F$7:$T$97972,3,FALSE)</f>
        <v>Coordinación y seguimiento de la gestión territorial</v>
      </c>
      <c r="J195" s="209" t="str">
        <f>+VLOOKUP(Tabla1[[#This Row],[llave 1]],IG!$F$7:$T$97972,5,FALSE)</f>
        <v>NO APLICA</v>
      </c>
      <c r="K195" s="209" t="str">
        <f>+VLOOKUP(Tabla1[[#This Row],[llave 1]],IG!$F$7:$T$97972,4,FALSE)</f>
        <v>GSP-PSPIC</v>
      </c>
      <c r="L195" s="209" t="str">
        <f>+VLOOKUP(Tabla1[[#This Row],[llave 1]],IG!$F$7:$T$97972,6,FALSE)</f>
        <v>Plan de acción</v>
      </c>
      <c r="M195" s="209" t="str">
        <f>+VLOOKUP(Tabla1[[#This Row],[llave 1]],IG!$F$7:$T$97972,7,FALSE)</f>
        <v>Local</v>
      </c>
      <c r="N195" s="161" t="s">
        <v>423</v>
      </c>
      <c r="O195" s="162" t="s">
        <v>418</v>
      </c>
      <c r="P195" s="208" t="str">
        <f>+Tabla1[[#This Row],[llave 1]]&amp;Tabla1[[#This Row],[LOCALIDAD]]&amp;Tabla1[[#This Row],[MES]]</f>
        <v>31. Gestión Territorial para la Atención Primaria Social de los procesos de Gestión de la Salud Pública (GSP) y el Plan de Salud Pública de Intervenciones Colectivas (PSPIC)Gestión Territorial20261_FONTIBON1_ENERO_2026</v>
      </c>
      <c r="Q195" s="46" t="s">
        <v>672</v>
      </c>
      <c r="R195" s="50">
        <f>+VLOOKUP(Tabla1[[#This Row],[llave 2]],IG!$O$7:$T$97972,2,FALSE)</f>
        <v>12204720</v>
      </c>
      <c r="S195" s="51">
        <f>+VLOOKUP(Tabla1[[#This Row],[llave 2]],IG!$O$7:$T$97972,5,FALSE)</f>
        <v>1</v>
      </c>
      <c r="T195" s="214">
        <f>+VLOOKUP(Tabla1[[#This Row],[llave 2]],IG!$O$7:$T$97972,6,FALSE)</f>
        <v>12204720</v>
      </c>
      <c r="U195" s="78" t="s">
        <v>37</v>
      </c>
      <c r="V195" s="79">
        <v>0.05</v>
      </c>
      <c r="W195" s="78">
        <v>1</v>
      </c>
      <c r="X195" s="53">
        <f>ROUND(Tabla1[[#This Row],[VALOR UNITARIO 
]]*Tabla1[[#This Row],[Porcentaje de Glosa]]*Tabla1[[#This Row],[META AFECTADA POR LA GLOSA
]],0)</f>
        <v>610236</v>
      </c>
      <c r="Y195" s="45" t="s">
        <v>682</v>
      </c>
      <c r="Z195" s="46"/>
      <c r="AA195" s="54"/>
      <c r="AB195" s="46"/>
      <c r="AC195" s="54" t="e">
        <f>ROUND(#REF!-Tabla1[[#This Row],[Valor soportado por la Subred]],0)</f>
        <v>#REF!</v>
      </c>
      <c r="AD195" s="46"/>
      <c r="AE195" s="46"/>
      <c r="AF195" s="54" t="e">
        <f>ROUND(Tabla1[[#This Row],[VALOR GLOSA DEFINITIVA]]-Tabla1[[#This Row],[VALOR LEVANTADO EN LIQUIDACION]],0)</f>
        <v>#REF!</v>
      </c>
    </row>
    <row r="196" spans="2:32" s="56" customFormat="1" ht="100" hidden="1" customHeight="1" x14ac:dyDescent="0.35">
      <c r="B196" s="49" t="s">
        <v>19</v>
      </c>
      <c r="C196" s="207">
        <v>3</v>
      </c>
      <c r="D196" s="49" t="s">
        <v>100</v>
      </c>
      <c r="E196" s="46" t="s">
        <v>117</v>
      </c>
      <c r="F196" s="208" t="str">
        <f>Tabla1[[#This Row],[CODIGO ACTIVIDAD (AB)]]&amp;Tabla1[[#This Row],[ACCIÓN INTEGRAL-INTEGRADA / 
PROCESO INTEGRAL E INTEGRADO]]&amp;Tabla1[[#This Row],[ENTORNO/PROCESO TRANSVERSAL]]&amp;Tabla1[[#This Row],[VIGENCIA RECURSOS]]</f>
        <v>31. Gestión Territorial para la Atención Primaria Social de los procesos de Gestión de la Salud Pública (GSP) y el Plan de Salud Pública de Intervenciones Colectivas (PSPIC)Gestión Territorial2026</v>
      </c>
      <c r="G196" s="160">
        <v>2026</v>
      </c>
      <c r="H196" s="209" t="str">
        <f>+VLOOKUP(Tabla1[[#This Row],[llave 1]],IG!$F$7:$N$97972,2,FALSE)</f>
        <v>Gestión local del GSP-PSPIC (Monitoreo y Seguimiento)</v>
      </c>
      <c r="I196" s="209" t="str">
        <f>+VLOOKUP(Tabla1[[#This Row],[llave 1]],IG!$F$7:$T$97972,3,FALSE)</f>
        <v>Coordinación y seguimiento de la gestión territorial</v>
      </c>
      <c r="J196" s="209" t="str">
        <f>+VLOOKUP(Tabla1[[#This Row],[llave 1]],IG!$F$7:$T$97972,5,FALSE)</f>
        <v>NO APLICA</v>
      </c>
      <c r="K196" s="209" t="str">
        <f>+VLOOKUP(Tabla1[[#This Row],[llave 1]],IG!$F$7:$T$97972,4,FALSE)</f>
        <v>GSP-PSPIC</v>
      </c>
      <c r="L196" s="209" t="str">
        <f>+VLOOKUP(Tabla1[[#This Row],[llave 1]],IG!$F$7:$T$97972,6,FALSE)</f>
        <v>Plan de acción</v>
      </c>
      <c r="M196" s="209" t="str">
        <f>+VLOOKUP(Tabla1[[#This Row],[llave 1]],IG!$F$7:$T$97972,7,FALSE)</f>
        <v>Local</v>
      </c>
      <c r="N196" s="161" t="s">
        <v>425</v>
      </c>
      <c r="O196" s="162" t="s">
        <v>418</v>
      </c>
      <c r="P196" s="208" t="str">
        <f>+Tabla1[[#This Row],[llave 1]]&amp;Tabla1[[#This Row],[LOCALIDAD]]&amp;Tabla1[[#This Row],[MES]]</f>
        <v>31. Gestión Territorial para la Atención Primaria Social de los procesos de Gestión de la Salud Pública (GSP) y el Plan de Salud Pública de Intervenciones Colectivas (PSPIC)Gestión Territorial20263_PUENTE_ARANDA1_ENERO_2026</v>
      </c>
      <c r="Q196" s="46" t="s">
        <v>672</v>
      </c>
      <c r="R196" s="50">
        <f>+VLOOKUP(Tabla1[[#This Row],[llave 2]],IG!$O$7:$T$97972,2,FALSE)</f>
        <v>12204720</v>
      </c>
      <c r="S196" s="51">
        <f>+VLOOKUP(Tabla1[[#This Row],[llave 2]],IG!$O$7:$T$97972,5,FALSE)</f>
        <v>1</v>
      </c>
      <c r="T196" s="214">
        <f>+VLOOKUP(Tabla1[[#This Row],[llave 2]],IG!$O$7:$T$97972,6,FALSE)</f>
        <v>12204720</v>
      </c>
      <c r="U196" s="78" t="s">
        <v>37</v>
      </c>
      <c r="V196" s="79">
        <v>0.05</v>
      </c>
      <c r="W196" s="78">
        <v>1</v>
      </c>
      <c r="X196" s="53">
        <f>ROUND(Tabla1[[#This Row],[VALOR UNITARIO 
]]*Tabla1[[#This Row],[Porcentaje de Glosa]]*Tabla1[[#This Row],[META AFECTADA POR LA GLOSA
]],0)</f>
        <v>610236</v>
      </c>
      <c r="Y196" s="45" t="s">
        <v>683</v>
      </c>
      <c r="Z196" s="46"/>
      <c r="AA196" s="54"/>
      <c r="AB196" s="46"/>
      <c r="AC196" s="54" t="e">
        <f>ROUND(#REF!-Tabla1[[#This Row],[Valor soportado por la Subred]],0)</f>
        <v>#REF!</v>
      </c>
      <c r="AD196" s="46"/>
      <c r="AE196" s="46"/>
      <c r="AF196" s="54" t="e">
        <f>ROUND(Tabla1[[#This Row],[VALOR GLOSA DEFINITIVA]]-Tabla1[[#This Row],[VALOR LEVANTADO EN LIQUIDACION]],0)</f>
        <v>#REF!</v>
      </c>
    </row>
    <row r="197" spans="2:32" s="56" customFormat="1" ht="100" hidden="1" customHeight="1" x14ac:dyDescent="0.35">
      <c r="B197" s="49" t="s">
        <v>19</v>
      </c>
      <c r="C197" s="207">
        <v>3</v>
      </c>
      <c r="D197" s="49" t="s">
        <v>100</v>
      </c>
      <c r="E197" s="46" t="s">
        <v>117</v>
      </c>
      <c r="F197" s="208" t="str">
        <f>Tabla1[[#This Row],[CODIGO ACTIVIDAD (AB)]]&amp;Tabla1[[#This Row],[ACCIÓN INTEGRAL-INTEGRADA / 
PROCESO INTEGRAL E INTEGRADO]]&amp;Tabla1[[#This Row],[ENTORNO/PROCESO TRANSVERSAL]]&amp;Tabla1[[#This Row],[VIGENCIA RECURSOS]]</f>
        <v>31. Gestión Territorial para la Atención Primaria Social de los procesos de Gestión de la Salud Pública (GSP) y el Plan de Salud Pública de Intervenciones Colectivas (PSPIC)Gestión Territorial2026</v>
      </c>
      <c r="G197" s="160">
        <v>2026</v>
      </c>
      <c r="H197" s="209" t="str">
        <f>+VLOOKUP(Tabla1[[#This Row],[llave 1]],IG!$F$7:$N$97972,2,FALSE)</f>
        <v>Gestión local del GSP-PSPIC (Monitoreo y Seguimiento)</v>
      </c>
      <c r="I197" s="209" t="str">
        <f>+VLOOKUP(Tabla1[[#This Row],[llave 1]],IG!$F$7:$T$97972,3,FALSE)</f>
        <v>Coordinación y seguimiento de la gestión territorial</v>
      </c>
      <c r="J197" s="209" t="str">
        <f>+VLOOKUP(Tabla1[[#This Row],[llave 1]],IG!$F$7:$T$97972,5,FALSE)</f>
        <v>NO APLICA</v>
      </c>
      <c r="K197" s="209" t="str">
        <f>+VLOOKUP(Tabla1[[#This Row],[llave 1]],IG!$F$7:$T$97972,4,FALSE)</f>
        <v>GSP-PSPIC</v>
      </c>
      <c r="L197" s="209" t="str">
        <f>+VLOOKUP(Tabla1[[#This Row],[llave 1]],IG!$F$7:$T$97972,6,FALSE)</f>
        <v>Plan de acción</v>
      </c>
      <c r="M197" s="209" t="str">
        <f>+VLOOKUP(Tabla1[[#This Row],[llave 1]],IG!$F$7:$T$97972,7,FALSE)</f>
        <v>Local</v>
      </c>
      <c r="N197" s="161" t="s">
        <v>426</v>
      </c>
      <c r="O197" s="162" t="s">
        <v>418</v>
      </c>
      <c r="P197" s="208" t="str">
        <f>+Tabla1[[#This Row],[llave 1]]&amp;Tabla1[[#This Row],[LOCALIDAD]]&amp;Tabla1[[#This Row],[MES]]</f>
        <v>31. Gestión Territorial para la Atención Primaria Social de los procesos de Gestión de la Salud Pública (GSP) y el Plan de Salud Pública de Intervenciones Colectivas (PSPIC)Gestión Territorial20264_BOSA1_ENERO_2026</v>
      </c>
      <c r="Q197" s="46" t="s">
        <v>673</v>
      </c>
      <c r="R197" s="50">
        <f>+VLOOKUP(Tabla1[[#This Row],[llave 2]],IG!$O$7:$T$97972,2,FALSE)</f>
        <v>12204720</v>
      </c>
      <c r="S197" s="51">
        <f>+VLOOKUP(Tabla1[[#This Row],[llave 2]],IG!$O$7:$T$97972,5,FALSE)</f>
        <v>1</v>
      </c>
      <c r="T197" s="214">
        <f>+VLOOKUP(Tabla1[[#This Row],[llave 2]],IG!$O$7:$T$97972,6,FALSE)</f>
        <v>12204720</v>
      </c>
      <c r="U197" s="78" t="s">
        <v>37</v>
      </c>
      <c r="V197" s="79">
        <v>0.05</v>
      </c>
      <c r="W197" s="78">
        <v>1</v>
      </c>
      <c r="X197" s="53">
        <f>ROUND(Tabla1[[#This Row],[VALOR UNITARIO 
]]*Tabla1[[#This Row],[Porcentaje de Glosa]]*Tabla1[[#This Row],[META AFECTADA POR LA GLOSA
]],0)</f>
        <v>610236</v>
      </c>
      <c r="Y197" s="45" t="s">
        <v>684</v>
      </c>
      <c r="Z197" s="46"/>
      <c r="AA197" s="54"/>
      <c r="AB197" s="46"/>
      <c r="AC197" s="54" t="e">
        <f>ROUND(#REF!-Tabla1[[#This Row],[Valor soportado por la Subred]],0)</f>
        <v>#REF!</v>
      </c>
      <c r="AD197" s="46"/>
      <c r="AE197" s="46"/>
      <c r="AF197" s="54" t="e">
        <f>ROUND(Tabla1[[#This Row],[VALOR GLOSA DEFINITIVA]]-Tabla1[[#This Row],[VALOR LEVANTADO EN LIQUIDACION]],0)</f>
        <v>#REF!</v>
      </c>
    </row>
    <row r="198" spans="2:32" s="56" customFormat="1" ht="100" hidden="1" customHeight="1" x14ac:dyDescent="0.35">
      <c r="B198" s="49" t="s">
        <v>19</v>
      </c>
      <c r="C198" s="207">
        <v>3</v>
      </c>
      <c r="D198" s="49" t="s">
        <v>100</v>
      </c>
      <c r="E198" s="46" t="s">
        <v>117</v>
      </c>
      <c r="F198" s="208" t="str">
        <f>Tabla1[[#This Row],[CODIGO ACTIVIDAD (AB)]]&amp;Tabla1[[#This Row],[ACCIÓN INTEGRAL-INTEGRADA / 
PROCESO INTEGRAL E INTEGRADO]]&amp;Tabla1[[#This Row],[ENTORNO/PROCESO TRANSVERSAL]]&amp;Tabla1[[#This Row],[VIGENCIA RECURSOS]]</f>
        <v>31. Gestión Territorial para la Atención Primaria Social de los procesos de Gestión de la Salud Pública (GSP) y el Plan de Salud Pública de Intervenciones Colectivas (PSPIC)Gestión Territorial2026</v>
      </c>
      <c r="G198" s="160">
        <v>2026</v>
      </c>
      <c r="H198" s="209" t="str">
        <f>+VLOOKUP(Tabla1[[#This Row],[llave 1]],IG!$F$7:$N$97972,2,FALSE)</f>
        <v>Gestión local del GSP-PSPIC (Monitoreo y Seguimiento)</v>
      </c>
      <c r="I198" s="209" t="str">
        <f>+VLOOKUP(Tabla1[[#This Row],[llave 1]],IG!$F$7:$T$97972,3,FALSE)</f>
        <v>Coordinación y seguimiento de la gestión territorial</v>
      </c>
      <c r="J198" s="209" t="str">
        <f>+VLOOKUP(Tabla1[[#This Row],[llave 1]],IG!$F$7:$T$97972,5,FALSE)</f>
        <v>NO APLICA</v>
      </c>
      <c r="K198" s="209" t="str">
        <f>+VLOOKUP(Tabla1[[#This Row],[llave 1]],IG!$F$7:$T$97972,4,FALSE)</f>
        <v>GSP-PSPIC</v>
      </c>
      <c r="L198" s="209" t="str">
        <f>+VLOOKUP(Tabla1[[#This Row],[llave 1]],IG!$F$7:$T$97972,6,FALSE)</f>
        <v>Plan de acción</v>
      </c>
      <c r="M198" s="209" t="str">
        <f>+VLOOKUP(Tabla1[[#This Row],[llave 1]],IG!$F$7:$T$97972,7,FALSE)</f>
        <v>Local</v>
      </c>
      <c r="N198" s="161" t="s">
        <v>425</v>
      </c>
      <c r="O198" s="162" t="s">
        <v>419</v>
      </c>
      <c r="P198" s="208" t="str">
        <f>+Tabla1[[#This Row],[llave 1]]&amp;Tabla1[[#This Row],[LOCALIDAD]]&amp;Tabla1[[#This Row],[MES]]</f>
        <v>31. Gestión Territorial para la Atención Primaria Social de los procesos de Gestión de la Salud Pública (GSP) y el Plan de Salud Pública de Intervenciones Colectivas (PSPIC)Gestión Territorial20263_PUENTE_ARANDA2_FEBRERO_2026</v>
      </c>
      <c r="Q198" s="46" t="s">
        <v>672</v>
      </c>
      <c r="R198" s="50">
        <f>+VLOOKUP(Tabla1[[#This Row],[llave 2]],IG!$O$7:$T$97972,2,FALSE)</f>
        <v>12204720</v>
      </c>
      <c r="S198" s="51">
        <f>+VLOOKUP(Tabla1[[#This Row],[llave 2]],IG!$O$7:$T$97972,5,FALSE)</f>
        <v>1</v>
      </c>
      <c r="T198" s="214">
        <f>+VLOOKUP(Tabla1[[#This Row],[llave 2]],IG!$O$7:$T$97972,6,FALSE)</f>
        <v>12204720</v>
      </c>
      <c r="U198" s="78" t="s">
        <v>37</v>
      </c>
      <c r="V198" s="79">
        <v>0.05</v>
      </c>
      <c r="W198" s="78">
        <v>1</v>
      </c>
      <c r="X198" s="53">
        <f>ROUND(Tabla1[[#This Row],[VALOR UNITARIO 
]]*Tabla1[[#This Row],[Porcentaje de Glosa]]*Tabla1[[#This Row],[META AFECTADA POR LA GLOSA
]],0)</f>
        <v>610236</v>
      </c>
      <c r="Y198" s="45" t="s">
        <v>685</v>
      </c>
      <c r="Z198" s="46"/>
      <c r="AA198" s="54"/>
      <c r="AB198" s="46"/>
      <c r="AC198" s="54" t="e">
        <f>ROUND(#REF!-Tabla1[[#This Row],[Valor soportado por la Subred]],0)</f>
        <v>#REF!</v>
      </c>
      <c r="AD198" s="46"/>
      <c r="AE198" s="46"/>
      <c r="AF198" s="54" t="e">
        <f>ROUND(Tabla1[[#This Row],[VALOR GLOSA DEFINITIVA]]-Tabla1[[#This Row],[VALOR LEVANTADO EN LIQUIDACION]],0)</f>
        <v>#REF!</v>
      </c>
    </row>
    <row r="199" spans="2:32" s="56" customFormat="1" ht="100" hidden="1" customHeight="1" x14ac:dyDescent="0.35">
      <c r="B199" s="49" t="s">
        <v>19</v>
      </c>
      <c r="C199" s="207">
        <v>3</v>
      </c>
      <c r="D199" s="49" t="s">
        <v>100</v>
      </c>
      <c r="E199" s="46" t="s">
        <v>117</v>
      </c>
      <c r="F199" s="208" t="str">
        <f>Tabla1[[#This Row],[CODIGO ACTIVIDAD (AB)]]&amp;Tabla1[[#This Row],[ACCIÓN INTEGRAL-INTEGRADA / 
PROCESO INTEGRAL E INTEGRADO]]&amp;Tabla1[[#This Row],[ENTORNO/PROCESO TRANSVERSAL]]&amp;Tabla1[[#This Row],[VIGENCIA RECURSOS]]</f>
        <v>31. Gestión Territorial para la Atención Primaria Social de los procesos de Gestión de la Salud Pública (GSP) y el Plan de Salud Pública de Intervenciones Colectivas (PSPIC)Gestión Territorial2026</v>
      </c>
      <c r="G199" s="160">
        <v>2026</v>
      </c>
      <c r="H199" s="209" t="str">
        <f>+VLOOKUP(Tabla1[[#This Row],[llave 1]],IG!$F$7:$N$97972,2,FALSE)</f>
        <v>Gestión local del GSP-PSPIC (Monitoreo y Seguimiento)</v>
      </c>
      <c r="I199" s="209" t="str">
        <f>+VLOOKUP(Tabla1[[#This Row],[llave 1]],IG!$F$7:$T$97972,3,FALSE)</f>
        <v>Coordinación y seguimiento de la gestión territorial</v>
      </c>
      <c r="J199" s="209" t="str">
        <f>+VLOOKUP(Tabla1[[#This Row],[llave 1]],IG!$F$7:$T$97972,5,FALSE)</f>
        <v>NO APLICA</v>
      </c>
      <c r="K199" s="209" t="str">
        <f>+VLOOKUP(Tabla1[[#This Row],[llave 1]],IG!$F$7:$T$97972,4,FALSE)</f>
        <v>GSP-PSPIC</v>
      </c>
      <c r="L199" s="209" t="str">
        <f>+VLOOKUP(Tabla1[[#This Row],[llave 1]],IG!$F$7:$T$97972,6,FALSE)</f>
        <v>Plan de acción</v>
      </c>
      <c r="M199" s="209" t="str">
        <f>+VLOOKUP(Tabla1[[#This Row],[llave 1]],IG!$F$7:$T$97972,7,FALSE)</f>
        <v>Local</v>
      </c>
      <c r="N199" s="161" t="s">
        <v>423</v>
      </c>
      <c r="O199" s="162" t="s">
        <v>418</v>
      </c>
      <c r="P199" s="208" t="str">
        <f>+Tabla1[[#This Row],[llave 1]]&amp;Tabla1[[#This Row],[LOCALIDAD]]&amp;Tabla1[[#This Row],[MES]]</f>
        <v>31. Gestión Territorial para la Atención Primaria Social de los procesos de Gestión de la Salud Pública (GSP) y el Plan de Salud Pública de Intervenciones Colectivas (PSPIC)Gestión Territorial20261_FONTIBON1_ENERO_2026</v>
      </c>
      <c r="Q199" s="46" t="s">
        <v>674</v>
      </c>
      <c r="R199" s="50">
        <f>+VLOOKUP(Tabla1[[#This Row],[llave 2]],IG!$O$7:$T$97972,2,FALSE)</f>
        <v>12204720</v>
      </c>
      <c r="S199" s="51">
        <f>+VLOOKUP(Tabla1[[#This Row],[llave 2]],IG!$O$7:$T$97972,5,FALSE)</f>
        <v>1</v>
      </c>
      <c r="T199" s="214">
        <f>+VLOOKUP(Tabla1[[#This Row],[llave 2]],IG!$O$7:$T$97972,6,FALSE)</f>
        <v>12204720</v>
      </c>
      <c r="U199" s="78" t="s">
        <v>39</v>
      </c>
      <c r="V199" s="79">
        <v>0.05</v>
      </c>
      <c r="W199" s="78">
        <v>1</v>
      </c>
      <c r="X199" s="53">
        <f>ROUND(Tabla1[[#This Row],[VALOR UNITARIO 
]]*Tabla1[[#This Row],[Porcentaje de Glosa]]*Tabla1[[#This Row],[META AFECTADA POR LA GLOSA
]],0)</f>
        <v>610236</v>
      </c>
      <c r="Y199" s="45" t="s">
        <v>686</v>
      </c>
      <c r="Z199" s="46"/>
      <c r="AA199" s="54"/>
      <c r="AB199" s="46"/>
      <c r="AC199" s="54" t="e">
        <f>ROUND(#REF!-Tabla1[[#This Row],[Valor soportado por la Subred]],0)</f>
        <v>#REF!</v>
      </c>
      <c r="AD199" s="46"/>
      <c r="AE199" s="46"/>
      <c r="AF199" s="54" t="e">
        <f>ROUND(Tabla1[[#This Row],[VALOR GLOSA DEFINITIVA]]-Tabla1[[#This Row],[VALOR LEVANTADO EN LIQUIDACION]],0)</f>
        <v>#REF!</v>
      </c>
    </row>
    <row r="200" spans="2:32" s="56" customFormat="1" ht="100" hidden="1" customHeight="1" x14ac:dyDescent="0.35">
      <c r="B200" s="49" t="s">
        <v>19</v>
      </c>
      <c r="C200" s="207">
        <v>3</v>
      </c>
      <c r="D200" s="49" t="s">
        <v>100</v>
      </c>
      <c r="E200" s="46" t="s">
        <v>117</v>
      </c>
      <c r="F200" s="208" t="str">
        <f>Tabla1[[#This Row],[CODIGO ACTIVIDAD (AB)]]&amp;Tabla1[[#This Row],[ACCIÓN INTEGRAL-INTEGRADA / 
PROCESO INTEGRAL E INTEGRADO]]&amp;Tabla1[[#This Row],[ENTORNO/PROCESO TRANSVERSAL]]&amp;Tabla1[[#This Row],[VIGENCIA RECURSOS]]</f>
        <v>31. Gestión Territorial para la Atención Primaria Social de los procesos de Gestión de la Salud Pública (GSP) y el Plan de Salud Pública de Intervenciones Colectivas (PSPIC)Gestión Territorial2026</v>
      </c>
      <c r="G200" s="160">
        <v>2026</v>
      </c>
      <c r="H200" s="209" t="str">
        <f>+VLOOKUP(Tabla1[[#This Row],[llave 1]],IG!$F$7:$N$97972,2,FALSE)</f>
        <v>Gestión local del GSP-PSPIC (Monitoreo y Seguimiento)</v>
      </c>
      <c r="I200" s="209" t="str">
        <f>+VLOOKUP(Tabla1[[#This Row],[llave 1]],IG!$F$7:$T$97972,3,FALSE)</f>
        <v>Coordinación y seguimiento de la gestión territorial</v>
      </c>
      <c r="J200" s="209" t="str">
        <f>+VLOOKUP(Tabla1[[#This Row],[llave 1]],IG!$F$7:$T$97972,5,FALSE)</f>
        <v>NO APLICA</v>
      </c>
      <c r="K200" s="209" t="str">
        <f>+VLOOKUP(Tabla1[[#This Row],[llave 1]],IG!$F$7:$T$97972,4,FALSE)</f>
        <v>GSP-PSPIC</v>
      </c>
      <c r="L200" s="209" t="str">
        <f>+VLOOKUP(Tabla1[[#This Row],[llave 1]],IG!$F$7:$T$97972,6,FALSE)</f>
        <v>Plan de acción</v>
      </c>
      <c r="M200" s="209" t="str">
        <f>+VLOOKUP(Tabla1[[#This Row],[llave 1]],IG!$F$7:$T$97972,7,FALSE)</f>
        <v>Local</v>
      </c>
      <c r="N200" s="161" t="s">
        <v>424</v>
      </c>
      <c r="O200" s="162" t="s">
        <v>418</v>
      </c>
      <c r="P200" s="208" t="str">
        <f>+Tabla1[[#This Row],[llave 1]]&amp;Tabla1[[#This Row],[LOCALIDAD]]&amp;Tabla1[[#This Row],[MES]]</f>
        <v>31. Gestión Territorial para la Atención Primaria Social de los procesos de Gestión de la Salud Pública (GSP) y el Plan de Salud Pública de Intervenciones Colectivas (PSPIC)Gestión Territorial20262_KENNEDY1_ENERO_2026</v>
      </c>
      <c r="Q200" s="46" t="s">
        <v>675</v>
      </c>
      <c r="R200" s="50">
        <f>+VLOOKUP(Tabla1[[#This Row],[llave 2]],IG!$O$7:$T$97972,2,FALSE)</f>
        <v>12204720</v>
      </c>
      <c r="S200" s="51">
        <f>+VLOOKUP(Tabla1[[#This Row],[llave 2]],IG!$O$7:$T$97972,5,FALSE)</f>
        <v>1</v>
      </c>
      <c r="T200" s="214">
        <f>+VLOOKUP(Tabla1[[#This Row],[llave 2]],IG!$O$7:$T$97972,6,FALSE)</f>
        <v>12204720</v>
      </c>
      <c r="U200" s="78" t="s">
        <v>39</v>
      </c>
      <c r="V200" s="79">
        <v>0.05</v>
      </c>
      <c r="W200" s="78">
        <v>1</v>
      </c>
      <c r="X200" s="53">
        <f>ROUND(Tabla1[[#This Row],[VALOR UNITARIO 
]]*Tabla1[[#This Row],[Porcentaje de Glosa]]*Tabla1[[#This Row],[META AFECTADA POR LA GLOSA
]],0)</f>
        <v>610236</v>
      </c>
      <c r="Y200" s="45" t="s">
        <v>687</v>
      </c>
      <c r="Z200" s="46"/>
      <c r="AA200" s="54"/>
      <c r="AB200" s="46"/>
      <c r="AC200" s="54" t="e">
        <f>ROUND(#REF!-Tabla1[[#This Row],[Valor soportado por la Subred]],0)</f>
        <v>#REF!</v>
      </c>
      <c r="AD200" s="46"/>
      <c r="AE200" s="46"/>
      <c r="AF200" s="54" t="e">
        <f>ROUND(Tabla1[[#This Row],[VALOR GLOSA DEFINITIVA]]-Tabla1[[#This Row],[VALOR LEVANTADO EN LIQUIDACION]],0)</f>
        <v>#REF!</v>
      </c>
    </row>
    <row r="201" spans="2:32" s="56" customFormat="1" ht="100" hidden="1" customHeight="1" x14ac:dyDescent="0.35">
      <c r="B201" s="49" t="s">
        <v>19</v>
      </c>
      <c r="C201" s="207">
        <v>3</v>
      </c>
      <c r="D201" s="49" t="s">
        <v>100</v>
      </c>
      <c r="E201" s="46" t="s">
        <v>117</v>
      </c>
      <c r="F201" s="208" t="str">
        <f>Tabla1[[#This Row],[CODIGO ACTIVIDAD (AB)]]&amp;Tabla1[[#This Row],[ACCIÓN INTEGRAL-INTEGRADA / 
PROCESO INTEGRAL E INTEGRADO]]&amp;Tabla1[[#This Row],[ENTORNO/PROCESO TRANSVERSAL]]&amp;Tabla1[[#This Row],[VIGENCIA RECURSOS]]</f>
        <v>31. Gestión Territorial para la Atención Primaria Social de los procesos de Gestión de la Salud Pública (GSP) y el Plan de Salud Pública de Intervenciones Colectivas (PSPIC)Gestión Territorial2026</v>
      </c>
      <c r="G201" s="160">
        <v>2026</v>
      </c>
      <c r="H201" s="209" t="str">
        <f>+VLOOKUP(Tabla1[[#This Row],[llave 1]],IG!$F$7:$N$97972,2,FALSE)</f>
        <v>Gestión local del GSP-PSPIC (Monitoreo y Seguimiento)</v>
      </c>
      <c r="I201" s="209" t="str">
        <f>+VLOOKUP(Tabla1[[#This Row],[llave 1]],IG!$F$7:$T$97972,3,FALSE)</f>
        <v>Coordinación y seguimiento de la gestión territorial</v>
      </c>
      <c r="J201" s="209" t="str">
        <f>+VLOOKUP(Tabla1[[#This Row],[llave 1]],IG!$F$7:$T$97972,5,FALSE)</f>
        <v>NO APLICA</v>
      </c>
      <c r="K201" s="209" t="str">
        <f>+VLOOKUP(Tabla1[[#This Row],[llave 1]],IG!$F$7:$T$97972,4,FALSE)</f>
        <v>GSP-PSPIC</v>
      </c>
      <c r="L201" s="209" t="str">
        <f>+VLOOKUP(Tabla1[[#This Row],[llave 1]],IG!$F$7:$T$97972,6,FALSE)</f>
        <v>Plan de acción</v>
      </c>
      <c r="M201" s="209" t="str">
        <f>+VLOOKUP(Tabla1[[#This Row],[llave 1]],IG!$F$7:$T$97972,7,FALSE)</f>
        <v>Local</v>
      </c>
      <c r="N201" s="161" t="s">
        <v>425</v>
      </c>
      <c r="O201" s="162" t="s">
        <v>418</v>
      </c>
      <c r="P201" s="208" t="str">
        <f>+Tabla1[[#This Row],[llave 1]]&amp;Tabla1[[#This Row],[LOCALIDAD]]&amp;Tabla1[[#This Row],[MES]]</f>
        <v>31. Gestión Territorial para la Atención Primaria Social de los procesos de Gestión de la Salud Pública (GSP) y el Plan de Salud Pública de Intervenciones Colectivas (PSPIC)Gestión Territorial20263_PUENTE_ARANDA1_ENERO_2026</v>
      </c>
      <c r="Q201" s="46" t="s">
        <v>676</v>
      </c>
      <c r="R201" s="50">
        <f>+VLOOKUP(Tabla1[[#This Row],[llave 2]],IG!$O$7:$T$97972,2,FALSE)</f>
        <v>12204720</v>
      </c>
      <c r="S201" s="51">
        <f>+VLOOKUP(Tabla1[[#This Row],[llave 2]],IG!$O$7:$T$97972,5,FALSE)</f>
        <v>1</v>
      </c>
      <c r="T201" s="214">
        <f>+VLOOKUP(Tabla1[[#This Row],[llave 2]],IG!$O$7:$T$97972,6,FALSE)</f>
        <v>12204720</v>
      </c>
      <c r="U201" s="78" t="s">
        <v>39</v>
      </c>
      <c r="V201" s="79">
        <v>0.05</v>
      </c>
      <c r="W201" s="78">
        <v>1</v>
      </c>
      <c r="X201" s="53">
        <f>ROUND(Tabla1[[#This Row],[VALOR UNITARIO 
]]*Tabla1[[#This Row],[Porcentaje de Glosa]]*Tabla1[[#This Row],[META AFECTADA POR LA GLOSA
]],0)</f>
        <v>610236</v>
      </c>
      <c r="Y201" s="45" t="s">
        <v>688</v>
      </c>
      <c r="Z201" s="46"/>
      <c r="AA201" s="54"/>
      <c r="AB201" s="46"/>
      <c r="AC201" s="54" t="e">
        <f>ROUND(#REF!-Tabla1[[#This Row],[Valor soportado por la Subred]],0)</f>
        <v>#REF!</v>
      </c>
      <c r="AD201" s="46"/>
      <c r="AE201" s="46"/>
      <c r="AF201" s="54" t="e">
        <f>ROUND(Tabla1[[#This Row],[VALOR GLOSA DEFINITIVA]]-Tabla1[[#This Row],[VALOR LEVANTADO EN LIQUIDACION]],0)</f>
        <v>#REF!</v>
      </c>
    </row>
    <row r="202" spans="2:32" s="56" customFormat="1" ht="100" hidden="1" customHeight="1" x14ac:dyDescent="0.35">
      <c r="B202" s="49" t="s">
        <v>19</v>
      </c>
      <c r="C202" s="207">
        <v>3</v>
      </c>
      <c r="D202" s="49" t="s">
        <v>100</v>
      </c>
      <c r="E202" s="46" t="s">
        <v>117</v>
      </c>
      <c r="F202" s="208" t="str">
        <f>Tabla1[[#This Row],[CODIGO ACTIVIDAD (AB)]]&amp;Tabla1[[#This Row],[ACCIÓN INTEGRAL-INTEGRADA / 
PROCESO INTEGRAL E INTEGRADO]]&amp;Tabla1[[#This Row],[ENTORNO/PROCESO TRANSVERSAL]]&amp;Tabla1[[#This Row],[VIGENCIA RECURSOS]]</f>
        <v>31. Gestión Territorial para la Atención Primaria Social de los procesos de Gestión de la Salud Pública (GSP) y el Plan de Salud Pública de Intervenciones Colectivas (PSPIC)Gestión Territorial2026</v>
      </c>
      <c r="G202" s="160">
        <v>2026</v>
      </c>
      <c r="H202" s="209" t="str">
        <f>+VLOOKUP(Tabla1[[#This Row],[llave 1]],IG!$F$7:$N$97972,2,FALSE)</f>
        <v>Gestión local del GSP-PSPIC (Monitoreo y Seguimiento)</v>
      </c>
      <c r="I202" s="209" t="str">
        <f>+VLOOKUP(Tabla1[[#This Row],[llave 1]],IG!$F$7:$T$97972,3,FALSE)</f>
        <v>Coordinación y seguimiento de la gestión territorial</v>
      </c>
      <c r="J202" s="209" t="str">
        <f>+VLOOKUP(Tabla1[[#This Row],[llave 1]],IG!$F$7:$T$97972,5,FALSE)</f>
        <v>NO APLICA</v>
      </c>
      <c r="K202" s="209" t="str">
        <f>+VLOOKUP(Tabla1[[#This Row],[llave 1]],IG!$F$7:$T$97972,4,FALSE)</f>
        <v>GSP-PSPIC</v>
      </c>
      <c r="L202" s="209" t="str">
        <f>+VLOOKUP(Tabla1[[#This Row],[llave 1]],IG!$F$7:$T$97972,6,FALSE)</f>
        <v>Plan de acción</v>
      </c>
      <c r="M202" s="209" t="str">
        <f>+VLOOKUP(Tabla1[[#This Row],[llave 1]],IG!$F$7:$T$97972,7,FALSE)</f>
        <v>Local</v>
      </c>
      <c r="N202" s="161" t="s">
        <v>426</v>
      </c>
      <c r="O202" s="162" t="s">
        <v>418</v>
      </c>
      <c r="P202" s="208" t="str">
        <f>+Tabla1[[#This Row],[llave 1]]&amp;Tabla1[[#This Row],[LOCALIDAD]]&amp;Tabla1[[#This Row],[MES]]</f>
        <v>31. Gestión Territorial para la Atención Primaria Social de los procesos de Gestión de la Salud Pública (GSP) y el Plan de Salud Pública de Intervenciones Colectivas (PSPIC)Gestión Territorial20264_BOSA1_ENERO_2026</v>
      </c>
      <c r="Q202" s="46" t="s">
        <v>677</v>
      </c>
      <c r="R202" s="50">
        <f>+VLOOKUP(Tabla1[[#This Row],[llave 2]],IG!$O$7:$T$97972,2,FALSE)</f>
        <v>12204720</v>
      </c>
      <c r="S202" s="51">
        <f>+VLOOKUP(Tabla1[[#This Row],[llave 2]],IG!$O$7:$T$97972,5,FALSE)</f>
        <v>1</v>
      </c>
      <c r="T202" s="214">
        <f>+VLOOKUP(Tabla1[[#This Row],[llave 2]],IG!$O$7:$T$97972,6,FALSE)</f>
        <v>12204720</v>
      </c>
      <c r="U202" s="78" t="s">
        <v>39</v>
      </c>
      <c r="V202" s="79">
        <v>0.05</v>
      </c>
      <c r="W202" s="78">
        <v>1</v>
      </c>
      <c r="X202" s="53">
        <f>ROUND(Tabla1[[#This Row],[VALOR UNITARIO 
]]*Tabla1[[#This Row],[Porcentaje de Glosa]]*Tabla1[[#This Row],[META AFECTADA POR LA GLOSA
]],0)</f>
        <v>610236</v>
      </c>
      <c r="Y202" s="45" t="s">
        <v>689</v>
      </c>
      <c r="Z202" s="46"/>
      <c r="AA202" s="54"/>
      <c r="AB202" s="46"/>
      <c r="AC202" s="54" t="e">
        <f>ROUND(#REF!-Tabla1[[#This Row],[Valor soportado por la Subred]],0)</f>
        <v>#REF!</v>
      </c>
      <c r="AD202" s="46"/>
      <c r="AE202" s="46"/>
      <c r="AF202" s="54" t="e">
        <f>ROUND(Tabla1[[#This Row],[VALOR GLOSA DEFINITIVA]]-Tabla1[[#This Row],[VALOR LEVANTADO EN LIQUIDACION]],0)</f>
        <v>#REF!</v>
      </c>
    </row>
    <row r="203" spans="2:32" s="56" customFormat="1" ht="100" hidden="1" customHeight="1" x14ac:dyDescent="0.35">
      <c r="B203" s="49" t="s">
        <v>19</v>
      </c>
      <c r="C203" s="207">
        <v>3</v>
      </c>
      <c r="D203" s="49" t="s">
        <v>100</v>
      </c>
      <c r="E203" s="46" t="s">
        <v>117</v>
      </c>
      <c r="F203" s="208" t="str">
        <f>Tabla1[[#This Row],[CODIGO ACTIVIDAD (AB)]]&amp;Tabla1[[#This Row],[ACCIÓN INTEGRAL-INTEGRADA / 
PROCESO INTEGRAL E INTEGRADO]]&amp;Tabla1[[#This Row],[ENTORNO/PROCESO TRANSVERSAL]]&amp;Tabla1[[#This Row],[VIGENCIA RECURSOS]]</f>
        <v>31. Gestión Territorial para la Atención Primaria Social de los procesos de Gestión de la Salud Pública (GSP) y el Plan de Salud Pública de Intervenciones Colectivas (PSPIC)Gestión Territorial2026</v>
      </c>
      <c r="G203" s="160">
        <v>2026</v>
      </c>
      <c r="H203" s="209" t="str">
        <f>+VLOOKUP(Tabla1[[#This Row],[llave 1]],IG!$F$7:$N$97972,2,FALSE)</f>
        <v>Gestión local del GSP-PSPIC (Monitoreo y Seguimiento)</v>
      </c>
      <c r="I203" s="209" t="str">
        <f>+VLOOKUP(Tabla1[[#This Row],[llave 1]],IG!$F$7:$T$97972,3,FALSE)</f>
        <v>Coordinación y seguimiento de la gestión territorial</v>
      </c>
      <c r="J203" s="209" t="str">
        <f>+VLOOKUP(Tabla1[[#This Row],[llave 1]],IG!$F$7:$T$97972,5,FALSE)</f>
        <v>NO APLICA</v>
      </c>
      <c r="K203" s="209" t="str">
        <f>+VLOOKUP(Tabla1[[#This Row],[llave 1]],IG!$F$7:$T$97972,4,FALSE)</f>
        <v>GSP-PSPIC</v>
      </c>
      <c r="L203" s="209" t="str">
        <f>+VLOOKUP(Tabla1[[#This Row],[llave 1]],IG!$F$7:$T$97972,6,FALSE)</f>
        <v>Plan de acción</v>
      </c>
      <c r="M203" s="209" t="str">
        <f>+VLOOKUP(Tabla1[[#This Row],[llave 1]],IG!$F$7:$T$97972,7,FALSE)</f>
        <v>Local</v>
      </c>
      <c r="N203" s="161" t="s">
        <v>423</v>
      </c>
      <c r="O203" s="162" t="s">
        <v>419</v>
      </c>
      <c r="P203" s="208" t="str">
        <f>+Tabla1[[#This Row],[llave 1]]&amp;Tabla1[[#This Row],[LOCALIDAD]]&amp;Tabla1[[#This Row],[MES]]</f>
        <v>31. Gestión Territorial para la Atención Primaria Social de los procesos de Gestión de la Salud Pública (GSP) y el Plan de Salud Pública de Intervenciones Colectivas (PSPIC)Gestión Territorial20261_FONTIBON2_FEBRERO_2026</v>
      </c>
      <c r="Q203" s="46" t="s">
        <v>678</v>
      </c>
      <c r="R203" s="50">
        <f>+VLOOKUP(Tabla1[[#This Row],[llave 2]],IG!$O$7:$T$97972,2,FALSE)</f>
        <v>12204720</v>
      </c>
      <c r="S203" s="51">
        <f>+VLOOKUP(Tabla1[[#This Row],[llave 2]],IG!$O$7:$T$97972,5,FALSE)</f>
        <v>1</v>
      </c>
      <c r="T203" s="214">
        <f>+VLOOKUP(Tabla1[[#This Row],[llave 2]],IG!$O$7:$T$97972,6,FALSE)</f>
        <v>12204720</v>
      </c>
      <c r="U203" s="78" t="s">
        <v>39</v>
      </c>
      <c r="V203" s="79">
        <v>0.05</v>
      </c>
      <c r="W203" s="78">
        <v>1</v>
      </c>
      <c r="X203" s="53">
        <f>ROUND(Tabla1[[#This Row],[VALOR UNITARIO 
]]*Tabla1[[#This Row],[Porcentaje de Glosa]]*Tabla1[[#This Row],[META AFECTADA POR LA GLOSA
]],0)</f>
        <v>610236</v>
      </c>
      <c r="Y203" s="45" t="s">
        <v>690</v>
      </c>
      <c r="Z203" s="46"/>
      <c r="AA203" s="54"/>
      <c r="AB203" s="46"/>
      <c r="AC203" s="54" t="e">
        <f>ROUND(#REF!-Tabla1[[#This Row],[Valor soportado por la Subred]],0)</f>
        <v>#REF!</v>
      </c>
      <c r="AD203" s="46"/>
      <c r="AE203" s="46"/>
      <c r="AF203" s="54" t="e">
        <f>ROUND(Tabla1[[#This Row],[VALOR GLOSA DEFINITIVA]]-Tabla1[[#This Row],[VALOR LEVANTADO EN LIQUIDACION]],0)</f>
        <v>#REF!</v>
      </c>
    </row>
    <row r="204" spans="2:32" s="56" customFormat="1" ht="100" hidden="1" customHeight="1" x14ac:dyDescent="0.35">
      <c r="B204" s="49" t="s">
        <v>19</v>
      </c>
      <c r="C204" s="207">
        <v>3</v>
      </c>
      <c r="D204" s="49" t="s">
        <v>100</v>
      </c>
      <c r="E204" s="46" t="s">
        <v>117</v>
      </c>
      <c r="F204" s="208" t="str">
        <f>Tabla1[[#This Row],[CODIGO ACTIVIDAD (AB)]]&amp;Tabla1[[#This Row],[ACCIÓN INTEGRAL-INTEGRADA / 
PROCESO INTEGRAL E INTEGRADO]]&amp;Tabla1[[#This Row],[ENTORNO/PROCESO TRANSVERSAL]]&amp;Tabla1[[#This Row],[VIGENCIA RECURSOS]]</f>
        <v>31. Gestión Territorial para la Atención Primaria Social de los procesos de Gestión de la Salud Pública (GSP) y el Plan de Salud Pública de Intervenciones Colectivas (PSPIC)Gestión Territorial2026</v>
      </c>
      <c r="G204" s="160">
        <v>2026</v>
      </c>
      <c r="H204" s="209" t="str">
        <f>+VLOOKUP(Tabla1[[#This Row],[llave 1]],IG!$F$7:$N$97972,2,FALSE)</f>
        <v>Gestión local del GSP-PSPIC (Monitoreo y Seguimiento)</v>
      </c>
      <c r="I204" s="209" t="str">
        <f>+VLOOKUP(Tabla1[[#This Row],[llave 1]],IG!$F$7:$T$97972,3,FALSE)</f>
        <v>Coordinación y seguimiento de la gestión territorial</v>
      </c>
      <c r="J204" s="209" t="str">
        <f>+VLOOKUP(Tabla1[[#This Row],[llave 1]],IG!$F$7:$T$97972,5,FALSE)</f>
        <v>NO APLICA</v>
      </c>
      <c r="K204" s="209" t="str">
        <f>+VLOOKUP(Tabla1[[#This Row],[llave 1]],IG!$F$7:$T$97972,4,FALSE)</f>
        <v>GSP-PSPIC</v>
      </c>
      <c r="L204" s="209" t="str">
        <f>+VLOOKUP(Tabla1[[#This Row],[llave 1]],IG!$F$7:$T$97972,6,FALSE)</f>
        <v>Plan de acción</v>
      </c>
      <c r="M204" s="209" t="str">
        <f>+VLOOKUP(Tabla1[[#This Row],[llave 1]],IG!$F$7:$T$97972,7,FALSE)</f>
        <v>Local</v>
      </c>
      <c r="N204" s="161" t="s">
        <v>424</v>
      </c>
      <c r="O204" s="162" t="s">
        <v>419</v>
      </c>
      <c r="P204" s="208" t="str">
        <f>+Tabla1[[#This Row],[llave 1]]&amp;Tabla1[[#This Row],[LOCALIDAD]]&amp;Tabla1[[#This Row],[MES]]</f>
        <v>31. Gestión Territorial para la Atención Primaria Social de los procesos de Gestión de la Salud Pública (GSP) y el Plan de Salud Pública de Intervenciones Colectivas (PSPIC)Gestión Territorial20262_KENNEDY2_FEBRERO_2026</v>
      </c>
      <c r="Q204" s="46" t="s">
        <v>679</v>
      </c>
      <c r="R204" s="50">
        <f>+VLOOKUP(Tabla1[[#This Row],[llave 2]],IG!$O$7:$T$97972,2,FALSE)</f>
        <v>12204720</v>
      </c>
      <c r="S204" s="51">
        <f>+VLOOKUP(Tabla1[[#This Row],[llave 2]],IG!$O$7:$T$97972,5,FALSE)</f>
        <v>1</v>
      </c>
      <c r="T204" s="214">
        <f>+VLOOKUP(Tabla1[[#This Row],[llave 2]],IG!$O$7:$T$97972,6,FALSE)</f>
        <v>12204720</v>
      </c>
      <c r="U204" s="78" t="s">
        <v>39</v>
      </c>
      <c r="V204" s="79">
        <v>0.05</v>
      </c>
      <c r="W204" s="78">
        <v>1</v>
      </c>
      <c r="X204" s="53">
        <f>ROUND(Tabla1[[#This Row],[VALOR UNITARIO 
]]*Tabla1[[#This Row],[Porcentaje de Glosa]]*Tabla1[[#This Row],[META AFECTADA POR LA GLOSA
]],0)</f>
        <v>610236</v>
      </c>
      <c r="Y204" s="45" t="s">
        <v>691</v>
      </c>
      <c r="Z204" s="46"/>
      <c r="AA204" s="54"/>
      <c r="AB204" s="46"/>
      <c r="AC204" s="54" t="e">
        <f>ROUND(#REF!-Tabla1[[#This Row],[Valor soportado por la Subred]],0)</f>
        <v>#REF!</v>
      </c>
      <c r="AD204" s="46"/>
      <c r="AE204" s="46"/>
      <c r="AF204" s="54" t="e">
        <f>ROUND(Tabla1[[#This Row],[VALOR GLOSA DEFINITIVA]]-Tabla1[[#This Row],[VALOR LEVANTADO EN LIQUIDACION]],0)</f>
        <v>#REF!</v>
      </c>
    </row>
    <row r="205" spans="2:32" s="56" customFormat="1" ht="100" hidden="1" customHeight="1" x14ac:dyDescent="0.35">
      <c r="B205" s="49" t="s">
        <v>19</v>
      </c>
      <c r="C205" s="207">
        <v>3</v>
      </c>
      <c r="D205" s="49" t="s">
        <v>100</v>
      </c>
      <c r="E205" s="46" t="s">
        <v>117</v>
      </c>
      <c r="F205" s="208" t="str">
        <f>Tabla1[[#This Row],[CODIGO ACTIVIDAD (AB)]]&amp;Tabla1[[#This Row],[ACCIÓN INTEGRAL-INTEGRADA / 
PROCESO INTEGRAL E INTEGRADO]]&amp;Tabla1[[#This Row],[ENTORNO/PROCESO TRANSVERSAL]]&amp;Tabla1[[#This Row],[VIGENCIA RECURSOS]]</f>
        <v>31. Gestión Territorial para la Atención Primaria Social de los procesos de Gestión de la Salud Pública (GSP) y el Plan de Salud Pública de Intervenciones Colectivas (PSPIC)Gestión Territorial2026</v>
      </c>
      <c r="G205" s="160">
        <v>2026</v>
      </c>
      <c r="H205" s="209" t="str">
        <f>+VLOOKUP(Tabla1[[#This Row],[llave 1]],IG!$F$7:$N$97972,2,FALSE)</f>
        <v>Gestión local del GSP-PSPIC (Monitoreo y Seguimiento)</v>
      </c>
      <c r="I205" s="209" t="str">
        <f>+VLOOKUP(Tabla1[[#This Row],[llave 1]],IG!$F$7:$T$97972,3,FALSE)</f>
        <v>Coordinación y seguimiento de la gestión territorial</v>
      </c>
      <c r="J205" s="209" t="str">
        <f>+VLOOKUP(Tabla1[[#This Row],[llave 1]],IG!$F$7:$T$97972,5,FALSE)</f>
        <v>NO APLICA</v>
      </c>
      <c r="K205" s="209" t="str">
        <f>+VLOOKUP(Tabla1[[#This Row],[llave 1]],IG!$F$7:$T$97972,4,FALSE)</f>
        <v>GSP-PSPIC</v>
      </c>
      <c r="L205" s="209" t="str">
        <f>+VLOOKUP(Tabla1[[#This Row],[llave 1]],IG!$F$7:$T$97972,6,FALSE)</f>
        <v>Plan de acción</v>
      </c>
      <c r="M205" s="209" t="str">
        <f>+VLOOKUP(Tabla1[[#This Row],[llave 1]],IG!$F$7:$T$97972,7,FALSE)</f>
        <v>Local</v>
      </c>
      <c r="N205" s="161" t="s">
        <v>425</v>
      </c>
      <c r="O205" s="162" t="s">
        <v>419</v>
      </c>
      <c r="P205" s="208" t="str">
        <f>+Tabla1[[#This Row],[llave 1]]&amp;Tabla1[[#This Row],[LOCALIDAD]]&amp;Tabla1[[#This Row],[MES]]</f>
        <v>31. Gestión Territorial para la Atención Primaria Social de los procesos de Gestión de la Salud Pública (GSP) y el Plan de Salud Pública de Intervenciones Colectivas (PSPIC)Gestión Territorial20263_PUENTE_ARANDA2_FEBRERO_2026</v>
      </c>
      <c r="Q205" s="46" t="s">
        <v>676</v>
      </c>
      <c r="R205" s="50">
        <f>+VLOOKUP(Tabla1[[#This Row],[llave 2]],IG!$O$7:$T$97972,2,FALSE)</f>
        <v>12204720</v>
      </c>
      <c r="S205" s="51">
        <f>+VLOOKUP(Tabla1[[#This Row],[llave 2]],IG!$O$7:$T$97972,5,FALSE)</f>
        <v>1</v>
      </c>
      <c r="T205" s="214">
        <f>+VLOOKUP(Tabla1[[#This Row],[llave 2]],IG!$O$7:$T$97972,6,FALSE)</f>
        <v>12204720</v>
      </c>
      <c r="U205" s="78" t="s">
        <v>39</v>
      </c>
      <c r="V205" s="79">
        <v>0.05</v>
      </c>
      <c r="W205" s="78">
        <v>1</v>
      </c>
      <c r="X205" s="53">
        <f>ROUND(Tabla1[[#This Row],[VALOR UNITARIO 
]]*Tabla1[[#This Row],[Porcentaje de Glosa]]*Tabla1[[#This Row],[META AFECTADA POR LA GLOSA
]],0)</f>
        <v>610236</v>
      </c>
      <c r="Y205" s="45" t="s">
        <v>692</v>
      </c>
      <c r="Z205" s="46"/>
      <c r="AA205" s="54"/>
      <c r="AB205" s="46"/>
      <c r="AC205" s="54" t="e">
        <f>ROUND(#REF!-Tabla1[[#This Row],[Valor soportado por la Subred]],0)</f>
        <v>#REF!</v>
      </c>
      <c r="AD205" s="46"/>
      <c r="AE205" s="46"/>
      <c r="AF205" s="54" t="e">
        <f>ROUND(Tabla1[[#This Row],[VALOR GLOSA DEFINITIVA]]-Tabla1[[#This Row],[VALOR LEVANTADO EN LIQUIDACION]],0)</f>
        <v>#REF!</v>
      </c>
    </row>
    <row r="206" spans="2:32" s="56" customFormat="1" ht="100" hidden="1" customHeight="1" x14ac:dyDescent="0.35">
      <c r="B206" s="49" t="s">
        <v>19</v>
      </c>
      <c r="C206" s="207">
        <v>3</v>
      </c>
      <c r="D206" s="49" t="s">
        <v>100</v>
      </c>
      <c r="E206" s="46" t="s">
        <v>117</v>
      </c>
      <c r="F206" s="208" t="str">
        <f>Tabla1[[#This Row],[CODIGO ACTIVIDAD (AB)]]&amp;Tabla1[[#This Row],[ACCIÓN INTEGRAL-INTEGRADA / 
PROCESO INTEGRAL E INTEGRADO]]&amp;Tabla1[[#This Row],[ENTORNO/PROCESO TRANSVERSAL]]&amp;Tabla1[[#This Row],[VIGENCIA RECURSOS]]</f>
        <v>31. Gestión Territorial para la Atención Primaria Social de los procesos de Gestión de la Salud Pública (GSP) y el Plan de Salud Pública de Intervenciones Colectivas (PSPIC)Gestión Territorial2026</v>
      </c>
      <c r="G206" s="160">
        <v>2026</v>
      </c>
      <c r="H206" s="209" t="str">
        <f>+VLOOKUP(Tabla1[[#This Row],[llave 1]],IG!$F$7:$N$97972,2,FALSE)</f>
        <v>Gestión local del GSP-PSPIC (Monitoreo y Seguimiento)</v>
      </c>
      <c r="I206" s="209" t="str">
        <f>+VLOOKUP(Tabla1[[#This Row],[llave 1]],IG!$F$7:$T$97972,3,FALSE)</f>
        <v>Coordinación y seguimiento de la gestión territorial</v>
      </c>
      <c r="J206" s="209" t="str">
        <f>+VLOOKUP(Tabla1[[#This Row],[llave 1]],IG!$F$7:$T$97972,5,FALSE)</f>
        <v>NO APLICA</v>
      </c>
      <c r="K206" s="209" t="str">
        <f>+VLOOKUP(Tabla1[[#This Row],[llave 1]],IG!$F$7:$T$97972,4,FALSE)</f>
        <v>GSP-PSPIC</v>
      </c>
      <c r="L206" s="209" t="str">
        <f>+VLOOKUP(Tabla1[[#This Row],[llave 1]],IG!$F$7:$T$97972,6,FALSE)</f>
        <v>Plan de acción</v>
      </c>
      <c r="M206" s="209" t="str">
        <f>+VLOOKUP(Tabla1[[#This Row],[llave 1]],IG!$F$7:$T$97972,7,FALSE)</f>
        <v>Local</v>
      </c>
      <c r="N206" s="161" t="s">
        <v>426</v>
      </c>
      <c r="O206" s="162" t="s">
        <v>419</v>
      </c>
      <c r="P206" s="208" t="str">
        <f>+Tabla1[[#This Row],[llave 1]]&amp;Tabla1[[#This Row],[LOCALIDAD]]&amp;Tabla1[[#This Row],[MES]]</f>
        <v>31. Gestión Territorial para la Atención Primaria Social de los procesos de Gestión de la Salud Pública (GSP) y el Plan de Salud Pública de Intervenciones Colectivas (PSPIC)Gestión Territorial20264_BOSA2_FEBRERO_2026</v>
      </c>
      <c r="Q206" s="46" t="s">
        <v>677</v>
      </c>
      <c r="R206" s="50">
        <f>+VLOOKUP(Tabla1[[#This Row],[llave 2]],IG!$O$7:$T$97972,2,FALSE)</f>
        <v>12204720</v>
      </c>
      <c r="S206" s="51">
        <f>+VLOOKUP(Tabla1[[#This Row],[llave 2]],IG!$O$7:$T$97972,5,FALSE)</f>
        <v>1</v>
      </c>
      <c r="T206" s="214">
        <f>+VLOOKUP(Tabla1[[#This Row],[llave 2]],IG!$O$7:$T$97972,6,FALSE)</f>
        <v>12204720</v>
      </c>
      <c r="U206" s="78" t="s">
        <v>39</v>
      </c>
      <c r="V206" s="79">
        <v>0.05</v>
      </c>
      <c r="W206" s="78">
        <v>1</v>
      </c>
      <c r="X206" s="53">
        <f>ROUND(Tabla1[[#This Row],[VALOR UNITARIO 
]]*Tabla1[[#This Row],[Porcentaje de Glosa]]*Tabla1[[#This Row],[META AFECTADA POR LA GLOSA
]],0)</f>
        <v>610236</v>
      </c>
      <c r="Y206" s="45" t="s">
        <v>693</v>
      </c>
      <c r="Z206" s="46"/>
      <c r="AA206" s="54"/>
      <c r="AB206" s="46"/>
      <c r="AC206" s="54" t="e">
        <f>ROUND(#REF!-Tabla1[[#This Row],[Valor soportado por la Subred]],0)</f>
        <v>#REF!</v>
      </c>
      <c r="AD206" s="46"/>
      <c r="AE206" s="46"/>
      <c r="AF206" s="54" t="e">
        <f>ROUND(Tabla1[[#This Row],[VALOR GLOSA DEFINITIVA]]-Tabla1[[#This Row],[VALOR LEVANTADO EN LIQUIDACION]],0)</f>
        <v>#REF!</v>
      </c>
    </row>
    <row r="207" spans="2:32" s="56" customFormat="1" ht="100" hidden="1" customHeight="1" x14ac:dyDescent="0.35">
      <c r="B207" s="49" t="s">
        <v>19</v>
      </c>
      <c r="C207" s="207">
        <v>48</v>
      </c>
      <c r="D207" s="49" t="s">
        <v>101</v>
      </c>
      <c r="E207" s="46" t="s">
        <v>114</v>
      </c>
      <c r="F207" s="208" t="str">
        <f>Tabla1[[#This Row],[CODIGO ACTIVIDAD (AB)]]&amp;Tabla1[[#This Row],[ACCIÓN INTEGRAL-INTEGRADA / 
PROCESO INTEGRAL E INTEGRADO]]&amp;Tabla1[[#This Row],[ENTORNO/PROCESO TRANSVERSAL]]&amp;Tabla1[[#This Row],[VIGENCIA RECURSOS]]</f>
        <v>482. Cuidado Continuo por una vida con bienestarComunitario2026</v>
      </c>
      <c r="G207" s="160">
        <v>2026</v>
      </c>
      <c r="H207" s="209" t="str">
        <f>+VLOOKUP(Tabla1[[#This Row],[llave 1]],IG!$F$7:$N$97972,2,FALSE)</f>
        <v>Sesiones Cuidate se feliz kids y gestion integral de la infancia y adolescencia en el espacio publico.</v>
      </c>
      <c r="I207" s="209" t="str">
        <f>+VLOOKUP(Tabla1[[#This Row],[llave 1]],IG!$F$7:$T$97972,3,FALSE)</f>
        <v xml:space="preserve">Promoción de la salud y bienestar </v>
      </c>
      <c r="J207" s="209" t="str">
        <f>+VLOOKUP(Tabla1[[#This Row],[llave 1]],IG!$F$7:$T$97972,5,FALSE)</f>
        <v>NO APLICA</v>
      </c>
      <c r="K207" s="209" t="str">
        <f>+VLOOKUP(Tabla1[[#This Row],[llave 1]],IG!$F$7:$T$97972,4,FALSE)</f>
        <v>PSPIC</v>
      </c>
      <c r="L207" s="209" t="str">
        <f>+VLOOKUP(Tabla1[[#This Row],[llave 1]],IG!$F$7:$T$97972,6,FALSE)</f>
        <v>Jornada</v>
      </c>
      <c r="M207" s="209" t="str">
        <f>+VLOOKUP(Tabla1[[#This Row],[llave 1]],IG!$F$7:$T$97972,7,FALSE)</f>
        <v>Local</v>
      </c>
      <c r="N207" s="161" t="s">
        <v>423</v>
      </c>
      <c r="O207" s="162" t="s">
        <v>419</v>
      </c>
      <c r="P207" s="208" t="str">
        <f>+Tabla1[[#This Row],[llave 1]]&amp;Tabla1[[#This Row],[LOCALIDAD]]&amp;Tabla1[[#This Row],[MES]]</f>
        <v>482. Cuidado Continuo por una vida con bienestarComunitario20261_FONTIBON2_FEBRERO_2026</v>
      </c>
      <c r="Q207" s="46" t="s">
        <v>694</v>
      </c>
      <c r="R207" s="50">
        <f>+VLOOKUP(Tabla1[[#This Row],[llave 2]],IG!$O$7:$T$97972,2,FALSE)</f>
        <v>430247</v>
      </c>
      <c r="S207" s="51">
        <f>+VLOOKUP(Tabla1[[#This Row],[llave 2]],IG!$O$7:$T$97972,5,FALSE)</f>
        <v>2</v>
      </c>
      <c r="T207" s="214">
        <f>+VLOOKUP(Tabla1[[#This Row],[llave 2]],IG!$O$7:$T$97972,6,FALSE)</f>
        <v>860494</v>
      </c>
      <c r="U207" s="78" t="s">
        <v>23</v>
      </c>
      <c r="V207" s="79">
        <v>1</v>
      </c>
      <c r="W207" s="78">
        <v>1</v>
      </c>
      <c r="X207" s="53">
        <f>ROUND(Tabla1[[#This Row],[VALOR UNITARIO 
]]*Tabla1[[#This Row],[Porcentaje de Glosa]]*Tabla1[[#This Row],[META AFECTADA POR LA GLOSA
]],0)</f>
        <v>430247</v>
      </c>
      <c r="Y207" s="45" t="s">
        <v>696</v>
      </c>
      <c r="Z207" s="46"/>
      <c r="AA207" s="54"/>
      <c r="AB207" s="46"/>
      <c r="AC207" s="54" t="e">
        <f>ROUND(#REF!-Tabla1[[#This Row],[Valor soportado por la Subred]],0)</f>
        <v>#REF!</v>
      </c>
      <c r="AD207" s="46"/>
      <c r="AE207" s="46"/>
      <c r="AF207" s="54" t="e">
        <f>ROUND(Tabla1[[#This Row],[VALOR GLOSA DEFINITIVA]]-Tabla1[[#This Row],[VALOR LEVANTADO EN LIQUIDACION]],0)</f>
        <v>#REF!</v>
      </c>
    </row>
    <row r="208" spans="2:32" s="56" customFormat="1" ht="100" hidden="1" customHeight="1" x14ac:dyDescent="0.35">
      <c r="B208" s="49" t="s">
        <v>19</v>
      </c>
      <c r="C208" s="207">
        <v>48</v>
      </c>
      <c r="D208" s="49" t="s">
        <v>101</v>
      </c>
      <c r="E208" s="46" t="s">
        <v>114</v>
      </c>
      <c r="F208" s="208" t="str">
        <f>Tabla1[[#This Row],[CODIGO ACTIVIDAD (AB)]]&amp;Tabla1[[#This Row],[ACCIÓN INTEGRAL-INTEGRADA / 
PROCESO INTEGRAL E INTEGRADO]]&amp;Tabla1[[#This Row],[ENTORNO/PROCESO TRANSVERSAL]]&amp;Tabla1[[#This Row],[VIGENCIA RECURSOS]]</f>
        <v>482. Cuidado Continuo por una vida con bienestarComunitario2026</v>
      </c>
      <c r="G208" s="160">
        <v>2026</v>
      </c>
      <c r="H208" s="209" t="str">
        <f>+VLOOKUP(Tabla1[[#This Row],[llave 1]],IG!$F$7:$N$97972,2,FALSE)</f>
        <v>Sesiones Cuidate se feliz kids y gestion integral de la infancia y adolescencia en el espacio publico.</v>
      </c>
      <c r="I208" s="209" t="str">
        <f>+VLOOKUP(Tabla1[[#This Row],[llave 1]],IG!$F$7:$T$97972,3,FALSE)</f>
        <v xml:space="preserve">Promoción de la salud y bienestar </v>
      </c>
      <c r="J208" s="209" t="str">
        <f>+VLOOKUP(Tabla1[[#This Row],[llave 1]],IG!$F$7:$T$97972,5,FALSE)</f>
        <v>NO APLICA</v>
      </c>
      <c r="K208" s="209" t="str">
        <f>+VLOOKUP(Tabla1[[#This Row],[llave 1]],IG!$F$7:$T$97972,4,FALSE)</f>
        <v>PSPIC</v>
      </c>
      <c r="L208" s="209" t="str">
        <f>+VLOOKUP(Tabla1[[#This Row],[llave 1]],IG!$F$7:$T$97972,6,FALSE)</f>
        <v>Jornada</v>
      </c>
      <c r="M208" s="209" t="str">
        <f>+VLOOKUP(Tabla1[[#This Row],[llave 1]],IG!$F$7:$T$97972,7,FALSE)</f>
        <v>Local</v>
      </c>
      <c r="N208" s="161" t="s">
        <v>423</v>
      </c>
      <c r="O208" s="162" t="s">
        <v>418</v>
      </c>
      <c r="P208" s="208" t="str">
        <f>+Tabla1[[#This Row],[llave 1]]&amp;Tabla1[[#This Row],[LOCALIDAD]]&amp;Tabla1[[#This Row],[MES]]</f>
        <v>482. Cuidado Continuo por una vida con bienestarComunitario20261_FONTIBON1_ENERO_2026</v>
      </c>
      <c r="Q208" s="46" t="s">
        <v>694</v>
      </c>
      <c r="R208" s="50">
        <f>+VLOOKUP(Tabla1[[#This Row],[llave 2]],IG!$O$7:$T$97972,2,FALSE)</f>
        <v>430247</v>
      </c>
      <c r="S208" s="51">
        <f>+VLOOKUP(Tabla1[[#This Row],[llave 2]],IG!$O$7:$T$97972,5,FALSE)</f>
        <v>3</v>
      </c>
      <c r="T208" s="214">
        <f>+VLOOKUP(Tabla1[[#This Row],[llave 2]],IG!$O$7:$T$97972,6,FALSE)</f>
        <v>1290741</v>
      </c>
      <c r="U208" s="78" t="s">
        <v>22</v>
      </c>
      <c r="V208" s="79">
        <v>0.03</v>
      </c>
      <c r="W208" s="78">
        <v>3</v>
      </c>
      <c r="X208" s="53">
        <f>ROUND(Tabla1[[#This Row],[VALOR UNITARIO 
]]*Tabla1[[#This Row],[Porcentaje de Glosa]]*Tabla1[[#This Row],[META AFECTADA POR LA GLOSA
]],0)</f>
        <v>38722</v>
      </c>
      <c r="Y208" s="45" t="s">
        <v>697</v>
      </c>
      <c r="Z208" s="46"/>
      <c r="AA208" s="54"/>
      <c r="AB208" s="46"/>
      <c r="AC208" s="54" t="e">
        <f>ROUND(#REF!-Tabla1[[#This Row],[Valor soportado por la Subred]],0)</f>
        <v>#REF!</v>
      </c>
      <c r="AD208" s="46"/>
      <c r="AE208" s="46"/>
      <c r="AF208" s="54" t="e">
        <f>ROUND(Tabla1[[#This Row],[VALOR GLOSA DEFINITIVA]]-Tabla1[[#This Row],[VALOR LEVANTADO EN LIQUIDACION]],0)</f>
        <v>#REF!</v>
      </c>
    </row>
    <row r="209" spans="2:32" s="56" customFormat="1" ht="100" hidden="1" customHeight="1" x14ac:dyDescent="0.35">
      <c r="B209" s="49" t="s">
        <v>19</v>
      </c>
      <c r="C209" s="207">
        <v>48</v>
      </c>
      <c r="D209" s="49" t="s">
        <v>101</v>
      </c>
      <c r="E209" s="46" t="s">
        <v>114</v>
      </c>
      <c r="F209" s="208" t="str">
        <f>Tabla1[[#This Row],[CODIGO ACTIVIDAD (AB)]]&amp;Tabla1[[#This Row],[ACCIÓN INTEGRAL-INTEGRADA / 
PROCESO INTEGRAL E INTEGRADO]]&amp;Tabla1[[#This Row],[ENTORNO/PROCESO TRANSVERSAL]]&amp;Tabla1[[#This Row],[VIGENCIA RECURSOS]]</f>
        <v>482. Cuidado Continuo por una vida con bienestarComunitario2026</v>
      </c>
      <c r="G209" s="160">
        <v>2026</v>
      </c>
      <c r="H209" s="209" t="str">
        <f>+VLOOKUP(Tabla1[[#This Row],[llave 1]],IG!$F$7:$N$97972,2,FALSE)</f>
        <v>Sesiones Cuidate se feliz kids y gestion integral de la infancia y adolescencia en el espacio publico.</v>
      </c>
      <c r="I209" s="209" t="str">
        <f>+VLOOKUP(Tabla1[[#This Row],[llave 1]],IG!$F$7:$T$97972,3,FALSE)</f>
        <v xml:space="preserve">Promoción de la salud y bienestar </v>
      </c>
      <c r="J209" s="209" t="str">
        <f>+VLOOKUP(Tabla1[[#This Row],[llave 1]],IG!$F$7:$T$97972,5,FALSE)</f>
        <v>NO APLICA</v>
      </c>
      <c r="K209" s="209" t="str">
        <f>+VLOOKUP(Tabla1[[#This Row],[llave 1]],IG!$F$7:$T$97972,4,FALSE)</f>
        <v>PSPIC</v>
      </c>
      <c r="L209" s="209" t="str">
        <f>+VLOOKUP(Tabla1[[#This Row],[llave 1]],IG!$F$7:$T$97972,6,FALSE)</f>
        <v>Jornada</v>
      </c>
      <c r="M209" s="209" t="str">
        <f>+VLOOKUP(Tabla1[[#This Row],[llave 1]],IG!$F$7:$T$97972,7,FALSE)</f>
        <v>Local</v>
      </c>
      <c r="N209" s="161" t="s">
        <v>424</v>
      </c>
      <c r="O209" s="162" t="s">
        <v>418</v>
      </c>
      <c r="P209" s="208" t="str">
        <f>+Tabla1[[#This Row],[llave 1]]&amp;Tabla1[[#This Row],[LOCALIDAD]]&amp;Tabla1[[#This Row],[MES]]</f>
        <v>482. Cuidado Continuo por una vida con bienestarComunitario20262_KENNEDY1_ENERO_2026</v>
      </c>
      <c r="Q209" s="46" t="s">
        <v>694</v>
      </c>
      <c r="R209" s="50">
        <f>+VLOOKUP(Tabla1[[#This Row],[llave 2]],IG!$O$7:$T$97972,2,FALSE)</f>
        <v>430247</v>
      </c>
      <c r="S209" s="51">
        <f>+VLOOKUP(Tabla1[[#This Row],[llave 2]],IG!$O$7:$T$97972,5,FALSE)</f>
        <v>3</v>
      </c>
      <c r="T209" s="214">
        <f>+VLOOKUP(Tabla1[[#This Row],[llave 2]],IG!$O$7:$T$97972,6,FALSE)</f>
        <v>1290741</v>
      </c>
      <c r="U209" s="78" t="s">
        <v>22</v>
      </c>
      <c r="V209" s="79">
        <v>0.03</v>
      </c>
      <c r="W209" s="78">
        <v>3</v>
      </c>
      <c r="X209" s="53">
        <f>ROUND(Tabla1[[#This Row],[VALOR UNITARIO 
]]*Tabla1[[#This Row],[Porcentaje de Glosa]]*Tabla1[[#This Row],[META AFECTADA POR LA GLOSA
]],0)</f>
        <v>38722</v>
      </c>
      <c r="Y209" s="45" t="s">
        <v>697</v>
      </c>
      <c r="Z209" s="46"/>
      <c r="AA209" s="54"/>
      <c r="AB209" s="46"/>
      <c r="AC209" s="54" t="e">
        <f>ROUND(#REF!-Tabla1[[#This Row],[Valor soportado por la Subred]],0)</f>
        <v>#REF!</v>
      </c>
      <c r="AD209" s="46"/>
      <c r="AE209" s="46"/>
      <c r="AF209" s="54" t="e">
        <f>ROUND(Tabla1[[#This Row],[VALOR GLOSA DEFINITIVA]]-Tabla1[[#This Row],[VALOR LEVANTADO EN LIQUIDACION]],0)</f>
        <v>#REF!</v>
      </c>
    </row>
    <row r="210" spans="2:32" s="56" customFormat="1" ht="100" hidden="1" customHeight="1" x14ac:dyDescent="0.35">
      <c r="B210" s="49" t="s">
        <v>19</v>
      </c>
      <c r="C210" s="207">
        <v>48</v>
      </c>
      <c r="D210" s="49" t="s">
        <v>101</v>
      </c>
      <c r="E210" s="46" t="s">
        <v>114</v>
      </c>
      <c r="F210" s="208" t="str">
        <f>Tabla1[[#This Row],[CODIGO ACTIVIDAD (AB)]]&amp;Tabla1[[#This Row],[ACCIÓN INTEGRAL-INTEGRADA / 
PROCESO INTEGRAL E INTEGRADO]]&amp;Tabla1[[#This Row],[ENTORNO/PROCESO TRANSVERSAL]]&amp;Tabla1[[#This Row],[VIGENCIA RECURSOS]]</f>
        <v>482. Cuidado Continuo por una vida con bienestarComunitario2026</v>
      </c>
      <c r="G210" s="160">
        <v>2026</v>
      </c>
      <c r="H210" s="209" t="str">
        <f>+VLOOKUP(Tabla1[[#This Row],[llave 1]],IG!$F$7:$N$97972,2,FALSE)</f>
        <v>Sesiones Cuidate se feliz kids y gestion integral de la infancia y adolescencia en el espacio publico.</v>
      </c>
      <c r="I210" s="209" t="str">
        <f>+VLOOKUP(Tabla1[[#This Row],[llave 1]],IG!$F$7:$T$97972,3,FALSE)</f>
        <v xml:space="preserve">Promoción de la salud y bienestar </v>
      </c>
      <c r="J210" s="209" t="str">
        <f>+VLOOKUP(Tabla1[[#This Row],[llave 1]],IG!$F$7:$T$97972,5,FALSE)</f>
        <v>NO APLICA</v>
      </c>
      <c r="K210" s="209" t="str">
        <f>+VLOOKUP(Tabla1[[#This Row],[llave 1]],IG!$F$7:$T$97972,4,FALSE)</f>
        <v>PSPIC</v>
      </c>
      <c r="L210" s="209" t="str">
        <f>+VLOOKUP(Tabla1[[#This Row],[llave 1]],IG!$F$7:$T$97972,6,FALSE)</f>
        <v>Jornada</v>
      </c>
      <c r="M210" s="209" t="str">
        <f>+VLOOKUP(Tabla1[[#This Row],[llave 1]],IG!$F$7:$T$97972,7,FALSE)</f>
        <v>Local</v>
      </c>
      <c r="N210" s="161" t="s">
        <v>425</v>
      </c>
      <c r="O210" s="162" t="s">
        <v>418</v>
      </c>
      <c r="P210" s="208" t="str">
        <f>+Tabla1[[#This Row],[llave 1]]&amp;Tabla1[[#This Row],[LOCALIDAD]]&amp;Tabla1[[#This Row],[MES]]</f>
        <v>482. Cuidado Continuo por una vida con bienestarComunitario20263_PUENTE_ARANDA1_ENERO_2026</v>
      </c>
      <c r="Q210" s="46" t="s">
        <v>694</v>
      </c>
      <c r="R210" s="50">
        <f>+VLOOKUP(Tabla1[[#This Row],[llave 2]],IG!$O$7:$T$97972,2,FALSE)</f>
        <v>430247</v>
      </c>
      <c r="S210" s="51">
        <f>+VLOOKUP(Tabla1[[#This Row],[llave 2]],IG!$O$7:$T$97972,5,FALSE)</f>
        <v>1</v>
      </c>
      <c r="T210" s="214">
        <f>+VLOOKUP(Tabla1[[#This Row],[llave 2]],IG!$O$7:$T$97972,6,FALSE)</f>
        <v>430247</v>
      </c>
      <c r="U210" s="78" t="s">
        <v>22</v>
      </c>
      <c r="V210" s="79">
        <v>0.03</v>
      </c>
      <c r="W210" s="78">
        <v>1</v>
      </c>
      <c r="X210" s="53">
        <f>ROUND(Tabla1[[#This Row],[VALOR UNITARIO 
]]*Tabla1[[#This Row],[Porcentaje de Glosa]]*Tabla1[[#This Row],[META AFECTADA POR LA GLOSA
]],0)</f>
        <v>12907</v>
      </c>
      <c r="Y210" s="45" t="s">
        <v>697</v>
      </c>
      <c r="Z210" s="46"/>
      <c r="AA210" s="54"/>
      <c r="AB210" s="46"/>
      <c r="AC210" s="54" t="e">
        <f>ROUND(#REF!-Tabla1[[#This Row],[Valor soportado por la Subred]],0)</f>
        <v>#REF!</v>
      </c>
      <c r="AD210" s="46"/>
      <c r="AE210" s="46"/>
      <c r="AF210" s="54" t="e">
        <f>ROUND(Tabla1[[#This Row],[VALOR GLOSA DEFINITIVA]]-Tabla1[[#This Row],[VALOR LEVANTADO EN LIQUIDACION]],0)</f>
        <v>#REF!</v>
      </c>
    </row>
    <row r="211" spans="2:32" s="56" customFormat="1" ht="100" hidden="1" customHeight="1" thickBot="1" x14ac:dyDescent="0.35">
      <c r="B211" s="49" t="s">
        <v>19</v>
      </c>
      <c r="C211" s="207">
        <v>48</v>
      </c>
      <c r="D211" s="49" t="s">
        <v>101</v>
      </c>
      <c r="E211" s="46" t="s">
        <v>114</v>
      </c>
      <c r="F211" s="208" t="str">
        <f>Tabla1[[#This Row],[CODIGO ACTIVIDAD (AB)]]&amp;Tabla1[[#This Row],[ACCIÓN INTEGRAL-INTEGRADA / 
PROCESO INTEGRAL E INTEGRADO]]&amp;Tabla1[[#This Row],[ENTORNO/PROCESO TRANSVERSAL]]&amp;Tabla1[[#This Row],[VIGENCIA RECURSOS]]</f>
        <v>482. Cuidado Continuo por una vida con bienestarComunitario2026</v>
      </c>
      <c r="G211" s="160">
        <v>2026</v>
      </c>
      <c r="H211" s="209" t="str">
        <f>+VLOOKUP(Tabla1[[#This Row],[llave 1]],IG!$F$7:$N$97972,2,FALSE)</f>
        <v>Sesiones Cuidate se feliz kids y gestion integral de la infancia y adolescencia en el espacio publico.</v>
      </c>
      <c r="I211" s="209" t="str">
        <f>+VLOOKUP(Tabla1[[#This Row],[llave 1]],IG!$F$7:$T$97972,3,FALSE)</f>
        <v xml:space="preserve">Promoción de la salud y bienestar </v>
      </c>
      <c r="J211" s="209" t="str">
        <f>+VLOOKUP(Tabla1[[#This Row],[llave 1]],IG!$F$7:$T$97972,5,FALSE)</f>
        <v>NO APLICA</v>
      </c>
      <c r="K211" s="209" t="str">
        <f>+VLOOKUP(Tabla1[[#This Row],[llave 1]],IG!$F$7:$T$97972,4,FALSE)</f>
        <v>PSPIC</v>
      </c>
      <c r="L211" s="209" t="str">
        <f>+VLOOKUP(Tabla1[[#This Row],[llave 1]],IG!$F$7:$T$97972,6,FALSE)</f>
        <v>Jornada</v>
      </c>
      <c r="M211" s="209" t="str">
        <f>+VLOOKUP(Tabla1[[#This Row],[llave 1]],IG!$F$7:$T$97972,7,FALSE)</f>
        <v>Local</v>
      </c>
      <c r="N211" s="161" t="s">
        <v>426</v>
      </c>
      <c r="O211" s="162" t="s">
        <v>418</v>
      </c>
      <c r="P211" s="208" t="str">
        <f>+Tabla1[[#This Row],[llave 1]]&amp;Tabla1[[#This Row],[LOCALIDAD]]&amp;Tabla1[[#This Row],[MES]]</f>
        <v>482. Cuidado Continuo por una vida con bienestarComunitario20264_BOSA1_ENERO_2026</v>
      </c>
      <c r="Q211" s="46" t="s">
        <v>694</v>
      </c>
      <c r="R211" s="50">
        <f>+VLOOKUP(Tabla1[[#This Row],[llave 2]],IG!$O$7:$T$97972,2,FALSE)</f>
        <v>430247</v>
      </c>
      <c r="S211" s="51">
        <f>+VLOOKUP(Tabla1[[#This Row],[llave 2]],IG!$O$7:$T$97972,5,FALSE)</f>
        <v>3</v>
      </c>
      <c r="T211" s="214">
        <f>+VLOOKUP(Tabla1[[#This Row],[llave 2]],IG!$O$7:$T$97972,6,FALSE)</f>
        <v>1290741</v>
      </c>
      <c r="U211" s="78" t="s">
        <v>22</v>
      </c>
      <c r="V211" s="79">
        <v>0.03</v>
      </c>
      <c r="W211" s="78">
        <v>3</v>
      </c>
      <c r="X211" s="53">
        <f>ROUND(Tabla1[[#This Row],[VALOR UNITARIO 
]]*Tabla1[[#This Row],[Porcentaje de Glosa]]*Tabla1[[#This Row],[META AFECTADA POR LA GLOSA
]],0)</f>
        <v>38722</v>
      </c>
      <c r="Y211" s="45" t="s">
        <v>697</v>
      </c>
      <c r="Z211" s="46"/>
      <c r="AA211" s="54"/>
      <c r="AB211" s="46"/>
      <c r="AC211" s="54" t="e">
        <f>ROUND(#REF!-Tabla1[[#This Row],[Valor soportado por la Subred]],0)</f>
        <v>#REF!</v>
      </c>
      <c r="AD211" s="46"/>
      <c r="AE211" s="46"/>
      <c r="AF211" s="54" t="e">
        <f>ROUND(Tabla1[[#This Row],[VALOR GLOSA DEFINITIVA]]-Tabla1[[#This Row],[VALOR LEVANTADO EN LIQUIDACION]],0)</f>
        <v>#REF!</v>
      </c>
    </row>
    <row r="212" spans="2:32" s="56" customFormat="1" ht="100" hidden="1" customHeight="1" thickBot="1" x14ac:dyDescent="0.4">
      <c r="B212" s="49" t="s">
        <v>19</v>
      </c>
      <c r="C212" s="207">
        <v>48</v>
      </c>
      <c r="D212" s="49" t="s">
        <v>101</v>
      </c>
      <c r="E212" s="46" t="s">
        <v>114</v>
      </c>
      <c r="F212" s="208" t="str">
        <f>Tabla1[[#This Row],[CODIGO ACTIVIDAD (AB)]]&amp;Tabla1[[#This Row],[ACCIÓN INTEGRAL-INTEGRADA / 
PROCESO INTEGRAL E INTEGRADO]]&amp;Tabla1[[#This Row],[ENTORNO/PROCESO TRANSVERSAL]]&amp;Tabla1[[#This Row],[VIGENCIA RECURSOS]]</f>
        <v>482. Cuidado Continuo por una vida con bienestarComunitario2026</v>
      </c>
      <c r="G212" s="160">
        <v>2026</v>
      </c>
      <c r="H212" s="209" t="str">
        <f>+VLOOKUP(Tabla1[[#This Row],[llave 1]],IG!$F$7:$N$97972,2,FALSE)</f>
        <v>Sesiones Cuidate se feliz kids y gestion integral de la infancia y adolescencia en el espacio publico.</v>
      </c>
      <c r="I212" s="209" t="str">
        <f>+VLOOKUP(Tabla1[[#This Row],[llave 1]],IG!$F$7:$T$97972,3,FALSE)</f>
        <v xml:space="preserve">Promoción de la salud y bienestar </v>
      </c>
      <c r="J212" s="209" t="str">
        <f>+VLOOKUP(Tabla1[[#This Row],[llave 1]],IG!$F$7:$T$97972,5,FALSE)</f>
        <v>NO APLICA</v>
      </c>
      <c r="K212" s="209" t="str">
        <f>+VLOOKUP(Tabla1[[#This Row],[llave 1]],IG!$F$7:$T$97972,4,FALSE)</f>
        <v>PSPIC</v>
      </c>
      <c r="L212" s="209" t="str">
        <f>+VLOOKUP(Tabla1[[#This Row],[llave 1]],IG!$F$7:$T$97972,6,FALSE)</f>
        <v>Jornada</v>
      </c>
      <c r="M212" s="209" t="str">
        <f>+VLOOKUP(Tabla1[[#This Row],[llave 1]],IG!$F$7:$T$97972,7,FALSE)</f>
        <v>Local</v>
      </c>
      <c r="N212" s="161" t="s">
        <v>423</v>
      </c>
      <c r="O212" s="162" t="s">
        <v>419</v>
      </c>
      <c r="P212" s="208" t="str">
        <f>+Tabla1[[#This Row],[llave 1]]&amp;Tabla1[[#This Row],[LOCALIDAD]]&amp;Tabla1[[#This Row],[MES]]</f>
        <v>482. Cuidado Continuo por una vida con bienestarComunitario20261_FONTIBON2_FEBRERO_2026</v>
      </c>
      <c r="Q212" s="46" t="s">
        <v>694</v>
      </c>
      <c r="R212" s="50">
        <f>+VLOOKUP(Tabla1[[#This Row],[llave 2]],IG!$O$7:$T$97972,2,FALSE)</f>
        <v>430247</v>
      </c>
      <c r="S212" s="51">
        <f>+VLOOKUP(Tabla1[[#This Row],[llave 2]],IG!$O$7:$T$97972,5,FALSE)</f>
        <v>2</v>
      </c>
      <c r="T212" s="214">
        <f>+VLOOKUP(Tabla1[[#This Row],[llave 2]],IG!$O$7:$T$97972,6,FALSE)</f>
        <v>860494</v>
      </c>
      <c r="U212" s="78" t="s">
        <v>22</v>
      </c>
      <c r="V212" s="79">
        <v>0.03</v>
      </c>
      <c r="W212" s="78">
        <v>2</v>
      </c>
      <c r="X212" s="53">
        <f>ROUND(Tabla1[[#This Row],[VALOR UNITARIO 
]]*Tabla1[[#This Row],[Porcentaje de Glosa]]*Tabla1[[#This Row],[META AFECTADA POR LA GLOSA
]],0)</f>
        <v>25815</v>
      </c>
      <c r="Y212" s="376" t="s">
        <v>697</v>
      </c>
      <c r="Z212" s="46"/>
      <c r="AA212" s="54"/>
      <c r="AB212" s="46"/>
      <c r="AC212" s="54" t="e">
        <f>ROUND(#REF!-Tabla1[[#This Row],[Valor soportado por la Subred]],0)</f>
        <v>#REF!</v>
      </c>
      <c r="AD212" s="46"/>
      <c r="AE212" s="46"/>
      <c r="AF212" s="54" t="e">
        <f>ROUND(Tabla1[[#This Row],[VALOR GLOSA DEFINITIVA]]-Tabla1[[#This Row],[VALOR LEVANTADO EN LIQUIDACION]],0)</f>
        <v>#REF!</v>
      </c>
    </row>
    <row r="213" spans="2:32" s="56" customFormat="1" ht="100" hidden="1" customHeight="1" x14ac:dyDescent="0.35">
      <c r="B213" s="49" t="s">
        <v>19</v>
      </c>
      <c r="C213" s="207">
        <v>48</v>
      </c>
      <c r="D213" s="49" t="s">
        <v>101</v>
      </c>
      <c r="E213" s="46" t="s">
        <v>114</v>
      </c>
      <c r="F213" s="208" t="str">
        <f>Tabla1[[#This Row],[CODIGO ACTIVIDAD (AB)]]&amp;Tabla1[[#This Row],[ACCIÓN INTEGRAL-INTEGRADA / 
PROCESO INTEGRAL E INTEGRADO]]&amp;Tabla1[[#This Row],[ENTORNO/PROCESO TRANSVERSAL]]&amp;Tabla1[[#This Row],[VIGENCIA RECURSOS]]</f>
        <v>482. Cuidado Continuo por una vida con bienestarComunitario2026</v>
      </c>
      <c r="G213" s="160">
        <v>2026</v>
      </c>
      <c r="H213" s="209" t="str">
        <f>+VLOOKUP(Tabla1[[#This Row],[llave 1]],IG!$F$7:$N$97972,2,FALSE)</f>
        <v>Sesiones Cuidate se feliz kids y gestion integral de la infancia y adolescencia en el espacio publico.</v>
      </c>
      <c r="I213" s="209" t="str">
        <f>+VLOOKUP(Tabla1[[#This Row],[llave 1]],IG!$F$7:$T$97972,3,FALSE)</f>
        <v xml:space="preserve">Promoción de la salud y bienestar </v>
      </c>
      <c r="J213" s="209" t="str">
        <f>+VLOOKUP(Tabla1[[#This Row],[llave 1]],IG!$F$7:$T$97972,5,FALSE)</f>
        <v>NO APLICA</v>
      </c>
      <c r="K213" s="209" t="str">
        <f>+VLOOKUP(Tabla1[[#This Row],[llave 1]],IG!$F$7:$T$97972,4,FALSE)</f>
        <v>PSPIC</v>
      </c>
      <c r="L213" s="209" t="str">
        <f>+VLOOKUP(Tabla1[[#This Row],[llave 1]],IG!$F$7:$T$97972,6,FALSE)</f>
        <v>Jornada</v>
      </c>
      <c r="M213" s="209" t="str">
        <f>+VLOOKUP(Tabla1[[#This Row],[llave 1]],IG!$F$7:$T$97972,7,FALSE)</f>
        <v>Local</v>
      </c>
      <c r="N213" s="161" t="s">
        <v>424</v>
      </c>
      <c r="O213" s="162" t="s">
        <v>419</v>
      </c>
      <c r="P213" s="208" t="str">
        <f>+Tabla1[[#This Row],[llave 1]]&amp;Tabla1[[#This Row],[LOCALIDAD]]&amp;Tabla1[[#This Row],[MES]]</f>
        <v>482. Cuidado Continuo por una vida con bienestarComunitario20262_KENNEDY2_FEBRERO_2026</v>
      </c>
      <c r="Q213" s="46" t="s">
        <v>694</v>
      </c>
      <c r="R213" s="50">
        <f>+VLOOKUP(Tabla1[[#This Row],[llave 2]],IG!$O$7:$T$97972,2,FALSE)</f>
        <v>430247</v>
      </c>
      <c r="S213" s="51">
        <f>+VLOOKUP(Tabla1[[#This Row],[llave 2]],IG!$O$7:$T$97972,5,FALSE)</f>
        <v>4</v>
      </c>
      <c r="T213" s="214">
        <f>+VLOOKUP(Tabla1[[#This Row],[llave 2]],IG!$O$7:$T$97972,6,FALSE)</f>
        <v>1720988</v>
      </c>
      <c r="U213" s="78" t="s">
        <v>22</v>
      </c>
      <c r="V213" s="79">
        <v>0.03</v>
      </c>
      <c r="W213" s="78">
        <v>4</v>
      </c>
      <c r="X213" s="53">
        <f>ROUND(Tabla1[[#This Row],[VALOR UNITARIO 
]]*Tabla1[[#This Row],[Porcentaje de Glosa]]*Tabla1[[#This Row],[META AFECTADA POR LA GLOSA
]],0)</f>
        <v>51630</v>
      </c>
      <c r="Y213" s="45" t="s">
        <v>697</v>
      </c>
      <c r="Z213" s="46"/>
      <c r="AA213" s="54"/>
      <c r="AB213" s="46"/>
      <c r="AC213" s="54" t="e">
        <f>ROUND(#REF!-Tabla1[[#This Row],[Valor soportado por la Subred]],0)</f>
        <v>#REF!</v>
      </c>
      <c r="AD213" s="46"/>
      <c r="AE213" s="46"/>
      <c r="AF213" s="54" t="e">
        <f>ROUND(Tabla1[[#This Row],[VALOR GLOSA DEFINITIVA]]-Tabla1[[#This Row],[VALOR LEVANTADO EN LIQUIDACION]],0)</f>
        <v>#REF!</v>
      </c>
    </row>
    <row r="214" spans="2:32" s="56" customFormat="1" ht="100" hidden="1" customHeight="1" x14ac:dyDescent="0.35">
      <c r="B214" s="49" t="s">
        <v>19</v>
      </c>
      <c r="C214" s="207">
        <v>48</v>
      </c>
      <c r="D214" s="49" t="s">
        <v>101</v>
      </c>
      <c r="E214" s="46" t="s">
        <v>114</v>
      </c>
      <c r="F214" s="208" t="str">
        <f>Tabla1[[#This Row],[CODIGO ACTIVIDAD (AB)]]&amp;Tabla1[[#This Row],[ACCIÓN INTEGRAL-INTEGRADA / 
PROCESO INTEGRAL E INTEGRADO]]&amp;Tabla1[[#This Row],[ENTORNO/PROCESO TRANSVERSAL]]&amp;Tabla1[[#This Row],[VIGENCIA RECURSOS]]</f>
        <v>482. Cuidado Continuo por una vida con bienestarComunitario2026</v>
      </c>
      <c r="G214" s="160">
        <v>2026</v>
      </c>
      <c r="H214" s="209" t="str">
        <f>+VLOOKUP(Tabla1[[#This Row],[llave 1]],IG!$F$7:$N$97972,2,FALSE)</f>
        <v>Sesiones Cuidate se feliz kids y gestion integral de la infancia y adolescencia en el espacio publico.</v>
      </c>
      <c r="I214" s="209" t="str">
        <f>+VLOOKUP(Tabla1[[#This Row],[llave 1]],IG!$F$7:$T$97972,3,FALSE)</f>
        <v xml:space="preserve">Promoción de la salud y bienestar </v>
      </c>
      <c r="J214" s="209" t="str">
        <f>+VLOOKUP(Tabla1[[#This Row],[llave 1]],IG!$F$7:$T$97972,5,FALSE)</f>
        <v>NO APLICA</v>
      </c>
      <c r="K214" s="209" t="str">
        <f>+VLOOKUP(Tabla1[[#This Row],[llave 1]],IG!$F$7:$T$97972,4,FALSE)</f>
        <v>PSPIC</v>
      </c>
      <c r="L214" s="209" t="str">
        <f>+VLOOKUP(Tabla1[[#This Row],[llave 1]],IG!$F$7:$T$97972,6,FALSE)</f>
        <v>Jornada</v>
      </c>
      <c r="M214" s="209" t="str">
        <f>+VLOOKUP(Tabla1[[#This Row],[llave 1]],IG!$F$7:$T$97972,7,FALSE)</f>
        <v>Local</v>
      </c>
      <c r="N214" s="161" t="s">
        <v>425</v>
      </c>
      <c r="O214" s="162" t="s">
        <v>419</v>
      </c>
      <c r="P214" s="208" t="str">
        <f>+Tabla1[[#This Row],[llave 1]]&amp;Tabla1[[#This Row],[LOCALIDAD]]&amp;Tabla1[[#This Row],[MES]]</f>
        <v>482. Cuidado Continuo por una vida con bienestarComunitario20263_PUENTE_ARANDA2_FEBRERO_2026</v>
      </c>
      <c r="Q214" s="46" t="s">
        <v>694</v>
      </c>
      <c r="R214" s="50">
        <f>+VLOOKUP(Tabla1[[#This Row],[llave 2]],IG!$O$7:$T$97972,2,FALSE)</f>
        <v>430247</v>
      </c>
      <c r="S214" s="51">
        <f>+VLOOKUP(Tabla1[[#This Row],[llave 2]],IG!$O$7:$T$97972,5,FALSE)</f>
        <v>2</v>
      </c>
      <c r="T214" s="214">
        <f>+VLOOKUP(Tabla1[[#This Row],[llave 2]],IG!$O$7:$T$97972,6,FALSE)</f>
        <v>860494</v>
      </c>
      <c r="U214" s="78" t="s">
        <v>22</v>
      </c>
      <c r="V214" s="79">
        <v>0.03</v>
      </c>
      <c r="W214" s="78">
        <v>2</v>
      </c>
      <c r="X214" s="53">
        <f>ROUND(Tabla1[[#This Row],[VALOR UNITARIO 
]]*Tabla1[[#This Row],[Porcentaje de Glosa]]*Tabla1[[#This Row],[META AFECTADA POR LA GLOSA
]],0)</f>
        <v>25815</v>
      </c>
      <c r="Y214" s="45" t="s">
        <v>697</v>
      </c>
      <c r="Z214" s="46"/>
      <c r="AA214" s="54"/>
      <c r="AB214" s="46"/>
      <c r="AC214" s="54" t="e">
        <f>ROUND(#REF!-Tabla1[[#This Row],[Valor soportado por la Subred]],0)</f>
        <v>#REF!</v>
      </c>
      <c r="AD214" s="46"/>
      <c r="AE214" s="46"/>
      <c r="AF214" s="54" t="e">
        <f>ROUND(Tabla1[[#This Row],[VALOR GLOSA DEFINITIVA]]-Tabla1[[#This Row],[VALOR LEVANTADO EN LIQUIDACION]],0)</f>
        <v>#REF!</v>
      </c>
    </row>
    <row r="215" spans="2:32" s="56" customFormat="1" ht="100" hidden="1" customHeight="1" x14ac:dyDescent="0.35">
      <c r="B215" s="49" t="s">
        <v>19</v>
      </c>
      <c r="C215" s="207">
        <v>48</v>
      </c>
      <c r="D215" s="49" t="s">
        <v>101</v>
      </c>
      <c r="E215" s="46" t="s">
        <v>114</v>
      </c>
      <c r="F215" s="208" t="str">
        <f>Tabla1[[#This Row],[CODIGO ACTIVIDAD (AB)]]&amp;Tabla1[[#This Row],[ACCIÓN INTEGRAL-INTEGRADA / 
PROCESO INTEGRAL E INTEGRADO]]&amp;Tabla1[[#This Row],[ENTORNO/PROCESO TRANSVERSAL]]&amp;Tabla1[[#This Row],[VIGENCIA RECURSOS]]</f>
        <v>482. Cuidado Continuo por una vida con bienestarComunitario2026</v>
      </c>
      <c r="G215" s="160">
        <v>2026</v>
      </c>
      <c r="H215" s="209" t="str">
        <f>+VLOOKUP(Tabla1[[#This Row],[llave 1]],IG!$F$7:$N$97972,2,FALSE)</f>
        <v>Sesiones Cuidate se feliz kids y gestion integral de la infancia y adolescencia en el espacio publico.</v>
      </c>
      <c r="I215" s="209" t="str">
        <f>+VLOOKUP(Tabla1[[#This Row],[llave 1]],IG!$F$7:$T$97972,3,FALSE)</f>
        <v xml:space="preserve">Promoción de la salud y bienestar </v>
      </c>
      <c r="J215" s="209" t="str">
        <f>+VLOOKUP(Tabla1[[#This Row],[llave 1]],IG!$F$7:$T$97972,5,FALSE)</f>
        <v>NO APLICA</v>
      </c>
      <c r="K215" s="209" t="str">
        <f>+VLOOKUP(Tabla1[[#This Row],[llave 1]],IG!$F$7:$T$97972,4,FALSE)</f>
        <v>PSPIC</v>
      </c>
      <c r="L215" s="209" t="str">
        <f>+VLOOKUP(Tabla1[[#This Row],[llave 1]],IG!$F$7:$T$97972,6,FALSE)</f>
        <v>Jornada</v>
      </c>
      <c r="M215" s="209" t="str">
        <f>+VLOOKUP(Tabla1[[#This Row],[llave 1]],IG!$F$7:$T$97972,7,FALSE)</f>
        <v>Local</v>
      </c>
      <c r="N215" s="161" t="s">
        <v>426</v>
      </c>
      <c r="O215" s="162" t="s">
        <v>419</v>
      </c>
      <c r="P215" s="208" t="str">
        <f>+Tabla1[[#This Row],[llave 1]]&amp;Tabla1[[#This Row],[LOCALIDAD]]&amp;Tabla1[[#This Row],[MES]]</f>
        <v>482. Cuidado Continuo por una vida con bienestarComunitario20264_BOSA2_FEBRERO_2026</v>
      </c>
      <c r="Q215" s="46" t="s">
        <v>694</v>
      </c>
      <c r="R215" s="50">
        <f>+VLOOKUP(Tabla1[[#This Row],[llave 2]],IG!$O$7:$T$97972,2,FALSE)</f>
        <v>430247</v>
      </c>
      <c r="S215" s="51">
        <f>+VLOOKUP(Tabla1[[#This Row],[llave 2]],IG!$O$7:$T$97972,5,FALSE)</f>
        <v>2</v>
      </c>
      <c r="T215" s="214">
        <f>+VLOOKUP(Tabla1[[#This Row],[llave 2]],IG!$O$7:$T$97972,6,FALSE)</f>
        <v>860494</v>
      </c>
      <c r="U215" s="78" t="s">
        <v>22</v>
      </c>
      <c r="V215" s="79">
        <v>0.03</v>
      </c>
      <c r="W215" s="221">
        <v>2</v>
      </c>
      <c r="X215" s="53">
        <f>ROUND(Tabla1[[#This Row],[VALOR UNITARIO 
]]*Tabla1[[#This Row],[Porcentaje de Glosa]]*Tabla1[[#This Row],[META AFECTADA POR LA GLOSA
]],0)</f>
        <v>25815</v>
      </c>
      <c r="Y215" s="45" t="s">
        <v>697</v>
      </c>
      <c r="Z215" s="46"/>
      <c r="AA215" s="54"/>
      <c r="AB215" s="46"/>
      <c r="AC215" s="54" t="e">
        <f>ROUND(#REF!-Tabla1[[#This Row],[Valor soportado por la Subred]],0)</f>
        <v>#REF!</v>
      </c>
      <c r="AD215" s="46"/>
      <c r="AE215" s="46"/>
      <c r="AF215" s="54" t="e">
        <f>ROUND(Tabla1[[#This Row],[VALOR GLOSA DEFINITIVA]]-Tabla1[[#This Row],[VALOR LEVANTADO EN LIQUIDACION]],0)</f>
        <v>#REF!</v>
      </c>
    </row>
    <row r="216" spans="2:32" s="56" customFormat="1" ht="100" hidden="1" customHeight="1" x14ac:dyDescent="0.35">
      <c r="B216" s="49" t="s">
        <v>19</v>
      </c>
      <c r="C216" s="207">
        <v>41</v>
      </c>
      <c r="D216" s="49" t="s">
        <v>101</v>
      </c>
      <c r="E216" s="46" t="s">
        <v>114</v>
      </c>
      <c r="F216" s="208" t="str">
        <f>Tabla1[[#This Row],[CODIGO ACTIVIDAD (AB)]]&amp;Tabla1[[#This Row],[ACCIÓN INTEGRAL-INTEGRADA / 
PROCESO INTEGRAL E INTEGRADO]]&amp;Tabla1[[#This Row],[ENTORNO/PROCESO TRANSVERSAL]]&amp;Tabla1[[#This Row],[VIGENCIA RECURSOS]]</f>
        <v>412. Cuidado Continuo por una vida con bienestarComunitario2026</v>
      </c>
      <c r="G216" s="160">
        <v>2026</v>
      </c>
      <c r="H216" s="209" t="str">
        <f>+VLOOKUP(Tabla1[[#This Row],[llave 1]],IG!$F$7:$N$97972,2,FALSE)</f>
        <v>Jornadas de tamizaje para la salud publica _Cuidate se feliz</v>
      </c>
      <c r="I216" s="209" t="str">
        <f>+VLOOKUP(Tabla1[[#This Row],[llave 1]],IG!$F$7:$T$97972,3,FALSE)</f>
        <v>Alta externalidad</v>
      </c>
      <c r="J216" s="209" t="str">
        <f>+VLOOKUP(Tabla1[[#This Row],[llave 1]],IG!$F$7:$T$97972,5,FALSE)</f>
        <v>NO APLICA</v>
      </c>
      <c r="K216" s="209" t="str">
        <f>+VLOOKUP(Tabla1[[#This Row],[llave 1]],IG!$F$7:$T$97972,4,FALSE)</f>
        <v>PSPIC</v>
      </c>
      <c r="L216" s="209" t="str">
        <f>+VLOOKUP(Tabla1[[#This Row],[llave 1]],IG!$F$7:$T$97972,6,FALSE)</f>
        <v>Jornada</v>
      </c>
      <c r="M216" s="209" t="str">
        <f>+VLOOKUP(Tabla1[[#This Row],[llave 1]],IG!$F$7:$T$97972,7,FALSE)</f>
        <v>Local</v>
      </c>
      <c r="N216" s="161" t="s">
        <v>426</v>
      </c>
      <c r="O216" s="162" t="s">
        <v>418</v>
      </c>
      <c r="P216" s="208" t="str">
        <f>+Tabla1[[#This Row],[llave 1]]&amp;Tabla1[[#This Row],[LOCALIDAD]]&amp;Tabla1[[#This Row],[MES]]</f>
        <v>412. Cuidado Continuo por una vida con bienestarComunitario20264_BOSA1_ENERO_2026</v>
      </c>
      <c r="Q216" s="46" t="s">
        <v>695</v>
      </c>
      <c r="R216" s="50">
        <f>+VLOOKUP(Tabla1[[#This Row],[llave 2]],IG!$O$7:$T$97972,2,FALSE)</f>
        <v>621332</v>
      </c>
      <c r="S216" s="51">
        <f>+VLOOKUP(Tabla1[[#This Row],[llave 2]],IG!$O$7:$T$97972,5,FALSE)</f>
        <v>20</v>
      </c>
      <c r="T216" s="214">
        <f>+VLOOKUP(Tabla1[[#This Row],[llave 2]],IG!$O$7:$T$97972,6,FALSE)</f>
        <v>12426640</v>
      </c>
      <c r="U216" s="78" t="s">
        <v>22</v>
      </c>
      <c r="V216" s="79">
        <v>0.03</v>
      </c>
      <c r="W216" s="78">
        <v>20</v>
      </c>
      <c r="X216" s="53">
        <f>ROUND(Tabla1[[#This Row],[VALOR UNITARIO 
]]*Tabla1[[#This Row],[Porcentaje de Glosa]]*Tabla1[[#This Row],[META AFECTADA POR LA GLOSA
]],0)</f>
        <v>372799</v>
      </c>
      <c r="Y216" s="45" t="s">
        <v>698</v>
      </c>
      <c r="Z216" s="46"/>
      <c r="AA216" s="54"/>
      <c r="AB216" s="46"/>
      <c r="AC216" s="54" t="e">
        <f>ROUND(#REF!-Tabla1[[#This Row],[Valor soportado por la Subred]],0)</f>
        <v>#REF!</v>
      </c>
      <c r="AD216" s="46"/>
      <c r="AE216" s="46"/>
      <c r="AF216" s="54" t="e">
        <f>ROUND(Tabla1[[#This Row],[VALOR GLOSA DEFINITIVA]]-Tabla1[[#This Row],[VALOR LEVANTADO EN LIQUIDACION]],0)</f>
        <v>#REF!</v>
      </c>
    </row>
    <row r="217" spans="2:32" s="56" customFormat="1" ht="100" hidden="1" customHeight="1" x14ac:dyDescent="0.35">
      <c r="B217" s="49" t="s">
        <v>19</v>
      </c>
      <c r="C217" s="207">
        <v>41</v>
      </c>
      <c r="D217" s="49" t="s">
        <v>101</v>
      </c>
      <c r="E217" s="46" t="s">
        <v>114</v>
      </c>
      <c r="F217" s="208" t="str">
        <f>Tabla1[[#This Row],[CODIGO ACTIVIDAD (AB)]]&amp;Tabla1[[#This Row],[ACCIÓN INTEGRAL-INTEGRADA / 
PROCESO INTEGRAL E INTEGRADO]]&amp;Tabla1[[#This Row],[ENTORNO/PROCESO TRANSVERSAL]]&amp;Tabla1[[#This Row],[VIGENCIA RECURSOS]]</f>
        <v>412. Cuidado Continuo por una vida con bienestarComunitario2026</v>
      </c>
      <c r="G217" s="160">
        <v>2026</v>
      </c>
      <c r="H217" s="209" t="str">
        <f>+VLOOKUP(Tabla1[[#This Row],[llave 1]],IG!$F$7:$N$97972,2,FALSE)</f>
        <v>Jornadas de tamizaje para la salud publica _Cuidate se feliz</v>
      </c>
      <c r="I217" s="209" t="str">
        <f>+VLOOKUP(Tabla1[[#This Row],[llave 1]],IG!$F$7:$T$97972,3,FALSE)</f>
        <v>Alta externalidad</v>
      </c>
      <c r="J217" s="209" t="str">
        <f>+VLOOKUP(Tabla1[[#This Row],[llave 1]],IG!$F$7:$T$97972,5,FALSE)</f>
        <v>NO APLICA</v>
      </c>
      <c r="K217" s="209" t="str">
        <f>+VLOOKUP(Tabla1[[#This Row],[llave 1]],IG!$F$7:$T$97972,4,FALSE)</f>
        <v>PSPIC</v>
      </c>
      <c r="L217" s="209" t="str">
        <f>+VLOOKUP(Tabla1[[#This Row],[llave 1]],IG!$F$7:$T$97972,6,FALSE)</f>
        <v>Jornada</v>
      </c>
      <c r="M217" s="209" t="str">
        <f>+VLOOKUP(Tabla1[[#This Row],[llave 1]],IG!$F$7:$T$97972,7,FALSE)</f>
        <v>Local</v>
      </c>
      <c r="N217" s="161" t="s">
        <v>425</v>
      </c>
      <c r="O217" s="162" t="s">
        <v>418</v>
      </c>
      <c r="P217" s="208" t="str">
        <f>+Tabla1[[#This Row],[llave 1]]&amp;Tabla1[[#This Row],[LOCALIDAD]]&amp;Tabla1[[#This Row],[MES]]</f>
        <v>412. Cuidado Continuo por una vida con bienestarComunitario20263_PUENTE_ARANDA1_ENERO_2026</v>
      </c>
      <c r="Q217" s="46" t="s">
        <v>695</v>
      </c>
      <c r="R217" s="50">
        <f>+VLOOKUP(Tabla1[[#This Row],[llave 2]],IG!$O$7:$T$97972,2,FALSE)</f>
        <v>621332</v>
      </c>
      <c r="S217" s="51">
        <f>+VLOOKUP(Tabla1[[#This Row],[llave 2]],IG!$O$7:$T$97972,5,FALSE)</f>
        <v>20</v>
      </c>
      <c r="T217" s="214">
        <f>+VLOOKUP(Tabla1[[#This Row],[llave 2]],IG!$O$7:$T$97972,6,FALSE)</f>
        <v>12426640</v>
      </c>
      <c r="U217" s="78" t="s">
        <v>22</v>
      </c>
      <c r="V217" s="79">
        <v>0.03</v>
      </c>
      <c r="W217" s="78">
        <v>20</v>
      </c>
      <c r="X217" s="53">
        <f>ROUND(Tabla1[[#This Row],[VALOR UNITARIO 
]]*Tabla1[[#This Row],[Porcentaje de Glosa]]*Tabla1[[#This Row],[META AFECTADA POR LA GLOSA
]],0)</f>
        <v>372799</v>
      </c>
      <c r="Y217" s="45" t="s">
        <v>719</v>
      </c>
      <c r="Z217" s="46"/>
      <c r="AA217" s="54"/>
      <c r="AB217" s="46"/>
      <c r="AC217" s="54" t="e">
        <f>ROUND(#REF!-Tabla1[[#This Row],[Valor soportado por la Subred]],0)</f>
        <v>#REF!</v>
      </c>
      <c r="AD217" s="46"/>
      <c r="AE217" s="46"/>
      <c r="AF217" s="54" t="e">
        <f>ROUND(Tabla1[[#This Row],[VALOR GLOSA DEFINITIVA]]-Tabla1[[#This Row],[VALOR LEVANTADO EN LIQUIDACION]],0)</f>
        <v>#REF!</v>
      </c>
    </row>
    <row r="218" spans="2:32" s="56" customFormat="1" ht="100" hidden="1" customHeight="1" x14ac:dyDescent="0.35">
      <c r="B218" s="49" t="s">
        <v>19</v>
      </c>
      <c r="C218" s="207">
        <v>41</v>
      </c>
      <c r="D218" s="49" t="s">
        <v>101</v>
      </c>
      <c r="E218" s="46" t="s">
        <v>114</v>
      </c>
      <c r="F218" s="208" t="str">
        <f>Tabla1[[#This Row],[CODIGO ACTIVIDAD (AB)]]&amp;Tabla1[[#This Row],[ACCIÓN INTEGRAL-INTEGRADA / 
PROCESO INTEGRAL E INTEGRADO]]&amp;Tabla1[[#This Row],[ENTORNO/PROCESO TRANSVERSAL]]&amp;Tabla1[[#This Row],[VIGENCIA RECURSOS]]</f>
        <v>412. Cuidado Continuo por una vida con bienestarComunitario2026</v>
      </c>
      <c r="G218" s="160">
        <v>2026</v>
      </c>
      <c r="H218" s="209" t="str">
        <f>+VLOOKUP(Tabla1[[#This Row],[llave 1]],IG!$F$7:$N$97972,2,FALSE)</f>
        <v>Jornadas de tamizaje para la salud publica _Cuidate se feliz</v>
      </c>
      <c r="I218" s="209" t="str">
        <f>+VLOOKUP(Tabla1[[#This Row],[llave 1]],IG!$F$7:$T$97972,3,FALSE)</f>
        <v>Alta externalidad</v>
      </c>
      <c r="J218" s="209" t="str">
        <f>+VLOOKUP(Tabla1[[#This Row],[llave 1]],IG!$F$7:$T$97972,5,FALSE)</f>
        <v>NO APLICA</v>
      </c>
      <c r="K218" s="209" t="str">
        <f>+VLOOKUP(Tabla1[[#This Row],[llave 1]],IG!$F$7:$T$97972,4,FALSE)</f>
        <v>PSPIC</v>
      </c>
      <c r="L218" s="209" t="str">
        <f>+VLOOKUP(Tabla1[[#This Row],[llave 1]],IG!$F$7:$T$97972,6,FALSE)</f>
        <v>Jornada</v>
      </c>
      <c r="M218" s="209" t="str">
        <f>+VLOOKUP(Tabla1[[#This Row],[llave 1]],IG!$F$7:$T$97972,7,FALSE)</f>
        <v>Local</v>
      </c>
      <c r="N218" s="161" t="s">
        <v>424</v>
      </c>
      <c r="O218" s="162" t="s">
        <v>418</v>
      </c>
      <c r="P218" s="208" t="str">
        <f>+Tabla1[[#This Row],[llave 1]]&amp;Tabla1[[#This Row],[LOCALIDAD]]&amp;Tabla1[[#This Row],[MES]]</f>
        <v>412. Cuidado Continuo por una vida con bienestarComunitario20262_KENNEDY1_ENERO_2026</v>
      </c>
      <c r="Q218" s="46" t="s">
        <v>695</v>
      </c>
      <c r="R218" s="50">
        <f>+VLOOKUP(Tabla1[[#This Row],[llave 2]],IG!$O$7:$T$97972,2,FALSE)</f>
        <v>621332</v>
      </c>
      <c r="S218" s="51">
        <f>+VLOOKUP(Tabla1[[#This Row],[llave 2]],IG!$O$7:$T$97972,5,FALSE)</f>
        <v>20</v>
      </c>
      <c r="T218" s="214">
        <f>+VLOOKUP(Tabla1[[#This Row],[llave 2]],IG!$O$7:$T$97972,6,FALSE)</f>
        <v>12426640</v>
      </c>
      <c r="U218" s="78" t="s">
        <v>22</v>
      </c>
      <c r="V218" s="79">
        <v>0.03</v>
      </c>
      <c r="W218" s="78">
        <v>20</v>
      </c>
      <c r="X218" s="53">
        <f>ROUND(Tabla1[[#This Row],[VALOR UNITARIO 
]]*Tabla1[[#This Row],[Porcentaje de Glosa]]*Tabla1[[#This Row],[META AFECTADA POR LA GLOSA
]],0)</f>
        <v>372799</v>
      </c>
      <c r="Y218" s="45" t="s">
        <v>720</v>
      </c>
      <c r="Z218" s="46"/>
      <c r="AA218" s="54"/>
      <c r="AB218" s="46"/>
      <c r="AC218" s="54" t="e">
        <f>ROUND(#REF!-Tabla1[[#This Row],[Valor soportado por la Subred]],0)</f>
        <v>#REF!</v>
      </c>
      <c r="AD218" s="46"/>
      <c r="AE218" s="46"/>
      <c r="AF218" s="54" t="e">
        <f>ROUND(Tabla1[[#This Row],[VALOR GLOSA DEFINITIVA]]-Tabla1[[#This Row],[VALOR LEVANTADO EN LIQUIDACION]],0)</f>
        <v>#REF!</v>
      </c>
    </row>
    <row r="219" spans="2:32" s="56" customFormat="1" ht="100" hidden="1" customHeight="1" x14ac:dyDescent="0.35">
      <c r="B219" s="49" t="s">
        <v>19</v>
      </c>
      <c r="C219" s="207">
        <v>41</v>
      </c>
      <c r="D219" s="49" t="s">
        <v>101</v>
      </c>
      <c r="E219" s="46" t="s">
        <v>114</v>
      </c>
      <c r="F219" s="208" t="str">
        <f>Tabla1[[#This Row],[CODIGO ACTIVIDAD (AB)]]&amp;Tabla1[[#This Row],[ACCIÓN INTEGRAL-INTEGRADA / 
PROCESO INTEGRAL E INTEGRADO]]&amp;Tabla1[[#This Row],[ENTORNO/PROCESO TRANSVERSAL]]&amp;Tabla1[[#This Row],[VIGENCIA RECURSOS]]</f>
        <v>412. Cuidado Continuo por una vida con bienestarComunitario2026</v>
      </c>
      <c r="G219" s="160">
        <v>2026</v>
      </c>
      <c r="H219" s="209" t="str">
        <f>+VLOOKUP(Tabla1[[#This Row],[llave 1]],IG!$F$7:$N$97972,2,FALSE)</f>
        <v>Jornadas de tamizaje para la salud publica _Cuidate se feliz</v>
      </c>
      <c r="I219" s="209" t="str">
        <f>+VLOOKUP(Tabla1[[#This Row],[llave 1]],IG!$F$7:$T$97972,3,FALSE)</f>
        <v>Alta externalidad</v>
      </c>
      <c r="J219" s="209" t="str">
        <f>+VLOOKUP(Tabla1[[#This Row],[llave 1]],IG!$F$7:$T$97972,5,FALSE)</f>
        <v>NO APLICA</v>
      </c>
      <c r="K219" s="209" t="str">
        <f>+VLOOKUP(Tabla1[[#This Row],[llave 1]],IG!$F$7:$T$97972,4,FALSE)</f>
        <v>PSPIC</v>
      </c>
      <c r="L219" s="209" t="str">
        <f>+VLOOKUP(Tabla1[[#This Row],[llave 1]],IG!$F$7:$T$97972,6,FALSE)</f>
        <v>Jornada</v>
      </c>
      <c r="M219" s="209" t="str">
        <f>+VLOOKUP(Tabla1[[#This Row],[llave 1]],IG!$F$7:$T$97972,7,FALSE)</f>
        <v>Local</v>
      </c>
      <c r="N219" s="161" t="s">
        <v>423</v>
      </c>
      <c r="O219" s="162" t="s">
        <v>418</v>
      </c>
      <c r="P219" s="208" t="str">
        <f>+Tabla1[[#This Row],[llave 1]]&amp;Tabla1[[#This Row],[LOCALIDAD]]&amp;Tabla1[[#This Row],[MES]]</f>
        <v>412. Cuidado Continuo por una vida con bienestarComunitario20261_FONTIBON1_ENERO_2026</v>
      </c>
      <c r="Q219" s="46" t="s">
        <v>695</v>
      </c>
      <c r="R219" s="50">
        <f>+VLOOKUP(Tabla1[[#This Row],[llave 2]],IG!$O$7:$T$97972,2,FALSE)</f>
        <v>621332</v>
      </c>
      <c r="S219" s="51">
        <f>+VLOOKUP(Tabla1[[#This Row],[llave 2]],IG!$O$7:$T$97972,5,FALSE)</f>
        <v>20</v>
      </c>
      <c r="T219" s="214">
        <f>+VLOOKUP(Tabla1[[#This Row],[llave 2]],IG!$O$7:$T$97972,6,FALSE)</f>
        <v>12426640</v>
      </c>
      <c r="U219" s="78" t="s">
        <v>22</v>
      </c>
      <c r="V219" s="79">
        <v>0.03</v>
      </c>
      <c r="W219" s="78">
        <v>20</v>
      </c>
      <c r="X219" s="53">
        <f>ROUND(Tabla1[[#This Row],[VALOR UNITARIO 
]]*Tabla1[[#This Row],[Porcentaje de Glosa]]*Tabla1[[#This Row],[META AFECTADA POR LA GLOSA
]],0)</f>
        <v>372799</v>
      </c>
      <c r="Y219" s="45" t="s">
        <v>721</v>
      </c>
      <c r="Z219" s="46"/>
      <c r="AA219" s="54"/>
      <c r="AB219" s="46"/>
      <c r="AC219" s="54" t="e">
        <f>ROUND(#REF!-Tabla1[[#This Row],[Valor soportado por la Subred]],0)</f>
        <v>#REF!</v>
      </c>
      <c r="AD219" s="46"/>
      <c r="AE219" s="46"/>
      <c r="AF219" s="54" t="e">
        <f>ROUND(Tabla1[[#This Row],[VALOR GLOSA DEFINITIVA]]-Tabla1[[#This Row],[VALOR LEVANTADO EN LIQUIDACION]],0)</f>
        <v>#REF!</v>
      </c>
    </row>
    <row r="220" spans="2:32" s="56" customFormat="1" ht="100" hidden="1" customHeight="1" x14ac:dyDescent="0.35">
      <c r="B220" s="49" t="s">
        <v>19</v>
      </c>
      <c r="C220" s="207">
        <v>41</v>
      </c>
      <c r="D220" s="49" t="s">
        <v>101</v>
      </c>
      <c r="E220" s="46" t="s">
        <v>114</v>
      </c>
      <c r="F220" s="208" t="str">
        <f>Tabla1[[#This Row],[CODIGO ACTIVIDAD (AB)]]&amp;Tabla1[[#This Row],[ACCIÓN INTEGRAL-INTEGRADA / 
PROCESO INTEGRAL E INTEGRADO]]&amp;Tabla1[[#This Row],[ENTORNO/PROCESO TRANSVERSAL]]&amp;Tabla1[[#This Row],[VIGENCIA RECURSOS]]</f>
        <v>412. Cuidado Continuo por una vida con bienestarComunitario2026</v>
      </c>
      <c r="G220" s="160">
        <v>2026</v>
      </c>
      <c r="H220" s="209" t="str">
        <f>+VLOOKUP(Tabla1[[#This Row],[llave 1]],IG!$F$7:$N$97972,2,FALSE)</f>
        <v>Jornadas de tamizaje para la salud publica _Cuidate se feliz</v>
      </c>
      <c r="I220" s="209" t="str">
        <f>+VLOOKUP(Tabla1[[#This Row],[llave 1]],IG!$F$7:$T$97972,3,FALSE)</f>
        <v>Alta externalidad</v>
      </c>
      <c r="J220" s="209" t="str">
        <f>+VLOOKUP(Tabla1[[#This Row],[llave 1]],IG!$F$7:$T$97972,5,FALSE)</f>
        <v>NO APLICA</v>
      </c>
      <c r="K220" s="209" t="str">
        <f>+VLOOKUP(Tabla1[[#This Row],[llave 1]],IG!$F$7:$T$97972,4,FALSE)</f>
        <v>PSPIC</v>
      </c>
      <c r="L220" s="209" t="str">
        <f>+VLOOKUP(Tabla1[[#This Row],[llave 1]],IG!$F$7:$T$97972,6,FALSE)</f>
        <v>Jornada</v>
      </c>
      <c r="M220" s="209" t="str">
        <f>+VLOOKUP(Tabla1[[#This Row],[llave 1]],IG!$F$7:$T$97972,7,FALSE)</f>
        <v>Local</v>
      </c>
      <c r="N220" s="161" t="s">
        <v>426</v>
      </c>
      <c r="O220" s="162" t="s">
        <v>419</v>
      </c>
      <c r="P220" s="208" t="str">
        <f>+Tabla1[[#This Row],[llave 1]]&amp;Tabla1[[#This Row],[LOCALIDAD]]&amp;Tabla1[[#This Row],[MES]]</f>
        <v>412. Cuidado Continuo por una vida con bienestarComunitario20264_BOSA2_FEBRERO_2026</v>
      </c>
      <c r="Q220" s="46" t="s">
        <v>695</v>
      </c>
      <c r="R220" s="50">
        <f>+VLOOKUP(Tabla1[[#This Row],[llave 2]],IG!$O$7:$T$97972,2,FALSE)</f>
        <v>621332</v>
      </c>
      <c r="S220" s="51">
        <f>+VLOOKUP(Tabla1[[#This Row],[llave 2]],IG!$O$7:$T$97972,5,FALSE)</f>
        <v>20</v>
      </c>
      <c r="T220" s="214">
        <f>+VLOOKUP(Tabla1[[#This Row],[llave 2]],IG!$O$7:$T$97972,6,FALSE)</f>
        <v>12426640</v>
      </c>
      <c r="U220" s="78" t="s">
        <v>22</v>
      </c>
      <c r="V220" s="79">
        <v>0.03</v>
      </c>
      <c r="W220" s="78">
        <v>20</v>
      </c>
      <c r="X220" s="53">
        <f>ROUND(Tabla1[[#This Row],[VALOR UNITARIO 
]]*Tabla1[[#This Row],[Porcentaje de Glosa]]*Tabla1[[#This Row],[META AFECTADA POR LA GLOSA
]],0)</f>
        <v>372799</v>
      </c>
      <c r="Y220" s="45" t="s">
        <v>698</v>
      </c>
      <c r="Z220" s="46"/>
      <c r="AA220" s="54"/>
      <c r="AB220" s="46"/>
      <c r="AC220" s="54" t="e">
        <f>ROUND(#REF!-Tabla1[[#This Row],[Valor soportado por la Subred]],0)</f>
        <v>#REF!</v>
      </c>
      <c r="AD220" s="46"/>
      <c r="AE220" s="46"/>
      <c r="AF220" s="54" t="e">
        <f>ROUND(Tabla1[[#This Row],[VALOR GLOSA DEFINITIVA]]-Tabla1[[#This Row],[VALOR LEVANTADO EN LIQUIDACION]],0)</f>
        <v>#REF!</v>
      </c>
    </row>
    <row r="221" spans="2:32" s="56" customFormat="1" ht="100" hidden="1" customHeight="1" x14ac:dyDescent="0.35">
      <c r="B221" s="49" t="s">
        <v>19</v>
      </c>
      <c r="C221" s="207">
        <v>41</v>
      </c>
      <c r="D221" s="49" t="s">
        <v>101</v>
      </c>
      <c r="E221" s="46" t="s">
        <v>114</v>
      </c>
      <c r="F221" s="208" t="str">
        <f>Tabla1[[#This Row],[CODIGO ACTIVIDAD (AB)]]&amp;Tabla1[[#This Row],[ACCIÓN INTEGRAL-INTEGRADA / 
PROCESO INTEGRAL E INTEGRADO]]&amp;Tabla1[[#This Row],[ENTORNO/PROCESO TRANSVERSAL]]&amp;Tabla1[[#This Row],[VIGENCIA RECURSOS]]</f>
        <v>412. Cuidado Continuo por una vida con bienestarComunitario2026</v>
      </c>
      <c r="G221" s="160">
        <v>2026</v>
      </c>
      <c r="H221" s="209" t="str">
        <f>+VLOOKUP(Tabla1[[#This Row],[llave 1]],IG!$F$7:$N$97972,2,FALSE)</f>
        <v>Jornadas de tamizaje para la salud publica _Cuidate se feliz</v>
      </c>
      <c r="I221" s="209" t="str">
        <f>+VLOOKUP(Tabla1[[#This Row],[llave 1]],IG!$F$7:$T$97972,3,FALSE)</f>
        <v>Alta externalidad</v>
      </c>
      <c r="J221" s="209" t="str">
        <f>+VLOOKUP(Tabla1[[#This Row],[llave 1]],IG!$F$7:$T$97972,5,FALSE)</f>
        <v>NO APLICA</v>
      </c>
      <c r="K221" s="209" t="str">
        <f>+VLOOKUP(Tabla1[[#This Row],[llave 1]],IG!$F$7:$T$97972,4,FALSE)</f>
        <v>PSPIC</v>
      </c>
      <c r="L221" s="209" t="str">
        <f>+VLOOKUP(Tabla1[[#This Row],[llave 1]],IG!$F$7:$T$97972,6,FALSE)</f>
        <v>Jornada</v>
      </c>
      <c r="M221" s="209" t="str">
        <f>+VLOOKUP(Tabla1[[#This Row],[llave 1]],IG!$F$7:$T$97972,7,FALSE)</f>
        <v>Local</v>
      </c>
      <c r="N221" s="161" t="s">
        <v>425</v>
      </c>
      <c r="O221" s="162" t="s">
        <v>419</v>
      </c>
      <c r="P221" s="208" t="str">
        <f>+Tabla1[[#This Row],[llave 1]]&amp;Tabla1[[#This Row],[LOCALIDAD]]&amp;Tabla1[[#This Row],[MES]]</f>
        <v>412. Cuidado Continuo por una vida con bienestarComunitario20263_PUENTE_ARANDA2_FEBRERO_2026</v>
      </c>
      <c r="Q221" s="46" t="s">
        <v>695</v>
      </c>
      <c r="R221" s="50">
        <f>+VLOOKUP(Tabla1[[#This Row],[llave 2]],IG!$O$7:$T$97972,2,FALSE)</f>
        <v>621332</v>
      </c>
      <c r="S221" s="51">
        <f>+VLOOKUP(Tabla1[[#This Row],[llave 2]],IG!$O$7:$T$97972,5,FALSE)</f>
        <v>16</v>
      </c>
      <c r="T221" s="214">
        <f>+VLOOKUP(Tabla1[[#This Row],[llave 2]],IG!$O$7:$T$97972,6,FALSE)</f>
        <v>9941312</v>
      </c>
      <c r="U221" s="78" t="s">
        <v>22</v>
      </c>
      <c r="V221" s="79">
        <v>0.03</v>
      </c>
      <c r="W221" s="78">
        <v>16</v>
      </c>
      <c r="X221" s="53">
        <f>ROUND(Tabla1[[#This Row],[VALOR UNITARIO 
]]*Tabla1[[#This Row],[Porcentaje de Glosa]]*Tabla1[[#This Row],[META AFECTADA POR LA GLOSA
]],0)</f>
        <v>298239</v>
      </c>
      <c r="Y221" s="45" t="s">
        <v>723</v>
      </c>
      <c r="Z221" s="46"/>
      <c r="AA221" s="54"/>
      <c r="AB221" s="46"/>
      <c r="AC221" s="54" t="e">
        <f>ROUND(#REF!-Tabla1[[#This Row],[Valor soportado por la Subred]],0)</f>
        <v>#REF!</v>
      </c>
      <c r="AD221" s="46"/>
      <c r="AE221" s="46"/>
      <c r="AF221" s="54" t="e">
        <f>ROUND(Tabla1[[#This Row],[VALOR GLOSA DEFINITIVA]]-Tabla1[[#This Row],[VALOR LEVANTADO EN LIQUIDACION]],0)</f>
        <v>#REF!</v>
      </c>
    </row>
    <row r="222" spans="2:32" s="56" customFormat="1" ht="100" hidden="1" customHeight="1" x14ac:dyDescent="0.35">
      <c r="B222" s="49" t="s">
        <v>19</v>
      </c>
      <c r="C222" s="207">
        <v>41</v>
      </c>
      <c r="D222" s="49" t="s">
        <v>101</v>
      </c>
      <c r="E222" s="46" t="s">
        <v>114</v>
      </c>
      <c r="F222" s="208" t="str">
        <f>Tabla1[[#This Row],[CODIGO ACTIVIDAD (AB)]]&amp;Tabla1[[#This Row],[ACCIÓN INTEGRAL-INTEGRADA / 
PROCESO INTEGRAL E INTEGRADO]]&amp;Tabla1[[#This Row],[ENTORNO/PROCESO TRANSVERSAL]]&amp;Tabla1[[#This Row],[VIGENCIA RECURSOS]]</f>
        <v>412. Cuidado Continuo por una vida con bienestarComunitario2026</v>
      </c>
      <c r="G222" s="160">
        <v>2026</v>
      </c>
      <c r="H222" s="209" t="str">
        <f>+VLOOKUP(Tabla1[[#This Row],[llave 1]],IG!$F$7:$N$97972,2,FALSE)</f>
        <v>Jornadas de tamizaje para la salud publica _Cuidate se feliz</v>
      </c>
      <c r="I222" s="209" t="str">
        <f>+VLOOKUP(Tabla1[[#This Row],[llave 1]],IG!$F$7:$T$97972,3,FALSE)</f>
        <v>Alta externalidad</v>
      </c>
      <c r="J222" s="209" t="str">
        <f>+VLOOKUP(Tabla1[[#This Row],[llave 1]],IG!$F$7:$T$97972,5,FALSE)</f>
        <v>NO APLICA</v>
      </c>
      <c r="K222" s="209" t="str">
        <f>+VLOOKUP(Tabla1[[#This Row],[llave 1]],IG!$F$7:$T$97972,4,FALSE)</f>
        <v>PSPIC</v>
      </c>
      <c r="L222" s="209" t="str">
        <f>+VLOOKUP(Tabla1[[#This Row],[llave 1]],IG!$F$7:$T$97972,6,FALSE)</f>
        <v>Jornada</v>
      </c>
      <c r="M222" s="209" t="str">
        <f>+VLOOKUP(Tabla1[[#This Row],[llave 1]],IG!$F$7:$T$97972,7,FALSE)</f>
        <v>Local</v>
      </c>
      <c r="N222" s="161" t="s">
        <v>424</v>
      </c>
      <c r="O222" s="162" t="s">
        <v>419</v>
      </c>
      <c r="P222" s="208" t="str">
        <f>+Tabla1[[#This Row],[llave 1]]&amp;Tabla1[[#This Row],[LOCALIDAD]]&amp;Tabla1[[#This Row],[MES]]</f>
        <v>412. Cuidado Continuo por una vida con bienestarComunitario20262_KENNEDY2_FEBRERO_2026</v>
      </c>
      <c r="Q222" s="46" t="s">
        <v>695</v>
      </c>
      <c r="R222" s="50">
        <f>+VLOOKUP(Tabla1[[#This Row],[llave 2]],IG!$O$7:$T$97972,2,FALSE)</f>
        <v>621332</v>
      </c>
      <c r="S222" s="51">
        <f>+VLOOKUP(Tabla1[[#This Row],[llave 2]],IG!$O$7:$T$97972,5,FALSE)</f>
        <v>20</v>
      </c>
      <c r="T222" s="214">
        <f>+VLOOKUP(Tabla1[[#This Row],[llave 2]],IG!$O$7:$T$97972,6,FALSE)</f>
        <v>12426640</v>
      </c>
      <c r="U222" s="78" t="s">
        <v>22</v>
      </c>
      <c r="V222" s="79">
        <v>0.03</v>
      </c>
      <c r="W222" s="78">
        <v>20</v>
      </c>
      <c r="X222" s="53">
        <f>ROUND(Tabla1[[#This Row],[VALOR UNITARIO 
]]*Tabla1[[#This Row],[Porcentaje de Glosa]]*Tabla1[[#This Row],[META AFECTADA POR LA GLOSA
]],0)</f>
        <v>372799</v>
      </c>
      <c r="Y222" s="45" t="s">
        <v>720</v>
      </c>
      <c r="Z222" s="46"/>
      <c r="AA222" s="54"/>
      <c r="AB222" s="46"/>
      <c r="AC222" s="54" t="e">
        <f>ROUND(#REF!-Tabla1[[#This Row],[Valor soportado por la Subred]],0)</f>
        <v>#REF!</v>
      </c>
      <c r="AD222" s="46"/>
      <c r="AE222" s="46"/>
      <c r="AF222" s="54" t="e">
        <f>ROUND(Tabla1[[#This Row],[VALOR GLOSA DEFINITIVA]]-Tabla1[[#This Row],[VALOR LEVANTADO EN LIQUIDACION]],0)</f>
        <v>#REF!</v>
      </c>
    </row>
    <row r="223" spans="2:32" s="56" customFormat="1" ht="100" hidden="1" customHeight="1" x14ac:dyDescent="0.35">
      <c r="B223" s="49" t="s">
        <v>19</v>
      </c>
      <c r="C223" s="207">
        <v>41</v>
      </c>
      <c r="D223" s="49" t="s">
        <v>101</v>
      </c>
      <c r="E223" s="46" t="s">
        <v>114</v>
      </c>
      <c r="F223" s="208" t="str">
        <f>Tabla1[[#This Row],[CODIGO ACTIVIDAD (AB)]]&amp;Tabla1[[#This Row],[ACCIÓN INTEGRAL-INTEGRADA / 
PROCESO INTEGRAL E INTEGRADO]]&amp;Tabla1[[#This Row],[ENTORNO/PROCESO TRANSVERSAL]]&amp;Tabla1[[#This Row],[VIGENCIA RECURSOS]]</f>
        <v>412. Cuidado Continuo por una vida con bienestarComunitario2026</v>
      </c>
      <c r="G223" s="160">
        <v>2026</v>
      </c>
      <c r="H223" s="209" t="str">
        <f>+VLOOKUP(Tabla1[[#This Row],[llave 1]],IG!$F$7:$N$97972,2,FALSE)</f>
        <v>Jornadas de tamizaje para la salud publica _Cuidate se feliz</v>
      </c>
      <c r="I223" s="209" t="str">
        <f>+VLOOKUP(Tabla1[[#This Row],[llave 1]],IG!$F$7:$T$97972,3,FALSE)</f>
        <v>Alta externalidad</v>
      </c>
      <c r="J223" s="209" t="str">
        <f>+VLOOKUP(Tabla1[[#This Row],[llave 1]],IG!$F$7:$T$97972,5,FALSE)</f>
        <v>NO APLICA</v>
      </c>
      <c r="K223" s="209" t="str">
        <f>+VLOOKUP(Tabla1[[#This Row],[llave 1]],IG!$F$7:$T$97972,4,FALSE)</f>
        <v>PSPIC</v>
      </c>
      <c r="L223" s="209" t="str">
        <f>+VLOOKUP(Tabla1[[#This Row],[llave 1]],IG!$F$7:$T$97972,6,FALSE)</f>
        <v>Jornada</v>
      </c>
      <c r="M223" s="209" t="str">
        <f>+VLOOKUP(Tabla1[[#This Row],[llave 1]],IG!$F$7:$T$97972,7,FALSE)</f>
        <v>Local</v>
      </c>
      <c r="N223" s="161" t="s">
        <v>423</v>
      </c>
      <c r="O223" s="162" t="s">
        <v>419</v>
      </c>
      <c r="P223" s="208" t="str">
        <f>+Tabla1[[#This Row],[llave 1]]&amp;Tabla1[[#This Row],[LOCALIDAD]]&amp;Tabla1[[#This Row],[MES]]</f>
        <v>412. Cuidado Continuo por una vida con bienestarComunitario20261_FONTIBON2_FEBRERO_2026</v>
      </c>
      <c r="Q223" s="46" t="s">
        <v>695</v>
      </c>
      <c r="R223" s="50">
        <f>+VLOOKUP(Tabla1[[#This Row],[llave 2]],IG!$O$7:$T$97972,2,FALSE)</f>
        <v>621332</v>
      </c>
      <c r="S223" s="51">
        <f>+VLOOKUP(Tabla1[[#This Row],[llave 2]],IG!$O$7:$T$97972,5,FALSE)</f>
        <v>20</v>
      </c>
      <c r="T223" s="214">
        <f>+VLOOKUP(Tabla1[[#This Row],[llave 2]],IG!$O$7:$T$97972,6,FALSE)</f>
        <v>12426640</v>
      </c>
      <c r="U223" s="78" t="s">
        <v>22</v>
      </c>
      <c r="V223" s="79">
        <v>0.03</v>
      </c>
      <c r="W223" s="78">
        <v>20</v>
      </c>
      <c r="X223" s="53">
        <f>ROUND(Tabla1[[#This Row],[VALOR UNITARIO 
]]*Tabla1[[#This Row],[Porcentaje de Glosa]]*Tabla1[[#This Row],[META AFECTADA POR LA GLOSA
]],0)</f>
        <v>372799</v>
      </c>
      <c r="Y223" s="45" t="s">
        <v>722</v>
      </c>
      <c r="Z223" s="46"/>
      <c r="AA223" s="54"/>
      <c r="AB223" s="46"/>
      <c r="AC223" s="54" t="e">
        <f>ROUND(#REF!-Tabla1[[#This Row],[Valor soportado por la Subred]],0)</f>
        <v>#REF!</v>
      </c>
      <c r="AD223" s="46"/>
      <c r="AE223" s="46"/>
      <c r="AF223" s="54" t="e">
        <f>ROUND(Tabla1[[#This Row],[VALOR GLOSA DEFINITIVA]]-Tabla1[[#This Row],[VALOR LEVANTADO EN LIQUIDACION]],0)</f>
        <v>#REF!</v>
      </c>
    </row>
    <row r="224" spans="2:32" s="56" customFormat="1" ht="100" hidden="1" customHeight="1" x14ac:dyDescent="0.35">
      <c r="B224" s="49" t="s">
        <v>19</v>
      </c>
      <c r="C224" s="207">
        <v>69</v>
      </c>
      <c r="D224" s="49" t="s">
        <v>101</v>
      </c>
      <c r="E224" s="46" t="s">
        <v>118</v>
      </c>
      <c r="F224" s="208" t="str">
        <f>Tabla1[[#This Row],[CODIGO ACTIVIDAD (AB)]]&amp;Tabla1[[#This Row],[ACCIÓN INTEGRAL-INTEGRADA / 
PROCESO INTEGRAL E INTEGRADO]]&amp;Tabla1[[#This Row],[ENTORNO/PROCESO TRANSVERSAL]]&amp;Tabla1[[#This Row],[VIGENCIA RECURSOS]]</f>
        <v>692. Cuidado Continuo por una vida con bienestarInstitucional2026</v>
      </c>
      <c r="G224" s="160">
        <v>2026</v>
      </c>
      <c r="H224" s="209" t="str">
        <f>+VLOOKUP(Tabla1[[#This Row],[llave 1]],IG!$F$7:$N$97972,2,FALSE)</f>
        <v>Identificación de riesgos a través de aplicación de tamizajes en Instituciones de protección y atención</v>
      </c>
      <c r="I224" s="209" t="str">
        <f>+VLOOKUP(Tabla1[[#This Row],[llave 1]],IG!$F$7:$T$97972,3,FALSE)</f>
        <v>Alta externalidad</v>
      </c>
      <c r="J224" s="209" t="str">
        <f>+VLOOKUP(Tabla1[[#This Row],[llave 1]],IG!$F$7:$T$97972,5,FALSE)</f>
        <v>NO APLICA</v>
      </c>
      <c r="K224" s="209" t="str">
        <f>+VLOOKUP(Tabla1[[#This Row],[llave 1]],IG!$F$7:$T$97972,4,FALSE)</f>
        <v>PSPIC</v>
      </c>
      <c r="L224" s="209" t="str">
        <f>+VLOOKUP(Tabla1[[#This Row],[llave 1]],IG!$F$7:$T$97972,6,FALSE)</f>
        <v>Sesión</v>
      </c>
      <c r="M224" s="209" t="str">
        <f>+VLOOKUP(Tabla1[[#This Row],[llave 1]],IG!$F$7:$T$97972,7,FALSE)</f>
        <v>Local</v>
      </c>
      <c r="N224" s="161" t="s">
        <v>423</v>
      </c>
      <c r="O224" s="162" t="s">
        <v>418</v>
      </c>
      <c r="P224" s="208" t="str">
        <f>+Tabla1[[#This Row],[llave 1]]&amp;Tabla1[[#This Row],[LOCALIDAD]]&amp;Tabla1[[#This Row],[MES]]</f>
        <v>692. Cuidado Continuo por una vida con bienestarInstitucional20261_FONTIBON1_ENERO_2026</v>
      </c>
      <c r="Q224" s="46" t="s">
        <v>699</v>
      </c>
      <c r="R224" s="50">
        <f>+VLOOKUP(Tabla1[[#This Row],[llave 2]],IG!$O$7:$T$97972,2,FALSE)</f>
        <v>105404</v>
      </c>
      <c r="S224" s="51">
        <f>+VLOOKUP(Tabla1[[#This Row],[llave 2]],IG!$O$7:$T$97972,5,FALSE)</f>
        <v>37</v>
      </c>
      <c r="T224" s="214">
        <f>+VLOOKUP(Tabla1[[#This Row],[llave 2]],IG!$O$7:$T$97972,6,FALSE)</f>
        <v>3899948</v>
      </c>
      <c r="U224" s="78" t="s">
        <v>22</v>
      </c>
      <c r="V224" s="79">
        <v>0.03</v>
      </c>
      <c r="W224" s="78">
        <v>37</v>
      </c>
      <c r="X224" s="53">
        <f>ROUND(Tabla1[[#This Row],[VALOR UNITARIO 
]]*Tabla1[[#This Row],[Porcentaje de Glosa]]*Tabla1[[#This Row],[META AFECTADA POR LA GLOSA
]],0)</f>
        <v>116998</v>
      </c>
      <c r="Y224" s="45" t="s">
        <v>700</v>
      </c>
      <c r="Z224" s="46"/>
      <c r="AA224" s="54"/>
      <c r="AB224" s="46"/>
      <c r="AC224" s="54" t="e">
        <f>ROUND(#REF!-Tabla1[[#This Row],[Valor soportado por la Subred]],0)</f>
        <v>#REF!</v>
      </c>
      <c r="AD224" s="46"/>
      <c r="AE224" s="46"/>
      <c r="AF224" s="54" t="e">
        <f>ROUND(Tabla1[[#This Row],[VALOR GLOSA DEFINITIVA]]-Tabla1[[#This Row],[VALOR LEVANTADO EN LIQUIDACION]],0)</f>
        <v>#REF!</v>
      </c>
    </row>
    <row r="225" spans="2:32" s="56" customFormat="1" ht="100" hidden="1" customHeight="1" x14ac:dyDescent="0.35">
      <c r="B225" s="49" t="s">
        <v>19</v>
      </c>
      <c r="C225" s="207">
        <v>69</v>
      </c>
      <c r="D225" s="49" t="s">
        <v>101</v>
      </c>
      <c r="E225" s="46" t="s">
        <v>118</v>
      </c>
      <c r="F225" s="208" t="str">
        <f>Tabla1[[#This Row],[CODIGO ACTIVIDAD (AB)]]&amp;Tabla1[[#This Row],[ACCIÓN INTEGRAL-INTEGRADA / 
PROCESO INTEGRAL E INTEGRADO]]&amp;Tabla1[[#This Row],[ENTORNO/PROCESO TRANSVERSAL]]&amp;Tabla1[[#This Row],[VIGENCIA RECURSOS]]</f>
        <v>692. Cuidado Continuo por una vida con bienestarInstitucional2026</v>
      </c>
      <c r="G225" s="160">
        <v>2026</v>
      </c>
      <c r="H225" s="209" t="str">
        <f>+VLOOKUP(Tabla1[[#This Row],[llave 1]],IG!$F$7:$N$97972,2,FALSE)</f>
        <v>Identificación de riesgos a través de aplicación de tamizajes en Instituciones de protección y atención</v>
      </c>
      <c r="I225" s="209" t="str">
        <f>+VLOOKUP(Tabla1[[#This Row],[llave 1]],IG!$F$7:$T$97972,3,FALSE)</f>
        <v>Alta externalidad</v>
      </c>
      <c r="J225" s="209" t="str">
        <f>+VLOOKUP(Tabla1[[#This Row],[llave 1]],IG!$F$7:$T$97972,5,FALSE)</f>
        <v>NO APLICA</v>
      </c>
      <c r="K225" s="209" t="str">
        <f>+VLOOKUP(Tabla1[[#This Row],[llave 1]],IG!$F$7:$T$97972,4,FALSE)</f>
        <v>PSPIC</v>
      </c>
      <c r="L225" s="209" t="str">
        <f>+VLOOKUP(Tabla1[[#This Row],[llave 1]],IG!$F$7:$T$97972,6,FALSE)</f>
        <v>Sesión</v>
      </c>
      <c r="M225" s="209" t="str">
        <f>+VLOOKUP(Tabla1[[#This Row],[llave 1]],IG!$F$7:$T$97972,7,FALSE)</f>
        <v>Local</v>
      </c>
      <c r="N225" s="161" t="s">
        <v>424</v>
      </c>
      <c r="O225" s="162" t="s">
        <v>418</v>
      </c>
      <c r="P225" s="208" t="str">
        <f>+Tabla1[[#This Row],[llave 1]]&amp;Tabla1[[#This Row],[LOCALIDAD]]&amp;Tabla1[[#This Row],[MES]]</f>
        <v>692. Cuidado Continuo por una vida con bienestarInstitucional20262_KENNEDY1_ENERO_2026</v>
      </c>
      <c r="Q225" s="46" t="s">
        <v>699</v>
      </c>
      <c r="R225" s="50">
        <f>+VLOOKUP(Tabla1[[#This Row],[llave 2]],IG!$O$7:$T$97972,2,FALSE)</f>
        <v>105404</v>
      </c>
      <c r="S225" s="51">
        <f>+VLOOKUP(Tabla1[[#This Row],[llave 2]],IG!$O$7:$T$97972,5,FALSE)</f>
        <v>81</v>
      </c>
      <c r="T225" s="214">
        <f>+VLOOKUP(Tabla1[[#This Row],[llave 2]],IG!$O$7:$T$97972,6,FALSE)</f>
        <v>8537724</v>
      </c>
      <c r="U225" s="78" t="s">
        <v>22</v>
      </c>
      <c r="V225" s="79">
        <v>0.03</v>
      </c>
      <c r="W225" s="78">
        <v>81</v>
      </c>
      <c r="X225" s="53">
        <f>ROUND(Tabla1[[#This Row],[VALOR UNITARIO 
]]*Tabla1[[#This Row],[Porcentaje de Glosa]]*Tabla1[[#This Row],[META AFECTADA POR LA GLOSA
]],0)</f>
        <v>256132</v>
      </c>
      <c r="Y225" s="45" t="s">
        <v>700</v>
      </c>
      <c r="Z225" s="46"/>
      <c r="AA225" s="54"/>
      <c r="AB225" s="46"/>
      <c r="AC225" s="54" t="e">
        <f>ROUND(#REF!-Tabla1[[#This Row],[Valor soportado por la Subred]],0)</f>
        <v>#REF!</v>
      </c>
      <c r="AD225" s="46"/>
      <c r="AE225" s="46"/>
      <c r="AF225" s="54" t="e">
        <f>ROUND(Tabla1[[#This Row],[VALOR GLOSA DEFINITIVA]]-Tabla1[[#This Row],[VALOR LEVANTADO EN LIQUIDACION]],0)</f>
        <v>#REF!</v>
      </c>
    </row>
    <row r="226" spans="2:32" s="56" customFormat="1" ht="100" hidden="1" customHeight="1" x14ac:dyDescent="0.35">
      <c r="B226" s="49" t="s">
        <v>19</v>
      </c>
      <c r="C226" s="207">
        <v>69</v>
      </c>
      <c r="D226" s="49" t="s">
        <v>101</v>
      </c>
      <c r="E226" s="46" t="s">
        <v>118</v>
      </c>
      <c r="F226" s="208" t="str">
        <f>Tabla1[[#This Row],[CODIGO ACTIVIDAD (AB)]]&amp;Tabla1[[#This Row],[ACCIÓN INTEGRAL-INTEGRADA / 
PROCESO INTEGRAL E INTEGRADO]]&amp;Tabla1[[#This Row],[ENTORNO/PROCESO TRANSVERSAL]]&amp;Tabla1[[#This Row],[VIGENCIA RECURSOS]]</f>
        <v>692. Cuidado Continuo por una vida con bienestarInstitucional2026</v>
      </c>
      <c r="G226" s="160">
        <v>2026</v>
      </c>
      <c r="H226" s="209" t="str">
        <f>+VLOOKUP(Tabla1[[#This Row],[llave 1]],IG!$F$7:$N$97972,2,FALSE)</f>
        <v>Identificación de riesgos a través de aplicación de tamizajes en Instituciones de protección y atención</v>
      </c>
      <c r="I226" s="209" t="str">
        <f>+VLOOKUP(Tabla1[[#This Row],[llave 1]],IG!$F$7:$T$97972,3,FALSE)</f>
        <v>Alta externalidad</v>
      </c>
      <c r="J226" s="209" t="str">
        <f>+VLOOKUP(Tabla1[[#This Row],[llave 1]],IG!$F$7:$T$97972,5,FALSE)</f>
        <v>NO APLICA</v>
      </c>
      <c r="K226" s="209" t="str">
        <f>+VLOOKUP(Tabla1[[#This Row],[llave 1]],IG!$F$7:$T$97972,4,FALSE)</f>
        <v>PSPIC</v>
      </c>
      <c r="L226" s="209" t="str">
        <f>+VLOOKUP(Tabla1[[#This Row],[llave 1]],IG!$F$7:$T$97972,6,FALSE)</f>
        <v>Sesión</v>
      </c>
      <c r="M226" s="209" t="str">
        <f>+VLOOKUP(Tabla1[[#This Row],[llave 1]],IG!$F$7:$T$97972,7,FALSE)</f>
        <v>Local</v>
      </c>
      <c r="N226" s="161" t="s">
        <v>425</v>
      </c>
      <c r="O226" s="162" t="s">
        <v>418</v>
      </c>
      <c r="P226" s="208" t="str">
        <f>+Tabla1[[#This Row],[llave 1]]&amp;Tabla1[[#This Row],[LOCALIDAD]]&amp;Tabla1[[#This Row],[MES]]</f>
        <v>692. Cuidado Continuo por una vida con bienestarInstitucional20263_PUENTE_ARANDA1_ENERO_2026</v>
      </c>
      <c r="Q226" s="46" t="s">
        <v>699</v>
      </c>
      <c r="R226" s="50">
        <f>+VLOOKUP(Tabla1[[#This Row],[llave 2]],IG!$O$7:$T$97972,2,FALSE)</f>
        <v>105404</v>
      </c>
      <c r="S226" s="51">
        <f>+VLOOKUP(Tabla1[[#This Row],[llave 2]],IG!$O$7:$T$97972,5,FALSE)</f>
        <v>67</v>
      </c>
      <c r="T226" s="214">
        <f>+VLOOKUP(Tabla1[[#This Row],[llave 2]],IG!$O$7:$T$97972,6,FALSE)</f>
        <v>7062068</v>
      </c>
      <c r="U226" s="78" t="s">
        <v>22</v>
      </c>
      <c r="V226" s="79">
        <v>0.03</v>
      </c>
      <c r="W226" s="78">
        <v>67</v>
      </c>
      <c r="X226" s="53">
        <f>ROUND(Tabla1[[#This Row],[VALOR UNITARIO 
]]*Tabla1[[#This Row],[Porcentaje de Glosa]]*Tabla1[[#This Row],[META AFECTADA POR LA GLOSA
]],0)</f>
        <v>211862</v>
      </c>
      <c r="Y226" s="45" t="s">
        <v>700</v>
      </c>
      <c r="Z226" s="46"/>
      <c r="AA226" s="54"/>
      <c r="AB226" s="46"/>
      <c r="AC226" s="54" t="e">
        <f>ROUND(#REF!-Tabla1[[#This Row],[Valor soportado por la Subred]],0)</f>
        <v>#REF!</v>
      </c>
      <c r="AD226" s="46"/>
      <c r="AE226" s="46"/>
      <c r="AF226" s="54" t="e">
        <f>ROUND(Tabla1[[#This Row],[VALOR GLOSA DEFINITIVA]]-Tabla1[[#This Row],[VALOR LEVANTADO EN LIQUIDACION]],0)</f>
        <v>#REF!</v>
      </c>
    </row>
    <row r="227" spans="2:32" s="56" customFormat="1" ht="100" hidden="1" customHeight="1" x14ac:dyDescent="0.35">
      <c r="B227" s="49" t="s">
        <v>19</v>
      </c>
      <c r="C227" s="207">
        <v>69</v>
      </c>
      <c r="D227" s="49" t="s">
        <v>101</v>
      </c>
      <c r="E227" s="46" t="s">
        <v>118</v>
      </c>
      <c r="F227" s="208" t="str">
        <f>Tabla1[[#This Row],[CODIGO ACTIVIDAD (AB)]]&amp;Tabla1[[#This Row],[ACCIÓN INTEGRAL-INTEGRADA / 
PROCESO INTEGRAL E INTEGRADO]]&amp;Tabla1[[#This Row],[ENTORNO/PROCESO TRANSVERSAL]]&amp;Tabla1[[#This Row],[VIGENCIA RECURSOS]]</f>
        <v>692. Cuidado Continuo por una vida con bienestarInstitucional2026</v>
      </c>
      <c r="G227" s="160">
        <v>2026</v>
      </c>
      <c r="H227" s="209" t="str">
        <f>+VLOOKUP(Tabla1[[#This Row],[llave 1]],IG!$F$7:$N$97972,2,FALSE)</f>
        <v>Identificación de riesgos a través de aplicación de tamizajes en Instituciones de protección y atención</v>
      </c>
      <c r="I227" s="209" t="str">
        <f>+VLOOKUP(Tabla1[[#This Row],[llave 1]],IG!$F$7:$T$97972,3,FALSE)</f>
        <v>Alta externalidad</v>
      </c>
      <c r="J227" s="209" t="str">
        <f>+VLOOKUP(Tabla1[[#This Row],[llave 1]],IG!$F$7:$T$97972,5,FALSE)</f>
        <v>NO APLICA</v>
      </c>
      <c r="K227" s="209" t="str">
        <f>+VLOOKUP(Tabla1[[#This Row],[llave 1]],IG!$F$7:$T$97972,4,FALSE)</f>
        <v>PSPIC</v>
      </c>
      <c r="L227" s="209" t="str">
        <f>+VLOOKUP(Tabla1[[#This Row],[llave 1]],IG!$F$7:$T$97972,6,FALSE)</f>
        <v>Sesión</v>
      </c>
      <c r="M227" s="209" t="str">
        <f>+VLOOKUP(Tabla1[[#This Row],[llave 1]],IG!$F$7:$T$97972,7,FALSE)</f>
        <v>Local</v>
      </c>
      <c r="N227" s="161" t="s">
        <v>426</v>
      </c>
      <c r="O227" s="162" t="s">
        <v>418</v>
      </c>
      <c r="P227" s="208" t="str">
        <f>+Tabla1[[#This Row],[llave 1]]&amp;Tabla1[[#This Row],[LOCALIDAD]]&amp;Tabla1[[#This Row],[MES]]</f>
        <v>692. Cuidado Continuo por una vida con bienestarInstitucional20264_BOSA1_ENERO_2026</v>
      </c>
      <c r="Q227" s="46" t="s">
        <v>699</v>
      </c>
      <c r="R227" s="50">
        <f>+VLOOKUP(Tabla1[[#This Row],[llave 2]],IG!$O$7:$T$97972,2,FALSE)</f>
        <v>105404</v>
      </c>
      <c r="S227" s="51">
        <f>+VLOOKUP(Tabla1[[#This Row],[llave 2]],IG!$O$7:$T$97972,5,FALSE)</f>
        <v>28</v>
      </c>
      <c r="T227" s="214">
        <f>+VLOOKUP(Tabla1[[#This Row],[llave 2]],IG!$O$7:$T$97972,6,FALSE)</f>
        <v>2951312</v>
      </c>
      <c r="U227" s="78" t="s">
        <v>22</v>
      </c>
      <c r="V227" s="79">
        <v>0.03</v>
      </c>
      <c r="W227" s="78">
        <v>28</v>
      </c>
      <c r="X227" s="53">
        <f>ROUND(Tabla1[[#This Row],[VALOR UNITARIO 
]]*Tabla1[[#This Row],[Porcentaje de Glosa]]*Tabla1[[#This Row],[META AFECTADA POR LA GLOSA
]],0)</f>
        <v>88539</v>
      </c>
      <c r="Y227" s="45" t="s">
        <v>700</v>
      </c>
      <c r="Z227" s="46"/>
      <c r="AA227" s="54"/>
      <c r="AB227" s="46"/>
      <c r="AC227" s="54" t="e">
        <f>ROUND(#REF!-Tabla1[[#This Row],[Valor soportado por la Subred]],0)</f>
        <v>#REF!</v>
      </c>
      <c r="AD227" s="46"/>
      <c r="AE227" s="46"/>
      <c r="AF227" s="54" t="e">
        <f>ROUND(Tabla1[[#This Row],[VALOR GLOSA DEFINITIVA]]-Tabla1[[#This Row],[VALOR LEVANTADO EN LIQUIDACION]],0)</f>
        <v>#REF!</v>
      </c>
    </row>
    <row r="228" spans="2:32" s="56" customFormat="1" ht="100" hidden="1" customHeight="1" x14ac:dyDescent="0.35">
      <c r="B228" s="49" t="s">
        <v>19</v>
      </c>
      <c r="C228" s="207">
        <v>69</v>
      </c>
      <c r="D228" s="49" t="s">
        <v>101</v>
      </c>
      <c r="E228" s="46" t="s">
        <v>118</v>
      </c>
      <c r="F228" s="208" t="str">
        <f>Tabla1[[#This Row],[CODIGO ACTIVIDAD (AB)]]&amp;Tabla1[[#This Row],[ACCIÓN INTEGRAL-INTEGRADA / 
PROCESO INTEGRAL E INTEGRADO]]&amp;Tabla1[[#This Row],[ENTORNO/PROCESO TRANSVERSAL]]&amp;Tabla1[[#This Row],[VIGENCIA RECURSOS]]</f>
        <v>692. Cuidado Continuo por una vida con bienestarInstitucional2026</v>
      </c>
      <c r="G228" s="160">
        <v>2026</v>
      </c>
      <c r="H228" s="209" t="str">
        <f>+VLOOKUP(Tabla1[[#This Row],[llave 1]],IG!$F$7:$N$97972,2,FALSE)</f>
        <v>Identificación de riesgos a través de aplicación de tamizajes en Instituciones de protección y atención</v>
      </c>
      <c r="I228" s="209" t="str">
        <f>+VLOOKUP(Tabla1[[#This Row],[llave 1]],IG!$F$7:$T$97972,3,FALSE)</f>
        <v>Alta externalidad</v>
      </c>
      <c r="J228" s="209" t="str">
        <f>+VLOOKUP(Tabla1[[#This Row],[llave 1]],IG!$F$7:$T$97972,5,FALSE)</f>
        <v>NO APLICA</v>
      </c>
      <c r="K228" s="209" t="str">
        <f>+VLOOKUP(Tabla1[[#This Row],[llave 1]],IG!$F$7:$T$97972,4,FALSE)</f>
        <v>PSPIC</v>
      </c>
      <c r="L228" s="209" t="str">
        <f>+VLOOKUP(Tabla1[[#This Row],[llave 1]],IG!$F$7:$T$97972,6,FALSE)</f>
        <v>Sesión</v>
      </c>
      <c r="M228" s="209" t="str">
        <f>+VLOOKUP(Tabla1[[#This Row],[llave 1]],IG!$F$7:$T$97972,7,FALSE)</f>
        <v>Local</v>
      </c>
      <c r="N228" s="161" t="s">
        <v>423</v>
      </c>
      <c r="O228" s="162" t="s">
        <v>419</v>
      </c>
      <c r="P228" s="208" t="str">
        <f>+Tabla1[[#This Row],[llave 1]]&amp;Tabla1[[#This Row],[LOCALIDAD]]&amp;Tabla1[[#This Row],[MES]]</f>
        <v>692. Cuidado Continuo por una vida con bienestarInstitucional20261_FONTIBON2_FEBRERO_2026</v>
      </c>
      <c r="Q228" s="46" t="s">
        <v>699</v>
      </c>
      <c r="R228" s="50">
        <f>+VLOOKUP(Tabla1[[#This Row],[llave 2]],IG!$O$7:$T$97972,2,FALSE)</f>
        <v>105404</v>
      </c>
      <c r="S228" s="51">
        <f>+VLOOKUP(Tabla1[[#This Row],[llave 2]],IG!$O$7:$T$97972,5,FALSE)</f>
        <v>37</v>
      </c>
      <c r="T228" s="214">
        <f>+VLOOKUP(Tabla1[[#This Row],[llave 2]],IG!$O$7:$T$97972,6,FALSE)</f>
        <v>3899948</v>
      </c>
      <c r="U228" s="78" t="s">
        <v>22</v>
      </c>
      <c r="V228" s="79">
        <v>0.03</v>
      </c>
      <c r="W228" s="78">
        <v>37</v>
      </c>
      <c r="X228" s="53">
        <f>ROUND(Tabla1[[#This Row],[VALOR UNITARIO 
]]*Tabla1[[#This Row],[Porcentaje de Glosa]]*Tabla1[[#This Row],[META AFECTADA POR LA GLOSA
]],0)</f>
        <v>116998</v>
      </c>
      <c r="Y228" s="45" t="s">
        <v>700</v>
      </c>
      <c r="Z228" s="46"/>
      <c r="AA228" s="54"/>
      <c r="AB228" s="46"/>
      <c r="AC228" s="54" t="e">
        <f>ROUND(#REF!-Tabla1[[#This Row],[Valor soportado por la Subred]],0)</f>
        <v>#REF!</v>
      </c>
      <c r="AD228" s="46"/>
      <c r="AE228" s="46"/>
      <c r="AF228" s="54" t="e">
        <f>ROUND(Tabla1[[#This Row],[VALOR GLOSA DEFINITIVA]]-Tabla1[[#This Row],[VALOR LEVANTADO EN LIQUIDACION]],0)</f>
        <v>#REF!</v>
      </c>
    </row>
    <row r="229" spans="2:32" s="56" customFormat="1" ht="100" hidden="1" customHeight="1" x14ac:dyDescent="0.35">
      <c r="B229" s="49" t="s">
        <v>19</v>
      </c>
      <c r="C229" s="207">
        <v>69</v>
      </c>
      <c r="D229" s="49" t="s">
        <v>101</v>
      </c>
      <c r="E229" s="46" t="s">
        <v>118</v>
      </c>
      <c r="F229" s="208" t="str">
        <f>Tabla1[[#This Row],[CODIGO ACTIVIDAD (AB)]]&amp;Tabla1[[#This Row],[ACCIÓN INTEGRAL-INTEGRADA / 
PROCESO INTEGRAL E INTEGRADO]]&amp;Tabla1[[#This Row],[ENTORNO/PROCESO TRANSVERSAL]]&amp;Tabla1[[#This Row],[VIGENCIA RECURSOS]]</f>
        <v>692. Cuidado Continuo por una vida con bienestarInstitucional2026</v>
      </c>
      <c r="G229" s="160">
        <v>2026</v>
      </c>
      <c r="H229" s="209" t="str">
        <f>+VLOOKUP(Tabla1[[#This Row],[llave 1]],IG!$F$7:$N$97972,2,FALSE)</f>
        <v>Identificación de riesgos a través de aplicación de tamizajes en Instituciones de protección y atención</v>
      </c>
      <c r="I229" s="209" t="str">
        <f>+VLOOKUP(Tabla1[[#This Row],[llave 1]],IG!$F$7:$T$97972,3,FALSE)</f>
        <v>Alta externalidad</v>
      </c>
      <c r="J229" s="209" t="str">
        <f>+VLOOKUP(Tabla1[[#This Row],[llave 1]],IG!$F$7:$T$97972,5,FALSE)</f>
        <v>NO APLICA</v>
      </c>
      <c r="K229" s="209" t="str">
        <f>+VLOOKUP(Tabla1[[#This Row],[llave 1]],IG!$F$7:$T$97972,4,FALSE)</f>
        <v>PSPIC</v>
      </c>
      <c r="L229" s="209" t="str">
        <f>+VLOOKUP(Tabla1[[#This Row],[llave 1]],IG!$F$7:$T$97972,6,FALSE)</f>
        <v>Sesión</v>
      </c>
      <c r="M229" s="209" t="str">
        <f>+VLOOKUP(Tabla1[[#This Row],[llave 1]],IG!$F$7:$T$97972,7,FALSE)</f>
        <v>Local</v>
      </c>
      <c r="N229" s="161" t="s">
        <v>424</v>
      </c>
      <c r="O229" s="162" t="s">
        <v>419</v>
      </c>
      <c r="P229" s="208" t="str">
        <f>+Tabla1[[#This Row],[llave 1]]&amp;Tabla1[[#This Row],[LOCALIDAD]]&amp;Tabla1[[#This Row],[MES]]</f>
        <v>692. Cuidado Continuo por una vida con bienestarInstitucional20262_KENNEDY2_FEBRERO_2026</v>
      </c>
      <c r="Q229" s="46" t="s">
        <v>699</v>
      </c>
      <c r="R229" s="50">
        <f>+VLOOKUP(Tabla1[[#This Row],[llave 2]],IG!$O$7:$T$97972,2,FALSE)</f>
        <v>105404</v>
      </c>
      <c r="S229" s="51">
        <f>+VLOOKUP(Tabla1[[#This Row],[llave 2]],IG!$O$7:$T$97972,5,FALSE)</f>
        <v>81</v>
      </c>
      <c r="T229" s="214">
        <f>+VLOOKUP(Tabla1[[#This Row],[llave 2]],IG!$O$7:$T$97972,6,FALSE)</f>
        <v>8537724</v>
      </c>
      <c r="U229" s="78" t="s">
        <v>22</v>
      </c>
      <c r="V229" s="79">
        <v>0.03</v>
      </c>
      <c r="W229" s="78">
        <v>81</v>
      </c>
      <c r="X229" s="53">
        <f>ROUND(Tabla1[[#This Row],[VALOR UNITARIO 
]]*Tabla1[[#This Row],[Porcentaje de Glosa]]*Tabla1[[#This Row],[META AFECTADA POR LA GLOSA
]],0)</f>
        <v>256132</v>
      </c>
      <c r="Y229" s="45" t="s">
        <v>700</v>
      </c>
      <c r="Z229" s="46"/>
      <c r="AA229" s="54"/>
      <c r="AB229" s="46"/>
      <c r="AC229" s="54" t="e">
        <f>ROUND(#REF!-Tabla1[[#This Row],[Valor soportado por la Subred]],0)</f>
        <v>#REF!</v>
      </c>
      <c r="AD229" s="46"/>
      <c r="AE229" s="46"/>
      <c r="AF229" s="54" t="e">
        <f>ROUND(Tabla1[[#This Row],[VALOR GLOSA DEFINITIVA]]-Tabla1[[#This Row],[VALOR LEVANTADO EN LIQUIDACION]],0)</f>
        <v>#REF!</v>
      </c>
    </row>
    <row r="230" spans="2:32" s="56" customFormat="1" ht="100" hidden="1" customHeight="1" x14ac:dyDescent="0.35">
      <c r="B230" s="49" t="s">
        <v>19</v>
      </c>
      <c r="C230" s="207">
        <v>69</v>
      </c>
      <c r="D230" s="49" t="s">
        <v>101</v>
      </c>
      <c r="E230" s="46" t="s">
        <v>118</v>
      </c>
      <c r="F230" s="208" t="str">
        <f>Tabla1[[#This Row],[CODIGO ACTIVIDAD (AB)]]&amp;Tabla1[[#This Row],[ACCIÓN INTEGRAL-INTEGRADA / 
PROCESO INTEGRAL E INTEGRADO]]&amp;Tabla1[[#This Row],[ENTORNO/PROCESO TRANSVERSAL]]&amp;Tabla1[[#This Row],[VIGENCIA RECURSOS]]</f>
        <v>692. Cuidado Continuo por una vida con bienestarInstitucional2026</v>
      </c>
      <c r="G230" s="160">
        <v>2026</v>
      </c>
      <c r="H230" s="209" t="str">
        <f>+VLOOKUP(Tabla1[[#This Row],[llave 1]],IG!$F$7:$N$97972,2,FALSE)</f>
        <v>Identificación de riesgos a través de aplicación de tamizajes en Instituciones de protección y atención</v>
      </c>
      <c r="I230" s="209" t="str">
        <f>+VLOOKUP(Tabla1[[#This Row],[llave 1]],IG!$F$7:$T$97972,3,FALSE)</f>
        <v>Alta externalidad</v>
      </c>
      <c r="J230" s="209" t="str">
        <f>+VLOOKUP(Tabla1[[#This Row],[llave 1]],IG!$F$7:$T$97972,5,FALSE)</f>
        <v>NO APLICA</v>
      </c>
      <c r="K230" s="209" t="str">
        <f>+VLOOKUP(Tabla1[[#This Row],[llave 1]],IG!$F$7:$T$97972,4,FALSE)</f>
        <v>PSPIC</v>
      </c>
      <c r="L230" s="209" t="str">
        <f>+VLOOKUP(Tabla1[[#This Row],[llave 1]],IG!$F$7:$T$97972,6,FALSE)</f>
        <v>Sesión</v>
      </c>
      <c r="M230" s="209" t="str">
        <f>+VLOOKUP(Tabla1[[#This Row],[llave 1]],IG!$F$7:$T$97972,7,FALSE)</f>
        <v>Local</v>
      </c>
      <c r="N230" s="161" t="s">
        <v>425</v>
      </c>
      <c r="O230" s="162" t="s">
        <v>419</v>
      </c>
      <c r="P230" s="208" t="str">
        <f>+Tabla1[[#This Row],[llave 1]]&amp;Tabla1[[#This Row],[LOCALIDAD]]&amp;Tabla1[[#This Row],[MES]]</f>
        <v>692. Cuidado Continuo por una vida con bienestarInstitucional20263_PUENTE_ARANDA2_FEBRERO_2026</v>
      </c>
      <c r="Q230" s="46" t="s">
        <v>699</v>
      </c>
      <c r="R230" s="50">
        <f>+VLOOKUP(Tabla1[[#This Row],[llave 2]],IG!$O$7:$T$97972,2,FALSE)</f>
        <v>105404</v>
      </c>
      <c r="S230" s="51">
        <f>+VLOOKUP(Tabla1[[#This Row],[llave 2]],IG!$O$7:$T$97972,5,FALSE)</f>
        <v>67</v>
      </c>
      <c r="T230" s="214">
        <f>+VLOOKUP(Tabla1[[#This Row],[llave 2]],IG!$O$7:$T$97972,6,FALSE)</f>
        <v>7062068</v>
      </c>
      <c r="U230" s="78" t="s">
        <v>22</v>
      </c>
      <c r="V230" s="79">
        <v>0.03</v>
      </c>
      <c r="W230" s="78">
        <v>67</v>
      </c>
      <c r="X230" s="53">
        <f>ROUND(Tabla1[[#This Row],[VALOR UNITARIO 
]]*Tabla1[[#This Row],[Porcentaje de Glosa]]*Tabla1[[#This Row],[META AFECTADA POR LA GLOSA
]],0)</f>
        <v>211862</v>
      </c>
      <c r="Y230" s="45" t="s">
        <v>700</v>
      </c>
      <c r="Z230" s="46"/>
      <c r="AA230" s="54"/>
      <c r="AB230" s="46"/>
      <c r="AC230" s="54" t="e">
        <f>ROUND(#REF!-Tabla1[[#This Row],[Valor soportado por la Subred]],0)</f>
        <v>#REF!</v>
      </c>
      <c r="AD230" s="46"/>
      <c r="AE230" s="46"/>
      <c r="AF230" s="54" t="e">
        <f>ROUND(Tabla1[[#This Row],[VALOR GLOSA DEFINITIVA]]-Tabla1[[#This Row],[VALOR LEVANTADO EN LIQUIDACION]],0)</f>
        <v>#REF!</v>
      </c>
    </row>
    <row r="231" spans="2:32" s="56" customFormat="1" ht="100" hidden="1" customHeight="1" x14ac:dyDescent="0.35">
      <c r="B231" s="49" t="s">
        <v>19</v>
      </c>
      <c r="C231" s="207">
        <v>69</v>
      </c>
      <c r="D231" s="49" t="s">
        <v>101</v>
      </c>
      <c r="E231" s="46" t="s">
        <v>118</v>
      </c>
      <c r="F231" s="208" t="str">
        <f>Tabla1[[#This Row],[CODIGO ACTIVIDAD (AB)]]&amp;Tabla1[[#This Row],[ACCIÓN INTEGRAL-INTEGRADA / 
PROCESO INTEGRAL E INTEGRADO]]&amp;Tabla1[[#This Row],[ENTORNO/PROCESO TRANSVERSAL]]&amp;Tabla1[[#This Row],[VIGENCIA RECURSOS]]</f>
        <v>692. Cuidado Continuo por una vida con bienestarInstitucional2026</v>
      </c>
      <c r="G231" s="160">
        <v>2026</v>
      </c>
      <c r="H231" s="209" t="str">
        <f>+VLOOKUP(Tabla1[[#This Row],[llave 1]],IG!$F$7:$N$97972,2,FALSE)</f>
        <v>Identificación de riesgos a través de aplicación de tamizajes en Instituciones de protección y atención</v>
      </c>
      <c r="I231" s="209" t="str">
        <f>+VLOOKUP(Tabla1[[#This Row],[llave 1]],IG!$F$7:$T$97972,3,FALSE)</f>
        <v>Alta externalidad</v>
      </c>
      <c r="J231" s="209" t="str">
        <f>+VLOOKUP(Tabla1[[#This Row],[llave 1]],IG!$F$7:$T$97972,5,FALSE)</f>
        <v>NO APLICA</v>
      </c>
      <c r="K231" s="209" t="str">
        <f>+VLOOKUP(Tabla1[[#This Row],[llave 1]],IG!$F$7:$T$97972,4,FALSE)</f>
        <v>PSPIC</v>
      </c>
      <c r="L231" s="209" t="str">
        <f>+VLOOKUP(Tabla1[[#This Row],[llave 1]],IG!$F$7:$T$97972,6,FALSE)</f>
        <v>Sesión</v>
      </c>
      <c r="M231" s="209" t="str">
        <f>+VLOOKUP(Tabla1[[#This Row],[llave 1]],IG!$F$7:$T$97972,7,FALSE)</f>
        <v>Local</v>
      </c>
      <c r="N231" s="161" t="s">
        <v>426</v>
      </c>
      <c r="O231" s="162" t="s">
        <v>419</v>
      </c>
      <c r="P231" s="208" t="str">
        <f>+Tabla1[[#This Row],[llave 1]]&amp;Tabla1[[#This Row],[LOCALIDAD]]&amp;Tabla1[[#This Row],[MES]]</f>
        <v>692. Cuidado Continuo por una vida con bienestarInstitucional20264_BOSA2_FEBRERO_2026</v>
      </c>
      <c r="Q231" s="46" t="s">
        <v>699</v>
      </c>
      <c r="R231" s="50">
        <f>+VLOOKUP(Tabla1[[#This Row],[llave 2]],IG!$O$7:$T$97972,2,FALSE)</f>
        <v>105404</v>
      </c>
      <c r="S231" s="51">
        <f>+VLOOKUP(Tabla1[[#This Row],[llave 2]],IG!$O$7:$T$97972,5,FALSE)</f>
        <v>28</v>
      </c>
      <c r="T231" s="214">
        <f>+VLOOKUP(Tabla1[[#This Row],[llave 2]],IG!$O$7:$T$97972,6,FALSE)</f>
        <v>2951312</v>
      </c>
      <c r="U231" s="78" t="s">
        <v>22</v>
      </c>
      <c r="V231" s="79">
        <v>0.03</v>
      </c>
      <c r="W231" s="78">
        <v>28</v>
      </c>
      <c r="X231" s="53">
        <f>ROUND(Tabla1[[#This Row],[VALOR UNITARIO 
]]*Tabla1[[#This Row],[Porcentaje de Glosa]]*Tabla1[[#This Row],[META AFECTADA POR LA GLOSA
]],0)</f>
        <v>88539</v>
      </c>
      <c r="Y231" s="45" t="s">
        <v>700</v>
      </c>
      <c r="Z231" s="46"/>
      <c r="AA231" s="54"/>
      <c r="AB231" s="46"/>
      <c r="AC231" s="54" t="e">
        <f>ROUND(#REF!-Tabla1[[#This Row],[Valor soportado por la Subred]],0)</f>
        <v>#REF!</v>
      </c>
      <c r="AD231" s="46"/>
      <c r="AE231" s="46"/>
      <c r="AF231" s="54" t="e">
        <f>ROUND(Tabla1[[#This Row],[VALOR GLOSA DEFINITIVA]]-Tabla1[[#This Row],[VALOR LEVANTADO EN LIQUIDACION]],0)</f>
        <v>#REF!</v>
      </c>
    </row>
    <row r="232" spans="2:32" s="56" customFormat="1" ht="100" hidden="1" customHeight="1" x14ac:dyDescent="0.35">
      <c r="B232" s="49" t="s">
        <v>19</v>
      </c>
      <c r="C232" s="207">
        <v>58</v>
      </c>
      <c r="D232" s="49" t="s">
        <v>101</v>
      </c>
      <c r="E232" s="46" t="s">
        <v>115</v>
      </c>
      <c r="F232" s="208" t="str">
        <f>Tabla1[[#This Row],[CODIGO ACTIVIDAD (AB)]]&amp;Tabla1[[#This Row],[ACCIÓN INTEGRAL-INTEGRADA / 
PROCESO INTEGRAL E INTEGRADO]]&amp;Tabla1[[#This Row],[ENTORNO/PROCESO TRANSVERSAL]]&amp;Tabla1[[#This Row],[VIGENCIA RECURSOS]]</f>
        <v>582. Cuidado Continuo por una vida con bienestarEducativo 2026</v>
      </c>
      <c r="G232" s="160">
        <v>2026</v>
      </c>
      <c r="H232" s="209" t="str">
        <f>+VLOOKUP(Tabla1[[#This Row],[llave 1]],IG!$F$7:$N$97972,2,FALSE)</f>
        <v>Guardianes de la Salud</v>
      </c>
      <c r="I232" s="209" t="str">
        <f>+VLOOKUP(Tabla1[[#This Row],[llave 1]],IG!$F$7:$T$97972,3,FALSE)</f>
        <v xml:space="preserve">Promoción de la salud y bienestar </v>
      </c>
      <c r="J232" s="209" t="str">
        <f>+VLOOKUP(Tabla1[[#This Row],[llave 1]],IG!$F$7:$T$97972,5,FALSE)</f>
        <v>NO APLICA</v>
      </c>
      <c r="K232" s="209" t="str">
        <f>+VLOOKUP(Tabla1[[#This Row],[llave 1]],IG!$F$7:$T$97972,4,FALSE)</f>
        <v>PSPIC</v>
      </c>
      <c r="L232" s="209" t="str">
        <f>+VLOOKUP(Tabla1[[#This Row],[llave 1]],IG!$F$7:$T$97972,6,FALSE)</f>
        <v xml:space="preserve"> Jornadas</v>
      </c>
      <c r="M232" s="209" t="str">
        <f>+VLOOKUP(Tabla1[[#This Row],[llave 1]],IG!$F$7:$T$97972,7,FALSE)</f>
        <v>Local</v>
      </c>
      <c r="N232" s="161" t="s">
        <v>424</v>
      </c>
      <c r="O232" s="162" t="s">
        <v>418</v>
      </c>
      <c r="P232" s="208" t="str">
        <f>+Tabla1[[#This Row],[llave 1]]&amp;Tabla1[[#This Row],[LOCALIDAD]]&amp;Tabla1[[#This Row],[MES]]</f>
        <v>582. Cuidado Continuo por una vida con bienestarEducativo 20262_KENNEDY1_ENERO_2026</v>
      </c>
      <c r="Q232" s="46" t="s">
        <v>671</v>
      </c>
      <c r="R232" s="50">
        <f>+VLOOKUP(Tabla1[[#This Row],[llave 2]],IG!$O$7:$T$97972,2,FALSE)</f>
        <v>562157</v>
      </c>
      <c r="S232" s="51">
        <f>+VLOOKUP(Tabla1[[#This Row],[llave 2]],IG!$O$7:$T$97972,5,FALSE)</f>
        <v>6</v>
      </c>
      <c r="T232" s="214">
        <f>+VLOOKUP(Tabla1[[#This Row],[llave 2]],IG!$O$7:$T$97972,6,FALSE)</f>
        <v>3372942</v>
      </c>
      <c r="U232" s="78" t="s">
        <v>30</v>
      </c>
      <c r="V232" s="79">
        <v>1</v>
      </c>
      <c r="W232" s="78">
        <v>3</v>
      </c>
      <c r="X232" s="53">
        <f>ROUND(Tabla1[[#This Row],[VALOR UNITARIO 
]]*Tabla1[[#This Row],[Porcentaje de Glosa]]*Tabla1[[#This Row],[META AFECTADA POR LA GLOSA
]],0)</f>
        <v>1686471</v>
      </c>
      <c r="Y232" s="45" t="s">
        <v>702</v>
      </c>
      <c r="Z232" s="46"/>
      <c r="AA232" s="54"/>
      <c r="AB232" s="46"/>
      <c r="AC232" s="54" t="e">
        <f>ROUND(#REF!-Tabla1[[#This Row],[Valor soportado por la Subred]],0)</f>
        <v>#REF!</v>
      </c>
      <c r="AD232" s="46"/>
      <c r="AE232" s="46"/>
      <c r="AF232" s="54" t="e">
        <f>ROUND(Tabla1[[#This Row],[VALOR GLOSA DEFINITIVA]]-Tabla1[[#This Row],[VALOR LEVANTADO EN LIQUIDACION]],0)</f>
        <v>#REF!</v>
      </c>
    </row>
    <row r="233" spans="2:32" s="56" customFormat="1" ht="100" hidden="1" customHeight="1" x14ac:dyDescent="0.35">
      <c r="B233" s="49" t="s">
        <v>19</v>
      </c>
      <c r="C233" s="207">
        <v>58</v>
      </c>
      <c r="D233" s="49" t="s">
        <v>101</v>
      </c>
      <c r="E233" s="46" t="s">
        <v>115</v>
      </c>
      <c r="F233" s="208" t="str">
        <f>Tabla1[[#This Row],[CODIGO ACTIVIDAD (AB)]]&amp;Tabla1[[#This Row],[ACCIÓN INTEGRAL-INTEGRADA / 
PROCESO INTEGRAL E INTEGRADO]]&amp;Tabla1[[#This Row],[ENTORNO/PROCESO TRANSVERSAL]]&amp;Tabla1[[#This Row],[VIGENCIA RECURSOS]]</f>
        <v>582. Cuidado Continuo por una vida con bienestarEducativo 2026</v>
      </c>
      <c r="G233" s="160">
        <v>2026</v>
      </c>
      <c r="H233" s="209" t="str">
        <f>+VLOOKUP(Tabla1[[#This Row],[llave 1]],IG!$F$7:$N$97972,2,FALSE)</f>
        <v>Guardianes de la Salud</v>
      </c>
      <c r="I233" s="209" t="str">
        <f>+VLOOKUP(Tabla1[[#This Row],[llave 1]],IG!$F$7:$T$97972,3,FALSE)</f>
        <v xml:space="preserve">Promoción de la salud y bienestar </v>
      </c>
      <c r="J233" s="209" t="str">
        <f>+VLOOKUP(Tabla1[[#This Row],[llave 1]],IG!$F$7:$T$97972,5,FALSE)</f>
        <v>NO APLICA</v>
      </c>
      <c r="K233" s="209" t="str">
        <f>+VLOOKUP(Tabla1[[#This Row],[llave 1]],IG!$F$7:$T$97972,4,FALSE)</f>
        <v>PSPIC</v>
      </c>
      <c r="L233" s="209" t="str">
        <f>+VLOOKUP(Tabla1[[#This Row],[llave 1]],IG!$F$7:$T$97972,6,FALSE)</f>
        <v xml:space="preserve"> Jornadas</v>
      </c>
      <c r="M233" s="209" t="str">
        <f>+VLOOKUP(Tabla1[[#This Row],[llave 1]],IG!$F$7:$T$97972,7,FALSE)</f>
        <v>Local</v>
      </c>
      <c r="N233" s="161" t="s">
        <v>426</v>
      </c>
      <c r="O233" s="162" t="s">
        <v>418</v>
      </c>
      <c r="P233" s="208" t="str">
        <f>+Tabla1[[#This Row],[llave 1]]&amp;Tabla1[[#This Row],[LOCALIDAD]]&amp;Tabla1[[#This Row],[MES]]</f>
        <v>582. Cuidado Continuo por una vida con bienestarEducativo 20264_BOSA1_ENERO_2026</v>
      </c>
      <c r="Q233" s="46" t="s">
        <v>671</v>
      </c>
      <c r="R233" s="50">
        <f>+VLOOKUP(Tabla1[[#This Row],[llave 2]],IG!$O$7:$T$97972,2,FALSE)</f>
        <v>562157</v>
      </c>
      <c r="S233" s="51">
        <f>+VLOOKUP(Tabla1[[#This Row],[llave 2]],IG!$O$7:$T$97972,5,FALSE)</f>
        <v>9</v>
      </c>
      <c r="T233" s="214">
        <f>+VLOOKUP(Tabla1[[#This Row],[llave 2]],IG!$O$7:$T$97972,6,FALSE)</f>
        <v>5059413</v>
      </c>
      <c r="U233" s="78" t="s">
        <v>30</v>
      </c>
      <c r="V233" s="79">
        <v>1</v>
      </c>
      <c r="W233" s="78">
        <v>3</v>
      </c>
      <c r="X233" s="53">
        <f>ROUND(Tabla1[[#This Row],[VALOR UNITARIO 
]]*Tabla1[[#This Row],[Porcentaje de Glosa]]*Tabla1[[#This Row],[META AFECTADA POR LA GLOSA
]],0)</f>
        <v>1686471</v>
      </c>
      <c r="Y233" s="45" t="s">
        <v>702</v>
      </c>
      <c r="Z233" s="46"/>
      <c r="AA233" s="54"/>
      <c r="AB233" s="46"/>
      <c r="AC233" s="54" t="e">
        <f>ROUND(#REF!-Tabla1[[#This Row],[Valor soportado por la Subred]],0)</f>
        <v>#REF!</v>
      </c>
      <c r="AD233" s="46"/>
      <c r="AE233" s="46"/>
      <c r="AF233" s="54" t="e">
        <f>ROUND(Tabla1[[#This Row],[VALOR GLOSA DEFINITIVA]]-Tabla1[[#This Row],[VALOR LEVANTADO EN LIQUIDACION]],0)</f>
        <v>#REF!</v>
      </c>
    </row>
    <row r="234" spans="2:32" s="56" customFormat="1" ht="100" hidden="1" customHeight="1" x14ac:dyDescent="0.35">
      <c r="B234" s="49" t="s">
        <v>19</v>
      </c>
      <c r="C234" s="207">
        <v>65</v>
      </c>
      <c r="D234" s="49" t="s">
        <v>101</v>
      </c>
      <c r="E234" s="46" t="s">
        <v>115</v>
      </c>
      <c r="F234" s="208" t="str">
        <f>Tabla1[[#This Row],[CODIGO ACTIVIDAD (AB)]]&amp;Tabla1[[#This Row],[ACCIÓN INTEGRAL-INTEGRADA / 
PROCESO INTEGRAL E INTEGRADO]]&amp;Tabla1[[#This Row],[ENTORNO/PROCESO TRANSVERSAL]]&amp;Tabla1[[#This Row],[VIGENCIA RECURSOS]]</f>
        <v>652. Cuidado Continuo por una vida con bienestarEducativo 2026</v>
      </c>
      <c r="G234" s="160">
        <v>2026</v>
      </c>
      <c r="H234" s="209" t="str">
        <f>+VLOOKUP(Tabla1[[#This Row],[llave 1]],IG!$F$7:$N$97972,2,FALSE)</f>
        <v>Conectando con el cuidado emocional</v>
      </c>
      <c r="I234" s="209" t="str">
        <f>+VLOOKUP(Tabla1[[#This Row],[llave 1]],IG!$F$7:$T$97972,3,FALSE)</f>
        <v>Gestión del Riesgo para el Bienestar Colectivo en los Territorios</v>
      </c>
      <c r="J234" s="209" t="str">
        <f>+VLOOKUP(Tabla1[[#This Row],[llave 1]],IG!$F$7:$T$97972,5,FALSE)</f>
        <v>NO APLICA</v>
      </c>
      <c r="K234" s="209" t="str">
        <f>+VLOOKUP(Tabla1[[#This Row],[llave 1]],IG!$F$7:$T$97972,4,FALSE)</f>
        <v>PSPIC</v>
      </c>
      <c r="L234" s="209" t="str">
        <f>+VLOOKUP(Tabla1[[#This Row],[llave 1]],IG!$F$7:$T$97972,6,FALSE)</f>
        <v>Sesión</v>
      </c>
      <c r="M234" s="209" t="str">
        <f>+VLOOKUP(Tabla1[[#This Row],[llave 1]],IG!$F$7:$T$97972,7,FALSE)</f>
        <v>Local</v>
      </c>
      <c r="N234" s="161" t="s">
        <v>424</v>
      </c>
      <c r="O234" s="162" t="s">
        <v>419</v>
      </c>
      <c r="P234" s="208" t="str">
        <f>+Tabla1[[#This Row],[llave 1]]&amp;Tabla1[[#This Row],[LOCALIDAD]]&amp;Tabla1[[#This Row],[MES]]</f>
        <v>652. Cuidado Continuo por una vida con bienestarEducativo 20262_KENNEDY2_FEBRERO_2026</v>
      </c>
      <c r="Q234" s="46" t="s">
        <v>671</v>
      </c>
      <c r="R234" s="50">
        <f>+VLOOKUP(Tabla1[[#This Row],[llave 2]],IG!$O$7:$T$97972,2,FALSE)</f>
        <v>105404</v>
      </c>
      <c r="S234" s="51">
        <f>+VLOOKUP(Tabla1[[#This Row],[llave 2]],IG!$O$7:$T$97972,5,FALSE)</f>
        <v>159</v>
      </c>
      <c r="T234" s="214">
        <f>+VLOOKUP(Tabla1[[#This Row],[llave 2]],IG!$O$7:$T$97972,6,FALSE)</f>
        <v>16759236</v>
      </c>
      <c r="U234" s="78" t="s">
        <v>30</v>
      </c>
      <c r="V234" s="79">
        <v>1</v>
      </c>
      <c r="W234" s="78">
        <v>6</v>
      </c>
      <c r="X234" s="53">
        <f>ROUND(Tabla1[[#This Row],[VALOR UNITARIO 
]]*Tabla1[[#This Row],[Porcentaje de Glosa]]*Tabla1[[#This Row],[META AFECTADA POR LA GLOSA
]],0)</f>
        <v>632424</v>
      </c>
      <c r="Y234" s="45" t="s">
        <v>703</v>
      </c>
      <c r="Z234" s="46"/>
      <c r="AA234" s="54"/>
      <c r="AB234" s="46"/>
      <c r="AC234" s="54" t="e">
        <f>ROUND(#REF!-Tabla1[[#This Row],[Valor soportado por la Subred]],0)</f>
        <v>#REF!</v>
      </c>
      <c r="AD234" s="46"/>
      <c r="AE234" s="46"/>
      <c r="AF234" s="54" t="e">
        <f>ROUND(Tabla1[[#This Row],[VALOR GLOSA DEFINITIVA]]-Tabla1[[#This Row],[VALOR LEVANTADO EN LIQUIDACION]],0)</f>
        <v>#REF!</v>
      </c>
    </row>
    <row r="235" spans="2:32" s="56" customFormat="1" ht="100" hidden="1" customHeight="1" x14ac:dyDescent="0.35">
      <c r="B235" s="49" t="s">
        <v>19</v>
      </c>
      <c r="C235" s="207">
        <v>65</v>
      </c>
      <c r="D235" s="49" t="s">
        <v>101</v>
      </c>
      <c r="E235" s="46" t="s">
        <v>115</v>
      </c>
      <c r="F235" s="208" t="str">
        <f>Tabla1[[#This Row],[CODIGO ACTIVIDAD (AB)]]&amp;Tabla1[[#This Row],[ACCIÓN INTEGRAL-INTEGRADA / 
PROCESO INTEGRAL E INTEGRADO]]&amp;Tabla1[[#This Row],[ENTORNO/PROCESO TRANSVERSAL]]&amp;Tabla1[[#This Row],[VIGENCIA RECURSOS]]</f>
        <v>652. Cuidado Continuo por una vida con bienestarEducativo 2026</v>
      </c>
      <c r="G235" s="160">
        <v>2026</v>
      </c>
      <c r="H235" s="209" t="str">
        <f>+VLOOKUP(Tabla1[[#This Row],[llave 1]],IG!$F$7:$N$97972,2,FALSE)</f>
        <v>Conectando con el cuidado emocional</v>
      </c>
      <c r="I235" s="209" t="str">
        <f>+VLOOKUP(Tabla1[[#This Row],[llave 1]],IG!$F$7:$T$97972,3,FALSE)</f>
        <v>Gestión del Riesgo para el Bienestar Colectivo en los Territorios</v>
      </c>
      <c r="J235" s="209" t="str">
        <f>+VLOOKUP(Tabla1[[#This Row],[llave 1]],IG!$F$7:$T$97972,5,FALSE)</f>
        <v>NO APLICA</v>
      </c>
      <c r="K235" s="209" t="str">
        <f>+VLOOKUP(Tabla1[[#This Row],[llave 1]],IG!$F$7:$T$97972,4,FALSE)</f>
        <v>PSPIC</v>
      </c>
      <c r="L235" s="209" t="str">
        <f>+VLOOKUP(Tabla1[[#This Row],[llave 1]],IG!$F$7:$T$97972,6,FALSE)</f>
        <v>Sesión</v>
      </c>
      <c r="M235" s="209" t="str">
        <f>+VLOOKUP(Tabla1[[#This Row],[llave 1]],IG!$F$7:$T$97972,7,FALSE)</f>
        <v>Local</v>
      </c>
      <c r="N235" s="161" t="s">
        <v>426</v>
      </c>
      <c r="O235" s="162" t="s">
        <v>419</v>
      </c>
      <c r="P235" s="208" t="str">
        <f>+Tabla1[[#This Row],[llave 1]]&amp;Tabla1[[#This Row],[LOCALIDAD]]&amp;Tabla1[[#This Row],[MES]]</f>
        <v>652. Cuidado Continuo por una vida con bienestarEducativo 20264_BOSA2_FEBRERO_2026</v>
      </c>
      <c r="Q235" s="46" t="s">
        <v>671</v>
      </c>
      <c r="R235" s="50">
        <f>+VLOOKUP(Tabla1[[#This Row],[llave 2]],IG!$O$7:$T$97972,2,FALSE)</f>
        <v>105404</v>
      </c>
      <c r="S235" s="51">
        <f>+VLOOKUP(Tabla1[[#This Row],[llave 2]],IG!$O$7:$T$97972,5,FALSE)</f>
        <v>159</v>
      </c>
      <c r="T235" s="214">
        <f>+VLOOKUP(Tabla1[[#This Row],[llave 2]],IG!$O$7:$T$97972,6,FALSE)</f>
        <v>16759236</v>
      </c>
      <c r="U235" s="78" t="s">
        <v>30</v>
      </c>
      <c r="V235" s="79">
        <v>1</v>
      </c>
      <c r="W235" s="78">
        <v>5</v>
      </c>
      <c r="X235" s="53">
        <f>ROUND(Tabla1[[#This Row],[VALOR UNITARIO 
]]*Tabla1[[#This Row],[Porcentaje de Glosa]]*Tabla1[[#This Row],[META AFECTADA POR LA GLOSA
]],0)</f>
        <v>527020</v>
      </c>
      <c r="Y235" s="45" t="s">
        <v>704</v>
      </c>
      <c r="Z235" s="46"/>
      <c r="AA235" s="54"/>
      <c r="AB235" s="46"/>
      <c r="AC235" s="54" t="e">
        <f>ROUND(#REF!-Tabla1[[#This Row],[Valor soportado por la Subred]],0)</f>
        <v>#REF!</v>
      </c>
      <c r="AD235" s="46"/>
      <c r="AE235" s="46"/>
      <c r="AF235" s="54" t="e">
        <f>ROUND(Tabla1[[#This Row],[VALOR GLOSA DEFINITIVA]]-Tabla1[[#This Row],[VALOR LEVANTADO EN LIQUIDACION]],0)</f>
        <v>#REF!</v>
      </c>
    </row>
    <row r="236" spans="2:32" s="56" customFormat="1" ht="100" hidden="1" customHeight="1" x14ac:dyDescent="0.35">
      <c r="B236" s="49" t="s">
        <v>19</v>
      </c>
      <c r="C236" s="207">
        <v>59</v>
      </c>
      <c r="D236" s="49" t="s">
        <v>101</v>
      </c>
      <c r="E236" s="46" t="s">
        <v>115</v>
      </c>
      <c r="F236" s="208" t="str">
        <f>Tabla1[[#This Row],[CODIGO ACTIVIDAD (AB)]]&amp;Tabla1[[#This Row],[ACCIÓN INTEGRAL-INTEGRADA / 
PROCESO INTEGRAL E INTEGRADO]]&amp;Tabla1[[#This Row],[ENTORNO/PROCESO TRANSVERSAL]]&amp;Tabla1[[#This Row],[VIGENCIA RECURSOS]]</f>
        <v>592. Cuidado Continuo por una vida con bienestarEducativo 2026</v>
      </c>
      <c r="G236" s="160">
        <v>2026</v>
      </c>
      <c r="H236" s="209" t="str">
        <f>+VLOOKUP(Tabla1[[#This Row],[llave 1]],IG!$F$7:$N$97972,2,FALSE)</f>
        <v>Entornos Inspiradores son MAS Bienestar</v>
      </c>
      <c r="I236" s="209" t="str">
        <f>+VLOOKUP(Tabla1[[#This Row],[llave 1]],IG!$F$7:$T$97972,3,FALSE)</f>
        <v xml:space="preserve">Promoción de la salud y bienestar </v>
      </c>
      <c r="J236" s="209" t="str">
        <f>+VLOOKUP(Tabla1[[#This Row],[llave 1]],IG!$F$7:$T$97972,5,FALSE)</f>
        <v>NO APLICA</v>
      </c>
      <c r="K236" s="209" t="str">
        <f>+VLOOKUP(Tabla1[[#This Row],[llave 1]],IG!$F$7:$T$97972,4,FALSE)</f>
        <v>PSPIC</v>
      </c>
      <c r="L236" s="209" t="str">
        <f>+VLOOKUP(Tabla1[[#This Row],[llave 1]],IG!$F$7:$T$97972,6,FALSE)</f>
        <v>Plan de acción</v>
      </c>
      <c r="M236" s="209" t="str">
        <f>+VLOOKUP(Tabla1[[#This Row],[llave 1]],IG!$F$7:$T$97972,7,FALSE)</f>
        <v>Zonal</v>
      </c>
      <c r="N236" s="161" t="s">
        <v>426</v>
      </c>
      <c r="O236" s="162" t="s">
        <v>418</v>
      </c>
      <c r="P236" s="208" t="str">
        <f>+Tabla1[[#This Row],[llave 1]]&amp;Tabla1[[#This Row],[LOCALIDAD]]&amp;Tabla1[[#This Row],[MES]]</f>
        <v>592. Cuidado Continuo por una vida con bienestarEducativo 20264_BOSA1_ENERO_2026</v>
      </c>
      <c r="Q236" s="46" t="s">
        <v>671</v>
      </c>
      <c r="R236" s="50">
        <f>+VLOOKUP(Tabla1[[#This Row],[llave 2]],IG!$O$7:$T$97972,2,FALSE)</f>
        <v>14226512</v>
      </c>
      <c r="S236" s="51">
        <f>+VLOOKUP(Tabla1[[#This Row],[llave 2]],IG!$O$7:$T$97972,5,FALSE)</f>
        <v>1</v>
      </c>
      <c r="T236" s="214">
        <f>+VLOOKUP(Tabla1[[#This Row],[llave 2]],IG!$O$7:$T$97972,6,FALSE)</f>
        <v>14226512</v>
      </c>
      <c r="U236" s="78" t="s">
        <v>21</v>
      </c>
      <c r="V236" s="79">
        <v>1</v>
      </c>
      <c r="W236" s="78">
        <v>0.15649654672909283</v>
      </c>
      <c r="X236" s="53">
        <f>ROUND(Tabla1[[#This Row],[VALOR UNITARIO 
]]*Tabla1[[#This Row],[Porcentaje de Glosa]]*Tabla1[[#This Row],[META AFECTADA POR LA GLOSA
]],0)</f>
        <v>2226400</v>
      </c>
      <c r="Y236" s="45" t="s">
        <v>705</v>
      </c>
      <c r="Z236" s="46"/>
      <c r="AA236" s="54"/>
      <c r="AB236" s="46"/>
      <c r="AC236" s="54" t="e">
        <f>ROUND(#REF!-Tabla1[[#This Row],[Valor soportado por la Subred]],0)</f>
        <v>#REF!</v>
      </c>
      <c r="AD236" s="46"/>
      <c r="AE236" s="46"/>
      <c r="AF236" s="54" t="e">
        <f>ROUND(Tabla1[[#This Row],[VALOR GLOSA DEFINITIVA]]-Tabla1[[#This Row],[VALOR LEVANTADO EN LIQUIDACION]],0)</f>
        <v>#REF!</v>
      </c>
    </row>
    <row r="237" spans="2:32" s="56" customFormat="1" ht="100" hidden="1" customHeight="1" x14ac:dyDescent="0.35">
      <c r="B237" s="49" t="s">
        <v>19</v>
      </c>
      <c r="C237" s="207">
        <v>65</v>
      </c>
      <c r="D237" s="49" t="s">
        <v>101</v>
      </c>
      <c r="E237" s="46" t="s">
        <v>115</v>
      </c>
      <c r="F237" s="208" t="str">
        <f>Tabla1[[#This Row],[CODIGO ACTIVIDAD (AB)]]&amp;Tabla1[[#This Row],[ACCIÓN INTEGRAL-INTEGRADA / 
PROCESO INTEGRAL E INTEGRADO]]&amp;Tabla1[[#This Row],[ENTORNO/PROCESO TRANSVERSAL]]&amp;Tabla1[[#This Row],[VIGENCIA RECURSOS]]</f>
        <v>652. Cuidado Continuo por una vida con bienestarEducativo 2026</v>
      </c>
      <c r="G237" s="160">
        <v>2026</v>
      </c>
      <c r="H237" s="209" t="str">
        <f>+VLOOKUP(Tabla1[[#This Row],[llave 1]],IG!$F$7:$N$97972,2,FALSE)</f>
        <v>Conectando con el cuidado emocional</v>
      </c>
      <c r="I237" s="209" t="str">
        <f>+VLOOKUP(Tabla1[[#This Row],[llave 1]],IG!$F$7:$T$97972,3,FALSE)</f>
        <v>Gestión del Riesgo para el Bienestar Colectivo en los Territorios</v>
      </c>
      <c r="J237" s="209" t="str">
        <f>+VLOOKUP(Tabla1[[#This Row],[llave 1]],IG!$F$7:$T$97972,5,FALSE)</f>
        <v>NO APLICA</v>
      </c>
      <c r="K237" s="209" t="str">
        <f>+VLOOKUP(Tabla1[[#This Row],[llave 1]],IG!$F$7:$T$97972,4,FALSE)</f>
        <v>PSPIC</v>
      </c>
      <c r="L237" s="209" t="str">
        <f>+VLOOKUP(Tabla1[[#This Row],[llave 1]],IG!$F$7:$T$97972,6,FALSE)</f>
        <v>Sesión</v>
      </c>
      <c r="M237" s="209" t="str">
        <f>+VLOOKUP(Tabla1[[#This Row],[llave 1]],IG!$F$7:$T$97972,7,FALSE)</f>
        <v>Local</v>
      </c>
      <c r="N237" s="161" t="s">
        <v>426</v>
      </c>
      <c r="O237" s="162" t="s">
        <v>419</v>
      </c>
      <c r="P237" s="208" t="str">
        <f>+Tabla1[[#This Row],[llave 1]]&amp;Tabla1[[#This Row],[LOCALIDAD]]&amp;Tabla1[[#This Row],[MES]]</f>
        <v>652. Cuidado Continuo por una vida con bienestarEducativo 20264_BOSA2_FEBRERO_2026</v>
      </c>
      <c r="Q237" s="46" t="s">
        <v>671</v>
      </c>
      <c r="R237" s="50">
        <f>+VLOOKUP(Tabla1[[#This Row],[llave 2]],IG!$O$7:$T$97972,2,FALSE)</f>
        <v>105404</v>
      </c>
      <c r="S237" s="51">
        <f>+VLOOKUP(Tabla1[[#This Row],[llave 2]],IG!$O$7:$T$97972,5,FALSE)</f>
        <v>159</v>
      </c>
      <c r="T237" s="214">
        <f>+VLOOKUP(Tabla1[[#This Row],[llave 2]],IG!$O$7:$T$97972,6,FALSE)</f>
        <v>16759236</v>
      </c>
      <c r="U237" s="78" t="s">
        <v>21</v>
      </c>
      <c r="V237" s="79">
        <v>1</v>
      </c>
      <c r="W237" s="78">
        <v>9.7625517058267235</v>
      </c>
      <c r="X237" s="53">
        <f>ROUND(Tabla1[[#This Row],[VALOR UNITARIO 
]]*Tabla1[[#This Row],[Porcentaje de Glosa]]*Tabla1[[#This Row],[META AFECTADA POR LA GLOSA
]],0)</f>
        <v>1029012</v>
      </c>
      <c r="Y237" s="45" t="s">
        <v>706</v>
      </c>
      <c r="Z237" s="46"/>
      <c r="AA237" s="54"/>
      <c r="AB237" s="46"/>
      <c r="AC237" s="54" t="e">
        <f>ROUND(#REF!-Tabla1[[#This Row],[Valor soportado por la Subred]],0)</f>
        <v>#REF!</v>
      </c>
      <c r="AD237" s="46"/>
      <c r="AE237" s="46"/>
      <c r="AF237" s="54" t="e">
        <f>ROUND(Tabla1[[#This Row],[VALOR GLOSA DEFINITIVA]]-Tabla1[[#This Row],[VALOR LEVANTADO EN LIQUIDACION]],0)</f>
        <v>#REF!</v>
      </c>
    </row>
    <row r="238" spans="2:32" s="56" customFormat="1" ht="100" hidden="1" customHeight="1" x14ac:dyDescent="0.35">
      <c r="B238" s="49" t="s">
        <v>19</v>
      </c>
      <c r="C238" s="207">
        <v>62</v>
      </c>
      <c r="D238" s="49" t="s">
        <v>101</v>
      </c>
      <c r="E238" s="46" t="s">
        <v>115</v>
      </c>
      <c r="F238" s="208" t="str">
        <f>Tabla1[[#This Row],[CODIGO ACTIVIDAD (AB)]]&amp;Tabla1[[#This Row],[ACCIÓN INTEGRAL-INTEGRADA / 
PROCESO INTEGRAL E INTEGRADO]]&amp;Tabla1[[#This Row],[ENTORNO/PROCESO TRANSVERSAL]]&amp;Tabla1[[#This Row],[VIGENCIA RECURSOS]]</f>
        <v>622. Cuidado Continuo por una vida con bienestarEducativo 2026</v>
      </c>
      <c r="G238" s="160">
        <v>2026</v>
      </c>
      <c r="H238" s="209" t="str">
        <f>+VLOOKUP(Tabla1[[#This Row],[llave 1]],IG!$F$7:$N$97972,2,FALSE)</f>
        <v>Identificación del riesgo nutricional visual y auditivo</v>
      </c>
      <c r="I238" s="209" t="str">
        <f>+VLOOKUP(Tabla1[[#This Row],[llave 1]],IG!$F$7:$T$97972,3,FALSE)</f>
        <v>Alta externalidad</v>
      </c>
      <c r="J238" s="209" t="str">
        <f>+VLOOKUP(Tabla1[[#This Row],[llave 1]],IG!$F$7:$T$97972,5,FALSE)</f>
        <v>NO APLICA</v>
      </c>
      <c r="K238" s="209" t="str">
        <f>+VLOOKUP(Tabla1[[#This Row],[llave 1]],IG!$F$7:$T$97972,4,FALSE)</f>
        <v>PSPIC</v>
      </c>
      <c r="L238" s="209" t="str">
        <f>+VLOOKUP(Tabla1[[#This Row],[llave 1]],IG!$F$7:$T$97972,6,FALSE)</f>
        <v>Plan de acción</v>
      </c>
      <c r="M238" s="209" t="str">
        <f>+VLOOKUP(Tabla1[[#This Row],[llave 1]],IG!$F$7:$T$97972,7,FALSE)</f>
        <v>Zonal</v>
      </c>
      <c r="N238" s="161" t="s">
        <v>426</v>
      </c>
      <c r="O238" s="162" t="s">
        <v>418</v>
      </c>
      <c r="P238" s="208" t="str">
        <f>+Tabla1[[#This Row],[llave 1]]&amp;Tabla1[[#This Row],[LOCALIDAD]]&amp;Tabla1[[#This Row],[MES]]</f>
        <v>622. Cuidado Continuo por una vida con bienestarEducativo 20264_BOSA1_ENERO_2026</v>
      </c>
      <c r="Q238" s="46" t="s">
        <v>671</v>
      </c>
      <c r="R238" s="50">
        <f>+VLOOKUP(Tabla1[[#This Row],[llave 2]],IG!$O$7:$T$97972,2,FALSE)</f>
        <v>13610112</v>
      </c>
      <c r="S238" s="51">
        <f>+VLOOKUP(Tabla1[[#This Row],[llave 2]],IG!$O$7:$T$97972,5,FALSE)</f>
        <v>1</v>
      </c>
      <c r="T238" s="214">
        <f>+VLOOKUP(Tabla1[[#This Row],[llave 2]],IG!$O$7:$T$97972,6,FALSE)</f>
        <v>13610112</v>
      </c>
      <c r="U238" s="78" t="s">
        <v>22</v>
      </c>
      <c r="V238" s="79">
        <v>0.03</v>
      </c>
      <c r="W238" s="78">
        <v>1</v>
      </c>
      <c r="X238" s="53">
        <f>ROUND(Tabla1[[#This Row],[VALOR UNITARIO 
]]*Tabla1[[#This Row],[Porcentaje de Glosa]]*Tabla1[[#This Row],[META AFECTADA POR LA GLOSA
]],0)</f>
        <v>408303</v>
      </c>
      <c r="Y238" s="222" t="s">
        <v>707</v>
      </c>
      <c r="Z238" s="46"/>
      <c r="AA238" s="54"/>
      <c r="AB238" s="46"/>
      <c r="AC238" s="54" t="e">
        <f>ROUND(#REF!-Tabla1[[#This Row],[Valor soportado por la Subred]],0)</f>
        <v>#REF!</v>
      </c>
      <c r="AD238" s="46"/>
      <c r="AE238" s="46"/>
      <c r="AF238" s="54" t="e">
        <f>ROUND(Tabla1[[#This Row],[VALOR GLOSA DEFINITIVA]]-Tabla1[[#This Row],[VALOR LEVANTADO EN LIQUIDACION]],0)</f>
        <v>#REF!</v>
      </c>
    </row>
    <row r="239" spans="2:32" s="56" customFormat="1" ht="100" hidden="1" customHeight="1" x14ac:dyDescent="0.35">
      <c r="B239" s="49" t="s">
        <v>19</v>
      </c>
      <c r="C239" s="207">
        <v>62</v>
      </c>
      <c r="D239" s="49" t="s">
        <v>101</v>
      </c>
      <c r="E239" s="46" t="s">
        <v>115</v>
      </c>
      <c r="F239" s="208" t="str">
        <f>Tabla1[[#This Row],[CODIGO ACTIVIDAD (AB)]]&amp;Tabla1[[#This Row],[ACCIÓN INTEGRAL-INTEGRADA / 
PROCESO INTEGRAL E INTEGRADO]]&amp;Tabla1[[#This Row],[ENTORNO/PROCESO TRANSVERSAL]]&amp;Tabla1[[#This Row],[VIGENCIA RECURSOS]]</f>
        <v>622. Cuidado Continuo por una vida con bienestarEducativo 2026</v>
      </c>
      <c r="G239" s="160">
        <v>2026</v>
      </c>
      <c r="H239" s="209" t="str">
        <f>+VLOOKUP(Tabla1[[#This Row],[llave 1]],IG!$F$7:$N$97972,2,FALSE)</f>
        <v>Identificación del riesgo nutricional visual y auditivo</v>
      </c>
      <c r="I239" s="209" t="str">
        <f>+VLOOKUP(Tabla1[[#This Row],[llave 1]],IG!$F$7:$T$97972,3,FALSE)</f>
        <v>Alta externalidad</v>
      </c>
      <c r="J239" s="209" t="str">
        <f>+VLOOKUP(Tabla1[[#This Row],[llave 1]],IG!$F$7:$T$97972,5,FALSE)</f>
        <v>NO APLICA</v>
      </c>
      <c r="K239" s="209" t="str">
        <f>+VLOOKUP(Tabla1[[#This Row],[llave 1]],IG!$F$7:$T$97972,4,FALSE)</f>
        <v>PSPIC</v>
      </c>
      <c r="L239" s="209" t="str">
        <f>+VLOOKUP(Tabla1[[#This Row],[llave 1]],IG!$F$7:$T$97972,6,FALSE)</f>
        <v>Plan de acción</v>
      </c>
      <c r="M239" s="209" t="str">
        <f>+VLOOKUP(Tabla1[[#This Row],[llave 1]],IG!$F$7:$T$97972,7,FALSE)</f>
        <v>Zonal</v>
      </c>
      <c r="N239" s="161" t="s">
        <v>426</v>
      </c>
      <c r="O239" s="162" t="s">
        <v>419</v>
      </c>
      <c r="P239" s="208" t="str">
        <f>+Tabla1[[#This Row],[llave 1]]&amp;Tabla1[[#This Row],[LOCALIDAD]]&amp;Tabla1[[#This Row],[MES]]</f>
        <v>622. Cuidado Continuo por una vida con bienestarEducativo 20264_BOSA2_FEBRERO_2026</v>
      </c>
      <c r="Q239" s="46" t="s">
        <v>671</v>
      </c>
      <c r="R239" s="50">
        <f>+VLOOKUP(Tabla1[[#This Row],[llave 2]],IG!$O$7:$T$97972,2,FALSE)</f>
        <v>13610112</v>
      </c>
      <c r="S239" s="51">
        <f>+VLOOKUP(Tabla1[[#This Row],[llave 2]],IG!$O$7:$T$97972,5,FALSE)</f>
        <v>1</v>
      </c>
      <c r="T239" s="214">
        <f>+VLOOKUP(Tabla1[[#This Row],[llave 2]],IG!$O$7:$T$97972,6,FALSE)</f>
        <v>13610112</v>
      </c>
      <c r="U239" s="78" t="s">
        <v>22</v>
      </c>
      <c r="V239" s="79">
        <v>0.03</v>
      </c>
      <c r="W239" s="78">
        <v>1</v>
      </c>
      <c r="X239" s="53">
        <f>ROUND(Tabla1[[#This Row],[VALOR UNITARIO 
]]*Tabla1[[#This Row],[Porcentaje de Glosa]]*Tabla1[[#This Row],[META AFECTADA POR LA GLOSA
]],0)</f>
        <v>408303</v>
      </c>
      <c r="Y239" s="222" t="s">
        <v>707</v>
      </c>
      <c r="Z239" s="46"/>
      <c r="AA239" s="54"/>
      <c r="AB239" s="46"/>
      <c r="AC239" s="54" t="e">
        <f>ROUND(#REF!-Tabla1[[#This Row],[Valor soportado por la Subred]],0)</f>
        <v>#REF!</v>
      </c>
      <c r="AD239" s="46"/>
      <c r="AE239" s="46"/>
      <c r="AF239" s="54" t="e">
        <f>ROUND(Tabla1[[#This Row],[VALOR GLOSA DEFINITIVA]]-Tabla1[[#This Row],[VALOR LEVANTADO EN LIQUIDACION]],0)</f>
        <v>#REF!</v>
      </c>
    </row>
    <row r="240" spans="2:32" s="56" customFormat="1" ht="100" hidden="1" customHeight="1" x14ac:dyDescent="0.35">
      <c r="B240" s="49" t="s">
        <v>19</v>
      </c>
      <c r="C240" s="207">
        <v>116</v>
      </c>
      <c r="D240" s="49" t="s">
        <v>105</v>
      </c>
      <c r="E240" s="46" t="s">
        <v>115</v>
      </c>
      <c r="F240" s="208" t="str">
        <f>Tabla1[[#This Row],[CODIGO ACTIVIDAD (AB)]]&amp;Tabla1[[#This Row],[ACCIÓN INTEGRAL-INTEGRADA / 
PROCESO INTEGRAL E INTEGRADO]]&amp;Tabla1[[#This Row],[ENTORNO/PROCESO TRANSVERSAL]]&amp;Tabla1[[#This Row],[VIGENCIA RECURSOS]]</f>
        <v>1166. Cuidado Continuo por una vida con bienestar para la población migrante internacional de BogotáEducativo 2026</v>
      </c>
      <c r="G240" s="160">
        <v>2026</v>
      </c>
      <c r="H240" s="209" t="str">
        <f>+VLOOKUP(Tabla1[[#This Row],[llave 1]],IG!$F$7:$N$97972,2,FALSE)</f>
        <v>Gestión para el bienestar en instituciones  educativas con alta presencia de población migrante internacional</v>
      </c>
      <c r="I240" s="209" t="str">
        <f>+VLOOKUP(Tabla1[[#This Row],[llave 1]],IG!$F$7:$T$97972,3,FALSE)</f>
        <v xml:space="preserve">Promoción de la salud y bienestar </v>
      </c>
      <c r="J240" s="209" t="str">
        <f>+VLOOKUP(Tabla1[[#This Row],[llave 1]],IG!$F$7:$T$97972,5,FALSE)</f>
        <v>NO APLICA</v>
      </c>
      <c r="K240" s="209" t="str">
        <f>+VLOOKUP(Tabla1[[#This Row],[llave 1]],IG!$F$7:$T$97972,4,FALSE)</f>
        <v>PSPIC</v>
      </c>
      <c r="L240" s="209" t="str">
        <f>+VLOOKUP(Tabla1[[#This Row],[llave 1]],IG!$F$7:$T$97972,6,FALSE)</f>
        <v>Sesión</v>
      </c>
      <c r="M240" s="209" t="str">
        <f>+VLOOKUP(Tabla1[[#This Row],[llave 1]],IG!$F$7:$T$97972,7,FALSE)</f>
        <v>Local</v>
      </c>
      <c r="N240" s="161" t="s">
        <v>426</v>
      </c>
      <c r="O240" s="162" t="s">
        <v>418</v>
      </c>
      <c r="P240" s="208" t="str">
        <f>+Tabla1[[#This Row],[llave 1]]&amp;Tabla1[[#This Row],[LOCALIDAD]]&amp;Tabla1[[#This Row],[MES]]</f>
        <v>1166. Cuidado Continuo por una vida con bienestar para la población migrante internacional de BogotáEducativo 20264_BOSA1_ENERO_2026</v>
      </c>
      <c r="Q240" s="46" t="s">
        <v>701</v>
      </c>
      <c r="R240" s="50">
        <f>+VLOOKUP(Tabla1[[#This Row],[llave 2]],IG!$O$7:$T$97972,2,FALSE)</f>
        <v>105404</v>
      </c>
      <c r="S240" s="51">
        <f>+VLOOKUP(Tabla1[[#This Row],[llave 2]],IG!$O$7:$T$97972,5,FALSE)</f>
        <v>16</v>
      </c>
      <c r="T240" s="214">
        <f>+VLOOKUP(Tabla1[[#This Row],[llave 2]],IG!$O$7:$T$97972,6,FALSE)</f>
        <v>1686464</v>
      </c>
      <c r="U240" s="78" t="s">
        <v>21</v>
      </c>
      <c r="V240" s="79">
        <v>1</v>
      </c>
      <c r="W240" s="78">
        <v>1.990057303328147</v>
      </c>
      <c r="X240" s="53">
        <f>ROUND(Tabla1[[#This Row],[VALOR UNITARIO 
]]*Tabla1[[#This Row],[Porcentaje de Glosa]]*Tabla1[[#This Row],[META AFECTADA POR LA GLOSA
]],0)</f>
        <v>209760</v>
      </c>
      <c r="Y240" s="45" t="s">
        <v>708</v>
      </c>
      <c r="Z240" s="46"/>
      <c r="AA240" s="54"/>
      <c r="AB240" s="46"/>
      <c r="AC240" s="54" t="e">
        <f>ROUND(#REF!-Tabla1[[#This Row],[Valor soportado por la Subred]],0)</f>
        <v>#REF!</v>
      </c>
      <c r="AD240" s="46"/>
      <c r="AE240" s="46"/>
      <c r="AF240" s="54" t="e">
        <f>ROUND(Tabla1[[#This Row],[VALOR GLOSA DEFINITIVA]]-Tabla1[[#This Row],[VALOR LEVANTADO EN LIQUIDACION]],0)</f>
        <v>#REF!</v>
      </c>
    </row>
    <row r="241" spans="2:32" s="56" customFormat="1" ht="100" hidden="1" customHeight="1" x14ac:dyDescent="0.35">
      <c r="B241" s="49" t="s">
        <v>19</v>
      </c>
      <c r="C241" s="207">
        <v>116</v>
      </c>
      <c r="D241" s="49" t="s">
        <v>105</v>
      </c>
      <c r="E241" s="46" t="s">
        <v>115</v>
      </c>
      <c r="F241" s="208" t="str">
        <f>Tabla1[[#This Row],[CODIGO ACTIVIDAD (AB)]]&amp;Tabla1[[#This Row],[ACCIÓN INTEGRAL-INTEGRADA / 
PROCESO INTEGRAL E INTEGRADO]]&amp;Tabla1[[#This Row],[ENTORNO/PROCESO TRANSVERSAL]]&amp;Tabla1[[#This Row],[VIGENCIA RECURSOS]]</f>
        <v>1166. Cuidado Continuo por una vida con bienestar para la población migrante internacional de BogotáEducativo 2026</v>
      </c>
      <c r="G241" s="160">
        <v>2026</v>
      </c>
      <c r="H241" s="209" t="str">
        <f>+VLOOKUP(Tabla1[[#This Row],[llave 1]],IG!$F$7:$N$97972,2,FALSE)</f>
        <v>Gestión para el bienestar en instituciones  educativas con alta presencia de población migrante internacional</v>
      </c>
      <c r="I241" s="209" t="str">
        <f>+VLOOKUP(Tabla1[[#This Row],[llave 1]],IG!$F$7:$T$97972,3,FALSE)</f>
        <v xml:space="preserve">Promoción de la salud y bienestar </v>
      </c>
      <c r="J241" s="209" t="str">
        <f>+VLOOKUP(Tabla1[[#This Row],[llave 1]],IG!$F$7:$T$97972,5,FALSE)</f>
        <v>NO APLICA</v>
      </c>
      <c r="K241" s="209" t="str">
        <f>+VLOOKUP(Tabla1[[#This Row],[llave 1]],IG!$F$7:$T$97972,4,FALSE)</f>
        <v>PSPIC</v>
      </c>
      <c r="L241" s="209" t="str">
        <f>+VLOOKUP(Tabla1[[#This Row],[llave 1]],IG!$F$7:$T$97972,6,FALSE)</f>
        <v>Sesión</v>
      </c>
      <c r="M241" s="209" t="str">
        <f>+VLOOKUP(Tabla1[[#This Row],[llave 1]],IG!$F$7:$T$97972,7,FALSE)</f>
        <v>Local</v>
      </c>
      <c r="N241" s="161" t="s">
        <v>426</v>
      </c>
      <c r="O241" s="162" t="s">
        <v>419</v>
      </c>
      <c r="P241" s="208" t="str">
        <f>+Tabla1[[#This Row],[llave 1]]&amp;Tabla1[[#This Row],[LOCALIDAD]]&amp;Tabla1[[#This Row],[MES]]</f>
        <v>1166. Cuidado Continuo por una vida con bienestar para la población migrante internacional de BogotáEducativo 20264_BOSA2_FEBRERO_2026</v>
      </c>
      <c r="Q241" s="46" t="s">
        <v>701</v>
      </c>
      <c r="R241" s="50">
        <f>+VLOOKUP(Tabla1[[#This Row],[llave 2]],IG!$O$7:$T$97972,2,FALSE)</f>
        <v>105404</v>
      </c>
      <c r="S241" s="51">
        <f>+VLOOKUP(Tabla1[[#This Row],[llave 2]],IG!$O$7:$T$97972,5,FALSE)</f>
        <v>20</v>
      </c>
      <c r="T241" s="214">
        <f>+VLOOKUP(Tabla1[[#This Row],[llave 2]],IG!$O$7:$T$97972,6,FALSE)</f>
        <v>2108080</v>
      </c>
      <c r="U241" s="78" t="s">
        <v>21</v>
      </c>
      <c r="V241" s="79">
        <v>1</v>
      </c>
      <c r="W241" s="78">
        <v>1.990057303328147</v>
      </c>
      <c r="X241" s="53">
        <f>ROUND(Tabla1[[#This Row],[VALOR UNITARIO 
]]*Tabla1[[#This Row],[Porcentaje de Glosa]]*Tabla1[[#This Row],[META AFECTADA POR LA GLOSA
]],0)</f>
        <v>209760</v>
      </c>
      <c r="Y241" s="45" t="s">
        <v>708</v>
      </c>
      <c r="Z241" s="46"/>
      <c r="AA241" s="54"/>
      <c r="AB241" s="46"/>
      <c r="AC241" s="54" t="e">
        <f>ROUND(#REF!-Tabla1[[#This Row],[Valor soportado por la Subred]],0)</f>
        <v>#REF!</v>
      </c>
      <c r="AD241" s="46"/>
      <c r="AE241" s="46"/>
      <c r="AF241" s="54" t="e">
        <f>ROUND(Tabla1[[#This Row],[VALOR GLOSA DEFINITIVA]]-Tabla1[[#This Row],[VALOR LEVANTADO EN LIQUIDACION]],0)</f>
        <v>#REF!</v>
      </c>
    </row>
    <row r="242" spans="2:32" s="56" customFormat="1" ht="100" hidden="1" customHeight="1" x14ac:dyDescent="0.35">
      <c r="B242" s="49" t="s">
        <v>19</v>
      </c>
      <c r="C242" s="207">
        <v>64</v>
      </c>
      <c r="D242" s="49" t="s">
        <v>101</v>
      </c>
      <c r="E242" s="46" t="s">
        <v>115</v>
      </c>
      <c r="F242" s="208" t="str">
        <f>Tabla1[[#This Row],[CODIGO ACTIVIDAD (AB)]]&amp;Tabla1[[#This Row],[ACCIÓN INTEGRAL-INTEGRADA / 
PROCESO INTEGRAL E INTEGRADO]]&amp;Tabla1[[#This Row],[ENTORNO/PROCESO TRANSVERSAL]]&amp;Tabla1[[#This Row],[VIGENCIA RECURSOS]]</f>
        <v>642. Cuidado Continuo por una vida con bienestarEducativo 2026</v>
      </c>
      <c r="G242" s="160">
        <v>2026</v>
      </c>
      <c r="H242" s="209" t="str">
        <f>+VLOOKUP(Tabla1[[#This Row],[llave 1]],IG!$F$7:$N$97972,2,FALSE)</f>
        <v>Salud mental es MAS Bienestar</v>
      </c>
      <c r="I242" s="209" t="str">
        <f>+VLOOKUP(Tabla1[[#This Row],[llave 1]],IG!$F$7:$T$97972,3,FALSE)</f>
        <v>Gestión del Riesgo para el Bienestar Colectivo en los Territorios</v>
      </c>
      <c r="J242" s="209" t="str">
        <f>+VLOOKUP(Tabla1[[#This Row],[llave 1]],IG!$F$7:$T$97972,5,FALSE)</f>
        <v>NO APLICA</v>
      </c>
      <c r="K242" s="209" t="str">
        <f>+VLOOKUP(Tabla1[[#This Row],[llave 1]],IG!$F$7:$T$97972,4,FALSE)</f>
        <v>PSPIC</v>
      </c>
      <c r="L242" s="209" t="str">
        <f>+VLOOKUP(Tabla1[[#This Row],[llave 1]],IG!$F$7:$T$97972,6,FALSE)</f>
        <v>Sesión</v>
      </c>
      <c r="M242" s="209" t="str">
        <f>+VLOOKUP(Tabla1[[#This Row],[llave 1]],IG!$F$7:$T$97972,7,FALSE)</f>
        <v>Local</v>
      </c>
      <c r="N242" s="161" t="s">
        <v>426</v>
      </c>
      <c r="O242" s="162" t="s">
        <v>418</v>
      </c>
      <c r="P242" s="208" t="str">
        <f>+Tabla1[[#This Row],[llave 1]]&amp;Tabla1[[#This Row],[LOCALIDAD]]&amp;Tabla1[[#This Row],[MES]]</f>
        <v>642. Cuidado Continuo por una vida con bienestarEducativo 20264_BOSA1_ENERO_2026</v>
      </c>
      <c r="Q242" s="46" t="s">
        <v>701</v>
      </c>
      <c r="R242" s="50">
        <f>+VLOOKUP(Tabla1[[#This Row],[llave 2]],IG!$O$7:$T$97972,2,FALSE)</f>
        <v>137765</v>
      </c>
      <c r="S242" s="51">
        <f>+VLOOKUP(Tabla1[[#This Row],[llave 2]],IG!$O$7:$T$97972,5,FALSE)</f>
        <v>106</v>
      </c>
      <c r="T242" s="214">
        <f>+VLOOKUP(Tabla1[[#This Row],[llave 2]],IG!$O$7:$T$97972,6,FALSE)</f>
        <v>14603090</v>
      </c>
      <c r="U242" s="78" t="s">
        <v>21</v>
      </c>
      <c r="V242" s="79">
        <v>1</v>
      </c>
      <c r="W242" s="78">
        <v>1.2437847058396545</v>
      </c>
      <c r="X242" s="53">
        <f>ROUND(Tabla1[[#This Row],[VALOR UNITARIO 
]]*Tabla1[[#This Row],[Porcentaje de Glosa]]*Tabla1[[#This Row],[META AFECTADA POR LA GLOSA
]],0)</f>
        <v>171350</v>
      </c>
      <c r="Y242" s="45" t="s">
        <v>709</v>
      </c>
      <c r="Z242" s="46"/>
      <c r="AA242" s="54"/>
      <c r="AB242" s="46"/>
      <c r="AC242" s="54" t="e">
        <f>ROUND(#REF!-Tabla1[[#This Row],[Valor soportado por la Subred]],0)</f>
        <v>#REF!</v>
      </c>
      <c r="AD242" s="46"/>
      <c r="AE242" s="46"/>
      <c r="AF242" s="54" t="e">
        <f>ROUND(Tabla1[[#This Row],[VALOR GLOSA DEFINITIVA]]-Tabla1[[#This Row],[VALOR LEVANTADO EN LIQUIDACION]],0)</f>
        <v>#REF!</v>
      </c>
    </row>
    <row r="243" spans="2:32" s="56" customFormat="1" ht="100" hidden="1" customHeight="1" x14ac:dyDescent="0.35">
      <c r="B243" s="49" t="s">
        <v>19</v>
      </c>
      <c r="C243" s="207">
        <v>64</v>
      </c>
      <c r="D243" s="49" t="s">
        <v>101</v>
      </c>
      <c r="E243" s="46" t="s">
        <v>115</v>
      </c>
      <c r="F243" s="208" t="str">
        <f>Tabla1[[#This Row],[CODIGO ACTIVIDAD (AB)]]&amp;Tabla1[[#This Row],[ACCIÓN INTEGRAL-INTEGRADA / 
PROCESO INTEGRAL E INTEGRADO]]&amp;Tabla1[[#This Row],[ENTORNO/PROCESO TRANSVERSAL]]&amp;Tabla1[[#This Row],[VIGENCIA RECURSOS]]</f>
        <v>642. Cuidado Continuo por una vida con bienestarEducativo 2026</v>
      </c>
      <c r="G243" s="160">
        <v>2026</v>
      </c>
      <c r="H243" s="209" t="str">
        <f>+VLOOKUP(Tabla1[[#This Row],[llave 1]],IG!$F$7:$N$97972,2,FALSE)</f>
        <v>Salud mental es MAS Bienestar</v>
      </c>
      <c r="I243" s="209" t="str">
        <f>+VLOOKUP(Tabla1[[#This Row],[llave 1]],IG!$F$7:$T$97972,3,FALSE)</f>
        <v>Gestión del Riesgo para el Bienestar Colectivo en los Territorios</v>
      </c>
      <c r="J243" s="209" t="str">
        <f>+VLOOKUP(Tabla1[[#This Row],[llave 1]],IG!$F$7:$T$97972,5,FALSE)</f>
        <v>NO APLICA</v>
      </c>
      <c r="K243" s="209" t="str">
        <f>+VLOOKUP(Tabla1[[#This Row],[llave 1]],IG!$F$7:$T$97972,4,FALSE)</f>
        <v>PSPIC</v>
      </c>
      <c r="L243" s="209" t="str">
        <f>+VLOOKUP(Tabla1[[#This Row],[llave 1]],IG!$F$7:$T$97972,6,FALSE)</f>
        <v>Sesión</v>
      </c>
      <c r="M243" s="209" t="str">
        <f>+VLOOKUP(Tabla1[[#This Row],[llave 1]],IG!$F$7:$T$97972,7,FALSE)</f>
        <v>Local</v>
      </c>
      <c r="N243" s="161" t="s">
        <v>426</v>
      </c>
      <c r="O243" s="162" t="s">
        <v>419</v>
      </c>
      <c r="P243" s="208" t="str">
        <f>+Tabla1[[#This Row],[llave 1]]&amp;Tabla1[[#This Row],[LOCALIDAD]]&amp;Tabla1[[#This Row],[MES]]</f>
        <v>642. Cuidado Continuo por una vida con bienestarEducativo 20264_BOSA2_FEBRERO_2026</v>
      </c>
      <c r="Q243" s="46" t="s">
        <v>701</v>
      </c>
      <c r="R243" s="50">
        <f>+VLOOKUP(Tabla1[[#This Row],[llave 2]],IG!$O$7:$T$97972,2,FALSE)</f>
        <v>137765</v>
      </c>
      <c r="S243" s="51">
        <f>+VLOOKUP(Tabla1[[#This Row],[llave 2]],IG!$O$7:$T$97972,5,FALSE)</f>
        <v>106</v>
      </c>
      <c r="T243" s="214">
        <f>+VLOOKUP(Tabla1[[#This Row],[llave 2]],IG!$O$7:$T$97972,6,FALSE)</f>
        <v>14603090</v>
      </c>
      <c r="U243" s="78" t="s">
        <v>21</v>
      </c>
      <c r="V243" s="79">
        <v>1</v>
      </c>
      <c r="W243" s="78">
        <v>1.2437847058396545</v>
      </c>
      <c r="X243" s="53">
        <f>ROUND(Tabla1[[#This Row],[VALOR UNITARIO 
]]*Tabla1[[#This Row],[Porcentaje de Glosa]]*Tabla1[[#This Row],[META AFECTADA POR LA GLOSA
]],0)</f>
        <v>171350</v>
      </c>
      <c r="Y243" s="45" t="s">
        <v>709</v>
      </c>
      <c r="Z243" s="46"/>
      <c r="AA243" s="54"/>
      <c r="AB243" s="46"/>
      <c r="AC243" s="54" t="e">
        <f>ROUND(#REF!-Tabla1[[#This Row],[Valor soportado por la Subred]],0)</f>
        <v>#REF!</v>
      </c>
      <c r="AD243" s="46"/>
      <c r="AE243" s="46"/>
      <c r="AF243" s="54" t="e">
        <f>ROUND(Tabla1[[#This Row],[VALOR GLOSA DEFINITIVA]]-Tabla1[[#This Row],[VALOR LEVANTADO EN LIQUIDACION]],0)</f>
        <v>#REF!</v>
      </c>
    </row>
    <row r="244" spans="2:32" s="56" customFormat="1" ht="100" hidden="1" customHeight="1" x14ac:dyDescent="0.35">
      <c r="B244" s="49" t="s">
        <v>19</v>
      </c>
      <c r="C244" s="207">
        <v>66</v>
      </c>
      <c r="D244" s="49" t="s">
        <v>101</v>
      </c>
      <c r="E244" s="46" t="s">
        <v>115</v>
      </c>
      <c r="F244" s="208" t="str">
        <f>Tabla1[[#This Row],[CODIGO ACTIVIDAD (AB)]]&amp;Tabla1[[#This Row],[ACCIÓN INTEGRAL-INTEGRADA / 
PROCESO INTEGRAL E INTEGRADO]]&amp;Tabla1[[#This Row],[ENTORNO/PROCESO TRANSVERSAL]]&amp;Tabla1[[#This Row],[VIGENCIA RECURSOS]]</f>
        <v>662. Cuidado Continuo por una vida con bienestarEducativo 2026</v>
      </c>
      <c r="G244" s="160">
        <v>2026</v>
      </c>
      <c r="H244" s="209" t="str">
        <f>+VLOOKUP(Tabla1[[#This Row],[llave 1]],IG!$F$7:$N$97972,2,FALSE)</f>
        <v>Prevención y detección temprana de factores de riesgo ITS</v>
      </c>
      <c r="I244" s="209" t="str">
        <f>+VLOOKUP(Tabla1[[#This Row],[llave 1]],IG!$F$7:$T$97972,3,FALSE)</f>
        <v>Gestión del Riesgo para el Bienestar Colectivo en los Territorios</v>
      </c>
      <c r="J244" s="209" t="str">
        <f>+VLOOKUP(Tabla1[[#This Row],[llave 1]],IG!$F$7:$T$97972,5,FALSE)</f>
        <v>NO APLICA</v>
      </c>
      <c r="K244" s="209" t="str">
        <f>+VLOOKUP(Tabla1[[#This Row],[llave 1]],IG!$F$7:$T$97972,4,FALSE)</f>
        <v>PSPIC</v>
      </c>
      <c r="L244" s="209" t="str">
        <f>+VLOOKUP(Tabla1[[#This Row],[llave 1]],IG!$F$7:$T$97972,6,FALSE)</f>
        <v>Jornada</v>
      </c>
      <c r="M244" s="209" t="str">
        <f>+VLOOKUP(Tabla1[[#This Row],[llave 1]],IG!$F$7:$T$97972,7,FALSE)</f>
        <v>Local</v>
      </c>
      <c r="N244" s="161" t="s">
        <v>425</v>
      </c>
      <c r="O244" s="162" t="s">
        <v>419</v>
      </c>
      <c r="P244" s="208" t="str">
        <f>+Tabla1[[#This Row],[llave 1]]&amp;Tabla1[[#This Row],[LOCALIDAD]]&amp;Tabla1[[#This Row],[MES]]</f>
        <v>662. Cuidado Continuo por una vida con bienestarEducativo 20263_PUENTE_ARANDA2_FEBRERO_2026</v>
      </c>
      <c r="Q244" s="46" t="s">
        <v>701</v>
      </c>
      <c r="R244" s="50">
        <f>+VLOOKUP(Tabla1[[#This Row],[llave 2]],IG!$O$7:$T$97972,2,FALSE)</f>
        <v>199714</v>
      </c>
      <c r="S244" s="51">
        <f>+VLOOKUP(Tabla1[[#This Row],[llave 2]],IG!$O$7:$T$97972,5,FALSE)</f>
        <v>8</v>
      </c>
      <c r="T244" s="214">
        <f>+VLOOKUP(Tabla1[[#This Row],[llave 2]],IG!$O$7:$T$97972,6,FALSE)</f>
        <v>1597712</v>
      </c>
      <c r="U244" s="78" t="s">
        <v>30</v>
      </c>
      <c r="V244" s="79">
        <v>1</v>
      </c>
      <c r="W244" s="78">
        <v>3</v>
      </c>
      <c r="X244" s="53">
        <f>ROUND(Tabla1[[#This Row],[VALOR UNITARIO 
]]*Tabla1[[#This Row],[Porcentaje de Glosa]]*Tabla1[[#This Row],[META AFECTADA POR LA GLOSA
]],0)</f>
        <v>599142</v>
      </c>
      <c r="Y244" s="45" t="s">
        <v>710</v>
      </c>
      <c r="Z244" s="46"/>
      <c r="AA244" s="54"/>
      <c r="AB244" s="46"/>
      <c r="AC244" s="54" t="e">
        <f>ROUND(#REF!-Tabla1[[#This Row],[Valor soportado por la Subred]],0)</f>
        <v>#REF!</v>
      </c>
      <c r="AD244" s="46"/>
      <c r="AE244" s="46"/>
      <c r="AF244" s="54" t="e">
        <f>ROUND(Tabla1[[#This Row],[VALOR GLOSA DEFINITIVA]]-Tabla1[[#This Row],[VALOR LEVANTADO EN LIQUIDACION]],0)</f>
        <v>#REF!</v>
      </c>
    </row>
    <row r="245" spans="2:32" s="56" customFormat="1" ht="100" hidden="1" customHeight="1" x14ac:dyDescent="0.35">
      <c r="B245" s="49" t="s">
        <v>19</v>
      </c>
      <c r="C245" s="207">
        <v>20</v>
      </c>
      <c r="D245" s="49" t="s">
        <v>101</v>
      </c>
      <c r="E245" s="46" t="s">
        <v>115</v>
      </c>
      <c r="F245" s="208" t="str">
        <f>Tabla1[[#This Row],[CODIGO ACTIVIDAD (AB)]]&amp;Tabla1[[#This Row],[ACCIÓN INTEGRAL-INTEGRADA / 
PROCESO INTEGRAL E INTEGRADO]]&amp;Tabla1[[#This Row],[ENTORNO/PROCESO TRANSVERSAL]]&amp;Tabla1[[#This Row],[VIGENCIA RECURSOS]]</f>
        <v>202. Cuidado Continuo por una vida con bienestarEducativo 2026</v>
      </c>
      <c r="G245" s="160">
        <v>2026</v>
      </c>
      <c r="H245" s="209" t="str">
        <f>+VLOOKUP(Tabla1[[#This Row],[llave 1]],IG!$F$7:$N$97972,2,FALSE)</f>
        <v xml:space="preserve">Sesiones educativas para MAS bienestar </v>
      </c>
      <c r="I245" s="209" t="str">
        <f>+VLOOKUP(Tabla1[[#This Row],[llave 1]],IG!$F$7:$T$97972,3,FALSE)</f>
        <v xml:space="preserve">Promoción de la salud y bienestar </v>
      </c>
      <c r="J245" s="209" t="str">
        <f>+VLOOKUP(Tabla1[[#This Row],[llave 1]],IG!$F$7:$T$97972,5,FALSE)</f>
        <v>NO APLICA</v>
      </c>
      <c r="K245" s="209" t="str">
        <f>+VLOOKUP(Tabla1[[#This Row],[llave 1]],IG!$F$7:$T$97972,4,FALSE)</f>
        <v>PSPIC</v>
      </c>
      <c r="L245" s="209" t="str">
        <f>+VLOOKUP(Tabla1[[#This Row],[llave 1]],IG!$F$7:$T$97972,6,FALSE)</f>
        <v>Sesión</v>
      </c>
      <c r="M245" s="209" t="str">
        <f>+VLOOKUP(Tabla1[[#This Row],[llave 1]],IG!$F$7:$T$97972,7,FALSE)</f>
        <v>Local</v>
      </c>
      <c r="N245" s="161" t="s">
        <v>426</v>
      </c>
      <c r="O245" s="162" t="s">
        <v>418</v>
      </c>
      <c r="P245" s="208" t="str">
        <f>+Tabla1[[#This Row],[llave 1]]&amp;Tabla1[[#This Row],[LOCALIDAD]]&amp;Tabla1[[#This Row],[MES]]</f>
        <v>202. Cuidado Continuo por una vida con bienestarEducativo 20264_BOSA1_ENERO_2026</v>
      </c>
      <c r="Q245" s="46" t="s">
        <v>701</v>
      </c>
      <c r="R245" s="50">
        <f>+VLOOKUP(Tabla1[[#This Row],[llave 2]],IG!$O$7:$T$97972,2,FALSE)</f>
        <v>105404</v>
      </c>
      <c r="S245" s="51">
        <f>+VLOOKUP(Tabla1[[#This Row],[llave 2]],IG!$O$7:$T$97972,5,FALSE)</f>
        <v>151</v>
      </c>
      <c r="T245" s="214">
        <f>+VLOOKUP(Tabla1[[#This Row],[llave 2]],IG!$O$7:$T$97972,6,FALSE)</f>
        <v>15916004</v>
      </c>
      <c r="U245" s="78" t="s">
        <v>21</v>
      </c>
      <c r="V245" s="79">
        <v>1</v>
      </c>
      <c r="W245" s="78">
        <v>0.78815794467003153</v>
      </c>
      <c r="X245" s="53">
        <f>ROUND(Tabla1[[#This Row],[VALOR UNITARIO 
]]*Tabla1[[#This Row],[Porcentaje de Glosa]]*Tabla1[[#This Row],[META AFECTADA POR LA GLOSA
]],0)</f>
        <v>83075</v>
      </c>
      <c r="Y245" s="45" t="s">
        <v>711</v>
      </c>
      <c r="Z245" s="46"/>
      <c r="AA245" s="54"/>
      <c r="AB245" s="46"/>
      <c r="AC245" s="54" t="e">
        <f>ROUND(#REF!-Tabla1[[#This Row],[Valor soportado por la Subred]],0)</f>
        <v>#REF!</v>
      </c>
      <c r="AD245" s="46"/>
      <c r="AE245" s="46"/>
      <c r="AF245" s="54" t="e">
        <f>ROUND(Tabla1[[#This Row],[VALOR GLOSA DEFINITIVA]]-Tabla1[[#This Row],[VALOR LEVANTADO EN LIQUIDACION]],0)</f>
        <v>#REF!</v>
      </c>
    </row>
    <row r="246" spans="2:32" s="56" customFormat="1" ht="100" hidden="1" customHeight="1" x14ac:dyDescent="0.35">
      <c r="B246" s="49" t="s">
        <v>19</v>
      </c>
      <c r="C246" s="207">
        <v>46</v>
      </c>
      <c r="D246" s="49" t="s">
        <v>101</v>
      </c>
      <c r="E246" s="46" t="s">
        <v>115</v>
      </c>
      <c r="F246" s="208" t="str">
        <f>Tabla1[[#This Row],[CODIGO ACTIVIDAD (AB)]]&amp;Tabla1[[#This Row],[ACCIÓN INTEGRAL-INTEGRADA / 
PROCESO INTEGRAL E INTEGRADO]]&amp;Tabla1[[#This Row],[ENTORNO/PROCESO TRANSVERSAL]]&amp;Tabla1[[#This Row],[VIGENCIA RECURSOS]]</f>
        <v>462. Cuidado Continuo por una vida con bienestarEducativo 2026</v>
      </c>
      <c r="G246" s="160">
        <v>2026</v>
      </c>
      <c r="H246" s="209" t="str">
        <f>+VLOOKUP(Tabla1[[#This Row],[llave 1]],IG!$F$7:$N$97972,2,FALSE)</f>
        <v>Jornadas de educación para la Salud y Bienestar</v>
      </c>
      <c r="I246" s="209" t="str">
        <f>+VLOOKUP(Tabla1[[#This Row],[llave 1]],IG!$F$7:$T$97972,3,FALSE)</f>
        <v xml:space="preserve">Promoción de la salud y bienestar </v>
      </c>
      <c r="J246" s="209" t="str">
        <f>+VLOOKUP(Tabla1[[#This Row],[llave 1]],IG!$F$7:$T$97972,5,FALSE)</f>
        <v>NO APLICA</v>
      </c>
      <c r="K246" s="209" t="str">
        <f>+VLOOKUP(Tabla1[[#This Row],[llave 1]],IG!$F$7:$T$97972,4,FALSE)</f>
        <v>PSPIC</v>
      </c>
      <c r="L246" s="209" t="str">
        <f>+VLOOKUP(Tabla1[[#This Row],[llave 1]],IG!$F$7:$T$97972,6,FALSE)</f>
        <v>Jornada</v>
      </c>
      <c r="M246" s="209" t="str">
        <f>+VLOOKUP(Tabla1[[#This Row],[llave 1]],IG!$F$7:$T$97972,7,FALSE)</f>
        <v>Local</v>
      </c>
      <c r="N246" s="161" t="s">
        <v>423</v>
      </c>
      <c r="O246" s="162" t="s">
        <v>418</v>
      </c>
      <c r="P246" s="208" t="str">
        <f>+Tabla1[[#This Row],[llave 1]]&amp;Tabla1[[#This Row],[LOCALIDAD]]&amp;Tabla1[[#This Row],[MES]]</f>
        <v>462. Cuidado Continuo por una vida con bienestarEducativo 20261_FONTIBON1_ENERO_2026</v>
      </c>
      <c r="Q246" s="46" t="s">
        <v>671</v>
      </c>
      <c r="R246" s="50">
        <f>+VLOOKUP(Tabla1[[#This Row],[llave 2]],IG!$O$7:$T$97972,2,FALSE)</f>
        <v>2366976</v>
      </c>
      <c r="S246" s="51">
        <f>+VLOOKUP(Tabla1[[#This Row],[llave 2]],IG!$O$7:$T$97972,5,FALSE)</f>
        <v>3</v>
      </c>
      <c r="T246" s="214">
        <f>+VLOOKUP(Tabla1[[#This Row],[llave 2]],IG!$O$7:$T$97972,6,FALSE)</f>
        <v>7100928</v>
      </c>
      <c r="U246" s="78" t="s">
        <v>22</v>
      </c>
      <c r="V246" s="79">
        <v>0.03</v>
      </c>
      <c r="W246" s="78">
        <v>3</v>
      </c>
      <c r="X246" s="53">
        <f>ROUND(Tabla1[[#This Row],[VALOR UNITARIO 
]]*Tabla1[[#This Row],[Porcentaje de Glosa]]*Tabla1[[#This Row],[META AFECTADA POR LA GLOSA
]],0)</f>
        <v>213028</v>
      </c>
      <c r="Y246" s="45" t="s">
        <v>712</v>
      </c>
      <c r="Z246" s="46"/>
      <c r="AA246" s="54"/>
      <c r="AB246" s="46"/>
      <c r="AC246" s="54" t="e">
        <f>ROUND(#REF!-Tabla1[[#This Row],[Valor soportado por la Subred]],0)</f>
        <v>#REF!</v>
      </c>
      <c r="AD246" s="46"/>
      <c r="AE246" s="46"/>
      <c r="AF246" s="54" t="e">
        <f>ROUND(Tabla1[[#This Row],[VALOR GLOSA DEFINITIVA]]-Tabla1[[#This Row],[VALOR LEVANTADO EN LIQUIDACION]],0)</f>
        <v>#REF!</v>
      </c>
    </row>
    <row r="247" spans="2:32" s="56" customFormat="1" ht="100" hidden="1" customHeight="1" x14ac:dyDescent="0.35">
      <c r="B247" s="49" t="s">
        <v>19</v>
      </c>
      <c r="C247" s="207">
        <v>46</v>
      </c>
      <c r="D247" s="49" t="s">
        <v>101</v>
      </c>
      <c r="E247" s="46" t="s">
        <v>115</v>
      </c>
      <c r="F247" s="208" t="str">
        <f>Tabla1[[#This Row],[CODIGO ACTIVIDAD (AB)]]&amp;Tabla1[[#This Row],[ACCIÓN INTEGRAL-INTEGRADA / 
PROCESO INTEGRAL E INTEGRADO]]&amp;Tabla1[[#This Row],[ENTORNO/PROCESO TRANSVERSAL]]&amp;Tabla1[[#This Row],[VIGENCIA RECURSOS]]</f>
        <v>462. Cuidado Continuo por una vida con bienestarEducativo 2026</v>
      </c>
      <c r="G247" s="160">
        <v>2026</v>
      </c>
      <c r="H247" s="209" t="str">
        <f>+VLOOKUP(Tabla1[[#This Row],[llave 1]],IG!$F$7:$N$97972,2,FALSE)</f>
        <v>Jornadas de educación para la Salud y Bienestar</v>
      </c>
      <c r="I247" s="209" t="str">
        <f>+VLOOKUP(Tabla1[[#This Row],[llave 1]],IG!$F$7:$T$97972,3,FALSE)</f>
        <v xml:space="preserve">Promoción de la salud y bienestar </v>
      </c>
      <c r="J247" s="209" t="str">
        <f>+VLOOKUP(Tabla1[[#This Row],[llave 1]],IG!$F$7:$T$97972,5,FALSE)</f>
        <v>NO APLICA</v>
      </c>
      <c r="K247" s="209" t="str">
        <f>+VLOOKUP(Tabla1[[#This Row],[llave 1]],IG!$F$7:$T$97972,4,FALSE)</f>
        <v>PSPIC</v>
      </c>
      <c r="L247" s="209" t="str">
        <f>+VLOOKUP(Tabla1[[#This Row],[llave 1]],IG!$F$7:$T$97972,6,FALSE)</f>
        <v>Jornada</v>
      </c>
      <c r="M247" s="209" t="str">
        <f>+VLOOKUP(Tabla1[[#This Row],[llave 1]],IG!$F$7:$T$97972,7,FALSE)</f>
        <v>Local</v>
      </c>
      <c r="N247" s="161" t="s">
        <v>424</v>
      </c>
      <c r="O247" s="162" t="s">
        <v>418</v>
      </c>
      <c r="P247" s="208" t="str">
        <f>+Tabla1[[#This Row],[llave 1]]&amp;Tabla1[[#This Row],[LOCALIDAD]]&amp;Tabla1[[#This Row],[MES]]</f>
        <v>462. Cuidado Continuo por una vida con bienestarEducativo 20262_KENNEDY1_ENERO_2026</v>
      </c>
      <c r="Q247" s="46" t="s">
        <v>671</v>
      </c>
      <c r="R247" s="50">
        <f>+VLOOKUP(Tabla1[[#This Row],[llave 2]],IG!$O$7:$T$97972,2,FALSE)</f>
        <v>2366976</v>
      </c>
      <c r="S247" s="51">
        <f>+VLOOKUP(Tabla1[[#This Row],[llave 2]],IG!$O$7:$T$97972,5,FALSE)</f>
        <v>5</v>
      </c>
      <c r="T247" s="214">
        <f>+VLOOKUP(Tabla1[[#This Row],[llave 2]],IG!$O$7:$T$97972,6,FALSE)</f>
        <v>11834880</v>
      </c>
      <c r="U247" s="78" t="s">
        <v>22</v>
      </c>
      <c r="V247" s="79">
        <v>0.03</v>
      </c>
      <c r="W247" s="78">
        <v>5</v>
      </c>
      <c r="X247" s="53">
        <f>ROUND(Tabla1[[#This Row],[VALOR UNITARIO 
]]*Tabla1[[#This Row],[Porcentaje de Glosa]]*Tabla1[[#This Row],[META AFECTADA POR LA GLOSA
]],0)</f>
        <v>355046</v>
      </c>
      <c r="Y247" s="45" t="s">
        <v>712</v>
      </c>
      <c r="Z247" s="46"/>
      <c r="AA247" s="54"/>
      <c r="AB247" s="46"/>
      <c r="AC247" s="54" t="e">
        <f>ROUND(#REF!-Tabla1[[#This Row],[Valor soportado por la Subred]],0)</f>
        <v>#REF!</v>
      </c>
      <c r="AD247" s="46"/>
      <c r="AE247" s="46"/>
      <c r="AF247" s="54" t="e">
        <f>ROUND(Tabla1[[#This Row],[VALOR GLOSA DEFINITIVA]]-Tabla1[[#This Row],[VALOR LEVANTADO EN LIQUIDACION]],0)</f>
        <v>#REF!</v>
      </c>
    </row>
    <row r="248" spans="2:32" s="56" customFormat="1" ht="100" hidden="1" customHeight="1" x14ac:dyDescent="0.35">
      <c r="B248" s="49" t="s">
        <v>19</v>
      </c>
      <c r="C248" s="207">
        <v>46</v>
      </c>
      <c r="D248" s="49" t="s">
        <v>101</v>
      </c>
      <c r="E248" s="46" t="s">
        <v>115</v>
      </c>
      <c r="F248" s="208" t="str">
        <f>Tabla1[[#This Row],[CODIGO ACTIVIDAD (AB)]]&amp;Tabla1[[#This Row],[ACCIÓN INTEGRAL-INTEGRADA / 
PROCESO INTEGRAL E INTEGRADO]]&amp;Tabla1[[#This Row],[ENTORNO/PROCESO TRANSVERSAL]]&amp;Tabla1[[#This Row],[VIGENCIA RECURSOS]]</f>
        <v>462. Cuidado Continuo por una vida con bienestarEducativo 2026</v>
      </c>
      <c r="G248" s="160">
        <v>2026</v>
      </c>
      <c r="H248" s="209" t="str">
        <f>+VLOOKUP(Tabla1[[#This Row],[llave 1]],IG!$F$7:$N$97972,2,FALSE)</f>
        <v>Jornadas de educación para la Salud y Bienestar</v>
      </c>
      <c r="I248" s="209" t="str">
        <f>+VLOOKUP(Tabla1[[#This Row],[llave 1]],IG!$F$7:$T$97972,3,FALSE)</f>
        <v xml:space="preserve">Promoción de la salud y bienestar </v>
      </c>
      <c r="J248" s="209" t="str">
        <f>+VLOOKUP(Tabla1[[#This Row],[llave 1]],IG!$F$7:$T$97972,5,FALSE)</f>
        <v>NO APLICA</v>
      </c>
      <c r="K248" s="209" t="str">
        <f>+VLOOKUP(Tabla1[[#This Row],[llave 1]],IG!$F$7:$T$97972,4,FALSE)</f>
        <v>PSPIC</v>
      </c>
      <c r="L248" s="209" t="str">
        <f>+VLOOKUP(Tabla1[[#This Row],[llave 1]],IG!$F$7:$T$97972,6,FALSE)</f>
        <v>Jornada</v>
      </c>
      <c r="M248" s="209" t="str">
        <f>+VLOOKUP(Tabla1[[#This Row],[llave 1]],IG!$F$7:$T$97972,7,FALSE)</f>
        <v>Local</v>
      </c>
      <c r="N248" s="161" t="s">
        <v>425</v>
      </c>
      <c r="O248" s="162" t="s">
        <v>418</v>
      </c>
      <c r="P248" s="208" t="str">
        <f>+Tabla1[[#This Row],[llave 1]]&amp;Tabla1[[#This Row],[LOCALIDAD]]&amp;Tabla1[[#This Row],[MES]]</f>
        <v>462. Cuidado Continuo por una vida con bienestarEducativo 20263_PUENTE_ARANDA1_ENERO_2026</v>
      </c>
      <c r="Q248" s="46" t="s">
        <v>671</v>
      </c>
      <c r="R248" s="50">
        <f>+VLOOKUP(Tabla1[[#This Row],[llave 2]],IG!$O$7:$T$97972,2,FALSE)</f>
        <v>2366976</v>
      </c>
      <c r="S248" s="51">
        <f>+VLOOKUP(Tabla1[[#This Row],[llave 2]],IG!$O$7:$T$97972,5,FALSE)</f>
        <v>8</v>
      </c>
      <c r="T248" s="214">
        <f>+VLOOKUP(Tabla1[[#This Row],[llave 2]],IG!$O$7:$T$97972,6,FALSE)</f>
        <v>18935808</v>
      </c>
      <c r="U248" s="78" t="s">
        <v>22</v>
      </c>
      <c r="V248" s="79">
        <v>0.03</v>
      </c>
      <c r="W248" s="78">
        <v>8</v>
      </c>
      <c r="X248" s="53">
        <f>ROUND(Tabla1[[#This Row],[VALOR UNITARIO 
]]*Tabla1[[#This Row],[Porcentaje de Glosa]]*Tabla1[[#This Row],[META AFECTADA POR LA GLOSA
]],0)</f>
        <v>568074</v>
      </c>
      <c r="Y248" s="45" t="s">
        <v>712</v>
      </c>
      <c r="Z248" s="46"/>
      <c r="AA248" s="54"/>
      <c r="AB248" s="46"/>
      <c r="AC248" s="54" t="e">
        <f>ROUND(#REF!-Tabla1[[#This Row],[Valor soportado por la Subred]],0)</f>
        <v>#REF!</v>
      </c>
      <c r="AD248" s="46"/>
      <c r="AE248" s="46"/>
      <c r="AF248" s="54" t="e">
        <f>ROUND(Tabla1[[#This Row],[VALOR GLOSA DEFINITIVA]]-Tabla1[[#This Row],[VALOR LEVANTADO EN LIQUIDACION]],0)</f>
        <v>#REF!</v>
      </c>
    </row>
    <row r="249" spans="2:32" s="56" customFormat="1" ht="100" hidden="1" customHeight="1" x14ac:dyDescent="0.35">
      <c r="B249" s="49" t="s">
        <v>19</v>
      </c>
      <c r="C249" s="207">
        <v>46</v>
      </c>
      <c r="D249" s="49" t="s">
        <v>101</v>
      </c>
      <c r="E249" s="46" t="s">
        <v>115</v>
      </c>
      <c r="F249" s="208" t="str">
        <f>Tabla1[[#This Row],[CODIGO ACTIVIDAD (AB)]]&amp;Tabla1[[#This Row],[ACCIÓN INTEGRAL-INTEGRADA / 
PROCESO INTEGRAL E INTEGRADO]]&amp;Tabla1[[#This Row],[ENTORNO/PROCESO TRANSVERSAL]]&amp;Tabla1[[#This Row],[VIGENCIA RECURSOS]]</f>
        <v>462. Cuidado Continuo por una vida con bienestarEducativo 2026</v>
      </c>
      <c r="G249" s="160">
        <v>2026</v>
      </c>
      <c r="H249" s="209" t="str">
        <f>+VLOOKUP(Tabla1[[#This Row],[llave 1]],IG!$F$7:$N$97972,2,FALSE)</f>
        <v>Jornadas de educación para la Salud y Bienestar</v>
      </c>
      <c r="I249" s="209" t="str">
        <f>+VLOOKUP(Tabla1[[#This Row],[llave 1]],IG!$F$7:$T$97972,3,FALSE)</f>
        <v xml:space="preserve">Promoción de la salud y bienestar </v>
      </c>
      <c r="J249" s="209" t="str">
        <f>+VLOOKUP(Tabla1[[#This Row],[llave 1]],IG!$F$7:$T$97972,5,FALSE)</f>
        <v>NO APLICA</v>
      </c>
      <c r="K249" s="209" t="str">
        <f>+VLOOKUP(Tabla1[[#This Row],[llave 1]],IG!$F$7:$T$97972,4,FALSE)</f>
        <v>PSPIC</v>
      </c>
      <c r="L249" s="209" t="str">
        <f>+VLOOKUP(Tabla1[[#This Row],[llave 1]],IG!$F$7:$T$97972,6,FALSE)</f>
        <v>Jornada</v>
      </c>
      <c r="M249" s="209" t="str">
        <f>+VLOOKUP(Tabla1[[#This Row],[llave 1]],IG!$F$7:$T$97972,7,FALSE)</f>
        <v>Local</v>
      </c>
      <c r="N249" s="161" t="s">
        <v>426</v>
      </c>
      <c r="O249" s="162" t="s">
        <v>418</v>
      </c>
      <c r="P249" s="208" t="str">
        <f>+Tabla1[[#This Row],[llave 1]]&amp;Tabla1[[#This Row],[LOCALIDAD]]&amp;Tabla1[[#This Row],[MES]]</f>
        <v>462. Cuidado Continuo por una vida con bienestarEducativo 20264_BOSA1_ENERO_2026</v>
      </c>
      <c r="Q249" s="46" t="s">
        <v>671</v>
      </c>
      <c r="R249" s="50">
        <f>+VLOOKUP(Tabla1[[#This Row],[llave 2]],IG!$O$7:$T$97972,2,FALSE)</f>
        <v>2366976</v>
      </c>
      <c r="S249" s="51">
        <f>+VLOOKUP(Tabla1[[#This Row],[llave 2]],IG!$O$7:$T$97972,5,FALSE)</f>
        <v>4</v>
      </c>
      <c r="T249" s="214">
        <f>+VLOOKUP(Tabla1[[#This Row],[llave 2]],IG!$O$7:$T$97972,6,FALSE)</f>
        <v>9467904</v>
      </c>
      <c r="U249" s="78" t="s">
        <v>22</v>
      </c>
      <c r="V249" s="79">
        <v>0.03</v>
      </c>
      <c r="W249" s="78">
        <v>4</v>
      </c>
      <c r="X249" s="53">
        <f>ROUND(Tabla1[[#This Row],[VALOR UNITARIO 
]]*Tabla1[[#This Row],[Porcentaje de Glosa]]*Tabla1[[#This Row],[META AFECTADA POR LA GLOSA
]],0)</f>
        <v>284037</v>
      </c>
      <c r="Y249" s="45" t="s">
        <v>712</v>
      </c>
      <c r="Z249" s="46"/>
      <c r="AA249" s="54"/>
      <c r="AB249" s="46"/>
      <c r="AC249" s="54" t="e">
        <f>ROUND(#REF!-Tabla1[[#This Row],[Valor soportado por la Subred]],0)</f>
        <v>#REF!</v>
      </c>
      <c r="AD249" s="46"/>
      <c r="AE249" s="46"/>
      <c r="AF249" s="54" t="e">
        <f>ROUND(Tabla1[[#This Row],[VALOR GLOSA DEFINITIVA]]-Tabla1[[#This Row],[VALOR LEVANTADO EN LIQUIDACION]],0)</f>
        <v>#REF!</v>
      </c>
    </row>
    <row r="250" spans="2:32" s="56" customFormat="1" ht="100" hidden="1" customHeight="1" x14ac:dyDescent="0.35">
      <c r="B250" s="49" t="s">
        <v>19</v>
      </c>
      <c r="C250" s="207">
        <v>46</v>
      </c>
      <c r="D250" s="49" t="s">
        <v>101</v>
      </c>
      <c r="E250" s="46" t="s">
        <v>115</v>
      </c>
      <c r="F250" s="208" t="str">
        <f>Tabla1[[#This Row],[CODIGO ACTIVIDAD (AB)]]&amp;Tabla1[[#This Row],[ACCIÓN INTEGRAL-INTEGRADA / 
PROCESO INTEGRAL E INTEGRADO]]&amp;Tabla1[[#This Row],[ENTORNO/PROCESO TRANSVERSAL]]&amp;Tabla1[[#This Row],[VIGENCIA RECURSOS]]</f>
        <v>462. Cuidado Continuo por una vida con bienestarEducativo 2026</v>
      </c>
      <c r="G250" s="160">
        <v>2026</v>
      </c>
      <c r="H250" s="209" t="str">
        <f>+VLOOKUP(Tabla1[[#This Row],[llave 1]],IG!$F$7:$N$97972,2,FALSE)</f>
        <v>Jornadas de educación para la Salud y Bienestar</v>
      </c>
      <c r="I250" s="209" t="str">
        <f>+VLOOKUP(Tabla1[[#This Row],[llave 1]],IG!$F$7:$T$97972,3,FALSE)</f>
        <v xml:space="preserve">Promoción de la salud y bienestar </v>
      </c>
      <c r="J250" s="209" t="str">
        <f>+VLOOKUP(Tabla1[[#This Row],[llave 1]],IG!$F$7:$T$97972,5,FALSE)</f>
        <v>NO APLICA</v>
      </c>
      <c r="K250" s="209" t="str">
        <f>+VLOOKUP(Tabla1[[#This Row],[llave 1]],IG!$F$7:$T$97972,4,FALSE)</f>
        <v>PSPIC</v>
      </c>
      <c r="L250" s="209" t="str">
        <f>+VLOOKUP(Tabla1[[#This Row],[llave 1]],IG!$F$7:$T$97972,6,FALSE)</f>
        <v>Jornada</v>
      </c>
      <c r="M250" s="209" t="str">
        <f>+VLOOKUP(Tabla1[[#This Row],[llave 1]],IG!$F$7:$T$97972,7,FALSE)</f>
        <v>Local</v>
      </c>
      <c r="N250" s="161" t="s">
        <v>423</v>
      </c>
      <c r="O250" s="162" t="s">
        <v>419</v>
      </c>
      <c r="P250" s="208" t="str">
        <f>+Tabla1[[#This Row],[llave 1]]&amp;Tabla1[[#This Row],[LOCALIDAD]]&amp;Tabla1[[#This Row],[MES]]</f>
        <v>462. Cuidado Continuo por una vida con bienestarEducativo 20261_FONTIBON2_FEBRERO_2026</v>
      </c>
      <c r="Q250" s="46" t="s">
        <v>671</v>
      </c>
      <c r="R250" s="50">
        <f>+VLOOKUP(Tabla1[[#This Row],[llave 2]],IG!$O$7:$T$97972,2,FALSE)</f>
        <v>2366976</v>
      </c>
      <c r="S250" s="51">
        <f>+VLOOKUP(Tabla1[[#This Row],[llave 2]],IG!$O$7:$T$97972,5,FALSE)</f>
        <v>3</v>
      </c>
      <c r="T250" s="214">
        <f>+VLOOKUP(Tabla1[[#This Row],[llave 2]],IG!$O$7:$T$97972,6,FALSE)</f>
        <v>7100928</v>
      </c>
      <c r="U250" s="78" t="s">
        <v>22</v>
      </c>
      <c r="V250" s="79">
        <v>0.03</v>
      </c>
      <c r="W250" s="78">
        <v>3</v>
      </c>
      <c r="X250" s="53">
        <f>ROUND(Tabla1[[#This Row],[VALOR UNITARIO 
]]*Tabla1[[#This Row],[Porcentaje de Glosa]]*Tabla1[[#This Row],[META AFECTADA POR LA GLOSA
]],0)</f>
        <v>213028</v>
      </c>
      <c r="Y250" s="45" t="s">
        <v>712</v>
      </c>
      <c r="Z250" s="46"/>
      <c r="AA250" s="54"/>
      <c r="AB250" s="46"/>
      <c r="AC250" s="54" t="e">
        <f>ROUND(#REF!-Tabla1[[#This Row],[Valor soportado por la Subred]],0)</f>
        <v>#REF!</v>
      </c>
      <c r="AD250" s="46"/>
      <c r="AE250" s="46"/>
      <c r="AF250" s="54" t="e">
        <f>ROUND(Tabla1[[#This Row],[VALOR GLOSA DEFINITIVA]]-Tabla1[[#This Row],[VALOR LEVANTADO EN LIQUIDACION]],0)</f>
        <v>#REF!</v>
      </c>
    </row>
    <row r="251" spans="2:32" s="56" customFormat="1" ht="100" hidden="1" customHeight="1" x14ac:dyDescent="0.35">
      <c r="B251" s="49" t="s">
        <v>19</v>
      </c>
      <c r="C251" s="207">
        <v>46</v>
      </c>
      <c r="D251" s="49" t="s">
        <v>101</v>
      </c>
      <c r="E251" s="46" t="s">
        <v>115</v>
      </c>
      <c r="F251" s="208" t="str">
        <f>Tabla1[[#This Row],[CODIGO ACTIVIDAD (AB)]]&amp;Tabla1[[#This Row],[ACCIÓN INTEGRAL-INTEGRADA / 
PROCESO INTEGRAL E INTEGRADO]]&amp;Tabla1[[#This Row],[ENTORNO/PROCESO TRANSVERSAL]]&amp;Tabla1[[#This Row],[VIGENCIA RECURSOS]]</f>
        <v>462. Cuidado Continuo por una vida con bienestarEducativo 2026</v>
      </c>
      <c r="G251" s="160">
        <v>2026</v>
      </c>
      <c r="H251" s="209" t="str">
        <f>+VLOOKUP(Tabla1[[#This Row],[llave 1]],IG!$F$7:$N$97972,2,FALSE)</f>
        <v>Jornadas de educación para la Salud y Bienestar</v>
      </c>
      <c r="I251" s="209" t="str">
        <f>+VLOOKUP(Tabla1[[#This Row],[llave 1]],IG!$F$7:$T$97972,3,FALSE)</f>
        <v xml:space="preserve">Promoción de la salud y bienestar </v>
      </c>
      <c r="J251" s="209" t="str">
        <f>+VLOOKUP(Tabla1[[#This Row],[llave 1]],IG!$F$7:$T$97972,5,FALSE)</f>
        <v>NO APLICA</v>
      </c>
      <c r="K251" s="209" t="str">
        <f>+VLOOKUP(Tabla1[[#This Row],[llave 1]],IG!$F$7:$T$97972,4,FALSE)</f>
        <v>PSPIC</v>
      </c>
      <c r="L251" s="209" t="str">
        <f>+VLOOKUP(Tabla1[[#This Row],[llave 1]],IG!$F$7:$T$97972,6,FALSE)</f>
        <v>Jornada</v>
      </c>
      <c r="M251" s="209" t="str">
        <f>+VLOOKUP(Tabla1[[#This Row],[llave 1]],IG!$F$7:$T$97972,7,FALSE)</f>
        <v>Local</v>
      </c>
      <c r="N251" s="161" t="s">
        <v>425</v>
      </c>
      <c r="O251" s="162" t="s">
        <v>419</v>
      </c>
      <c r="P251" s="208" t="str">
        <f>+Tabla1[[#This Row],[llave 1]]&amp;Tabla1[[#This Row],[LOCALIDAD]]&amp;Tabla1[[#This Row],[MES]]</f>
        <v>462. Cuidado Continuo por una vida con bienestarEducativo 20263_PUENTE_ARANDA2_FEBRERO_2026</v>
      </c>
      <c r="Q251" s="46" t="s">
        <v>671</v>
      </c>
      <c r="R251" s="50">
        <f>+VLOOKUP(Tabla1[[#This Row],[llave 2]],IG!$O$7:$T$97972,2,FALSE)</f>
        <v>2366976</v>
      </c>
      <c r="S251" s="51">
        <f>+VLOOKUP(Tabla1[[#This Row],[llave 2]],IG!$O$7:$T$97972,5,FALSE)</f>
        <v>8</v>
      </c>
      <c r="T251" s="214">
        <f>+VLOOKUP(Tabla1[[#This Row],[llave 2]],IG!$O$7:$T$97972,6,FALSE)</f>
        <v>18935808</v>
      </c>
      <c r="U251" s="78" t="s">
        <v>22</v>
      </c>
      <c r="V251" s="79">
        <v>0.03</v>
      </c>
      <c r="W251" s="78">
        <v>8</v>
      </c>
      <c r="X251" s="53">
        <f>ROUND(Tabla1[[#This Row],[VALOR UNITARIO 
]]*Tabla1[[#This Row],[Porcentaje de Glosa]]*Tabla1[[#This Row],[META AFECTADA POR LA GLOSA
]],0)</f>
        <v>568074</v>
      </c>
      <c r="Y251" s="45" t="s">
        <v>712</v>
      </c>
      <c r="Z251" s="46"/>
      <c r="AA251" s="54"/>
      <c r="AB251" s="46"/>
      <c r="AC251" s="54" t="e">
        <f>ROUND(#REF!-Tabla1[[#This Row],[Valor soportado por la Subred]],0)</f>
        <v>#REF!</v>
      </c>
      <c r="AD251" s="46"/>
      <c r="AE251" s="46"/>
      <c r="AF251" s="54" t="e">
        <f>ROUND(Tabla1[[#This Row],[VALOR GLOSA DEFINITIVA]]-Tabla1[[#This Row],[VALOR LEVANTADO EN LIQUIDACION]],0)</f>
        <v>#REF!</v>
      </c>
    </row>
    <row r="252" spans="2:32" s="56" customFormat="1" ht="100" hidden="1" customHeight="1" x14ac:dyDescent="0.35">
      <c r="B252" s="49" t="s">
        <v>19</v>
      </c>
      <c r="C252" s="207">
        <v>46</v>
      </c>
      <c r="D252" s="49" t="s">
        <v>101</v>
      </c>
      <c r="E252" s="46" t="s">
        <v>115</v>
      </c>
      <c r="F252" s="208" t="str">
        <f>Tabla1[[#This Row],[CODIGO ACTIVIDAD (AB)]]&amp;Tabla1[[#This Row],[ACCIÓN INTEGRAL-INTEGRADA / 
PROCESO INTEGRAL E INTEGRADO]]&amp;Tabla1[[#This Row],[ENTORNO/PROCESO TRANSVERSAL]]&amp;Tabla1[[#This Row],[VIGENCIA RECURSOS]]</f>
        <v>462. Cuidado Continuo por una vida con bienestarEducativo 2026</v>
      </c>
      <c r="G252" s="160">
        <v>2026</v>
      </c>
      <c r="H252" s="209" t="str">
        <f>+VLOOKUP(Tabla1[[#This Row],[llave 1]],IG!$F$7:$N$97972,2,FALSE)</f>
        <v>Jornadas de educación para la Salud y Bienestar</v>
      </c>
      <c r="I252" s="209" t="str">
        <f>+VLOOKUP(Tabla1[[#This Row],[llave 1]],IG!$F$7:$T$97972,3,FALSE)</f>
        <v xml:space="preserve">Promoción de la salud y bienestar </v>
      </c>
      <c r="J252" s="209" t="str">
        <f>+VLOOKUP(Tabla1[[#This Row],[llave 1]],IG!$F$7:$T$97972,5,FALSE)</f>
        <v>NO APLICA</v>
      </c>
      <c r="K252" s="209" t="str">
        <f>+VLOOKUP(Tabla1[[#This Row],[llave 1]],IG!$F$7:$T$97972,4,FALSE)</f>
        <v>PSPIC</v>
      </c>
      <c r="L252" s="209" t="str">
        <f>+VLOOKUP(Tabla1[[#This Row],[llave 1]],IG!$F$7:$T$97972,6,FALSE)</f>
        <v>Jornada</v>
      </c>
      <c r="M252" s="209" t="str">
        <f>+VLOOKUP(Tabla1[[#This Row],[llave 1]],IG!$F$7:$T$97972,7,FALSE)</f>
        <v>Local</v>
      </c>
      <c r="N252" s="161" t="s">
        <v>426</v>
      </c>
      <c r="O252" s="162" t="s">
        <v>419</v>
      </c>
      <c r="P252" s="208" t="str">
        <f>+Tabla1[[#This Row],[llave 1]]&amp;Tabla1[[#This Row],[LOCALIDAD]]&amp;Tabla1[[#This Row],[MES]]</f>
        <v>462. Cuidado Continuo por una vida con bienestarEducativo 20264_BOSA2_FEBRERO_2026</v>
      </c>
      <c r="Q252" s="46" t="s">
        <v>671</v>
      </c>
      <c r="R252" s="50">
        <f>+VLOOKUP(Tabla1[[#This Row],[llave 2]],IG!$O$7:$T$97972,2,FALSE)</f>
        <v>2366976</v>
      </c>
      <c r="S252" s="51">
        <f>+VLOOKUP(Tabla1[[#This Row],[llave 2]],IG!$O$7:$T$97972,5,FALSE)</f>
        <v>4</v>
      </c>
      <c r="T252" s="214">
        <f>+VLOOKUP(Tabla1[[#This Row],[llave 2]],IG!$O$7:$T$97972,6,FALSE)</f>
        <v>9467904</v>
      </c>
      <c r="U252" s="78" t="s">
        <v>22</v>
      </c>
      <c r="V252" s="79">
        <v>0.03</v>
      </c>
      <c r="W252" s="78">
        <v>4</v>
      </c>
      <c r="X252" s="53">
        <f>ROUND(Tabla1[[#This Row],[VALOR UNITARIO 
]]*Tabla1[[#This Row],[Porcentaje de Glosa]]*Tabla1[[#This Row],[META AFECTADA POR LA GLOSA
]],0)</f>
        <v>284037</v>
      </c>
      <c r="Y252" s="45" t="s">
        <v>712</v>
      </c>
      <c r="Z252" s="46"/>
      <c r="AA252" s="54"/>
      <c r="AB252" s="46"/>
      <c r="AC252" s="54" t="e">
        <f>ROUND(#REF!-Tabla1[[#This Row],[Valor soportado por la Subred]],0)</f>
        <v>#REF!</v>
      </c>
      <c r="AD252" s="46"/>
      <c r="AE252" s="46"/>
      <c r="AF252" s="54" t="e">
        <f>ROUND(Tabla1[[#This Row],[VALOR GLOSA DEFINITIVA]]-Tabla1[[#This Row],[VALOR LEVANTADO EN LIQUIDACION]],0)</f>
        <v>#REF!</v>
      </c>
    </row>
    <row r="253" spans="2:32" s="56" customFormat="1" ht="100" hidden="1" customHeight="1" x14ac:dyDescent="0.35">
      <c r="B253" s="49" t="s">
        <v>19</v>
      </c>
      <c r="C253" s="207">
        <v>46</v>
      </c>
      <c r="D253" s="49" t="s">
        <v>101</v>
      </c>
      <c r="E253" s="46" t="s">
        <v>115</v>
      </c>
      <c r="F253" s="208" t="str">
        <f>Tabla1[[#This Row],[CODIGO ACTIVIDAD (AB)]]&amp;Tabla1[[#This Row],[ACCIÓN INTEGRAL-INTEGRADA / 
PROCESO INTEGRAL E INTEGRADO]]&amp;Tabla1[[#This Row],[ENTORNO/PROCESO TRANSVERSAL]]&amp;Tabla1[[#This Row],[VIGENCIA RECURSOS]]</f>
        <v>462. Cuidado Continuo por una vida con bienestarEducativo 2026</v>
      </c>
      <c r="G253" s="160">
        <v>2026</v>
      </c>
      <c r="H253" s="209" t="str">
        <f>+VLOOKUP(Tabla1[[#This Row],[llave 1]],IG!$F$7:$N$97972,2,FALSE)</f>
        <v>Jornadas de educación para la Salud y Bienestar</v>
      </c>
      <c r="I253" s="209" t="str">
        <f>+VLOOKUP(Tabla1[[#This Row],[llave 1]],IG!$F$7:$T$97972,3,FALSE)</f>
        <v xml:space="preserve">Promoción de la salud y bienestar </v>
      </c>
      <c r="J253" s="209" t="str">
        <f>+VLOOKUP(Tabla1[[#This Row],[llave 1]],IG!$F$7:$T$97972,5,FALSE)</f>
        <v>NO APLICA</v>
      </c>
      <c r="K253" s="209" t="str">
        <f>+VLOOKUP(Tabla1[[#This Row],[llave 1]],IG!$F$7:$T$97972,4,FALSE)</f>
        <v>PSPIC</v>
      </c>
      <c r="L253" s="209" t="str">
        <f>+VLOOKUP(Tabla1[[#This Row],[llave 1]],IG!$F$7:$T$97972,6,FALSE)</f>
        <v>Jornada</v>
      </c>
      <c r="M253" s="209" t="str">
        <f>+VLOOKUP(Tabla1[[#This Row],[llave 1]],IG!$F$7:$T$97972,7,FALSE)</f>
        <v>Local</v>
      </c>
      <c r="N253" s="161" t="s">
        <v>424</v>
      </c>
      <c r="O253" s="162" t="s">
        <v>419</v>
      </c>
      <c r="P253" s="208" t="str">
        <f>+Tabla1[[#This Row],[llave 1]]&amp;Tabla1[[#This Row],[LOCALIDAD]]&amp;Tabla1[[#This Row],[MES]]</f>
        <v>462. Cuidado Continuo por una vida con bienestarEducativo 20262_KENNEDY2_FEBRERO_2026</v>
      </c>
      <c r="Q253" s="46" t="s">
        <v>671</v>
      </c>
      <c r="R253" s="50">
        <f>+VLOOKUP(Tabla1[[#This Row],[llave 2]],IG!$O$7:$T$97972,2,FALSE)</f>
        <v>2366976</v>
      </c>
      <c r="S253" s="51">
        <f>+VLOOKUP(Tabla1[[#This Row],[llave 2]],IG!$O$7:$T$97972,5,FALSE)</f>
        <v>5</v>
      </c>
      <c r="T253" s="214">
        <f>+VLOOKUP(Tabla1[[#This Row],[llave 2]],IG!$O$7:$T$97972,6,FALSE)</f>
        <v>11834880</v>
      </c>
      <c r="U253" s="78" t="s">
        <v>22</v>
      </c>
      <c r="V253" s="79">
        <v>0.03</v>
      </c>
      <c r="W253" s="78">
        <v>5</v>
      </c>
      <c r="X253" s="53">
        <f>ROUND(Tabla1[[#This Row],[VALOR UNITARIO 
]]*Tabla1[[#This Row],[Porcentaje de Glosa]]*Tabla1[[#This Row],[META AFECTADA POR LA GLOSA
]],0)</f>
        <v>355046</v>
      </c>
      <c r="Y253" s="45" t="s">
        <v>712</v>
      </c>
      <c r="Z253" s="46"/>
      <c r="AA253" s="54"/>
      <c r="AB253" s="46"/>
      <c r="AC253" s="54" t="e">
        <f>ROUND(#REF!-Tabla1[[#This Row],[Valor soportado por la Subred]],0)</f>
        <v>#REF!</v>
      </c>
      <c r="AD253" s="46"/>
      <c r="AE253" s="46"/>
      <c r="AF253" s="54" t="e">
        <f>ROUND(Tabla1[[#This Row],[VALOR GLOSA DEFINITIVA]]-Tabla1[[#This Row],[VALOR LEVANTADO EN LIQUIDACION]],0)</f>
        <v>#REF!</v>
      </c>
    </row>
    <row r="254" spans="2:32" s="56" customFormat="1" ht="100" hidden="1" customHeight="1" x14ac:dyDescent="0.35">
      <c r="B254" s="49" t="s">
        <v>19</v>
      </c>
      <c r="C254" s="207">
        <v>75</v>
      </c>
      <c r="D254" s="49" t="s">
        <v>101</v>
      </c>
      <c r="E254" s="46" t="s">
        <v>119</v>
      </c>
      <c r="F254" s="208" t="str">
        <f>Tabla1[[#This Row],[CODIGO ACTIVIDAD (AB)]]&amp;Tabla1[[#This Row],[ACCIÓN INTEGRAL-INTEGRADA / 
PROCESO INTEGRAL E INTEGRADO]]&amp;Tabla1[[#This Row],[ENTORNO/PROCESO TRANSVERSAL]]&amp;Tabla1[[#This Row],[VIGENCIA RECURSOS]]</f>
        <v>752. Cuidado Continuo por una vida con bienestarLaboral2026</v>
      </c>
      <c r="G254" s="160">
        <v>2026</v>
      </c>
      <c r="H254" s="209" t="str">
        <f>+VLOOKUP(Tabla1[[#This Row],[llave 1]],IG!$F$7:$N$97972,2,FALSE)</f>
        <v xml:space="preserve">Asesoría para el mejoramiento de las condiciones de salud en los trabajadores y trabajadoras de las unidades de trabajo informal </v>
      </c>
      <c r="I254" s="209" t="str">
        <f>+VLOOKUP(Tabla1[[#This Row],[llave 1]],IG!$F$7:$T$97972,3,FALSE)</f>
        <v>Gestión del Riesgo para el Bienestar Colectivo en los Territorios</v>
      </c>
      <c r="J254" s="209" t="str">
        <f>+VLOOKUP(Tabla1[[#This Row],[llave 1]],IG!$F$7:$T$97972,5,FALSE)</f>
        <v>NO APLICA</v>
      </c>
      <c r="K254" s="209" t="str">
        <f>+VLOOKUP(Tabla1[[#This Row],[llave 1]],IG!$F$7:$T$97972,4,FALSE)</f>
        <v>PSPIC</v>
      </c>
      <c r="L254" s="209" t="str">
        <f>+VLOOKUP(Tabla1[[#This Row],[llave 1]],IG!$F$7:$T$97972,6,FALSE)</f>
        <v>Asesoría</v>
      </c>
      <c r="M254" s="209" t="str">
        <f>+VLOOKUP(Tabla1[[#This Row],[llave 1]],IG!$F$7:$T$97972,7,FALSE)</f>
        <v>Local</v>
      </c>
      <c r="N254" s="161" t="s">
        <v>425</v>
      </c>
      <c r="O254" s="162" t="s">
        <v>418</v>
      </c>
      <c r="P254" s="208" t="str">
        <f>+Tabla1[[#This Row],[llave 1]]&amp;Tabla1[[#This Row],[LOCALIDAD]]&amp;Tabla1[[#This Row],[MES]]</f>
        <v>752. Cuidado Continuo por una vida con bienestarLaboral20263_PUENTE_ARANDA1_ENERO_2026</v>
      </c>
      <c r="Q254" s="46" t="s">
        <v>713</v>
      </c>
      <c r="R254" s="50">
        <f>+VLOOKUP(Tabla1[[#This Row],[llave 2]],IG!$O$7:$T$97972,2,FALSE)</f>
        <v>210809</v>
      </c>
      <c r="S254" s="51">
        <f>+VLOOKUP(Tabla1[[#This Row],[llave 2]],IG!$O$7:$T$97972,5,FALSE)</f>
        <v>21</v>
      </c>
      <c r="T254" s="214">
        <f>+VLOOKUP(Tabla1[[#This Row],[llave 2]],IG!$O$7:$T$97972,6,FALSE)</f>
        <v>4426989</v>
      </c>
      <c r="U254" s="78" t="s">
        <v>23</v>
      </c>
      <c r="V254" s="79">
        <v>1</v>
      </c>
      <c r="W254" s="78">
        <v>1</v>
      </c>
      <c r="X254" s="53">
        <f>ROUND(Tabla1[[#This Row],[VALOR UNITARIO 
]]*Tabla1[[#This Row],[Porcentaje de Glosa]]*Tabla1[[#This Row],[META AFECTADA POR LA GLOSA
]],0)</f>
        <v>210809</v>
      </c>
      <c r="Y254" s="45" t="s">
        <v>724</v>
      </c>
      <c r="Z254" s="46"/>
      <c r="AA254" s="54"/>
      <c r="AB254" s="46"/>
      <c r="AC254" s="54" t="e">
        <f>ROUND(#REF!-Tabla1[[#This Row],[Valor soportado por la Subred]],0)</f>
        <v>#REF!</v>
      </c>
      <c r="AD254" s="46"/>
      <c r="AE254" s="46"/>
      <c r="AF254" s="54" t="e">
        <f>ROUND(Tabla1[[#This Row],[VALOR GLOSA DEFINITIVA]]-Tabla1[[#This Row],[VALOR LEVANTADO EN LIQUIDACION]],0)</f>
        <v>#REF!</v>
      </c>
    </row>
    <row r="255" spans="2:32" s="56" customFormat="1" ht="100" hidden="1" customHeight="1" x14ac:dyDescent="0.35">
      <c r="B255" s="49" t="s">
        <v>19</v>
      </c>
      <c r="C255" s="207">
        <v>75</v>
      </c>
      <c r="D255" s="49" t="s">
        <v>101</v>
      </c>
      <c r="E255" s="46" t="s">
        <v>119</v>
      </c>
      <c r="F255" s="208" t="str">
        <f>Tabla1[[#This Row],[CODIGO ACTIVIDAD (AB)]]&amp;Tabla1[[#This Row],[ACCIÓN INTEGRAL-INTEGRADA / 
PROCESO INTEGRAL E INTEGRADO]]&amp;Tabla1[[#This Row],[ENTORNO/PROCESO TRANSVERSAL]]&amp;Tabla1[[#This Row],[VIGENCIA RECURSOS]]</f>
        <v>752. Cuidado Continuo por una vida con bienestarLaboral2026</v>
      </c>
      <c r="G255" s="160">
        <v>2026</v>
      </c>
      <c r="H255" s="209" t="str">
        <f>+VLOOKUP(Tabla1[[#This Row],[llave 1]],IG!$F$7:$N$97972,2,FALSE)</f>
        <v xml:space="preserve">Asesoría para el mejoramiento de las condiciones de salud en los trabajadores y trabajadoras de las unidades de trabajo informal </v>
      </c>
      <c r="I255" s="209" t="str">
        <f>+VLOOKUP(Tabla1[[#This Row],[llave 1]],IG!$F$7:$T$97972,3,FALSE)</f>
        <v>Gestión del Riesgo para el Bienestar Colectivo en los Territorios</v>
      </c>
      <c r="J255" s="209" t="str">
        <f>+VLOOKUP(Tabla1[[#This Row],[llave 1]],IG!$F$7:$T$97972,5,FALSE)</f>
        <v>NO APLICA</v>
      </c>
      <c r="K255" s="209" t="str">
        <f>+VLOOKUP(Tabla1[[#This Row],[llave 1]],IG!$F$7:$T$97972,4,FALSE)</f>
        <v>PSPIC</v>
      </c>
      <c r="L255" s="209" t="str">
        <f>+VLOOKUP(Tabla1[[#This Row],[llave 1]],IG!$F$7:$T$97972,6,FALSE)</f>
        <v>Asesoría</v>
      </c>
      <c r="M255" s="209" t="str">
        <f>+VLOOKUP(Tabla1[[#This Row],[llave 1]],IG!$F$7:$T$97972,7,FALSE)</f>
        <v>Local</v>
      </c>
      <c r="N255" s="161" t="s">
        <v>425</v>
      </c>
      <c r="O255" s="162" t="s">
        <v>419</v>
      </c>
      <c r="P255" s="208" t="str">
        <f>+Tabla1[[#This Row],[llave 1]]&amp;Tabla1[[#This Row],[LOCALIDAD]]&amp;Tabla1[[#This Row],[MES]]</f>
        <v>752. Cuidado Continuo por una vida con bienestarLaboral20263_PUENTE_ARANDA2_FEBRERO_2026</v>
      </c>
      <c r="Q255" s="46" t="s">
        <v>713</v>
      </c>
      <c r="R255" s="50">
        <f>+VLOOKUP(Tabla1[[#This Row],[llave 2]],IG!$O$7:$T$97972,2,FALSE)</f>
        <v>210809</v>
      </c>
      <c r="S255" s="51">
        <f>+VLOOKUP(Tabla1[[#This Row],[llave 2]],IG!$O$7:$T$97972,5,FALSE)</f>
        <v>13</v>
      </c>
      <c r="T255" s="214">
        <f>+VLOOKUP(Tabla1[[#This Row],[llave 2]],IG!$O$7:$T$97972,6,FALSE)</f>
        <v>2740517</v>
      </c>
      <c r="U255" s="78" t="s">
        <v>23</v>
      </c>
      <c r="V255" s="79">
        <v>1</v>
      </c>
      <c r="W255" s="78">
        <v>1</v>
      </c>
      <c r="X255" s="53">
        <f>ROUND(Tabla1[[#This Row],[VALOR UNITARIO 
]]*Tabla1[[#This Row],[Porcentaje de Glosa]]*Tabla1[[#This Row],[META AFECTADA POR LA GLOSA
]],0)</f>
        <v>210809</v>
      </c>
      <c r="Y255" s="45" t="s">
        <v>725</v>
      </c>
      <c r="Z255" s="46"/>
      <c r="AA255" s="54"/>
      <c r="AB255" s="46"/>
      <c r="AC255" s="54" t="e">
        <f>ROUND(#REF!-Tabla1[[#This Row],[Valor soportado por la Subred]],0)</f>
        <v>#REF!</v>
      </c>
      <c r="AD255" s="46"/>
      <c r="AE255" s="46"/>
      <c r="AF255" s="54" t="e">
        <f>ROUND(Tabla1[[#This Row],[VALOR GLOSA DEFINITIVA]]-Tabla1[[#This Row],[VALOR LEVANTADO EN LIQUIDACION]],0)</f>
        <v>#REF!</v>
      </c>
    </row>
    <row r="256" spans="2:32" s="56" customFormat="1" ht="100" hidden="1" customHeight="1" x14ac:dyDescent="0.35">
      <c r="B256" s="49" t="s">
        <v>19</v>
      </c>
      <c r="C256" s="207">
        <v>117</v>
      </c>
      <c r="D256" s="49" t="s">
        <v>106</v>
      </c>
      <c r="E256" s="46" t="s">
        <v>119</v>
      </c>
      <c r="F256" s="208" t="str">
        <f>Tabla1[[#This Row],[CODIGO ACTIVIDAD (AB)]]&amp;Tabla1[[#This Row],[ACCIÓN INTEGRAL-INTEGRADA / 
PROCESO INTEGRAL E INTEGRADO]]&amp;Tabla1[[#This Row],[ENTORNO/PROCESO TRANSVERSAL]]&amp;Tabla1[[#This Row],[VIGENCIA RECURSOS]]</f>
        <v>1177. Cuidado Continuo por una vida con bienestar para la población con discapacidadLaboral2026</v>
      </c>
      <c r="G256" s="160">
        <v>2026</v>
      </c>
      <c r="H256" s="209" t="str">
        <f>+VLOOKUP(Tabla1[[#This Row],[llave 1]],IG!$F$7:$N$97972,2,FALSE)</f>
        <v xml:space="preserve">*Bienestar e inclusión educativa de niños, niñas y adolescentes en el entorno educativo y de población con discapacidad en las UTIS, mediante sesiones educativas de la Rehabilitación Basada en Comunidad – RBC. 
</v>
      </c>
      <c r="I256" s="209" t="str">
        <f>+VLOOKUP(Tabla1[[#This Row],[llave 1]],IG!$F$7:$T$97972,3,FALSE)</f>
        <v xml:space="preserve">Promoción de la salud y bienestar </v>
      </c>
      <c r="J256" s="209" t="str">
        <f>+VLOOKUP(Tabla1[[#This Row],[llave 1]],IG!$F$7:$T$97972,5,FALSE)</f>
        <v>NO APLICA</v>
      </c>
      <c r="K256" s="209" t="str">
        <f>+VLOOKUP(Tabla1[[#This Row],[llave 1]],IG!$F$7:$T$97972,4,FALSE)</f>
        <v>PSPIC</v>
      </c>
      <c r="L256" s="209" t="str">
        <f>+VLOOKUP(Tabla1[[#This Row],[llave 1]],IG!$F$7:$T$97972,6,FALSE)</f>
        <v>Sesión</v>
      </c>
      <c r="M256" s="209" t="str">
        <f>+VLOOKUP(Tabla1[[#This Row],[llave 1]],IG!$F$7:$T$97972,7,FALSE)</f>
        <v>Zonal</v>
      </c>
      <c r="N256" s="161" t="s">
        <v>423</v>
      </c>
      <c r="O256" s="162" t="s">
        <v>419</v>
      </c>
      <c r="P256" s="208" t="str">
        <f>+Tabla1[[#This Row],[llave 1]]&amp;Tabla1[[#This Row],[LOCALIDAD]]&amp;Tabla1[[#This Row],[MES]]</f>
        <v>1177. Cuidado Continuo por una vida con bienestar para la población con discapacidadLaboral20261_FONTIBON2_FEBRERO_2026</v>
      </c>
      <c r="Q256" s="46" t="s">
        <v>713</v>
      </c>
      <c r="R256" s="50">
        <f>+VLOOKUP(Tabla1[[#This Row],[llave 2]],IG!$O$7:$T$97972,2,FALSE)</f>
        <v>161342</v>
      </c>
      <c r="S256" s="51">
        <f>+VLOOKUP(Tabla1[[#This Row],[llave 2]],IG!$O$7:$T$97972,5,FALSE)</f>
        <v>28</v>
      </c>
      <c r="T256" s="214">
        <f>+VLOOKUP(Tabla1[[#This Row],[llave 2]],IG!$O$7:$T$97972,6,FALSE)</f>
        <v>4517576</v>
      </c>
      <c r="U256" s="78" t="s">
        <v>21</v>
      </c>
      <c r="V256" s="79">
        <v>1</v>
      </c>
      <c r="W256" s="78">
        <v>0.56525889105130711</v>
      </c>
      <c r="X256" s="53">
        <f>ROUND(Tabla1[[#This Row],[VALOR UNITARIO 
]]*Tabla1[[#This Row],[Porcentaje de Glosa]]*Tabla1[[#This Row],[META AFECTADA POR LA GLOSA
]],0)</f>
        <v>91200</v>
      </c>
      <c r="Y256" s="45" t="s">
        <v>715</v>
      </c>
      <c r="Z256" s="46"/>
      <c r="AA256" s="54"/>
      <c r="AB256" s="46"/>
      <c r="AC256" s="54" t="e">
        <f>ROUND(#REF!-Tabla1[[#This Row],[Valor soportado por la Subred]],0)</f>
        <v>#REF!</v>
      </c>
      <c r="AD256" s="46"/>
      <c r="AE256" s="46"/>
      <c r="AF256" s="54" t="e">
        <f>ROUND(Tabla1[[#This Row],[VALOR GLOSA DEFINITIVA]]-Tabla1[[#This Row],[VALOR LEVANTADO EN LIQUIDACION]],0)</f>
        <v>#REF!</v>
      </c>
    </row>
    <row r="257" spans="2:32" s="56" customFormat="1" ht="100" hidden="1" customHeight="1" x14ac:dyDescent="0.35">
      <c r="B257" s="49" t="s">
        <v>19</v>
      </c>
      <c r="C257" s="207">
        <v>33</v>
      </c>
      <c r="D257" s="49" t="s">
        <v>101</v>
      </c>
      <c r="E257" s="46" t="s">
        <v>119</v>
      </c>
      <c r="F257" s="208" t="str">
        <f>Tabla1[[#This Row],[CODIGO ACTIVIDAD (AB)]]&amp;Tabla1[[#This Row],[ACCIÓN INTEGRAL-INTEGRADA / 
PROCESO INTEGRAL E INTEGRADO]]&amp;Tabla1[[#This Row],[ENTORNO/PROCESO TRANSVERSAL]]&amp;Tabla1[[#This Row],[VIGENCIA RECURSOS]]</f>
        <v>332. Cuidado Continuo por una vida con bienestarLaboral2026</v>
      </c>
      <c r="G257" s="160">
        <v>2026</v>
      </c>
      <c r="H257" s="209" t="str">
        <f>+VLOOKUP(Tabla1[[#This Row],[llave 1]],IG!$F$7:$N$97972,2,FALSE)</f>
        <v>Grupos socioeducativos para el bienestar de trabajadores y trabajadoras en la economía informal</v>
      </c>
      <c r="I257" s="209" t="str">
        <f>+VLOOKUP(Tabla1[[#This Row],[llave 1]],IG!$F$7:$T$97972,3,FALSE)</f>
        <v xml:space="preserve">Promoción de la salud y bienestar </v>
      </c>
      <c r="J257" s="209" t="str">
        <f>+VLOOKUP(Tabla1[[#This Row],[llave 1]],IG!$F$7:$T$97972,5,FALSE)</f>
        <v>NO APLICA</v>
      </c>
      <c r="K257" s="209" t="str">
        <f>+VLOOKUP(Tabla1[[#This Row],[llave 1]],IG!$F$7:$T$97972,4,FALSE)</f>
        <v>PSPIC</v>
      </c>
      <c r="L257" s="209" t="str">
        <f>+VLOOKUP(Tabla1[[#This Row],[llave 1]],IG!$F$7:$T$97972,6,FALSE)</f>
        <v>Grupo</v>
      </c>
      <c r="M257" s="209" t="str">
        <f>+VLOOKUP(Tabla1[[#This Row],[llave 1]],IG!$F$7:$T$97972,7,FALSE)</f>
        <v>Local</v>
      </c>
      <c r="N257" s="161" t="s">
        <v>425</v>
      </c>
      <c r="O257" s="162" t="s">
        <v>419</v>
      </c>
      <c r="P257" s="208" t="str">
        <f>+Tabla1[[#This Row],[llave 1]]&amp;Tabla1[[#This Row],[LOCALIDAD]]&amp;Tabla1[[#This Row],[MES]]</f>
        <v>332. Cuidado Continuo por una vida con bienestarLaboral20263_PUENTE_ARANDA2_FEBRERO_2026</v>
      </c>
      <c r="Q257" s="46" t="s">
        <v>714</v>
      </c>
      <c r="R257" s="50">
        <f>+VLOOKUP(Tabla1[[#This Row],[llave 2]],IG!$O$7:$T$97972,2,FALSE)</f>
        <v>1094110</v>
      </c>
      <c r="S257" s="51">
        <f>+VLOOKUP(Tabla1[[#This Row],[llave 2]],IG!$O$7:$T$97972,5,FALSE)</f>
        <v>1</v>
      </c>
      <c r="T257" s="214">
        <f>+VLOOKUP(Tabla1[[#This Row],[llave 2]],IG!$O$7:$T$97972,6,FALSE)</f>
        <v>1094110</v>
      </c>
      <c r="U257" s="78" t="s">
        <v>21</v>
      </c>
      <c r="V257" s="79">
        <v>1</v>
      </c>
      <c r="W257" s="78">
        <v>0.41677710699999998</v>
      </c>
      <c r="X257" s="53">
        <f>ROUND(Tabla1[[#This Row],[VALOR UNITARIO 
]]*Tabla1[[#This Row],[Porcentaje de Glosa]]*Tabla1[[#This Row],[META AFECTADA POR LA GLOSA
]],0)</f>
        <v>456000</v>
      </c>
      <c r="Y257" s="45" t="s">
        <v>716</v>
      </c>
      <c r="Z257" s="46"/>
      <c r="AA257" s="54"/>
      <c r="AB257" s="46"/>
      <c r="AC257" s="54" t="e">
        <f>ROUND(#REF!-Tabla1[[#This Row],[Valor soportado por la Subred]],0)</f>
        <v>#REF!</v>
      </c>
      <c r="AD257" s="46"/>
      <c r="AE257" s="46"/>
      <c r="AF257" s="54" t="e">
        <f>ROUND(Tabla1[[#This Row],[VALOR GLOSA DEFINITIVA]]-Tabla1[[#This Row],[VALOR LEVANTADO EN LIQUIDACION]],0)</f>
        <v>#REF!</v>
      </c>
    </row>
    <row r="258" spans="2:32" s="56" customFormat="1" ht="100" hidden="1" customHeight="1" x14ac:dyDescent="0.35">
      <c r="B258" s="49" t="s">
        <v>19</v>
      </c>
      <c r="C258" s="207">
        <v>12</v>
      </c>
      <c r="D258" s="49" t="s">
        <v>100</v>
      </c>
      <c r="E258" s="46" t="s">
        <v>117</v>
      </c>
      <c r="F258" s="208" t="str">
        <f>Tabla1[[#This Row],[CODIGO ACTIVIDAD (AB)]]&amp;Tabla1[[#This Row],[ACCIÓN INTEGRAL-INTEGRADA / 
PROCESO INTEGRAL E INTEGRADO]]&amp;Tabla1[[#This Row],[ENTORNO/PROCESO TRANSVERSAL]]&amp;Tabla1[[#This Row],[VIGENCIA RECURSOS]]</f>
        <v>121. Gestión Territorial para la Atención Primaria Social de los procesos de Gestión de la Salud Pública (GSP) y el Plan de Salud Pública de Intervenciones Colectivas (PSPIC)Gestión Territorial2026</v>
      </c>
      <c r="G258" s="160">
        <v>2026</v>
      </c>
      <c r="H258" s="209" t="str">
        <f>+VLOOKUP(Tabla1[[#This Row],[llave 1]],IG!$F$7:$N$97972,2,FALSE)</f>
        <v>Gestión de la información de acciones colectivas en salud pública - GESI</v>
      </c>
      <c r="I258" s="209" t="str">
        <f>+VLOOKUP(Tabla1[[#This Row],[llave 1]],IG!$F$7:$T$97972,3,FALSE)</f>
        <v>Soporte estratégico para la GSP-PSPIC</v>
      </c>
      <c r="J258" s="209" t="str">
        <f>+VLOOKUP(Tabla1[[#This Row],[llave 1]],IG!$F$7:$T$97972,5,FALSE)</f>
        <v>NO APLICA</v>
      </c>
      <c r="K258" s="209" t="str">
        <f>+VLOOKUP(Tabla1[[#This Row],[llave 1]],IG!$F$7:$T$97972,4,FALSE)</f>
        <v>GSP</v>
      </c>
      <c r="L258" s="209" t="str">
        <f>+VLOOKUP(Tabla1[[#This Row],[llave 1]],IG!$F$7:$T$97972,6,FALSE)</f>
        <v>Plan de acción</v>
      </c>
      <c r="M258" s="209" t="str">
        <f>+VLOOKUP(Tabla1[[#This Row],[llave 1]],IG!$F$7:$T$97972,7,FALSE)</f>
        <v>Zonal</v>
      </c>
      <c r="N258" s="161" t="s">
        <v>427</v>
      </c>
      <c r="O258" s="162" t="s">
        <v>418</v>
      </c>
      <c r="P258" s="208" t="str">
        <f>+Tabla1[[#This Row],[llave 1]]&amp;Tabla1[[#This Row],[LOCALIDAD]]&amp;Tabla1[[#This Row],[MES]]</f>
        <v>121. Gestión Territorial para la Atención Primaria Social de los procesos de Gestión de la Salud Pública (GSP) y el Plan de Salud Pública de Intervenciones Colectivas (PSPIC)Gestión Territorial20265_ZONAL-SUBRED1_ENERO_2026</v>
      </c>
      <c r="Q258" s="46" t="s">
        <v>699</v>
      </c>
      <c r="R258" s="50">
        <f>+VLOOKUP(Tabla1[[#This Row],[llave 2]],IG!$O$7:$T$97972,2,FALSE)</f>
        <v>100029392</v>
      </c>
      <c r="S258" s="51">
        <f>+VLOOKUP(Tabla1[[#This Row],[llave 2]],IG!$O$7:$T$97972,5,FALSE)</f>
        <v>1</v>
      </c>
      <c r="T258" s="214">
        <f>+VLOOKUP(Tabla1[[#This Row],[llave 2]],IG!$O$7:$T$97972,6,FALSE)</f>
        <v>100029392</v>
      </c>
      <c r="U258" s="78" t="s">
        <v>21</v>
      </c>
      <c r="V258" s="79">
        <v>1</v>
      </c>
      <c r="W258" s="78">
        <v>5.5946556188205161E-4</v>
      </c>
      <c r="X258" s="53">
        <f>ROUND(Tabla1[[#This Row],[VALOR UNITARIO 
]]*Tabla1[[#This Row],[Porcentaje de Glosa]]*Tabla1[[#This Row],[META AFECTADA POR LA GLOSA
]],0)</f>
        <v>55963</v>
      </c>
      <c r="Y258" s="45" t="s">
        <v>717</v>
      </c>
      <c r="Z258" s="46"/>
      <c r="AA258" s="54"/>
      <c r="AB258" s="46"/>
      <c r="AC258" s="54" t="e">
        <f>ROUND(#REF!-Tabla1[[#This Row],[Valor soportado por la Subred]],0)</f>
        <v>#REF!</v>
      </c>
      <c r="AD258" s="46"/>
      <c r="AE258" s="46"/>
      <c r="AF258" s="54" t="e">
        <f>ROUND(Tabla1[[#This Row],[VALOR GLOSA DEFINITIVA]]-Tabla1[[#This Row],[VALOR LEVANTADO EN LIQUIDACION]],0)</f>
        <v>#REF!</v>
      </c>
    </row>
    <row r="259" spans="2:32" s="56" customFormat="1" ht="100" hidden="1" customHeight="1" x14ac:dyDescent="0.35">
      <c r="B259" s="49" t="s">
        <v>19</v>
      </c>
      <c r="C259" s="207">
        <v>12</v>
      </c>
      <c r="D259" s="49" t="s">
        <v>100</v>
      </c>
      <c r="E259" s="46" t="s">
        <v>117</v>
      </c>
      <c r="F259" s="208" t="str">
        <f>Tabla1[[#This Row],[CODIGO ACTIVIDAD (AB)]]&amp;Tabla1[[#This Row],[ACCIÓN INTEGRAL-INTEGRADA / 
PROCESO INTEGRAL E INTEGRADO]]&amp;Tabla1[[#This Row],[ENTORNO/PROCESO TRANSVERSAL]]&amp;Tabla1[[#This Row],[VIGENCIA RECURSOS]]</f>
        <v>121. Gestión Territorial para la Atención Primaria Social de los procesos de Gestión de la Salud Pública (GSP) y el Plan de Salud Pública de Intervenciones Colectivas (PSPIC)Gestión Territorial2026</v>
      </c>
      <c r="G259" s="160">
        <v>2026</v>
      </c>
      <c r="H259" s="209" t="str">
        <f>+VLOOKUP(Tabla1[[#This Row],[llave 1]],IG!$F$7:$N$97972,2,FALSE)</f>
        <v>Gestión de la información de acciones colectivas en salud pública - GESI</v>
      </c>
      <c r="I259" s="209" t="str">
        <f>+VLOOKUP(Tabla1[[#This Row],[llave 1]],IG!$F$7:$T$97972,3,FALSE)</f>
        <v>Soporte estratégico para la GSP-PSPIC</v>
      </c>
      <c r="J259" s="209" t="str">
        <f>+VLOOKUP(Tabla1[[#This Row],[llave 1]],IG!$F$7:$T$97972,5,FALSE)</f>
        <v>NO APLICA</v>
      </c>
      <c r="K259" s="209" t="str">
        <f>+VLOOKUP(Tabla1[[#This Row],[llave 1]],IG!$F$7:$T$97972,4,FALSE)</f>
        <v>GSP</v>
      </c>
      <c r="L259" s="209" t="str">
        <f>+VLOOKUP(Tabla1[[#This Row],[llave 1]],IG!$F$7:$T$97972,6,FALSE)</f>
        <v>Plan de acción</v>
      </c>
      <c r="M259" s="209" t="str">
        <f>+VLOOKUP(Tabla1[[#This Row],[llave 1]],IG!$F$7:$T$97972,7,FALSE)</f>
        <v>Zonal</v>
      </c>
      <c r="N259" s="161" t="s">
        <v>427</v>
      </c>
      <c r="O259" s="162" t="s">
        <v>419</v>
      </c>
      <c r="P259" s="208" t="str">
        <f>+Tabla1[[#This Row],[llave 1]]&amp;Tabla1[[#This Row],[LOCALIDAD]]&amp;Tabla1[[#This Row],[MES]]</f>
        <v>121. Gestión Territorial para la Atención Primaria Social de los procesos de Gestión de la Salud Pública (GSP) y el Plan de Salud Pública de Intervenciones Colectivas (PSPIC)Gestión Territorial20265_ZONAL-SUBRED2_FEBRERO_2026</v>
      </c>
      <c r="Q259" s="46" t="s">
        <v>699</v>
      </c>
      <c r="R259" s="50">
        <f>+VLOOKUP(Tabla1[[#This Row],[llave 2]],IG!$O$7:$T$97972,2,FALSE)</f>
        <v>100029392</v>
      </c>
      <c r="S259" s="51">
        <f>+VLOOKUP(Tabla1[[#This Row],[llave 2]],IG!$O$7:$T$97972,5,FALSE)</f>
        <v>1</v>
      </c>
      <c r="T259" s="214">
        <f>+VLOOKUP(Tabla1[[#This Row],[llave 2]],IG!$O$7:$T$97972,6,FALSE)</f>
        <v>100029392</v>
      </c>
      <c r="U259" s="78" t="s">
        <v>21</v>
      </c>
      <c r="V259" s="79">
        <v>1</v>
      </c>
      <c r="W259" s="78">
        <v>8.7094401213595296E-4</v>
      </c>
      <c r="X259" s="53">
        <f>ROUND(Tabla1[[#This Row],[VALOR UNITARIO 
]]*Tabla1[[#This Row],[Porcentaje de Glosa]]*Tabla1[[#This Row],[META AFECTADA POR LA GLOSA
]],0)</f>
        <v>87120</v>
      </c>
      <c r="Y259" s="45" t="s">
        <v>718</v>
      </c>
      <c r="Z259" s="46"/>
      <c r="AA259" s="54"/>
      <c r="AB259" s="46"/>
      <c r="AC259" s="54" t="e">
        <f>ROUND(#REF!-Tabla1[[#This Row],[Valor soportado por la Subred]],0)</f>
        <v>#REF!</v>
      </c>
      <c r="AD259" s="46"/>
      <c r="AE259" s="46"/>
      <c r="AF259" s="54" t="e">
        <f>ROUND(Tabla1[[#This Row],[VALOR GLOSA DEFINITIVA]]-Tabla1[[#This Row],[VALOR LEVANTADO EN LIQUIDACION]],0)</f>
        <v>#REF!</v>
      </c>
    </row>
    <row r="260" spans="2:32" s="56" customFormat="1" ht="100" hidden="1" customHeight="1" x14ac:dyDescent="0.35">
      <c r="B260" s="49" t="s">
        <v>19</v>
      </c>
      <c r="C260" s="207">
        <v>162</v>
      </c>
      <c r="D260" s="49" t="s">
        <v>108</v>
      </c>
      <c r="E260" s="46" t="s">
        <v>116</v>
      </c>
      <c r="F260" s="208" t="str">
        <f>Tabla1[[#This Row],[CODIGO ACTIVIDAD (AB)]]&amp;Tabla1[[#This Row],[ACCIÓN INTEGRAL-INTEGRADA / 
PROCESO INTEGRAL E INTEGRADO]]&amp;Tabla1[[#This Row],[ENTORNO/PROCESO TRANSVERSAL]]&amp;Tabla1[[#This Row],[VIGENCIA RECURSOS]]</f>
        <v>1629. Gestión de Programas Estrategias y Planes para el BienestarGestión Integral Estrategias y Programas2026</v>
      </c>
      <c r="G260" s="160">
        <v>2026</v>
      </c>
      <c r="H260" s="209" t="str">
        <f>+VLOOKUP(Tabla1[[#This Row],[llave 1]],IG!$F$7:$N$97972,2,FALSE)</f>
        <v xml:space="preserve">Desarrollo de capacidades institucionales para la gestión de la implementación y operación del PAI en la IPS públicas, privadas. </v>
      </c>
      <c r="I260" s="209" t="str">
        <f>+VLOOKUP(Tabla1[[#This Row],[llave 1]],IG!$F$7:$T$97972,3,FALSE)</f>
        <v>Programa</v>
      </c>
      <c r="J260" s="209" t="str">
        <f>+VLOOKUP(Tabla1[[#This Row],[llave 1]],IG!$F$7:$T$97972,5,FALSE)</f>
        <v>NO APLICA</v>
      </c>
      <c r="K260" s="209" t="str">
        <f>+VLOOKUP(Tabla1[[#This Row],[llave 1]],IG!$F$7:$T$97972,4,FALSE)</f>
        <v>GSP</v>
      </c>
      <c r="L260" s="209" t="str">
        <f>+VLOOKUP(Tabla1[[#This Row],[llave 1]],IG!$F$7:$T$97972,6,FALSE)</f>
        <v>Plan de acción</v>
      </c>
      <c r="M260" s="209" t="str">
        <f>+VLOOKUP(Tabla1[[#This Row],[llave 1]],IG!$F$7:$T$97972,7,FALSE)</f>
        <v>Zonal</v>
      </c>
      <c r="N260" s="161" t="s">
        <v>427</v>
      </c>
      <c r="O260" s="162" t="s">
        <v>418</v>
      </c>
      <c r="P260" s="208" t="str">
        <f>+Tabla1[[#This Row],[llave 1]]&amp;Tabla1[[#This Row],[LOCALIDAD]]&amp;Tabla1[[#This Row],[MES]]</f>
        <v>1629. Gestión de Programas Estrategias y Planes para el BienestarGestión Integral Estrategias y Programas20265_ZONAL-SUBRED1_ENERO_2026</v>
      </c>
      <c r="Q260" s="46" t="s">
        <v>660</v>
      </c>
      <c r="R260" s="50">
        <f>+VLOOKUP(Tabla1[[#This Row],[llave 2]],IG!$O$7:$T$97972,2,FALSE)</f>
        <v>10478800</v>
      </c>
      <c r="S260" s="51">
        <f>+VLOOKUP(Tabla1[[#This Row],[llave 2]],IG!$O$7:$T$97972,5,FALSE)</f>
        <v>3</v>
      </c>
      <c r="T260" s="214">
        <f>+VLOOKUP(Tabla1[[#This Row],[llave 2]],IG!$O$7:$T$97972,6,FALSE)</f>
        <v>31436400</v>
      </c>
      <c r="U260" s="78" t="s">
        <v>23</v>
      </c>
      <c r="V260" s="79">
        <v>1</v>
      </c>
      <c r="W260" s="78">
        <v>6.9999999999999993E-2</v>
      </c>
      <c r="X260" s="53">
        <f>ROUND(Tabla1[[#This Row],[VALOR UNITARIO 
]]*Tabla1[[#This Row],[Porcentaje de Glosa]]*Tabla1[[#This Row],[META AFECTADA POR LA GLOSA
]],0)</f>
        <v>733516</v>
      </c>
      <c r="Y260" s="45" t="s">
        <v>663</v>
      </c>
      <c r="Z260" s="46"/>
      <c r="AA260" s="54"/>
      <c r="AB260" s="46"/>
      <c r="AC260" s="54" t="e">
        <f>ROUND(#REF!-Tabla1[[#This Row],[Valor soportado por la Subred]],0)</f>
        <v>#REF!</v>
      </c>
      <c r="AD260" s="46"/>
      <c r="AE260" s="46"/>
      <c r="AF260" s="54" t="e">
        <f>ROUND(Tabla1[[#This Row],[VALOR GLOSA DEFINITIVA]]-Tabla1[[#This Row],[VALOR LEVANTADO EN LIQUIDACION]],0)</f>
        <v>#REF!</v>
      </c>
    </row>
    <row r="261" spans="2:32" s="56" customFormat="1" ht="100" hidden="1" customHeight="1" x14ac:dyDescent="0.35">
      <c r="B261" s="49" t="s">
        <v>19</v>
      </c>
      <c r="C261" s="207">
        <v>165</v>
      </c>
      <c r="D261" s="49" t="s">
        <v>108</v>
      </c>
      <c r="E261" s="46" t="s">
        <v>116</v>
      </c>
      <c r="F261" s="208" t="str">
        <f>Tabla1[[#This Row],[CODIGO ACTIVIDAD (AB)]]&amp;Tabla1[[#This Row],[ACCIÓN INTEGRAL-INTEGRADA / 
PROCESO INTEGRAL E INTEGRADO]]&amp;Tabla1[[#This Row],[ENTORNO/PROCESO TRANSVERSAL]]&amp;Tabla1[[#This Row],[VIGENCIA RECURSOS]]</f>
        <v>1659. Gestión de Programas Estrategias y Planes para el BienestarGestión Integral Estrategias y Programas2026</v>
      </c>
      <c r="G261" s="160">
        <v>2026</v>
      </c>
      <c r="H261" s="209" t="str">
        <f>+VLOOKUP(Tabla1[[#This Row],[llave 1]],IG!$F$7:$N$97972,2,FALSE)</f>
        <v xml:space="preserve">Gestión Sectorial e Intersectorial para la operación de estrategias del PAI para MAS Bienestar </v>
      </c>
      <c r="I261" s="209" t="str">
        <f>+VLOOKUP(Tabla1[[#This Row],[llave 1]],IG!$F$7:$T$97972,3,FALSE)</f>
        <v>Programa</v>
      </c>
      <c r="J261" s="209" t="str">
        <f>+VLOOKUP(Tabla1[[#This Row],[llave 1]],IG!$F$7:$T$97972,5,FALSE)</f>
        <v>NO APLICA</v>
      </c>
      <c r="K261" s="209" t="str">
        <f>+VLOOKUP(Tabla1[[#This Row],[llave 1]],IG!$F$7:$T$97972,4,FALSE)</f>
        <v>GSP</v>
      </c>
      <c r="L261" s="209" t="str">
        <f>+VLOOKUP(Tabla1[[#This Row],[llave 1]],IG!$F$7:$T$97972,6,FALSE)</f>
        <v>Plan de acción</v>
      </c>
      <c r="M261" s="209" t="str">
        <f>+VLOOKUP(Tabla1[[#This Row],[llave 1]],IG!$F$7:$T$97972,7,FALSE)</f>
        <v>Zonal</v>
      </c>
      <c r="N261" s="161" t="s">
        <v>427</v>
      </c>
      <c r="O261" s="162" t="s">
        <v>418</v>
      </c>
      <c r="P261" s="208" t="str">
        <f>+Tabla1[[#This Row],[llave 1]]&amp;Tabla1[[#This Row],[LOCALIDAD]]&amp;Tabla1[[#This Row],[MES]]</f>
        <v>1659. Gestión de Programas Estrategias y Planes para el BienestarGestión Integral Estrategias y Programas20265_ZONAL-SUBRED1_ENERO_2026</v>
      </c>
      <c r="Q261" s="46" t="s">
        <v>660</v>
      </c>
      <c r="R261" s="50">
        <f>+VLOOKUP(Tabla1[[#This Row],[llave 2]],IG!$O$7:$T$97972,2,FALSE)</f>
        <v>3994272</v>
      </c>
      <c r="S261" s="51">
        <f>+VLOOKUP(Tabla1[[#This Row],[llave 2]],IG!$O$7:$T$97972,5,FALSE)</f>
        <v>59.331872370266474</v>
      </c>
      <c r="T261" s="214">
        <f>+VLOOKUP(Tabla1[[#This Row],[llave 2]],IG!$O$7:$T$97972,6,FALSE)</f>
        <v>236987636.51612902</v>
      </c>
      <c r="U261" s="78" t="s">
        <v>23</v>
      </c>
      <c r="V261" s="79">
        <v>1</v>
      </c>
      <c r="W261" s="78">
        <v>1.2</v>
      </c>
      <c r="X261" s="53">
        <f>ROUND(Tabla1[[#This Row],[VALOR UNITARIO 
]]*Tabla1[[#This Row],[Porcentaje de Glosa]]*Tabla1[[#This Row],[META AFECTADA POR LA GLOSA
]],0)</f>
        <v>4793126</v>
      </c>
      <c r="Y261" s="45" t="s">
        <v>664</v>
      </c>
      <c r="Z261" s="46"/>
      <c r="AA261" s="54"/>
      <c r="AB261" s="46"/>
      <c r="AC261" s="54" t="e">
        <f>ROUND(#REF!-Tabla1[[#This Row],[Valor soportado por la Subred]],0)</f>
        <v>#REF!</v>
      </c>
      <c r="AD261" s="46"/>
      <c r="AE261" s="46"/>
      <c r="AF261" s="54" t="e">
        <f>ROUND(Tabla1[[#This Row],[VALOR GLOSA DEFINITIVA]]-Tabla1[[#This Row],[VALOR LEVANTADO EN LIQUIDACION]],0)</f>
        <v>#REF!</v>
      </c>
    </row>
    <row r="262" spans="2:32" s="56" customFormat="1" ht="100" hidden="1" customHeight="1" x14ac:dyDescent="0.35">
      <c r="B262" s="49" t="s">
        <v>19</v>
      </c>
      <c r="C262" s="207">
        <v>164</v>
      </c>
      <c r="D262" s="49" t="s">
        <v>108</v>
      </c>
      <c r="E262" s="46" t="s">
        <v>116</v>
      </c>
      <c r="F262" s="208" t="str">
        <f>Tabla1[[#This Row],[CODIGO ACTIVIDAD (AB)]]&amp;Tabla1[[#This Row],[ACCIÓN INTEGRAL-INTEGRADA / 
PROCESO INTEGRAL E INTEGRADO]]&amp;Tabla1[[#This Row],[ENTORNO/PROCESO TRANSVERSAL]]&amp;Tabla1[[#This Row],[VIGENCIA RECURSOS]]</f>
        <v>1649. Gestión de Programas Estrategias y Planes para el BienestarGestión Integral Estrategias y Programas2026</v>
      </c>
      <c r="G262" s="160">
        <v>2026</v>
      </c>
      <c r="H262" s="209" t="str">
        <f>+VLOOKUP(Tabla1[[#This Row],[llave 1]],IG!$F$7:$N$97972,2,FALSE)</f>
        <v xml:space="preserve">Gestión Sectorial e Intersectorial para la implementación y operación de estrategias del PAI para MAS Bienestar </v>
      </c>
      <c r="I262" s="209" t="str">
        <f>+VLOOKUP(Tabla1[[#This Row],[llave 1]],IG!$F$7:$T$97972,3,FALSE)</f>
        <v>Programa</v>
      </c>
      <c r="J262" s="209" t="str">
        <f>+VLOOKUP(Tabla1[[#This Row],[llave 1]],IG!$F$7:$T$97972,5,FALSE)</f>
        <v>NO APLICA</v>
      </c>
      <c r="K262" s="209" t="str">
        <f>+VLOOKUP(Tabla1[[#This Row],[llave 1]],IG!$F$7:$T$97972,4,FALSE)</f>
        <v>GSP</v>
      </c>
      <c r="L262" s="209" t="str">
        <f>+VLOOKUP(Tabla1[[#This Row],[llave 1]],IG!$F$7:$T$97972,6,FALSE)</f>
        <v>Plan de acción</v>
      </c>
      <c r="M262" s="209" t="str">
        <f>+VLOOKUP(Tabla1[[#This Row],[llave 1]],IG!$F$7:$T$97972,7,FALSE)</f>
        <v>Zonal</v>
      </c>
      <c r="N262" s="161" t="s">
        <v>427</v>
      </c>
      <c r="O262" s="162" t="s">
        <v>418</v>
      </c>
      <c r="P262" s="208" t="str">
        <f>+Tabla1[[#This Row],[llave 1]]&amp;Tabla1[[#This Row],[LOCALIDAD]]&amp;Tabla1[[#This Row],[MES]]</f>
        <v>1649. Gestión de Programas Estrategias y Planes para el BienestarGestión Integral Estrategias y Programas20265_ZONAL-SUBRED1_ENERO_2026</v>
      </c>
      <c r="Q262" s="46" t="s">
        <v>661</v>
      </c>
      <c r="R262" s="50">
        <f>+VLOOKUP(Tabla1[[#This Row],[llave 2]],IG!$O$7:$T$97972,2,FALSE)</f>
        <v>6484528</v>
      </c>
      <c r="S262" s="51">
        <f>+VLOOKUP(Tabla1[[#This Row],[llave 2]],IG!$O$7:$T$97972,5,FALSE)</f>
        <v>4</v>
      </c>
      <c r="T262" s="214">
        <f>+VLOOKUP(Tabla1[[#This Row],[llave 2]],IG!$O$7:$T$97972,6,FALSE)</f>
        <v>25938112</v>
      </c>
      <c r="U262" s="78" t="s">
        <v>23</v>
      </c>
      <c r="V262" s="79">
        <v>1</v>
      </c>
      <c r="W262" s="78">
        <v>0.3</v>
      </c>
      <c r="X262" s="53">
        <f>ROUND(Tabla1[[#This Row],[VALOR UNITARIO 
]]*Tabla1[[#This Row],[Porcentaje de Glosa]]*Tabla1[[#This Row],[META AFECTADA POR LA GLOSA
]],0)</f>
        <v>1945358</v>
      </c>
      <c r="Y262" s="45" t="s">
        <v>665</v>
      </c>
      <c r="Z262" s="46"/>
      <c r="AA262" s="54"/>
      <c r="AB262" s="46"/>
      <c r="AC262" s="54" t="e">
        <f>ROUND(#REF!-Tabla1[[#This Row],[Valor soportado por la Subred]],0)</f>
        <v>#REF!</v>
      </c>
      <c r="AD262" s="46"/>
      <c r="AE262" s="46"/>
      <c r="AF262" s="54" t="e">
        <f>ROUND(Tabla1[[#This Row],[VALOR GLOSA DEFINITIVA]]-Tabla1[[#This Row],[VALOR LEVANTADO EN LIQUIDACION]],0)</f>
        <v>#REF!</v>
      </c>
    </row>
    <row r="263" spans="2:32" s="56" customFormat="1" ht="100" hidden="1" customHeight="1" x14ac:dyDescent="0.35">
      <c r="B263" s="49" t="s">
        <v>19</v>
      </c>
      <c r="C263" s="207">
        <v>164</v>
      </c>
      <c r="D263" s="49" t="s">
        <v>108</v>
      </c>
      <c r="E263" s="46" t="s">
        <v>116</v>
      </c>
      <c r="F263" s="208" t="str">
        <f>Tabla1[[#This Row],[CODIGO ACTIVIDAD (AB)]]&amp;Tabla1[[#This Row],[ACCIÓN INTEGRAL-INTEGRADA / 
PROCESO INTEGRAL E INTEGRADO]]&amp;Tabla1[[#This Row],[ENTORNO/PROCESO TRANSVERSAL]]&amp;Tabla1[[#This Row],[VIGENCIA RECURSOS]]</f>
        <v>1649. Gestión de Programas Estrategias y Planes para el BienestarGestión Integral Estrategias y Programas2026</v>
      </c>
      <c r="G263" s="160">
        <v>2026</v>
      </c>
      <c r="H263" s="209" t="str">
        <f>+VLOOKUP(Tabla1[[#This Row],[llave 1]],IG!$F$7:$N$97972,2,FALSE)</f>
        <v xml:space="preserve">Gestión Sectorial e Intersectorial para la implementación y operación de estrategias del PAI para MAS Bienestar </v>
      </c>
      <c r="I263" s="209" t="str">
        <f>+VLOOKUP(Tabla1[[#This Row],[llave 1]],IG!$F$7:$T$97972,3,FALSE)</f>
        <v>Programa</v>
      </c>
      <c r="J263" s="209" t="str">
        <f>+VLOOKUP(Tabla1[[#This Row],[llave 1]],IG!$F$7:$T$97972,5,FALSE)</f>
        <v>NO APLICA</v>
      </c>
      <c r="K263" s="209" t="str">
        <f>+VLOOKUP(Tabla1[[#This Row],[llave 1]],IG!$F$7:$T$97972,4,FALSE)</f>
        <v>GSP</v>
      </c>
      <c r="L263" s="209" t="str">
        <f>+VLOOKUP(Tabla1[[#This Row],[llave 1]],IG!$F$7:$T$97972,6,FALSE)</f>
        <v>Plan de acción</v>
      </c>
      <c r="M263" s="209" t="str">
        <f>+VLOOKUP(Tabla1[[#This Row],[llave 1]],IG!$F$7:$T$97972,7,FALSE)</f>
        <v>Zonal</v>
      </c>
      <c r="N263" s="161" t="s">
        <v>427</v>
      </c>
      <c r="O263" s="162" t="s">
        <v>419</v>
      </c>
      <c r="P263" s="208" t="str">
        <f>+Tabla1[[#This Row],[llave 1]]&amp;Tabla1[[#This Row],[LOCALIDAD]]&amp;Tabla1[[#This Row],[MES]]</f>
        <v>1649. Gestión de Programas Estrategias y Planes para el BienestarGestión Integral Estrategias y Programas20265_ZONAL-SUBRED2_FEBRERO_2026</v>
      </c>
      <c r="Q263" s="46" t="s">
        <v>661</v>
      </c>
      <c r="R263" s="50">
        <f>+VLOOKUP(Tabla1[[#This Row],[llave 2]],IG!$O$7:$T$97972,2,FALSE)</f>
        <v>6484528</v>
      </c>
      <c r="S263" s="51">
        <f>+VLOOKUP(Tabla1[[#This Row],[llave 2]],IG!$O$7:$T$97972,5,FALSE)</f>
        <v>4</v>
      </c>
      <c r="T263" s="214">
        <f>+VLOOKUP(Tabla1[[#This Row],[llave 2]],IG!$O$7:$T$97972,6,FALSE)</f>
        <v>25938112</v>
      </c>
      <c r="U263" s="78" t="s">
        <v>23</v>
      </c>
      <c r="V263" s="79">
        <v>1</v>
      </c>
      <c r="W263" s="78">
        <v>0.2</v>
      </c>
      <c r="X263" s="53">
        <f>ROUND(Tabla1[[#This Row],[VALOR UNITARIO 
]]*Tabla1[[#This Row],[Porcentaje de Glosa]]*Tabla1[[#This Row],[META AFECTADA POR LA GLOSA
]],0)</f>
        <v>1296906</v>
      </c>
      <c r="Y263" s="45" t="s">
        <v>666</v>
      </c>
      <c r="Z263" s="46"/>
      <c r="AA263" s="54"/>
      <c r="AB263" s="46"/>
      <c r="AC263" s="54" t="e">
        <f>ROUND(#REF!-Tabla1[[#This Row],[Valor soportado por la Subred]],0)</f>
        <v>#REF!</v>
      </c>
      <c r="AD263" s="46"/>
      <c r="AE263" s="46"/>
      <c r="AF263" s="54" t="e">
        <f>ROUND(Tabla1[[#This Row],[VALOR GLOSA DEFINITIVA]]-Tabla1[[#This Row],[VALOR LEVANTADO EN LIQUIDACION]],0)</f>
        <v>#REF!</v>
      </c>
    </row>
    <row r="264" spans="2:32" s="56" customFormat="1" ht="100" hidden="1" customHeight="1" x14ac:dyDescent="0.35">
      <c r="B264" s="49" t="s">
        <v>19</v>
      </c>
      <c r="C264" s="207">
        <v>156</v>
      </c>
      <c r="D264" s="49" t="s">
        <v>108</v>
      </c>
      <c r="E264" s="46" t="s">
        <v>116</v>
      </c>
      <c r="F264" s="208" t="str">
        <f>Tabla1[[#This Row],[CODIGO ACTIVIDAD (AB)]]&amp;Tabla1[[#This Row],[ACCIÓN INTEGRAL-INTEGRADA / 
PROCESO INTEGRAL E INTEGRADO]]&amp;Tabla1[[#This Row],[ENTORNO/PROCESO TRANSVERSAL]]&amp;Tabla1[[#This Row],[VIGENCIA RECURSOS]]</f>
        <v>1569. Gestión de Programas Estrategias y Planes para el BienestarGestión Integral Estrategias y Programas2026</v>
      </c>
      <c r="G264" s="160">
        <v>2026</v>
      </c>
      <c r="H264" s="209" t="str">
        <f>+VLOOKUP(Tabla1[[#This Row],[llave 1]],IG!$F$7:$N$97972,2,FALSE)</f>
        <v>Fortalecimiento de capacidades personales e institucionales para la implementación, seguimiento y monitoreo del plan de salud mental y sus diferentes componentes (humanización, prevención de la conducta suicida, violencias, seguridad vial)</v>
      </c>
      <c r="I264" s="209" t="str">
        <f>+VLOOKUP(Tabla1[[#This Row],[llave 1]],IG!$F$7:$T$97972,3,FALSE)</f>
        <v>Plan</v>
      </c>
      <c r="J264" s="209" t="str">
        <f>+VLOOKUP(Tabla1[[#This Row],[llave 1]],IG!$F$7:$T$97972,5,FALSE)</f>
        <v>NO APLICA</v>
      </c>
      <c r="K264" s="209" t="str">
        <f>+VLOOKUP(Tabla1[[#This Row],[llave 1]],IG!$F$7:$T$97972,4,FALSE)</f>
        <v>GSP</v>
      </c>
      <c r="L264" s="209" t="str">
        <f>+VLOOKUP(Tabla1[[#This Row],[llave 1]],IG!$F$7:$T$97972,6,FALSE)</f>
        <v>Plan de acción</v>
      </c>
      <c r="M264" s="209" t="str">
        <f>+VLOOKUP(Tabla1[[#This Row],[llave 1]],IG!$F$7:$T$97972,7,FALSE)</f>
        <v>Zonal</v>
      </c>
      <c r="N264" s="161" t="s">
        <v>427</v>
      </c>
      <c r="O264" s="162" t="s">
        <v>418</v>
      </c>
      <c r="P264" s="208" t="str">
        <f>+Tabla1[[#This Row],[llave 1]]&amp;Tabla1[[#This Row],[LOCALIDAD]]&amp;Tabla1[[#This Row],[MES]]</f>
        <v>1569. Gestión de Programas Estrategias y Planes para el BienestarGestión Integral Estrategias y Programas20265_ZONAL-SUBRED1_ENERO_2026</v>
      </c>
      <c r="Q264" s="46" t="s">
        <v>658</v>
      </c>
      <c r="R264" s="50">
        <f>+VLOOKUP(Tabla1[[#This Row],[llave 2]],IG!$O$7:$T$97972,2,FALSE)</f>
        <v>13832016</v>
      </c>
      <c r="S264" s="51">
        <f>+VLOOKUP(Tabla1[[#This Row],[llave 2]],IG!$O$7:$T$97972,5,FALSE)</f>
        <v>1</v>
      </c>
      <c r="T264" s="214">
        <f>+VLOOKUP(Tabla1[[#This Row],[llave 2]],IG!$O$7:$T$97972,6,FALSE)</f>
        <v>13832016</v>
      </c>
      <c r="U264" s="78" t="s">
        <v>23</v>
      </c>
      <c r="V264" s="79">
        <v>1</v>
      </c>
      <c r="W264" s="78">
        <v>0.11111111111111112</v>
      </c>
      <c r="X264" s="53">
        <f>ROUND(Tabla1[[#This Row],[VALOR UNITARIO 
]]*Tabla1[[#This Row],[Porcentaje de Glosa]]*Tabla1[[#This Row],[META AFECTADA POR LA GLOSA
]],0)</f>
        <v>1536891</v>
      </c>
      <c r="Y264" s="45" t="s">
        <v>667</v>
      </c>
      <c r="Z264" s="46"/>
      <c r="AA264" s="54"/>
      <c r="AB264" s="46"/>
      <c r="AC264" s="54" t="e">
        <f>ROUND(#REF!-Tabla1[[#This Row],[Valor soportado por la Subred]],0)</f>
        <v>#REF!</v>
      </c>
      <c r="AD264" s="46"/>
      <c r="AE264" s="46"/>
      <c r="AF264" s="54" t="e">
        <f>ROUND(Tabla1[[#This Row],[VALOR GLOSA DEFINITIVA]]-Tabla1[[#This Row],[VALOR LEVANTADO EN LIQUIDACION]],0)</f>
        <v>#REF!</v>
      </c>
    </row>
    <row r="265" spans="2:32" s="56" customFormat="1" ht="100" hidden="1" customHeight="1" x14ac:dyDescent="0.35">
      <c r="B265" s="49" t="s">
        <v>19</v>
      </c>
      <c r="C265" s="207">
        <v>156</v>
      </c>
      <c r="D265" s="49" t="s">
        <v>108</v>
      </c>
      <c r="E265" s="46" t="s">
        <v>116</v>
      </c>
      <c r="F265" s="208" t="str">
        <f>Tabla1[[#This Row],[CODIGO ACTIVIDAD (AB)]]&amp;Tabla1[[#This Row],[ACCIÓN INTEGRAL-INTEGRADA / 
PROCESO INTEGRAL E INTEGRADO]]&amp;Tabla1[[#This Row],[ENTORNO/PROCESO TRANSVERSAL]]&amp;Tabla1[[#This Row],[VIGENCIA RECURSOS]]</f>
        <v>1569. Gestión de Programas Estrategias y Planes para el BienestarGestión Integral Estrategias y Programas2026</v>
      </c>
      <c r="G265" s="160">
        <v>2026</v>
      </c>
      <c r="H265" s="209" t="str">
        <f>+VLOOKUP(Tabla1[[#This Row],[llave 1]],IG!$F$7:$N$97972,2,FALSE)</f>
        <v>Fortalecimiento de capacidades personales e institucionales para la implementación, seguimiento y monitoreo del plan de salud mental y sus diferentes componentes (humanización, prevención de la conducta suicida, violencias, seguridad vial)</v>
      </c>
      <c r="I265" s="209" t="str">
        <f>+VLOOKUP(Tabla1[[#This Row],[llave 1]],IG!$F$7:$T$97972,3,FALSE)</f>
        <v>Plan</v>
      </c>
      <c r="J265" s="209" t="str">
        <f>+VLOOKUP(Tabla1[[#This Row],[llave 1]],IG!$F$7:$T$97972,5,FALSE)</f>
        <v>NO APLICA</v>
      </c>
      <c r="K265" s="209" t="str">
        <f>+VLOOKUP(Tabla1[[#This Row],[llave 1]],IG!$F$7:$T$97972,4,FALSE)</f>
        <v>GSP</v>
      </c>
      <c r="L265" s="209" t="str">
        <f>+VLOOKUP(Tabla1[[#This Row],[llave 1]],IG!$F$7:$T$97972,6,FALSE)</f>
        <v>Plan de acción</v>
      </c>
      <c r="M265" s="209" t="str">
        <f>+VLOOKUP(Tabla1[[#This Row],[llave 1]],IG!$F$7:$T$97972,7,FALSE)</f>
        <v>Zonal</v>
      </c>
      <c r="N265" s="161" t="s">
        <v>427</v>
      </c>
      <c r="O265" s="162" t="s">
        <v>419</v>
      </c>
      <c r="P265" s="208" t="str">
        <f>+Tabla1[[#This Row],[llave 1]]&amp;Tabla1[[#This Row],[LOCALIDAD]]&amp;Tabla1[[#This Row],[MES]]</f>
        <v>1569. Gestión de Programas Estrategias y Planes para el BienestarGestión Integral Estrategias y Programas20265_ZONAL-SUBRED2_FEBRERO_2026</v>
      </c>
      <c r="Q265" s="46" t="s">
        <v>658</v>
      </c>
      <c r="R265" s="50">
        <f>+VLOOKUP(Tabla1[[#This Row],[llave 2]],IG!$O$7:$T$97972,2,FALSE)</f>
        <v>13832016</v>
      </c>
      <c r="S265" s="51">
        <f>+VLOOKUP(Tabla1[[#This Row],[llave 2]],IG!$O$7:$T$97972,5,FALSE)</f>
        <v>1</v>
      </c>
      <c r="T265" s="214">
        <f>+VLOOKUP(Tabla1[[#This Row],[llave 2]],IG!$O$7:$T$97972,6,FALSE)</f>
        <v>13832016</v>
      </c>
      <c r="U265" s="78" t="s">
        <v>23</v>
      </c>
      <c r="V265" s="79">
        <v>1</v>
      </c>
      <c r="W265" s="78">
        <v>2.777777777777778E-2</v>
      </c>
      <c r="X265" s="53">
        <f>ROUND(Tabla1[[#This Row],[VALOR UNITARIO 
]]*Tabla1[[#This Row],[Porcentaje de Glosa]]*Tabla1[[#This Row],[META AFECTADA POR LA GLOSA
]],0)</f>
        <v>384223</v>
      </c>
      <c r="Y265" s="45" t="s">
        <v>668</v>
      </c>
      <c r="Z265" s="46"/>
      <c r="AA265" s="54"/>
      <c r="AB265" s="46"/>
      <c r="AC265" s="54" t="e">
        <f>ROUND(#REF!-Tabla1[[#This Row],[Valor soportado por la Subred]],0)</f>
        <v>#REF!</v>
      </c>
      <c r="AD265" s="46"/>
      <c r="AE265" s="46"/>
      <c r="AF265" s="54" t="e">
        <f>ROUND(Tabla1[[#This Row],[VALOR GLOSA DEFINITIVA]]-Tabla1[[#This Row],[VALOR LEVANTADO EN LIQUIDACION]],0)</f>
        <v>#REF!</v>
      </c>
    </row>
    <row r="266" spans="2:32" s="56" customFormat="1" ht="100" hidden="1" customHeight="1" x14ac:dyDescent="0.35">
      <c r="B266" s="49" t="s">
        <v>19</v>
      </c>
      <c r="C266" s="207">
        <v>9</v>
      </c>
      <c r="D266" s="49" t="s">
        <v>100</v>
      </c>
      <c r="E266" s="46" t="s">
        <v>117</v>
      </c>
      <c r="F266" s="208" t="str">
        <f>Tabla1[[#This Row],[CODIGO ACTIVIDAD (AB)]]&amp;Tabla1[[#This Row],[ACCIÓN INTEGRAL-INTEGRADA / 
PROCESO INTEGRAL E INTEGRADO]]&amp;Tabla1[[#This Row],[ENTORNO/PROCESO TRANSVERSAL]]&amp;Tabla1[[#This Row],[VIGENCIA RECURSOS]]</f>
        <v>91. Gestión Territorial para la Atención Primaria Social de los procesos de Gestión de la Salud Pública (GSP) y el Plan de Salud Pública de Intervenciones Colectivas (PSPIC)Gestión Territorial2026</v>
      </c>
      <c r="G266" s="160">
        <v>2026</v>
      </c>
      <c r="H266" s="209" t="str">
        <f>+VLOOKUP(Tabla1[[#This Row],[llave 1]],IG!$F$7:$N$97972,2,FALSE)</f>
        <v>Gestión zonal  GPEPB - PAI</v>
      </c>
      <c r="I266" s="209" t="str">
        <f>+VLOOKUP(Tabla1[[#This Row],[llave 1]],IG!$F$7:$T$97972,3,FALSE)</f>
        <v>Coordinación y seguimiento de la gestión territorial</v>
      </c>
      <c r="J266" s="209" t="str">
        <f>+VLOOKUP(Tabla1[[#This Row],[llave 1]],IG!$F$7:$T$97972,5,FALSE)</f>
        <v>NO APLICA</v>
      </c>
      <c r="K266" s="209" t="str">
        <f>+VLOOKUP(Tabla1[[#This Row],[llave 1]],IG!$F$7:$T$97972,4,FALSE)</f>
        <v>GSP</v>
      </c>
      <c r="L266" s="209" t="str">
        <f>+VLOOKUP(Tabla1[[#This Row],[llave 1]],IG!$F$7:$T$97972,6,FALSE)</f>
        <v>Plan de acción</v>
      </c>
      <c r="M266" s="209" t="str">
        <f>+VLOOKUP(Tabla1[[#This Row],[llave 1]],IG!$F$7:$T$97972,7,FALSE)</f>
        <v>Zonal</v>
      </c>
      <c r="N266" s="161" t="s">
        <v>427</v>
      </c>
      <c r="O266" s="162" t="s">
        <v>418</v>
      </c>
      <c r="P266" s="208" t="str">
        <f>+Tabla1[[#This Row],[llave 1]]&amp;Tabla1[[#This Row],[LOCALIDAD]]&amp;Tabla1[[#This Row],[MES]]</f>
        <v>91. Gestión Territorial para la Atención Primaria Social de los procesos de Gestión de la Salud Pública (GSP) y el Plan de Salud Pública de Intervenciones Colectivas (PSPIC)Gestión Territorial20265_ZONAL-SUBRED1_ENERO_2026</v>
      </c>
      <c r="Q266" s="46" t="s">
        <v>662</v>
      </c>
      <c r="R266" s="50">
        <f>+VLOOKUP(Tabla1[[#This Row],[llave 2]],IG!$O$7:$T$97972,2,FALSE)</f>
        <v>28674928</v>
      </c>
      <c r="S266" s="51">
        <f>+VLOOKUP(Tabla1[[#This Row],[llave 2]],IG!$O$7:$T$97972,5,FALSE)</f>
        <v>1</v>
      </c>
      <c r="T266" s="214">
        <f>+VLOOKUP(Tabla1[[#This Row],[llave 2]],IG!$O$7:$T$97972,6,FALSE)</f>
        <v>28674928</v>
      </c>
      <c r="U266" s="78" t="s">
        <v>23</v>
      </c>
      <c r="V266" s="79">
        <v>1</v>
      </c>
      <c r="W266" s="78">
        <v>2.4406376083074277E-2</v>
      </c>
      <c r="X266" s="53">
        <f>ROUND(Tabla1[[#This Row],[VALOR UNITARIO 
]]*Tabla1[[#This Row],[Porcentaje de Glosa]]*Tabla1[[#This Row],[META AFECTADA POR LA GLOSA
]],0)</f>
        <v>699851</v>
      </c>
      <c r="Y266" s="45" t="s">
        <v>669</v>
      </c>
      <c r="Z266" s="46"/>
      <c r="AA266" s="54"/>
      <c r="AB266" s="46"/>
      <c r="AC266" s="54" t="e">
        <f>ROUND(#REF!-Tabla1[[#This Row],[Valor soportado por la Subred]],0)</f>
        <v>#REF!</v>
      </c>
      <c r="AD266" s="46"/>
      <c r="AE266" s="46"/>
      <c r="AF266" s="54" t="e">
        <f>ROUND(Tabla1[[#This Row],[VALOR GLOSA DEFINITIVA]]-Tabla1[[#This Row],[VALOR LEVANTADO EN LIQUIDACION]],0)</f>
        <v>#REF!</v>
      </c>
    </row>
    <row r="267" spans="2:32" s="56" customFormat="1" ht="100" hidden="1" customHeight="1" x14ac:dyDescent="0.35">
      <c r="B267" s="49" t="s">
        <v>19</v>
      </c>
      <c r="C267" s="207">
        <v>9</v>
      </c>
      <c r="D267" s="49" t="s">
        <v>100</v>
      </c>
      <c r="E267" s="46" t="s">
        <v>117</v>
      </c>
      <c r="F267" s="208" t="str">
        <f>Tabla1[[#This Row],[CODIGO ACTIVIDAD (AB)]]&amp;Tabla1[[#This Row],[ACCIÓN INTEGRAL-INTEGRADA / 
PROCESO INTEGRAL E INTEGRADO]]&amp;Tabla1[[#This Row],[ENTORNO/PROCESO TRANSVERSAL]]&amp;Tabla1[[#This Row],[VIGENCIA RECURSOS]]</f>
        <v>91. Gestión Territorial para la Atención Primaria Social de los procesos de Gestión de la Salud Pública (GSP) y el Plan de Salud Pública de Intervenciones Colectivas (PSPIC)Gestión Territorial2026</v>
      </c>
      <c r="G267" s="160">
        <v>2026</v>
      </c>
      <c r="H267" s="209" t="str">
        <f>+VLOOKUP(Tabla1[[#This Row],[llave 1]],IG!$F$7:$N$97972,2,FALSE)</f>
        <v>Gestión zonal  GPEPB - PAI</v>
      </c>
      <c r="I267" s="209" t="str">
        <f>+VLOOKUP(Tabla1[[#This Row],[llave 1]],IG!$F$7:$T$97972,3,FALSE)</f>
        <v>Coordinación y seguimiento de la gestión territorial</v>
      </c>
      <c r="J267" s="209" t="str">
        <f>+VLOOKUP(Tabla1[[#This Row],[llave 1]],IG!$F$7:$T$97972,5,FALSE)</f>
        <v>NO APLICA</v>
      </c>
      <c r="K267" s="209" t="str">
        <f>+VLOOKUP(Tabla1[[#This Row],[llave 1]],IG!$F$7:$T$97972,4,FALSE)</f>
        <v>GSP</v>
      </c>
      <c r="L267" s="209" t="str">
        <f>+VLOOKUP(Tabla1[[#This Row],[llave 1]],IG!$F$7:$T$97972,6,FALSE)</f>
        <v>Plan de acción</v>
      </c>
      <c r="M267" s="209" t="str">
        <f>+VLOOKUP(Tabla1[[#This Row],[llave 1]],IG!$F$7:$T$97972,7,FALSE)</f>
        <v>Zonal</v>
      </c>
      <c r="N267" s="161" t="s">
        <v>427</v>
      </c>
      <c r="O267" s="162" t="s">
        <v>419</v>
      </c>
      <c r="P267" s="208" t="str">
        <f>+Tabla1[[#This Row],[llave 1]]&amp;Tabla1[[#This Row],[LOCALIDAD]]&amp;Tabla1[[#This Row],[MES]]</f>
        <v>91. Gestión Territorial para la Atención Primaria Social de los procesos de Gestión de la Salud Pública (GSP) y el Plan de Salud Pública de Intervenciones Colectivas (PSPIC)Gestión Territorial20265_ZONAL-SUBRED2_FEBRERO_2026</v>
      </c>
      <c r="Q267" s="46" t="s">
        <v>662</v>
      </c>
      <c r="R267" s="50">
        <f>+VLOOKUP(Tabla1[[#This Row],[llave 2]],IG!$O$7:$T$97972,2,FALSE)</f>
        <v>28674928</v>
      </c>
      <c r="S267" s="51">
        <f>+VLOOKUP(Tabla1[[#This Row],[llave 2]],IG!$O$7:$T$97972,5,FALSE)</f>
        <v>1</v>
      </c>
      <c r="T267" s="214">
        <f>+VLOOKUP(Tabla1[[#This Row],[llave 2]],IG!$O$7:$T$97972,6,FALSE)</f>
        <v>28674928</v>
      </c>
      <c r="U267" s="78" t="s">
        <v>23</v>
      </c>
      <c r="V267" s="79">
        <v>1</v>
      </c>
      <c r="W267" s="78">
        <v>2.4406376083074277E-2</v>
      </c>
      <c r="X267" s="53">
        <f>ROUND(Tabla1[[#This Row],[VALOR UNITARIO 
]]*Tabla1[[#This Row],[Porcentaje de Glosa]]*Tabla1[[#This Row],[META AFECTADA POR LA GLOSA
]],0)</f>
        <v>699851</v>
      </c>
      <c r="Y267" s="45" t="s">
        <v>669</v>
      </c>
      <c r="Z267" s="46"/>
      <c r="AA267" s="54"/>
      <c r="AB267" s="46"/>
      <c r="AC267" s="54" t="e">
        <f>ROUND(#REF!-Tabla1[[#This Row],[Valor soportado por la Subred]],0)</f>
        <v>#REF!</v>
      </c>
      <c r="AD267" s="46"/>
      <c r="AE267" s="46"/>
      <c r="AF267" s="54" t="e">
        <f>ROUND(Tabla1[[#This Row],[VALOR GLOSA DEFINITIVA]]-Tabla1[[#This Row],[VALOR LEVANTADO EN LIQUIDACION]],0)</f>
        <v>#REF!</v>
      </c>
    </row>
    <row r="268" spans="2:32" s="56" customFormat="1" ht="100" hidden="1" customHeight="1" x14ac:dyDescent="0.35">
      <c r="B268" s="49" t="s">
        <v>19</v>
      </c>
      <c r="C268" s="207">
        <v>9</v>
      </c>
      <c r="D268" s="49" t="s">
        <v>100</v>
      </c>
      <c r="E268" s="46" t="s">
        <v>117</v>
      </c>
      <c r="F268" s="208" t="str">
        <f>Tabla1[[#This Row],[CODIGO ACTIVIDAD (AB)]]&amp;Tabla1[[#This Row],[ACCIÓN INTEGRAL-INTEGRADA / 
PROCESO INTEGRAL E INTEGRADO]]&amp;Tabla1[[#This Row],[ENTORNO/PROCESO TRANSVERSAL]]&amp;Tabla1[[#This Row],[VIGENCIA RECURSOS]]</f>
        <v>91. Gestión Territorial para la Atención Primaria Social de los procesos de Gestión de la Salud Pública (GSP) y el Plan de Salud Pública de Intervenciones Colectivas (PSPIC)Gestión Territorial2026</v>
      </c>
      <c r="G268" s="160">
        <v>2026</v>
      </c>
      <c r="H268" s="209" t="str">
        <f>+VLOOKUP(Tabla1[[#This Row],[llave 1]],IG!$F$7:$N$97972,2,FALSE)</f>
        <v>Gestión zonal  GPEPB - PAI</v>
      </c>
      <c r="I268" s="209" t="str">
        <f>+VLOOKUP(Tabla1[[#This Row],[llave 1]],IG!$F$7:$T$97972,3,FALSE)</f>
        <v>Coordinación y seguimiento de la gestión territorial</v>
      </c>
      <c r="J268" s="209" t="str">
        <f>+VLOOKUP(Tabla1[[#This Row],[llave 1]],IG!$F$7:$T$97972,5,FALSE)</f>
        <v>NO APLICA</v>
      </c>
      <c r="K268" s="209" t="str">
        <f>+VLOOKUP(Tabla1[[#This Row],[llave 1]],IG!$F$7:$T$97972,4,FALSE)</f>
        <v>GSP</v>
      </c>
      <c r="L268" s="209" t="str">
        <f>+VLOOKUP(Tabla1[[#This Row],[llave 1]],IG!$F$7:$T$97972,6,FALSE)</f>
        <v>Plan de acción</v>
      </c>
      <c r="M268" s="209" t="str">
        <f>+VLOOKUP(Tabla1[[#This Row],[llave 1]],IG!$F$7:$T$97972,7,FALSE)</f>
        <v>Zonal</v>
      </c>
      <c r="N268" s="161" t="s">
        <v>427</v>
      </c>
      <c r="O268" s="162" t="s">
        <v>418</v>
      </c>
      <c r="P268" s="208" t="str">
        <f>+Tabla1[[#This Row],[llave 1]]&amp;Tabla1[[#This Row],[LOCALIDAD]]&amp;Tabla1[[#This Row],[MES]]</f>
        <v>91. Gestión Territorial para la Atención Primaria Social de los procesos de Gestión de la Salud Pública (GSP) y el Plan de Salud Pública de Intervenciones Colectivas (PSPIC)Gestión Territorial20265_ZONAL-SUBRED1_ENERO_2026</v>
      </c>
      <c r="Q268" s="46" t="s">
        <v>662</v>
      </c>
      <c r="R268" s="50">
        <f>+VLOOKUP(Tabla1[[#This Row],[llave 2]],IG!$O$7:$T$97972,2,FALSE)</f>
        <v>28674928</v>
      </c>
      <c r="S268" s="51">
        <f>+VLOOKUP(Tabla1[[#This Row],[llave 2]],IG!$O$7:$T$97972,5,FALSE)</f>
        <v>1</v>
      </c>
      <c r="T268" s="214">
        <f>+VLOOKUP(Tabla1[[#This Row],[llave 2]],IG!$O$7:$T$97972,6,FALSE)</f>
        <v>28674928</v>
      </c>
      <c r="U268" s="78" t="s">
        <v>39</v>
      </c>
      <c r="V268" s="79">
        <v>0.05</v>
      </c>
      <c r="W268" s="78">
        <v>1</v>
      </c>
      <c r="X268" s="53">
        <f>ROUND(Tabla1[[#This Row],[VALOR UNITARIO 
]]*Tabla1[[#This Row],[Porcentaje de Glosa]]*Tabla1[[#This Row],[META AFECTADA POR LA GLOSA
]],0)</f>
        <v>1433746</v>
      </c>
      <c r="Y268" s="45" t="s">
        <v>670</v>
      </c>
      <c r="Z268" s="46"/>
      <c r="AA268" s="54"/>
      <c r="AB268" s="46"/>
      <c r="AC268" s="54" t="e">
        <f>ROUND(#REF!-Tabla1[[#This Row],[Valor soportado por la Subred]],0)</f>
        <v>#REF!</v>
      </c>
      <c r="AD268" s="46"/>
      <c r="AE268" s="46"/>
      <c r="AF268" s="54" t="e">
        <f>ROUND(Tabla1[[#This Row],[VALOR GLOSA DEFINITIVA]]-Tabla1[[#This Row],[VALOR LEVANTADO EN LIQUIDACION]],0)</f>
        <v>#REF!</v>
      </c>
    </row>
    <row r="269" spans="2:32" s="56" customFormat="1" ht="100" hidden="1" customHeight="1" x14ac:dyDescent="0.35">
      <c r="B269" s="49"/>
      <c r="C269" s="207"/>
      <c r="D269" s="49"/>
      <c r="E269" s="46"/>
      <c r="F269" s="208" t="str">
        <f>Tabla1[[#This Row],[CODIGO ACTIVIDAD (AB)]]&amp;Tabla1[[#This Row],[ACCIÓN INTEGRAL-INTEGRADA / 
PROCESO INTEGRAL E INTEGRADO]]&amp;Tabla1[[#This Row],[ENTORNO/PROCESO TRANSVERSAL]]&amp;Tabla1[[#This Row],[VIGENCIA RECURSOS]]</f>
        <v/>
      </c>
      <c r="G269" s="160"/>
      <c r="H269" s="209">
        <f>+VLOOKUP(Tabla1[[#This Row],[llave 1]],IG!$F$7:$N$97972,2,FALSE)</f>
        <v>0</v>
      </c>
      <c r="I269" s="209">
        <f>+VLOOKUP(Tabla1[[#This Row],[llave 1]],IG!$F$7:$T$97972,3,FALSE)</f>
        <v>0</v>
      </c>
      <c r="J269" s="209">
        <f>+VLOOKUP(Tabla1[[#This Row],[llave 1]],IG!$F$7:$T$97972,5,FALSE)</f>
        <v>0</v>
      </c>
      <c r="K269" s="209">
        <f>+VLOOKUP(Tabla1[[#This Row],[llave 1]],IG!$F$7:$T$97972,4,FALSE)</f>
        <v>0</v>
      </c>
      <c r="L269" s="209">
        <f>+VLOOKUP(Tabla1[[#This Row],[llave 1]],IG!$F$7:$T$97972,6,FALSE)</f>
        <v>0</v>
      </c>
      <c r="M269" s="209">
        <f>+VLOOKUP(Tabla1[[#This Row],[llave 1]],IG!$F$7:$T$97972,7,FALSE)</f>
        <v>0</v>
      </c>
      <c r="N269" s="161"/>
      <c r="O269" s="162"/>
      <c r="P269" s="208" t="str">
        <f>+Tabla1[[#This Row],[llave 1]]&amp;Tabla1[[#This Row],[LOCALIDAD]]&amp;Tabla1[[#This Row],[MES]]</f>
        <v/>
      </c>
      <c r="Q269" s="46"/>
      <c r="R269" s="50">
        <f>+VLOOKUP(Tabla1[[#This Row],[llave 2]],IG!$O$7:$T$97972,2,FALSE)</f>
        <v>0</v>
      </c>
      <c r="S269" s="51">
        <f>+VLOOKUP(Tabla1[[#This Row],[llave 2]],IG!$O$7:$T$97972,5,FALSE)</f>
        <v>0</v>
      </c>
      <c r="T269" s="214">
        <f>+VLOOKUP(Tabla1[[#This Row],[llave 2]],IG!$O$7:$T$97972,6,FALSE)</f>
        <v>0</v>
      </c>
      <c r="U269" s="78"/>
      <c r="V269" s="79"/>
      <c r="W269" s="78"/>
      <c r="X269" s="53">
        <f>ROUND(Tabla1[[#This Row],[VALOR UNITARIO 
]]*Tabla1[[#This Row],[Porcentaje de Glosa]]*Tabla1[[#This Row],[META AFECTADA POR LA GLOSA
]],0)</f>
        <v>0</v>
      </c>
      <c r="Y269" s="45"/>
      <c r="Z269" s="46"/>
      <c r="AA269" s="54"/>
      <c r="AB269" s="46"/>
      <c r="AC269" s="54" t="e">
        <f>ROUND(#REF!-Tabla1[[#This Row],[Valor soportado por la Subred]],0)</f>
        <v>#REF!</v>
      </c>
      <c r="AD269" s="46"/>
      <c r="AE269" s="46"/>
      <c r="AF269" s="54" t="e">
        <f>ROUND(Tabla1[[#This Row],[VALOR GLOSA DEFINITIVA]]-Tabla1[[#This Row],[VALOR LEVANTADO EN LIQUIDACION]],0)</f>
        <v>#REF!</v>
      </c>
    </row>
    <row r="270" spans="2:32" s="56" customFormat="1" ht="100" hidden="1" customHeight="1" x14ac:dyDescent="0.35">
      <c r="B270" s="49"/>
      <c r="C270" s="207"/>
      <c r="D270" s="49"/>
      <c r="E270" s="46"/>
      <c r="F270" s="208" t="str">
        <f>Tabla1[[#This Row],[CODIGO ACTIVIDAD (AB)]]&amp;Tabla1[[#This Row],[ACCIÓN INTEGRAL-INTEGRADA / 
PROCESO INTEGRAL E INTEGRADO]]&amp;Tabla1[[#This Row],[ENTORNO/PROCESO TRANSVERSAL]]&amp;Tabla1[[#This Row],[VIGENCIA RECURSOS]]</f>
        <v/>
      </c>
      <c r="G270" s="160"/>
      <c r="H270" s="209">
        <f>+VLOOKUP(Tabla1[[#This Row],[llave 1]],IG!$F$7:$N$97972,2,FALSE)</f>
        <v>0</v>
      </c>
      <c r="I270" s="209">
        <f>+VLOOKUP(Tabla1[[#This Row],[llave 1]],IG!$F$7:$T$97972,3,FALSE)</f>
        <v>0</v>
      </c>
      <c r="J270" s="209">
        <f>+VLOOKUP(Tabla1[[#This Row],[llave 1]],IG!$F$7:$T$97972,5,FALSE)</f>
        <v>0</v>
      </c>
      <c r="K270" s="209">
        <f>+VLOOKUP(Tabla1[[#This Row],[llave 1]],IG!$F$7:$T$97972,4,FALSE)</f>
        <v>0</v>
      </c>
      <c r="L270" s="209">
        <f>+VLOOKUP(Tabla1[[#This Row],[llave 1]],IG!$F$7:$T$97972,6,FALSE)</f>
        <v>0</v>
      </c>
      <c r="M270" s="209">
        <f>+VLOOKUP(Tabla1[[#This Row],[llave 1]],IG!$F$7:$T$97972,7,FALSE)</f>
        <v>0</v>
      </c>
      <c r="N270" s="161"/>
      <c r="O270" s="162"/>
      <c r="P270" s="208" t="str">
        <f>+Tabla1[[#This Row],[llave 1]]&amp;Tabla1[[#This Row],[LOCALIDAD]]&amp;Tabla1[[#This Row],[MES]]</f>
        <v/>
      </c>
      <c r="Q270" s="46"/>
      <c r="R270" s="50">
        <f>+VLOOKUP(Tabla1[[#This Row],[llave 2]],IG!$O$7:$T$97972,2,FALSE)</f>
        <v>0</v>
      </c>
      <c r="S270" s="51">
        <f>+VLOOKUP(Tabla1[[#This Row],[llave 2]],IG!$O$7:$T$97972,5,FALSE)</f>
        <v>0</v>
      </c>
      <c r="T270" s="214">
        <f>+VLOOKUP(Tabla1[[#This Row],[llave 2]],IG!$O$7:$T$97972,6,FALSE)</f>
        <v>0</v>
      </c>
      <c r="U270" s="78"/>
      <c r="V270" s="79"/>
      <c r="W270" s="78"/>
      <c r="X270" s="53">
        <f>ROUND(Tabla1[[#This Row],[VALOR UNITARIO 
]]*Tabla1[[#This Row],[Porcentaje de Glosa]]*Tabla1[[#This Row],[META AFECTADA POR LA GLOSA
]],0)</f>
        <v>0</v>
      </c>
      <c r="Y270" s="45"/>
      <c r="Z270" s="46"/>
      <c r="AA270" s="54"/>
      <c r="AB270" s="46"/>
      <c r="AC270" s="54" t="e">
        <f>ROUND(#REF!-Tabla1[[#This Row],[Valor soportado por la Subred]],0)</f>
        <v>#REF!</v>
      </c>
      <c r="AD270" s="46"/>
      <c r="AE270" s="46"/>
      <c r="AF270" s="54" t="e">
        <f>ROUND(Tabla1[[#This Row],[VALOR GLOSA DEFINITIVA]]-Tabla1[[#This Row],[VALOR LEVANTADO EN LIQUIDACION]],0)</f>
        <v>#REF!</v>
      </c>
    </row>
    <row r="271" spans="2:32" s="56" customFormat="1" ht="100" hidden="1" customHeight="1" x14ac:dyDescent="0.35">
      <c r="B271" s="49"/>
      <c r="C271" s="207"/>
      <c r="D271" s="49"/>
      <c r="E271" s="46"/>
      <c r="F271" s="208" t="str">
        <f>Tabla1[[#This Row],[CODIGO ACTIVIDAD (AB)]]&amp;Tabla1[[#This Row],[ACCIÓN INTEGRAL-INTEGRADA / 
PROCESO INTEGRAL E INTEGRADO]]&amp;Tabla1[[#This Row],[ENTORNO/PROCESO TRANSVERSAL]]&amp;Tabla1[[#This Row],[VIGENCIA RECURSOS]]</f>
        <v/>
      </c>
      <c r="G271" s="160"/>
      <c r="H271" s="209">
        <f>+VLOOKUP(Tabla1[[#This Row],[llave 1]],IG!$F$7:$N$97972,2,FALSE)</f>
        <v>0</v>
      </c>
      <c r="I271" s="209">
        <f>+VLOOKUP(Tabla1[[#This Row],[llave 1]],IG!$F$7:$T$97972,3,FALSE)</f>
        <v>0</v>
      </c>
      <c r="J271" s="209">
        <f>+VLOOKUP(Tabla1[[#This Row],[llave 1]],IG!$F$7:$T$97972,5,FALSE)</f>
        <v>0</v>
      </c>
      <c r="K271" s="209">
        <f>+VLOOKUP(Tabla1[[#This Row],[llave 1]],IG!$F$7:$T$97972,4,FALSE)</f>
        <v>0</v>
      </c>
      <c r="L271" s="209">
        <f>+VLOOKUP(Tabla1[[#This Row],[llave 1]],IG!$F$7:$T$97972,6,FALSE)</f>
        <v>0</v>
      </c>
      <c r="M271" s="209">
        <f>+VLOOKUP(Tabla1[[#This Row],[llave 1]],IG!$F$7:$T$97972,7,FALSE)</f>
        <v>0</v>
      </c>
      <c r="N271" s="161"/>
      <c r="O271" s="162"/>
      <c r="P271" s="208" t="str">
        <f>+Tabla1[[#This Row],[llave 1]]&amp;Tabla1[[#This Row],[LOCALIDAD]]&amp;Tabla1[[#This Row],[MES]]</f>
        <v/>
      </c>
      <c r="Q271" s="46"/>
      <c r="R271" s="50">
        <f>+VLOOKUP(Tabla1[[#This Row],[llave 2]],IG!$O$7:$T$97972,2,FALSE)</f>
        <v>0</v>
      </c>
      <c r="S271" s="51">
        <f>+VLOOKUP(Tabla1[[#This Row],[llave 2]],IG!$O$7:$T$97972,5,FALSE)</f>
        <v>0</v>
      </c>
      <c r="T271" s="214">
        <f>+VLOOKUP(Tabla1[[#This Row],[llave 2]],IG!$O$7:$T$97972,6,FALSE)</f>
        <v>0</v>
      </c>
      <c r="U271" s="78"/>
      <c r="V271" s="79"/>
      <c r="W271" s="78"/>
      <c r="X271" s="53">
        <f>ROUND(Tabla1[[#This Row],[VALOR UNITARIO 
]]*Tabla1[[#This Row],[Porcentaje de Glosa]]*Tabla1[[#This Row],[META AFECTADA POR LA GLOSA
]],0)</f>
        <v>0</v>
      </c>
      <c r="Y271" s="45"/>
      <c r="Z271" s="46"/>
      <c r="AA271" s="54"/>
      <c r="AB271" s="46"/>
      <c r="AC271" s="54" t="e">
        <f>ROUND(#REF!-Tabla1[[#This Row],[Valor soportado por la Subred]],0)</f>
        <v>#REF!</v>
      </c>
      <c r="AD271" s="46"/>
      <c r="AE271" s="46"/>
      <c r="AF271" s="54" t="e">
        <f>ROUND(Tabla1[[#This Row],[VALOR GLOSA DEFINITIVA]]-Tabla1[[#This Row],[VALOR LEVANTADO EN LIQUIDACION]],0)</f>
        <v>#REF!</v>
      </c>
    </row>
    <row r="272" spans="2:32" s="56" customFormat="1" ht="100" hidden="1" customHeight="1" x14ac:dyDescent="0.35">
      <c r="B272" s="49"/>
      <c r="C272" s="207"/>
      <c r="D272" s="49"/>
      <c r="E272" s="46"/>
      <c r="F272" s="208" t="str">
        <f>Tabla1[[#This Row],[CODIGO ACTIVIDAD (AB)]]&amp;Tabla1[[#This Row],[ACCIÓN INTEGRAL-INTEGRADA / 
PROCESO INTEGRAL E INTEGRADO]]&amp;Tabla1[[#This Row],[ENTORNO/PROCESO TRANSVERSAL]]&amp;Tabla1[[#This Row],[VIGENCIA RECURSOS]]</f>
        <v/>
      </c>
      <c r="G272" s="160"/>
      <c r="H272" s="209">
        <f>+VLOOKUP(Tabla1[[#This Row],[llave 1]],IG!$F$7:$N$97972,2,FALSE)</f>
        <v>0</v>
      </c>
      <c r="I272" s="209">
        <f>+VLOOKUP(Tabla1[[#This Row],[llave 1]],IG!$F$7:$T$97972,3,FALSE)</f>
        <v>0</v>
      </c>
      <c r="J272" s="209">
        <f>+VLOOKUP(Tabla1[[#This Row],[llave 1]],IG!$F$7:$T$97972,5,FALSE)</f>
        <v>0</v>
      </c>
      <c r="K272" s="209">
        <f>+VLOOKUP(Tabla1[[#This Row],[llave 1]],IG!$F$7:$T$97972,4,FALSE)</f>
        <v>0</v>
      </c>
      <c r="L272" s="209">
        <f>+VLOOKUP(Tabla1[[#This Row],[llave 1]],IG!$F$7:$T$97972,6,FALSE)</f>
        <v>0</v>
      </c>
      <c r="M272" s="209">
        <f>+VLOOKUP(Tabla1[[#This Row],[llave 1]],IG!$F$7:$T$97972,7,FALSE)</f>
        <v>0</v>
      </c>
      <c r="N272" s="161"/>
      <c r="O272" s="162"/>
      <c r="P272" s="208" t="str">
        <f>+Tabla1[[#This Row],[llave 1]]&amp;Tabla1[[#This Row],[LOCALIDAD]]&amp;Tabla1[[#This Row],[MES]]</f>
        <v/>
      </c>
      <c r="Q272" s="46"/>
      <c r="R272" s="50">
        <f>+VLOOKUP(Tabla1[[#This Row],[llave 2]],IG!$O$7:$T$97972,2,FALSE)</f>
        <v>0</v>
      </c>
      <c r="S272" s="51">
        <f>+VLOOKUP(Tabla1[[#This Row],[llave 2]],IG!$O$7:$T$97972,5,FALSE)</f>
        <v>0</v>
      </c>
      <c r="T272" s="214">
        <f>+VLOOKUP(Tabla1[[#This Row],[llave 2]],IG!$O$7:$T$97972,6,FALSE)</f>
        <v>0</v>
      </c>
      <c r="U272" s="78"/>
      <c r="V272" s="79"/>
      <c r="W272" s="78"/>
      <c r="X272" s="53">
        <f>ROUND(Tabla1[[#This Row],[VALOR UNITARIO 
]]*Tabla1[[#This Row],[Porcentaje de Glosa]]*Tabla1[[#This Row],[META AFECTADA POR LA GLOSA
]],0)</f>
        <v>0</v>
      </c>
      <c r="Y272" s="45"/>
      <c r="Z272" s="46"/>
      <c r="AA272" s="54"/>
      <c r="AB272" s="46"/>
      <c r="AC272" s="54" t="e">
        <f>ROUND(#REF!-Tabla1[[#This Row],[Valor soportado por la Subred]],0)</f>
        <v>#REF!</v>
      </c>
      <c r="AD272" s="46"/>
      <c r="AE272" s="46"/>
      <c r="AF272" s="54" t="e">
        <f>ROUND(Tabla1[[#This Row],[VALOR GLOSA DEFINITIVA]]-Tabla1[[#This Row],[VALOR LEVANTADO EN LIQUIDACION]],0)</f>
        <v>#REF!</v>
      </c>
    </row>
    <row r="273" spans="2:32" s="56" customFormat="1" ht="100" hidden="1" customHeight="1" x14ac:dyDescent="0.35">
      <c r="B273" s="49"/>
      <c r="C273" s="207"/>
      <c r="D273" s="49"/>
      <c r="E273" s="46"/>
      <c r="F273" s="208" t="str">
        <f>Tabla1[[#This Row],[CODIGO ACTIVIDAD (AB)]]&amp;Tabla1[[#This Row],[ACCIÓN INTEGRAL-INTEGRADA / 
PROCESO INTEGRAL E INTEGRADO]]&amp;Tabla1[[#This Row],[ENTORNO/PROCESO TRANSVERSAL]]&amp;Tabla1[[#This Row],[VIGENCIA RECURSOS]]</f>
        <v/>
      </c>
      <c r="G273" s="160"/>
      <c r="H273" s="209">
        <f>+VLOOKUP(Tabla1[[#This Row],[llave 1]],IG!$F$7:$N$97972,2,FALSE)</f>
        <v>0</v>
      </c>
      <c r="I273" s="209">
        <f>+VLOOKUP(Tabla1[[#This Row],[llave 1]],IG!$F$7:$T$97972,3,FALSE)</f>
        <v>0</v>
      </c>
      <c r="J273" s="209">
        <f>+VLOOKUP(Tabla1[[#This Row],[llave 1]],IG!$F$7:$T$97972,5,FALSE)</f>
        <v>0</v>
      </c>
      <c r="K273" s="209">
        <f>+VLOOKUP(Tabla1[[#This Row],[llave 1]],IG!$F$7:$T$97972,4,FALSE)</f>
        <v>0</v>
      </c>
      <c r="L273" s="209">
        <f>+VLOOKUP(Tabla1[[#This Row],[llave 1]],IG!$F$7:$T$97972,6,FALSE)</f>
        <v>0</v>
      </c>
      <c r="M273" s="209">
        <f>+VLOOKUP(Tabla1[[#This Row],[llave 1]],IG!$F$7:$T$97972,7,FALSE)</f>
        <v>0</v>
      </c>
      <c r="N273" s="161"/>
      <c r="O273" s="162"/>
      <c r="P273" s="208" t="str">
        <f>+Tabla1[[#This Row],[llave 1]]&amp;Tabla1[[#This Row],[LOCALIDAD]]&amp;Tabla1[[#This Row],[MES]]</f>
        <v/>
      </c>
      <c r="Q273" s="46"/>
      <c r="R273" s="50">
        <f>+VLOOKUP(Tabla1[[#This Row],[llave 2]],IG!$O$7:$T$97972,2,FALSE)</f>
        <v>0</v>
      </c>
      <c r="S273" s="51">
        <f>+VLOOKUP(Tabla1[[#This Row],[llave 2]],IG!$O$7:$T$97972,5,FALSE)</f>
        <v>0</v>
      </c>
      <c r="T273" s="214">
        <f>+VLOOKUP(Tabla1[[#This Row],[llave 2]],IG!$O$7:$T$97972,6,FALSE)</f>
        <v>0</v>
      </c>
      <c r="U273" s="78"/>
      <c r="V273" s="79"/>
      <c r="W273" s="78"/>
      <c r="X273" s="53">
        <f>ROUND(Tabla1[[#This Row],[VALOR UNITARIO 
]]*Tabla1[[#This Row],[Porcentaje de Glosa]]*Tabla1[[#This Row],[META AFECTADA POR LA GLOSA
]],0)</f>
        <v>0</v>
      </c>
      <c r="Y273" s="45"/>
      <c r="Z273" s="46"/>
      <c r="AA273" s="54"/>
      <c r="AB273" s="46"/>
      <c r="AC273" s="54" t="e">
        <f>ROUND(#REF!-Tabla1[[#This Row],[Valor soportado por la Subred]],0)</f>
        <v>#REF!</v>
      </c>
      <c r="AD273" s="46"/>
      <c r="AE273" s="46"/>
      <c r="AF273" s="54" t="e">
        <f>ROUND(Tabla1[[#This Row],[VALOR GLOSA DEFINITIVA]]-Tabla1[[#This Row],[VALOR LEVANTADO EN LIQUIDACION]],0)</f>
        <v>#REF!</v>
      </c>
    </row>
    <row r="274" spans="2:32" s="56" customFormat="1" ht="100" hidden="1" customHeight="1" x14ac:dyDescent="0.35">
      <c r="B274" s="49"/>
      <c r="C274" s="207"/>
      <c r="D274" s="49"/>
      <c r="E274" s="46"/>
      <c r="F274" s="208" t="str">
        <f>Tabla1[[#This Row],[CODIGO ACTIVIDAD (AB)]]&amp;Tabla1[[#This Row],[ACCIÓN INTEGRAL-INTEGRADA / 
PROCESO INTEGRAL E INTEGRADO]]&amp;Tabla1[[#This Row],[ENTORNO/PROCESO TRANSVERSAL]]&amp;Tabla1[[#This Row],[VIGENCIA RECURSOS]]</f>
        <v/>
      </c>
      <c r="G274" s="160"/>
      <c r="H274" s="209">
        <f>+VLOOKUP(Tabla1[[#This Row],[llave 1]],IG!$F$7:$N$97972,2,FALSE)</f>
        <v>0</v>
      </c>
      <c r="I274" s="209">
        <f>+VLOOKUP(Tabla1[[#This Row],[llave 1]],IG!$F$7:$T$97972,3,FALSE)</f>
        <v>0</v>
      </c>
      <c r="J274" s="209">
        <f>+VLOOKUP(Tabla1[[#This Row],[llave 1]],IG!$F$7:$T$97972,5,FALSE)</f>
        <v>0</v>
      </c>
      <c r="K274" s="209">
        <f>+VLOOKUP(Tabla1[[#This Row],[llave 1]],IG!$F$7:$T$97972,4,FALSE)</f>
        <v>0</v>
      </c>
      <c r="L274" s="209">
        <f>+VLOOKUP(Tabla1[[#This Row],[llave 1]],IG!$F$7:$T$97972,6,FALSE)</f>
        <v>0</v>
      </c>
      <c r="M274" s="209">
        <f>+VLOOKUP(Tabla1[[#This Row],[llave 1]],IG!$F$7:$T$97972,7,FALSE)</f>
        <v>0</v>
      </c>
      <c r="N274" s="161"/>
      <c r="O274" s="162"/>
      <c r="P274" s="208" t="str">
        <f>+Tabla1[[#This Row],[llave 1]]&amp;Tabla1[[#This Row],[LOCALIDAD]]&amp;Tabla1[[#This Row],[MES]]</f>
        <v/>
      </c>
      <c r="Q274" s="46"/>
      <c r="R274" s="50">
        <f>+VLOOKUP(Tabla1[[#This Row],[llave 2]],IG!$O$7:$T$97972,2,FALSE)</f>
        <v>0</v>
      </c>
      <c r="S274" s="51">
        <f>+VLOOKUP(Tabla1[[#This Row],[llave 2]],IG!$O$7:$T$97972,5,FALSE)</f>
        <v>0</v>
      </c>
      <c r="T274" s="214">
        <f>+VLOOKUP(Tabla1[[#This Row],[llave 2]],IG!$O$7:$T$97972,6,FALSE)</f>
        <v>0</v>
      </c>
      <c r="U274" s="78"/>
      <c r="V274" s="79"/>
      <c r="W274" s="78"/>
      <c r="X274" s="53">
        <f>ROUND(Tabla1[[#This Row],[VALOR UNITARIO 
]]*Tabla1[[#This Row],[Porcentaje de Glosa]]*Tabla1[[#This Row],[META AFECTADA POR LA GLOSA
]],0)</f>
        <v>0</v>
      </c>
      <c r="Y274" s="45"/>
      <c r="Z274" s="46"/>
      <c r="AA274" s="54"/>
      <c r="AB274" s="46"/>
      <c r="AC274" s="54" t="e">
        <f>ROUND(#REF!-Tabla1[[#This Row],[Valor soportado por la Subred]],0)</f>
        <v>#REF!</v>
      </c>
      <c r="AD274" s="46"/>
      <c r="AE274" s="46"/>
      <c r="AF274" s="54" t="e">
        <f>ROUND(Tabla1[[#This Row],[VALOR GLOSA DEFINITIVA]]-Tabla1[[#This Row],[VALOR LEVANTADO EN LIQUIDACION]],0)</f>
        <v>#REF!</v>
      </c>
    </row>
    <row r="275" spans="2:32" s="56" customFormat="1" ht="100" hidden="1" customHeight="1" x14ac:dyDescent="0.35">
      <c r="B275" s="49"/>
      <c r="C275" s="207"/>
      <c r="D275" s="49"/>
      <c r="E275" s="46"/>
      <c r="F275" s="208" t="str">
        <f>Tabla1[[#This Row],[CODIGO ACTIVIDAD (AB)]]&amp;Tabla1[[#This Row],[ACCIÓN INTEGRAL-INTEGRADA / 
PROCESO INTEGRAL E INTEGRADO]]&amp;Tabla1[[#This Row],[ENTORNO/PROCESO TRANSVERSAL]]&amp;Tabla1[[#This Row],[VIGENCIA RECURSOS]]</f>
        <v/>
      </c>
      <c r="G275" s="160"/>
      <c r="H275" s="209">
        <f>+VLOOKUP(Tabla1[[#This Row],[llave 1]],IG!$F$7:$N$97972,2,FALSE)</f>
        <v>0</v>
      </c>
      <c r="I275" s="209">
        <f>+VLOOKUP(Tabla1[[#This Row],[llave 1]],IG!$F$7:$T$97972,3,FALSE)</f>
        <v>0</v>
      </c>
      <c r="J275" s="209">
        <f>+VLOOKUP(Tabla1[[#This Row],[llave 1]],IG!$F$7:$T$97972,5,FALSE)</f>
        <v>0</v>
      </c>
      <c r="K275" s="209">
        <f>+VLOOKUP(Tabla1[[#This Row],[llave 1]],IG!$F$7:$T$97972,4,FALSE)</f>
        <v>0</v>
      </c>
      <c r="L275" s="209">
        <f>+VLOOKUP(Tabla1[[#This Row],[llave 1]],IG!$F$7:$T$97972,6,FALSE)</f>
        <v>0</v>
      </c>
      <c r="M275" s="209">
        <f>+VLOOKUP(Tabla1[[#This Row],[llave 1]],IG!$F$7:$T$97972,7,FALSE)</f>
        <v>0</v>
      </c>
      <c r="N275" s="161"/>
      <c r="O275" s="162"/>
      <c r="P275" s="208" t="str">
        <f>+Tabla1[[#This Row],[llave 1]]&amp;Tabla1[[#This Row],[LOCALIDAD]]&amp;Tabla1[[#This Row],[MES]]</f>
        <v/>
      </c>
      <c r="Q275" s="46"/>
      <c r="R275" s="50">
        <f>+VLOOKUP(Tabla1[[#This Row],[llave 2]],IG!$O$7:$T$97972,2,FALSE)</f>
        <v>0</v>
      </c>
      <c r="S275" s="51">
        <f>+VLOOKUP(Tabla1[[#This Row],[llave 2]],IG!$O$7:$T$97972,5,FALSE)</f>
        <v>0</v>
      </c>
      <c r="T275" s="214">
        <f>+VLOOKUP(Tabla1[[#This Row],[llave 2]],IG!$O$7:$T$97972,6,FALSE)</f>
        <v>0</v>
      </c>
      <c r="U275" s="78"/>
      <c r="V275" s="79"/>
      <c r="W275" s="78"/>
      <c r="X275" s="53">
        <f>ROUND(Tabla1[[#This Row],[VALOR UNITARIO 
]]*Tabla1[[#This Row],[Porcentaje de Glosa]]*Tabla1[[#This Row],[META AFECTADA POR LA GLOSA
]],0)</f>
        <v>0</v>
      </c>
      <c r="Y275" s="45"/>
      <c r="Z275" s="46"/>
      <c r="AA275" s="54"/>
      <c r="AB275" s="46"/>
      <c r="AC275" s="54" t="e">
        <f>ROUND(#REF!-Tabla1[[#This Row],[Valor soportado por la Subred]],0)</f>
        <v>#REF!</v>
      </c>
      <c r="AD275" s="46"/>
      <c r="AE275" s="46"/>
      <c r="AF275" s="54" t="e">
        <f>ROUND(Tabla1[[#This Row],[VALOR GLOSA DEFINITIVA]]-Tabla1[[#This Row],[VALOR LEVANTADO EN LIQUIDACION]],0)</f>
        <v>#REF!</v>
      </c>
    </row>
    <row r="276" spans="2:32" s="56" customFormat="1" ht="100" hidden="1" customHeight="1" x14ac:dyDescent="0.35">
      <c r="B276" s="49"/>
      <c r="C276" s="207"/>
      <c r="D276" s="49"/>
      <c r="E276" s="46"/>
      <c r="F276" s="208" t="str">
        <f>Tabla1[[#This Row],[CODIGO ACTIVIDAD (AB)]]&amp;Tabla1[[#This Row],[ACCIÓN INTEGRAL-INTEGRADA / 
PROCESO INTEGRAL E INTEGRADO]]&amp;Tabla1[[#This Row],[ENTORNO/PROCESO TRANSVERSAL]]&amp;Tabla1[[#This Row],[VIGENCIA RECURSOS]]</f>
        <v/>
      </c>
      <c r="G276" s="160"/>
      <c r="H276" s="209">
        <f>+VLOOKUP(Tabla1[[#This Row],[llave 1]],IG!$F$7:$N$97972,2,FALSE)</f>
        <v>0</v>
      </c>
      <c r="I276" s="209">
        <f>+VLOOKUP(Tabla1[[#This Row],[llave 1]],IG!$F$7:$T$97972,3,FALSE)</f>
        <v>0</v>
      </c>
      <c r="J276" s="209">
        <f>+VLOOKUP(Tabla1[[#This Row],[llave 1]],IG!$F$7:$T$97972,5,FALSE)</f>
        <v>0</v>
      </c>
      <c r="K276" s="209">
        <f>+VLOOKUP(Tabla1[[#This Row],[llave 1]],IG!$F$7:$T$97972,4,FALSE)</f>
        <v>0</v>
      </c>
      <c r="L276" s="209">
        <f>+VLOOKUP(Tabla1[[#This Row],[llave 1]],IG!$F$7:$T$97972,6,FALSE)</f>
        <v>0</v>
      </c>
      <c r="M276" s="209">
        <f>+VLOOKUP(Tabla1[[#This Row],[llave 1]],IG!$F$7:$T$97972,7,FALSE)</f>
        <v>0</v>
      </c>
      <c r="N276" s="161"/>
      <c r="O276" s="162"/>
      <c r="P276" s="208" t="str">
        <f>+Tabla1[[#This Row],[llave 1]]&amp;Tabla1[[#This Row],[LOCALIDAD]]&amp;Tabla1[[#This Row],[MES]]</f>
        <v/>
      </c>
      <c r="Q276" s="46"/>
      <c r="R276" s="50">
        <f>+VLOOKUP(Tabla1[[#This Row],[llave 2]],IG!$O$7:$T$97972,2,FALSE)</f>
        <v>0</v>
      </c>
      <c r="S276" s="51">
        <f>+VLOOKUP(Tabla1[[#This Row],[llave 2]],IG!$O$7:$T$97972,5,FALSE)</f>
        <v>0</v>
      </c>
      <c r="T276" s="214">
        <f>+VLOOKUP(Tabla1[[#This Row],[llave 2]],IG!$O$7:$T$97972,6,FALSE)</f>
        <v>0</v>
      </c>
      <c r="U276" s="78"/>
      <c r="V276" s="79"/>
      <c r="W276" s="78"/>
      <c r="X276" s="53">
        <f>ROUND(Tabla1[[#This Row],[VALOR UNITARIO 
]]*Tabla1[[#This Row],[Porcentaje de Glosa]]*Tabla1[[#This Row],[META AFECTADA POR LA GLOSA
]],0)</f>
        <v>0</v>
      </c>
      <c r="Y276" s="45"/>
      <c r="Z276" s="46"/>
      <c r="AA276" s="54"/>
      <c r="AB276" s="46"/>
      <c r="AC276" s="54" t="e">
        <f>ROUND(#REF!-Tabla1[[#This Row],[Valor soportado por la Subred]],0)</f>
        <v>#REF!</v>
      </c>
      <c r="AD276" s="46"/>
      <c r="AE276" s="46"/>
      <c r="AF276" s="54" t="e">
        <f>ROUND(Tabla1[[#This Row],[VALOR GLOSA DEFINITIVA]]-Tabla1[[#This Row],[VALOR LEVANTADO EN LIQUIDACION]],0)</f>
        <v>#REF!</v>
      </c>
    </row>
    <row r="277" spans="2:32" s="56" customFormat="1" ht="100" hidden="1" customHeight="1" x14ac:dyDescent="0.35">
      <c r="B277" s="49"/>
      <c r="C277" s="207"/>
      <c r="D277" s="49"/>
      <c r="E277" s="46"/>
      <c r="F277" s="208" t="str">
        <f>Tabla1[[#This Row],[CODIGO ACTIVIDAD (AB)]]&amp;Tabla1[[#This Row],[ACCIÓN INTEGRAL-INTEGRADA / 
PROCESO INTEGRAL E INTEGRADO]]&amp;Tabla1[[#This Row],[ENTORNO/PROCESO TRANSVERSAL]]&amp;Tabla1[[#This Row],[VIGENCIA RECURSOS]]</f>
        <v/>
      </c>
      <c r="G277" s="160"/>
      <c r="H277" s="209">
        <f>+VLOOKUP(Tabla1[[#This Row],[llave 1]],IG!$F$7:$N$97972,2,FALSE)</f>
        <v>0</v>
      </c>
      <c r="I277" s="209">
        <f>+VLOOKUP(Tabla1[[#This Row],[llave 1]],IG!$F$7:$T$97972,3,FALSE)</f>
        <v>0</v>
      </c>
      <c r="J277" s="209">
        <f>+VLOOKUP(Tabla1[[#This Row],[llave 1]],IG!$F$7:$T$97972,5,FALSE)</f>
        <v>0</v>
      </c>
      <c r="K277" s="209">
        <f>+VLOOKUP(Tabla1[[#This Row],[llave 1]],IG!$F$7:$T$97972,4,FALSE)</f>
        <v>0</v>
      </c>
      <c r="L277" s="209">
        <f>+VLOOKUP(Tabla1[[#This Row],[llave 1]],IG!$F$7:$T$97972,6,FALSE)</f>
        <v>0</v>
      </c>
      <c r="M277" s="209">
        <f>+VLOOKUP(Tabla1[[#This Row],[llave 1]],IG!$F$7:$T$97972,7,FALSE)</f>
        <v>0</v>
      </c>
      <c r="N277" s="161"/>
      <c r="O277" s="162"/>
      <c r="P277" s="208" t="str">
        <f>+Tabla1[[#This Row],[llave 1]]&amp;Tabla1[[#This Row],[LOCALIDAD]]&amp;Tabla1[[#This Row],[MES]]</f>
        <v/>
      </c>
      <c r="Q277" s="46"/>
      <c r="R277" s="50">
        <f>+VLOOKUP(Tabla1[[#This Row],[llave 2]],IG!$O$7:$T$97972,2,FALSE)</f>
        <v>0</v>
      </c>
      <c r="S277" s="51">
        <f>+VLOOKUP(Tabla1[[#This Row],[llave 2]],IG!$O$7:$T$97972,5,FALSE)</f>
        <v>0</v>
      </c>
      <c r="T277" s="214">
        <f>+VLOOKUP(Tabla1[[#This Row],[llave 2]],IG!$O$7:$T$97972,6,FALSE)</f>
        <v>0</v>
      </c>
      <c r="U277" s="78"/>
      <c r="V277" s="79"/>
      <c r="W277" s="78"/>
      <c r="X277" s="53">
        <f>ROUND(Tabla1[[#This Row],[VALOR UNITARIO 
]]*Tabla1[[#This Row],[Porcentaje de Glosa]]*Tabla1[[#This Row],[META AFECTADA POR LA GLOSA
]],0)</f>
        <v>0</v>
      </c>
      <c r="Y277" s="45"/>
      <c r="Z277" s="46"/>
      <c r="AA277" s="54"/>
      <c r="AB277" s="46"/>
      <c r="AC277" s="54" t="e">
        <f>ROUND(#REF!-Tabla1[[#This Row],[Valor soportado por la Subred]],0)</f>
        <v>#REF!</v>
      </c>
      <c r="AD277" s="46"/>
      <c r="AE277" s="46"/>
      <c r="AF277" s="54" t="e">
        <f>ROUND(Tabla1[[#This Row],[VALOR GLOSA DEFINITIVA]]-Tabla1[[#This Row],[VALOR LEVANTADO EN LIQUIDACION]],0)</f>
        <v>#REF!</v>
      </c>
    </row>
    <row r="278" spans="2:32" s="56" customFormat="1" ht="100" hidden="1" customHeight="1" x14ac:dyDescent="0.35">
      <c r="B278" s="49"/>
      <c r="C278" s="207"/>
      <c r="D278" s="49"/>
      <c r="E278" s="46"/>
      <c r="F278" s="208" t="str">
        <f>Tabla1[[#This Row],[CODIGO ACTIVIDAD (AB)]]&amp;Tabla1[[#This Row],[ACCIÓN INTEGRAL-INTEGRADA / 
PROCESO INTEGRAL E INTEGRADO]]&amp;Tabla1[[#This Row],[ENTORNO/PROCESO TRANSVERSAL]]&amp;Tabla1[[#This Row],[VIGENCIA RECURSOS]]</f>
        <v/>
      </c>
      <c r="G278" s="160"/>
      <c r="H278" s="209">
        <f>+VLOOKUP(Tabla1[[#This Row],[llave 1]],IG!$F$7:$N$97972,2,FALSE)</f>
        <v>0</v>
      </c>
      <c r="I278" s="209">
        <f>+VLOOKUP(Tabla1[[#This Row],[llave 1]],IG!$F$7:$T$97972,3,FALSE)</f>
        <v>0</v>
      </c>
      <c r="J278" s="209">
        <f>+VLOOKUP(Tabla1[[#This Row],[llave 1]],IG!$F$7:$T$97972,5,FALSE)</f>
        <v>0</v>
      </c>
      <c r="K278" s="209">
        <f>+VLOOKUP(Tabla1[[#This Row],[llave 1]],IG!$F$7:$T$97972,4,FALSE)</f>
        <v>0</v>
      </c>
      <c r="L278" s="209">
        <f>+VLOOKUP(Tabla1[[#This Row],[llave 1]],IG!$F$7:$T$97972,6,FALSE)</f>
        <v>0</v>
      </c>
      <c r="M278" s="209">
        <f>+VLOOKUP(Tabla1[[#This Row],[llave 1]],IG!$F$7:$T$97972,7,FALSE)</f>
        <v>0</v>
      </c>
      <c r="N278" s="161"/>
      <c r="O278" s="162"/>
      <c r="P278" s="208" t="str">
        <f>+Tabla1[[#This Row],[llave 1]]&amp;Tabla1[[#This Row],[LOCALIDAD]]&amp;Tabla1[[#This Row],[MES]]</f>
        <v/>
      </c>
      <c r="Q278" s="46"/>
      <c r="R278" s="50">
        <f>+VLOOKUP(Tabla1[[#This Row],[llave 2]],IG!$O$7:$T$97972,2,FALSE)</f>
        <v>0</v>
      </c>
      <c r="S278" s="51">
        <f>+VLOOKUP(Tabla1[[#This Row],[llave 2]],IG!$O$7:$T$97972,5,FALSE)</f>
        <v>0</v>
      </c>
      <c r="T278" s="214">
        <f>+VLOOKUP(Tabla1[[#This Row],[llave 2]],IG!$O$7:$T$97972,6,FALSE)</f>
        <v>0</v>
      </c>
      <c r="U278" s="78"/>
      <c r="V278" s="79"/>
      <c r="W278" s="78"/>
      <c r="X278" s="53">
        <f>ROUND(Tabla1[[#This Row],[VALOR UNITARIO 
]]*Tabla1[[#This Row],[Porcentaje de Glosa]]*Tabla1[[#This Row],[META AFECTADA POR LA GLOSA
]],0)</f>
        <v>0</v>
      </c>
      <c r="Y278" s="45"/>
      <c r="Z278" s="46"/>
      <c r="AA278" s="54"/>
      <c r="AB278" s="46"/>
      <c r="AC278" s="54" t="e">
        <f>ROUND(#REF!-Tabla1[[#This Row],[Valor soportado por la Subred]],0)</f>
        <v>#REF!</v>
      </c>
      <c r="AD278" s="46"/>
      <c r="AE278" s="46"/>
      <c r="AF278" s="54" t="e">
        <f>ROUND(Tabla1[[#This Row],[VALOR GLOSA DEFINITIVA]]-Tabla1[[#This Row],[VALOR LEVANTADO EN LIQUIDACION]],0)</f>
        <v>#REF!</v>
      </c>
    </row>
    <row r="279" spans="2:32" s="56" customFormat="1" ht="100" hidden="1" customHeight="1" x14ac:dyDescent="0.35">
      <c r="B279" s="49"/>
      <c r="C279" s="207"/>
      <c r="D279" s="49"/>
      <c r="E279" s="46"/>
      <c r="F279" s="208" t="str">
        <f>Tabla1[[#This Row],[CODIGO ACTIVIDAD (AB)]]&amp;Tabla1[[#This Row],[ACCIÓN INTEGRAL-INTEGRADA / 
PROCESO INTEGRAL E INTEGRADO]]&amp;Tabla1[[#This Row],[ENTORNO/PROCESO TRANSVERSAL]]&amp;Tabla1[[#This Row],[VIGENCIA RECURSOS]]</f>
        <v/>
      </c>
      <c r="G279" s="160"/>
      <c r="H279" s="209">
        <f>+VLOOKUP(Tabla1[[#This Row],[llave 1]],IG!$F$7:$N$97972,2,FALSE)</f>
        <v>0</v>
      </c>
      <c r="I279" s="209">
        <f>+VLOOKUP(Tabla1[[#This Row],[llave 1]],IG!$F$7:$T$97972,3,FALSE)</f>
        <v>0</v>
      </c>
      <c r="J279" s="209">
        <f>+VLOOKUP(Tabla1[[#This Row],[llave 1]],IG!$F$7:$T$97972,5,FALSE)</f>
        <v>0</v>
      </c>
      <c r="K279" s="209">
        <f>+VLOOKUP(Tabla1[[#This Row],[llave 1]],IG!$F$7:$T$97972,4,FALSE)</f>
        <v>0</v>
      </c>
      <c r="L279" s="209">
        <f>+VLOOKUP(Tabla1[[#This Row],[llave 1]],IG!$F$7:$T$97972,6,FALSE)</f>
        <v>0</v>
      </c>
      <c r="M279" s="209">
        <f>+VLOOKUP(Tabla1[[#This Row],[llave 1]],IG!$F$7:$T$97972,7,FALSE)</f>
        <v>0</v>
      </c>
      <c r="N279" s="161"/>
      <c r="O279" s="162"/>
      <c r="P279" s="208" t="str">
        <f>+Tabla1[[#This Row],[llave 1]]&amp;Tabla1[[#This Row],[LOCALIDAD]]&amp;Tabla1[[#This Row],[MES]]</f>
        <v/>
      </c>
      <c r="Q279" s="46"/>
      <c r="R279" s="50">
        <f>+VLOOKUP(Tabla1[[#This Row],[llave 2]],IG!$O$7:$T$97972,2,FALSE)</f>
        <v>0</v>
      </c>
      <c r="S279" s="51">
        <f>+VLOOKUP(Tabla1[[#This Row],[llave 2]],IG!$O$7:$T$97972,5,FALSE)</f>
        <v>0</v>
      </c>
      <c r="T279" s="214">
        <f>+VLOOKUP(Tabla1[[#This Row],[llave 2]],IG!$O$7:$T$97972,6,FALSE)</f>
        <v>0</v>
      </c>
      <c r="U279" s="78"/>
      <c r="V279" s="79"/>
      <c r="W279" s="78"/>
      <c r="X279" s="53">
        <f>ROUND(Tabla1[[#This Row],[VALOR UNITARIO 
]]*Tabla1[[#This Row],[Porcentaje de Glosa]]*Tabla1[[#This Row],[META AFECTADA POR LA GLOSA
]],0)</f>
        <v>0</v>
      </c>
      <c r="Y279" s="45"/>
      <c r="Z279" s="46"/>
      <c r="AA279" s="54"/>
      <c r="AB279" s="46"/>
      <c r="AC279" s="54" t="e">
        <f>ROUND(#REF!-Tabla1[[#This Row],[Valor soportado por la Subred]],0)</f>
        <v>#REF!</v>
      </c>
      <c r="AD279" s="46"/>
      <c r="AE279" s="46"/>
      <c r="AF279" s="54" t="e">
        <f>ROUND(Tabla1[[#This Row],[VALOR GLOSA DEFINITIVA]]-Tabla1[[#This Row],[VALOR LEVANTADO EN LIQUIDACION]],0)</f>
        <v>#REF!</v>
      </c>
    </row>
    <row r="280" spans="2:32" s="56" customFormat="1" ht="100" hidden="1" customHeight="1" x14ac:dyDescent="0.35">
      <c r="B280" s="49"/>
      <c r="C280" s="207"/>
      <c r="D280" s="49"/>
      <c r="E280" s="46"/>
      <c r="F280" s="208" t="str">
        <f>Tabla1[[#This Row],[CODIGO ACTIVIDAD (AB)]]&amp;Tabla1[[#This Row],[ACCIÓN INTEGRAL-INTEGRADA / 
PROCESO INTEGRAL E INTEGRADO]]&amp;Tabla1[[#This Row],[ENTORNO/PROCESO TRANSVERSAL]]&amp;Tabla1[[#This Row],[VIGENCIA RECURSOS]]</f>
        <v/>
      </c>
      <c r="G280" s="160"/>
      <c r="H280" s="209">
        <f>+VLOOKUP(Tabla1[[#This Row],[llave 1]],IG!$F$7:$N$97972,2,FALSE)</f>
        <v>0</v>
      </c>
      <c r="I280" s="209">
        <f>+VLOOKUP(Tabla1[[#This Row],[llave 1]],IG!$F$7:$T$97972,3,FALSE)</f>
        <v>0</v>
      </c>
      <c r="J280" s="209">
        <f>+VLOOKUP(Tabla1[[#This Row],[llave 1]],IG!$F$7:$T$97972,5,FALSE)</f>
        <v>0</v>
      </c>
      <c r="K280" s="209">
        <f>+VLOOKUP(Tabla1[[#This Row],[llave 1]],IG!$F$7:$T$97972,4,FALSE)</f>
        <v>0</v>
      </c>
      <c r="L280" s="209">
        <f>+VLOOKUP(Tabla1[[#This Row],[llave 1]],IG!$F$7:$T$97972,6,FALSE)</f>
        <v>0</v>
      </c>
      <c r="M280" s="209">
        <f>+VLOOKUP(Tabla1[[#This Row],[llave 1]],IG!$F$7:$T$97972,7,FALSE)</f>
        <v>0</v>
      </c>
      <c r="N280" s="161"/>
      <c r="O280" s="162"/>
      <c r="P280" s="208" t="str">
        <f>+Tabla1[[#This Row],[llave 1]]&amp;Tabla1[[#This Row],[LOCALIDAD]]&amp;Tabla1[[#This Row],[MES]]</f>
        <v/>
      </c>
      <c r="Q280" s="46"/>
      <c r="R280" s="50">
        <f>+VLOOKUP(Tabla1[[#This Row],[llave 2]],IG!$O$7:$T$97972,2,FALSE)</f>
        <v>0</v>
      </c>
      <c r="S280" s="51">
        <f>+VLOOKUP(Tabla1[[#This Row],[llave 2]],IG!$O$7:$T$97972,5,FALSE)</f>
        <v>0</v>
      </c>
      <c r="T280" s="214">
        <f>+VLOOKUP(Tabla1[[#This Row],[llave 2]],IG!$O$7:$T$97972,6,FALSE)</f>
        <v>0</v>
      </c>
      <c r="U280" s="78"/>
      <c r="V280" s="79"/>
      <c r="W280" s="78"/>
      <c r="X280" s="53">
        <f>ROUND(Tabla1[[#This Row],[VALOR UNITARIO 
]]*Tabla1[[#This Row],[Porcentaje de Glosa]]*Tabla1[[#This Row],[META AFECTADA POR LA GLOSA
]],0)</f>
        <v>0</v>
      </c>
      <c r="Y280" s="45"/>
      <c r="Z280" s="46"/>
      <c r="AA280" s="54"/>
      <c r="AB280" s="46"/>
      <c r="AC280" s="54" t="e">
        <f>ROUND(#REF!-Tabla1[[#This Row],[Valor soportado por la Subred]],0)</f>
        <v>#REF!</v>
      </c>
      <c r="AD280" s="46"/>
      <c r="AE280" s="46"/>
      <c r="AF280" s="54" t="e">
        <f>ROUND(Tabla1[[#This Row],[VALOR GLOSA DEFINITIVA]]-Tabla1[[#This Row],[VALOR LEVANTADO EN LIQUIDACION]],0)</f>
        <v>#REF!</v>
      </c>
    </row>
    <row r="281" spans="2:32" s="56" customFormat="1" ht="100" hidden="1" customHeight="1" x14ac:dyDescent="0.35">
      <c r="B281" s="49"/>
      <c r="C281" s="207"/>
      <c r="D281" s="49"/>
      <c r="E281" s="46"/>
      <c r="F281" s="208" t="str">
        <f>Tabla1[[#This Row],[CODIGO ACTIVIDAD (AB)]]&amp;Tabla1[[#This Row],[ACCIÓN INTEGRAL-INTEGRADA / 
PROCESO INTEGRAL E INTEGRADO]]&amp;Tabla1[[#This Row],[ENTORNO/PROCESO TRANSVERSAL]]&amp;Tabla1[[#This Row],[VIGENCIA RECURSOS]]</f>
        <v/>
      </c>
      <c r="G281" s="160"/>
      <c r="H281" s="209">
        <f>+VLOOKUP(Tabla1[[#This Row],[llave 1]],IG!$F$7:$N$97972,2,FALSE)</f>
        <v>0</v>
      </c>
      <c r="I281" s="209">
        <f>+VLOOKUP(Tabla1[[#This Row],[llave 1]],IG!$F$7:$T$97972,3,FALSE)</f>
        <v>0</v>
      </c>
      <c r="J281" s="209">
        <f>+VLOOKUP(Tabla1[[#This Row],[llave 1]],IG!$F$7:$T$97972,5,FALSE)</f>
        <v>0</v>
      </c>
      <c r="K281" s="209">
        <f>+VLOOKUP(Tabla1[[#This Row],[llave 1]],IG!$F$7:$T$97972,4,FALSE)</f>
        <v>0</v>
      </c>
      <c r="L281" s="209">
        <f>+VLOOKUP(Tabla1[[#This Row],[llave 1]],IG!$F$7:$T$97972,6,FALSE)</f>
        <v>0</v>
      </c>
      <c r="M281" s="209">
        <f>+VLOOKUP(Tabla1[[#This Row],[llave 1]],IG!$F$7:$T$97972,7,FALSE)</f>
        <v>0</v>
      </c>
      <c r="N281" s="161"/>
      <c r="O281" s="162"/>
      <c r="P281" s="208" t="str">
        <f>+Tabla1[[#This Row],[llave 1]]&amp;Tabla1[[#This Row],[LOCALIDAD]]&amp;Tabla1[[#This Row],[MES]]</f>
        <v/>
      </c>
      <c r="Q281" s="46"/>
      <c r="R281" s="50">
        <f>+VLOOKUP(Tabla1[[#This Row],[llave 2]],IG!$O$7:$T$97972,2,FALSE)</f>
        <v>0</v>
      </c>
      <c r="S281" s="51">
        <f>+VLOOKUP(Tabla1[[#This Row],[llave 2]],IG!$O$7:$T$97972,5,FALSE)</f>
        <v>0</v>
      </c>
      <c r="T281" s="214">
        <f>+VLOOKUP(Tabla1[[#This Row],[llave 2]],IG!$O$7:$T$97972,6,FALSE)</f>
        <v>0</v>
      </c>
      <c r="U281" s="78"/>
      <c r="V281" s="79"/>
      <c r="W281" s="78"/>
      <c r="X281" s="53">
        <f>ROUND(Tabla1[[#This Row],[VALOR UNITARIO 
]]*Tabla1[[#This Row],[Porcentaje de Glosa]]*Tabla1[[#This Row],[META AFECTADA POR LA GLOSA
]],0)</f>
        <v>0</v>
      </c>
      <c r="Y281" s="45"/>
      <c r="Z281" s="46"/>
      <c r="AA281" s="54"/>
      <c r="AB281" s="46"/>
      <c r="AC281" s="54" t="e">
        <f>ROUND(#REF!-Tabla1[[#This Row],[Valor soportado por la Subred]],0)</f>
        <v>#REF!</v>
      </c>
      <c r="AD281" s="46"/>
      <c r="AE281" s="46"/>
      <c r="AF281" s="54" t="e">
        <f>ROUND(Tabla1[[#This Row],[VALOR GLOSA DEFINITIVA]]-Tabla1[[#This Row],[VALOR LEVANTADO EN LIQUIDACION]],0)</f>
        <v>#REF!</v>
      </c>
    </row>
    <row r="282" spans="2:32" s="56" customFormat="1" ht="100" hidden="1" customHeight="1" x14ac:dyDescent="0.35">
      <c r="B282" s="49"/>
      <c r="C282" s="207"/>
      <c r="D282" s="49"/>
      <c r="E282" s="46"/>
      <c r="F282" s="208" t="str">
        <f>Tabla1[[#This Row],[CODIGO ACTIVIDAD (AB)]]&amp;Tabla1[[#This Row],[ACCIÓN INTEGRAL-INTEGRADA / 
PROCESO INTEGRAL E INTEGRADO]]&amp;Tabla1[[#This Row],[ENTORNO/PROCESO TRANSVERSAL]]&amp;Tabla1[[#This Row],[VIGENCIA RECURSOS]]</f>
        <v/>
      </c>
      <c r="G282" s="160"/>
      <c r="H282" s="209">
        <f>+VLOOKUP(Tabla1[[#This Row],[llave 1]],IG!$F$7:$N$97972,2,FALSE)</f>
        <v>0</v>
      </c>
      <c r="I282" s="209">
        <f>+VLOOKUP(Tabla1[[#This Row],[llave 1]],IG!$F$7:$T$97972,3,FALSE)</f>
        <v>0</v>
      </c>
      <c r="J282" s="209">
        <f>+VLOOKUP(Tabla1[[#This Row],[llave 1]],IG!$F$7:$T$97972,5,FALSE)</f>
        <v>0</v>
      </c>
      <c r="K282" s="209">
        <f>+VLOOKUP(Tabla1[[#This Row],[llave 1]],IG!$F$7:$T$97972,4,FALSE)</f>
        <v>0</v>
      </c>
      <c r="L282" s="209">
        <f>+VLOOKUP(Tabla1[[#This Row],[llave 1]],IG!$F$7:$T$97972,6,FALSE)</f>
        <v>0</v>
      </c>
      <c r="M282" s="209">
        <f>+VLOOKUP(Tabla1[[#This Row],[llave 1]],IG!$F$7:$T$97972,7,FALSE)</f>
        <v>0</v>
      </c>
      <c r="N282" s="161"/>
      <c r="O282" s="162"/>
      <c r="P282" s="208" t="str">
        <f>+Tabla1[[#This Row],[llave 1]]&amp;Tabla1[[#This Row],[LOCALIDAD]]&amp;Tabla1[[#This Row],[MES]]</f>
        <v/>
      </c>
      <c r="Q282" s="46"/>
      <c r="R282" s="50">
        <f>+VLOOKUP(Tabla1[[#This Row],[llave 2]],IG!$O$7:$T$97972,2,FALSE)</f>
        <v>0</v>
      </c>
      <c r="S282" s="51">
        <f>+VLOOKUP(Tabla1[[#This Row],[llave 2]],IG!$O$7:$T$97972,5,FALSE)</f>
        <v>0</v>
      </c>
      <c r="T282" s="214">
        <f>+VLOOKUP(Tabla1[[#This Row],[llave 2]],IG!$O$7:$T$97972,6,FALSE)</f>
        <v>0</v>
      </c>
      <c r="U282" s="78"/>
      <c r="V282" s="79"/>
      <c r="W282" s="78"/>
      <c r="X282" s="53">
        <f>ROUND(Tabla1[[#This Row],[VALOR UNITARIO 
]]*Tabla1[[#This Row],[Porcentaje de Glosa]]*Tabla1[[#This Row],[META AFECTADA POR LA GLOSA
]],0)</f>
        <v>0</v>
      </c>
      <c r="Y282" s="45"/>
      <c r="Z282" s="46"/>
      <c r="AA282" s="54"/>
      <c r="AB282" s="46"/>
      <c r="AC282" s="54" t="e">
        <f>ROUND(#REF!-Tabla1[[#This Row],[Valor soportado por la Subred]],0)</f>
        <v>#REF!</v>
      </c>
      <c r="AD282" s="46"/>
      <c r="AE282" s="46"/>
      <c r="AF282" s="54" t="e">
        <f>ROUND(Tabla1[[#This Row],[VALOR GLOSA DEFINITIVA]]-Tabla1[[#This Row],[VALOR LEVANTADO EN LIQUIDACION]],0)</f>
        <v>#REF!</v>
      </c>
    </row>
    <row r="283" spans="2:32" s="56" customFormat="1" ht="100" hidden="1" customHeight="1" x14ac:dyDescent="0.35">
      <c r="B283" s="49"/>
      <c r="C283" s="207"/>
      <c r="D283" s="49"/>
      <c r="E283" s="46"/>
      <c r="F283" s="208" t="str">
        <f>Tabla1[[#This Row],[CODIGO ACTIVIDAD (AB)]]&amp;Tabla1[[#This Row],[ACCIÓN INTEGRAL-INTEGRADA / 
PROCESO INTEGRAL E INTEGRADO]]&amp;Tabla1[[#This Row],[ENTORNO/PROCESO TRANSVERSAL]]&amp;Tabla1[[#This Row],[VIGENCIA RECURSOS]]</f>
        <v/>
      </c>
      <c r="G283" s="160"/>
      <c r="H283" s="209">
        <f>+VLOOKUP(Tabla1[[#This Row],[llave 1]],IG!$F$7:$N$97972,2,FALSE)</f>
        <v>0</v>
      </c>
      <c r="I283" s="209">
        <f>+VLOOKUP(Tabla1[[#This Row],[llave 1]],IG!$F$7:$T$97972,3,FALSE)</f>
        <v>0</v>
      </c>
      <c r="J283" s="209">
        <f>+VLOOKUP(Tabla1[[#This Row],[llave 1]],IG!$F$7:$T$97972,5,FALSE)</f>
        <v>0</v>
      </c>
      <c r="K283" s="209">
        <f>+VLOOKUP(Tabla1[[#This Row],[llave 1]],IG!$F$7:$T$97972,4,FALSE)</f>
        <v>0</v>
      </c>
      <c r="L283" s="209">
        <f>+VLOOKUP(Tabla1[[#This Row],[llave 1]],IG!$F$7:$T$97972,6,FALSE)</f>
        <v>0</v>
      </c>
      <c r="M283" s="209">
        <f>+VLOOKUP(Tabla1[[#This Row],[llave 1]],IG!$F$7:$T$97972,7,FALSE)</f>
        <v>0</v>
      </c>
      <c r="N283" s="161"/>
      <c r="O283" s="162"/>
      <c r="P283" s="208" t="str">
        <f>+Tabla1[[#This Row],[llave 1]]&amp;Tabla1[[#This Row],[LOCALIDAD]]&amp;Tabla1[[#This Row],[MES]]</f>
        <v/>
      </c>
      <c r="Q283" s="46"/>
      <c r="R283" s="50">
        <f>+VLOOKUP(Tabla1[[#This Row],[llave 2]],IG!$O$7:$T$97972,2,FALSE)</f>
        <v>0</v>
      </c>
      <c r="S283" s="51">
        <f>+VLOOKUP(Tabla1[[#This Row],[llave 2]],IG!$O$7:$T$97972,5,FALSE)</f>
        <v>0</v>
      </c>
      <c r="T283" s="214">
        <f>+VLOOKUP(Tabla1[[#This Row],[llave 2]],IG!$O$7:$T$97972,6,FALSE)</f>
        <v>0</v>
      </c>
      <c r="U283" s="78"/>
      <c r="V283" s="79"/>
      <c r="W283" s="78"/>
      <c r="X283" s="53">
        <f>ROUND(Tabla1[[#This Row],[VALOR UNITARIO 
]]*Tabla1[[#This Row],[Porcentaje de Glosa]]*Tabla1[[#This Row],[META AFECTADA POR LA GLOSA
]],0)</f>
        <v>0</v>
      </c>
      <c r="Y283" s="45"/>
      <c r="Z283" s="46"/>
      <c r="AA283" s="54"/>
      <c r="AB283" s="46"/>
      <c r="AC283" s="54" t="e">
        <f>ROUND(#REF!-Tabla1[[#This Row],[Valor soportado por la Subred]],0)</f>
        <v>#REF!</v>
      </c>
      <c r="AD283" s="46"/>
      <c r="AE283" s="46"/>
      <c r="AF283" s="54" t="e">
        <f>ROUND(Tabla1[[#This Row],[VALOR GLOSA DEFINITIVA]]-Tabla1[[#This Row],[VALOR LEVANTADO EN LIQUIDACION]],0)</f>
        <v>#REF!</v>
      </c>
    </row>
    <row r="284" spans="2:32" s="56" customFormat="1" ht="100" hidden="1" customHeight="1" x14ac:dyDescent="0.35">
      <c r="B284" s="49"/>
      <c r="C284" s="207"/>
      <c r="D284" s="49"/>
      <c r="E284" s="46"/>
      <c r="F284" s="208" t="str">
        <f>Tabla1[[#This Row],[CODIGO ACTIVIDAD (AB)]]&amp;Tabla1[[#This Row],[ACCIÓN INTEGRAL-INTEGRADA / 
PROCESO INTEGRAL E INTEGRADO]]&amp;Tabla1[[#This Row],[ENTORNO/PROCESO TRANSVERSAL]]&amp;Tabla1[[#This Row],[VIGENCIA RECURSOS]]</f>
        <v/>
      </c>
      <c r="G284" s="160"/>
      <c r="H284" s="209">
        <f>+VLOOKUP(Tabla1[[#This Row],[llave 1]],IG!$F$7:$N$97972,2,FALSE)</f>
        <v>0</v>
      </c>
      <c r="I284" s="209">
        <f>+VLOOKUP(Tabla1[[#This Row],[llave 1]],IG!$F$7:$T$97972,3,FALSE)</f>
        <v>0</v>
      </c>
      <c r="J284" s="209">
        <f>+VLOOKUP(Tabla1[[#This Row],[llave 1]],IG!$F$7:$T$97972,5,FALSE)</f>
        <v>0</v>
      </c>
      <c r="K284" s="209">
        <f>+VLOOKUP(Tabla1[[#This Row],[llave 1]],IG!$F$7:$T$97972,4,FALSE)</f>
        <v>0</v>
      </c>
      <c r="L284" s="209">
        <f>+VLOOKUP(Tabla1[[#This Row],[llave 1]],IG!$F$7:$T$97972,6,FALSE)</f>
        <v>0</v>
      </c>
      <c r="M284" s="209">
        <f>+VLOOKUP(Tabla1[[#This Row],[llave 1]],IG!$F$7:$T$97972,7,FALSE)</f>
        <v>0</v>
      </c>
      <c r="N284" s="161"/>
      <c r="O284" s="162"/>
      <c r="P284" s="208" t="str">
        <f>+Tabla1[[#This Row],[llave 1]]&amp;Tabla1[[#This Row],[LOCALIDAD]]&amp;Tabla1[[#This Row],[MES]]</f>
        <v/>
      </c>
      <c r="Q284" s="46"/>
      <c r="R284" s="50">
        <f>+VLOOKUP(Tabla1[[#This Row],[llave 2]],IG!$O$7:$T$97972,2,FALSE)</f>
        <v>0</v>
      </c>
      <c r="S284" s="51">
        <f>+VLOOKUP(Tabla1[[#This Row],[llave 2]],IG!$O$7:$T$97972,5,FALSE)</f>
        <v>0</v>
      </c>
      <c r="T284" s="214">
        <f>+VLOOKUP(Tabla1[[#This Row],[llave 2]],IG!$O$7:$T$97972,6,FALSE)</f>
        <v>0</v>
      </c>
      <c r="U284" s="78"/>
      <c r="V284" s="79"/>
      <c r="W284" s="78"/>
      <c r="X284" s="53">
        <f>ROUND(Tabla1[[#This Row],[VALOR UNITARIO 
]]*Tabla1[[#This Row],[Porcentaje de Glosa]]*Tabla1[[#This Row],[META AFECTADA POR LA GLOSA
]],0)</f>
        <v>0</v>
      </c>
      <c r="Y284" s="45"/>
      <c r="Z284" s="46"/>
      <c r="AA284" s="54"/>
      <c r="AB284" s="46"/>
      <c r="AC284" s="54" t="e">
        <f>ROUND(#REF!-Tabla1[[#This Row],[Valor soportado por la Subred]],0)</f>
        <v>#REF!</v>
      </c>
      <c r="AD284" s="46"/>
      <c r="AE284" s="46"/>
      <c r="AF284" s="54" t="e">
        <f>ROUND(Tabla1[[#This Row],[VALOR GLOSA DEFINITIVA]]-Tabla1[[#This Row],[VALOR LEVANTADO EN LIQUIDACION]],0)</f>
        <v>#REF!</v>
      </c>
    </row>
    <row r="285" spans="2:32" s="56" customFormat="1" ht="100" hidden="1" customHeight="1" x14ac:dyDescent="0.35">
      <c r="B285" s="49"/>
      <c r="C285" s="207"/>
      <c r="D285" s="49"/>
      <c r="E285" s="46"/>
      <c r="F285" s="208" t="str">
        <f>Tabla1[[#This Row],[CODIGO ACTIVIDAD (AB)]]&amp;Tabla1[[#This Row],[ACCIÓN INTEGRAL-INTEGRADA / 
PROCESO INTEGRAL E INTEGRADO]]&amp;Tabla1[[#This Row],[ENTORNO/PROCESO TRANSVERSAL]]&amp;Tabla1[[#This Row],[VIGENCIA RECURSOS]]</f>
        <v/>
      </c>
      <c r="G285" s="160"/>
      <c r="H285" s="209">
        <f>+VLOOKUP(Tabla1[[#This Row],[llave 1]],IG!$F$7:$N$97972,2,FALSE)</f>
        <v>0</v>
      </c>
      <c r="I285" s="209">
        <f>+VLOOKUP(Tabla1[[#This Row],[llave 1]],IG!$F$7:$T$97972,3,FALSE)</f>
        <v>0</v>
      </c>
      <c r="J285" s="209">
        <f>+VLOOKUP(Tabla1[[#This Row],[llave 1]],IG!$F$7:$T$97972,5,FALSE)</f>
        <v>0</v>
      </c>
      <c r="K285" s="209">
        <f>+VLOOKUP(Tabla1[[#This Row],[llave 1]],IG!$F$7:$T$97972,4,FALSE)</f>
        <v>0</v>
      </c>
      <c r="L285" s="209">
        <f>+VLOOKUP(Tabla1[[#This Row],[llave 1]],IG!$F$7:$T$97972,6,FALSE)</f>
        <v>0</v>
      </c>
      <c r="M285" s="209">
        <f>+VLOOKUP(Tabla1[[#This Row],[llave 1]],IG!$F$7:$T$97972,7,FALSE)</f>
        <v>0</v>
      </c>
      <c r="N285" s="161"/>
      <c r="O285" s="162"/>
      <c r="P285" s="208" t="str">
        <f>+Tabla1[[#This Row],[llave 1]]&amp;Tabla1[[#This Row],[LOCALIDAD]]&amp;Tabla1[[#This Row],[MES]]</f>
        <v/>
      </c>
      <c r="Q285" s="46"/>
      <c r="R285" s="50">
        <f>+VLOOKUP(Tabla1[[#This Row],[llave 2]],IG!$O$7:$T$97972,2,FALSE)</f>
        <v>0</v>
      </c>
      <c r="S285" s="51">
        <f>+VLOOKUP(Tabla1[[#This Row],[llave 2]],IG!$O$7:$T$97972,5,FALSE)</f>
        <v>0</v>
      </c>
      <c r="T285" s="214">
        <f>+VLOOKUP(Tabla1[[#This Row],[llave 2]],IG!$O$7:$T$97972,6,FALSE)</f>
        <v>0</v>
      </c>
      <c r="U285" s="78"/>
      <c r="V285" s="79"/>
      <c r="W285" s="78"/>
      <c r="X285" s="53">
        <f>ROUND(Tabla1[[#This Row],[VALOR UNITARIO 
]]*Tabla1[[#This Row],[Porcentaje de Glosa]]*Tabla1[[#This Row],[META AFECTADA POR LA GLOSA
]],0)</f>
        <v>0</v>
      </c>
      <c r="Y285" s="45"/>
      <c r="Z285" s="46"/>
      <c r="AA285" s="54"/>
      <c r="AB285" s="46"/>
      <c r="AC285" s="54" t="e">
        <f>ROUND(#REF!-Tabla1[[#This Row],[Valor soportado por la Subred]],0)</f>
        <v>#REF!</v>
      </c>
      <c r="AD285" s="46"/>
      <c r="AE285" s="46"/>
      <c r="AF285" s="54" t="e">
        <f>ROUND(Tabla1[[#This Row],[VALOR GLOSA DEFINITIVA]]-Tabla1[[#This Row],[VALOR LEVANTADO EN LIQUIDACION]],0)</f>
        <v>#REF!</v>
      </c>
    </row>
    <row r="286" spans="2:32" s="56" customFormat="1" ht="100" hidden="1" customHeight="1" x14ac:dyDescent="0.35">
      <c r="B286" s="49"/>
      <c r="C286" s="207"/>
      <c r="D286" s="49"/>
      <c r="E286" s="46"/>
      <c r="F286" s="208" t="str">
        <f>Tabla1[[#This Row],[CODIGO ACTIVIDAD (AB)]]&amp;Tabla1[[#This Row],[ACCIÓN INTEGRAL-INTEGRADA / 
PROCESO INTEGRAL E INTEGRADO]]&amp;Tabla1[[#This Row],[ENTORNO/PROCESO TRANSVERSAL]]&amp;Tabla1[[#This Row],[VIGENCIA RECURSOS]]</f>
        <v/>
      </c>
      <c r="G286" s="160"/>
      <c r="H286" s="209">
        <f>+VLOOKUP(Tabla1[[#This Row],[llave 1]],IG!$F$7:$N$97972,2,FALSE)</f>
        <v>0</v>
      </c>
      <c r="I286" s="209">
        <f>+VLOOKUP(Tabla1[[#This Row],[llave 1]],IG!$F$7:$T$97972,3,FALSE)</f>
        <v>0</v>
      </c>
      <c r="J286" s="209">
        <f>+VLOOKUP(Tabla1[[#This Row],[llave 1]],IG!$F$7:$T$97972,5,FALSE)</f>
        <v>0</v>
      </c>
      <c r="K286" s="209">
        <f>+VLOOKUP(Tabla1[[#This Row],[llave 1]],IG!$F$7:$T$97972,4,FALSE)</f>
        <v>0</v>
      </c>
      <c r="L286" s="209">
        <f>+VLOOKUP(Tabla1[[#This Row],[llave 1]],IG!$F$7:$T$97972,6,FALSE)</f>
        <v>0</v>
      </c>
      <c r="M286" s="209">
        <f>+VLOOKUP(Tabla1[[#This Row],[llave 1]],IG!$F$7:$T$97972,7,FALSE)</f>
        <v>0</v>
      </c>
      <c r="N286" s="161"/>
      <c r="O286" s="162"/>
      <c r="P286" s="208" t="str">
        <f>+Tabla1[[#This Row],[llave 1]]&amp;Tabla1[[#This Row],[LOCALIDAD]]&amp;Tabla1[[#This Row],[MES]]</f>
        <v/>
      </c>
      <c r="Q286" s="46"/>
      <c r="R286" s="50">
        <f>+VLOOKUP(Tabla1[[#This Row],[llave 2]],IG!$O$7:$T$97972,2,FALSE)</f>
        <v>0</v>
      </c>
      <c r="S286" s="51">
        <f>+VLOOKUP(Tabla1[[#This Row],[llave 2]],IG!$O$7:$T$97972,5,FALSE)</f>
        <v>0</v>
      </c>
      <c r="T286" s="214">
        <f>+VLOOKUP(Tabla1[[#This Row],[llave 2]],IG!$O$7:$T$97972,6,FALSE)</f>
        <v>0</v>
      </c>
      <c r="U286" s="78"/>
      <c r="V286" s="79"/>
      <c r="W286" s="78"/>
      <c r="X286" s="53">
        <f>ROUND(Tabla1[[#This Row],[VALOR UNITARIO 
]]*Tabla1[[#This Row],[Porcentaje de Glosa]]*Tabla1[[#This Row],[META AFECTADA POR LA GLOSA
]],0)</f>
        <v>0</v>
      </c>
      <c r="Y286" s="45"/>
      <c r="Z286" s="46"/>
      <c r="AA286" s="54"/>
      <c r="AB286" s="46"/>
      <c r="AC286" s="54" t="e">
        <f>ROUND(#REF!-Tabla1[[#This Row],[Valor soportado por la Subred]],0)</f>
        <v>#REF!</v>
      </c>
      <c r="AD286" s="46"/>
      <c r="AE286" s="46"/>
      <c r="AF286" s="54" t="e">
        <f>ROUND(Tabla1[[#This Row],[VALOR GLOSA DEFINITIVA]]-Tabla1[[#This Row],[VALOR LEVANTADO EN LIQUIDACION]],0)</f>
        <v>#REF!</v>
      </c>
    </row>
    <row r="287" spans="2:32" s="56" customFormat="1" ht="100" hidden="1" customHeight="1" x14ac:dyDescent="0.35">
      <c r="B287" s="49"/>
      <c r="C287" s="207"/>
      <c r="D287" s="49"/>
      <c r="E287" s="46"/>
      <c r="F287" s="208" t="str">
        <f>Tabla1[[#This Row],[CODIGO ACTIVIDAD (AB)]]&amp;Tabla1[[#This Row],[ACCIÓN INTEGRAL-INTEGRADA / 
PROCESO INTEGRAL E INTEGRADO]]&amp;Tabla1[[#This Row],[ENTORNO/PROCESO TRANSVERSAL]]&amp;Tabla1[[#This Row],[VIGENCIA RECURSOS]]</f>
        <v/>
      </c>
      <c r="G287" s="160"/>
      <c r="H287" s="209">
        <f>+VLOOKUP(Tabla1[[#This Row],[llave 1]],IG!$F$7:$N$97972,2,FALSE)</f>
        <v>0</v>
      </c>
      <c r="I287" s="209">
        <f>+VLOOKUP(Tabla1[[#This Row],[llave 1]],IG!$F$7:$T$97972,3,FALSE)</f>
        <v>0</v>
      </c>
      <c r="J287" s="209">
        <f>+VLOOKUP(Tabla1[[#This Row],[llave 1]],IG!$F$7:$T$97972,5,FALSE)</f>
        <v>0</v>
      </c>
      <c r="K287" s="209">
        <f>+VLOOKUP(Tabla1[[#This Row],[llave 1]],IG!$F$7:$T$97972,4,FALSE)</f>
        <v>0</v>
      </c>
      <c r="L287" s="209">
        <f>+VLOOKUP(Tabla1[[#This Row],[llave 1]],IG!$F$7:$T$97972,6,FALSE)</f>
        <v>0</v>
      </c>
      <c r="M287" s="209">
        <f>+VLOOKUP(Tabla1[[#This Row],[llave 1]],IG!$F$7:$T$97972,7,FALSE)</f>
        <v>0</v>
      </c>
      <c r="N287" s="161"/>
      <c r="O287" s="162"/>
      <c r="P287" s="208" t="str">
        <f>+Tabla1[[#This Row],[llave 1]]&amp;Tabla1[[#This Row],[LOCALIDAD]]&amp;Tabla1[[#This Row],[MES]]</f>
        <v/>
      </c>
      <c r="Q287" s="46"/>
      <c r="R287" s="50">
        <f>+VLOOKUP(Tabla1[[#This Row],[llave 2]],IG!$O$7:$T$97972,2,FALSE)</f>
        <v>0</v>
      </c>
      <c r="S287" s="51">
        <f>+VLOOKUP(Tabla1[[#This Row],[llave 2]],IG!$O$7:$T$97972,5,FALSE)</f>
        <v>0</v>
      </c>
      <c r="T287" s="214">
        <f>+VLOOKUP(Tabla1[[#This Row],[llave 2]],IG!$O$7:$T$97972,6,FALSE)</f>
        <v>0</v>
      </c>
      <c r="U287" s="78"/>
      <c r="V287" s="79"/>
      <c r="W287" s="78"/>
      <c r="X287" s="53">
        <f>ROUND(Tabla1[[#This Row],[VALOR UNITARIO 
]]*Tabla1[[#This Row],[Porcentaje de Glosa]]*Tabla1[[#This Row],[META AFECTADA POR LA GLOSA
]],0)</f>
        <v>0</v>
      </c>
      <c r="Y287" s="45"/>
      <c r="Z287" s="46"/>
      <c r="AA287" s="54"/>
      <c r="AB287" s="46"/>
      <c r="AC287" s="54" t="e">
        <f>ROUND(#REF!-Tabla1[[#This Row],[Valor soportado por la Subred]],0)</f>
        <v>#REF!</v>
      </c>
      <c r="AD287" s="46"/>
      <c r="AE287" s="46"/>
      <c r="AF287" s="54" t="e">
        <f>ROUND(Tabla1[[#This Row],[VALOR GLOSA DEFINITIVA]]-Tabla1[[#This Row],[VALOR LEVANTADO EN LIQUIDACION]],0)</f>
        <v>#REF!</v>
      </c>
    </row>
    <row r="288" spans="2:32" s="56" customFormat="1" ht="100" hidden="1" customHeight="1" x14ac:dyDescent="0.35">
      <c r="B288" s="49"/>
      <c r="C288" s="207"/>
      <c r="D288" s="49"/>
      <c r="E288" s="46"/>
      <c r="F288" s="208" t="str">
        <f>Tabla1[[#This Row],[CODIGO ACTIVIDAD (AB)]]&amp;Tabla1[[#This Row],[ACCIÓN INTEGRAL-INTEGRADA / 
PROCESO INTEGRAL E INTEGRADO]]&amp;Tabla1[[#This Row],[ENTORNO/PROCESO TRANSVERSAL]]&amp;Tabla1[[#This Row],[VIGENCIA RECURSOS]]</f>
        <v/>
      </c>
      <c r="G288" s="160"/>
      <c r="H288" s="209">
        <f>+VLOOKUP(Tabla1[[#This Row],[llave 1]],IG!$F$7:$N$97972,2,FALSE)</f>
        <v>0</v>
      </c>
      <c r="I288" s="209">
        <f>+VLOOKUP(Tabla1[[#This Row],[llave 1]],IG!$F$7:$T$97972,3,FALSE)</f>
        <v>0</v>
      </c>
      <c r="J288" s="209">
        <f>+VLOOKUP(Tabla1[[#This Row],[llave 1]],IG!$F$7:$T$97972,5,FALSE)</f>
        <v>0</v>
      </c>
      <c r="K288" s="209">
        <f>+VLOOKUP(Tabla1[[#This Row],[llave 1]],IG!$F$7:$T$97972,4,FALSE)</f>
        <v>0</v>
      </c>
      <c r="L288" s="209">
        <f>+VLOOKUP(Tabla1[[#This Row],[llave 1]],IG!$F$7:$T$97972,6,FALSE)</f>
        <v>0</v>
      </c>
      <c r="M288" s="209">
        <f>+VLOOKUP(Tabla1[[#This Row],[llave 1]],IG!$F$7:$T$97972,7,FALSE)</f>
        <v>0</v>
      </c>
      <c r="N288" s="161"/>
      <c r="O288" s="162"/>
      <c r="P288" s="208" t="str">
        <f>+Tabla1[[#This Row],[llave 1]]&amp;Tabla1[[#This Row],[LOCALIDAD]]&amp;Tabla1[[#This Row],[MES]]</f>
        <v/>
      </c>
      <c r="Q288" s="46"/>
      <c r="R288" s="50">
        <f>+VLOOKUP(Tabla1[[#This Row],[llave 2]],IG!$O$7:$T$97972,2,FALSE)</f>
        <v>0</v>
      </c>
      <c r="S288" s="51">
        <f>+VLOOKUP(Tabla1[[#This Row],[llave 2]],IG!$O$7:$T$97972,5,FALSE)</f>
        <v>0</v>
      </c>
      <c r="T288" s="214">
        <f>+VLOOKUP(Tabla1[[#This Row],[llave 2]],IG!$O$7:$T$97972,6,FALSE)</f>
        <v>0</v>
      </c>
      <c r="U288" s="78"/>
      <c r="V288" s="79"/>
      <c r="W288" s="78"/>
      <c r="X288" s="53">
        <f>ROUND(Tabla1[[#This Row],[VALOR UNITARIO 
]]*Tabla1[[#This Row],[Porcentaje de Glosa]]*Tabla1[[#This Row],[META AFECTADA POR LA GLOSA
]],0)</f>
        <v>0</v>
      </c>
      <c r="Y288" s="45"/>
      <c r="Z288" s="46"/>
      <c r="AA288" s="54"/>
      <c r="AB288" s="46"/>
      <c r="AC288" s="54" t="e">
        <f>ROUND(#REF!-Tabla1[[#This Row],[Valor soportado por la Subred]],0)</f>
        <v>#REF!</v>
      </c>
      <c r="AD288" s="46"/>
      <c r="AE288" s="46"/>
      <c r="AF288" s="54" t="e">
        <f>ROUND(Tabla1[[#This Row],[VALOR GLOSA DEFINITIVA]]-Tabla1[[#This Row],[VALOR LEVANTADO EN LIQUIDACION]],0)</f>
        <v>#REF!</v>
      </c>
    </row>
    <row r="289" spans="2:32" s="56" customFormat="1" ht="100" hidden="1" customHeight="1" x14ac:dyDescent="0.35">
      <c r="B289" s="49"/>
      <c r="C289" s="207"/>
      <c r="D289" s="49"/>
      <c r="E289" s="46"/>
      <c r="F289" s="208" t="str">
        <f>Tabla1[[#This Row],[CODIGO ACTIVIDAD (AB)]]&amp;Tabla1[[#This Row],[ACCIÓN INTEGRAL-INTEGRADA / 
PROCESO INTEGRAL E INTEGRADO]]&amp;Tabla1[[#This Row],[ENTORNO/PROCESO TRANSVERSAL]]&amp;Tabla1[[#This Row],[VIGENCIA RECURSOS]]</f>
        <v/>
      </c>
      <c r="G289" s="160"/>
      <c r="H289" s="209">
        <f>+VLOOKUP(Tabla1[[#This Row],[llave 1]],IG!$F$7:$N$97972,2,FALSE)</f>
        <v>0</v>
      </c>
      <c r="I289" s="209">
        <f>+VLOOKUP(Tabla1[[#This Row],[llave 1]],IG!$F$7:$T$97972,3,FALSE)</f>
        <v>0</v>
      </c>
      <c r="J289" s="209">
        <f>+VLOOKUP(Tabla1[[#This Row],[llave 1]],IG!$F$7:$T$97972,5,FALSE)</f>
        <v>0</v>
      </c>
      <c r="K289" s="209">
        <f>+VLOOKUP(Tabla1[[#This Row],[llave 1]],IG!$F$7:$T$97972,4,FALSE)</f>
        <v>0</v>
      </c>
      <c r="L289" s="209">
        <f>+VLOOKUP(Tabla1[[#This Row],[llave 1]],IG!$F$7:$T$97972,6,FALSE)</f>
        <v>0</v>
      </c>
      <c r="M289" s="209">
        <f>+VLOOKUP(Tabla1[[#This Row],[llave 1]],IG!$F$7:$T$97972,7,FALSE)</f>
        <v>0</v>
      </c>
      <c r="N289" s="161"/>
      <c r="O289" s="162"/>
      <c r="P289" s="208" t="str">
        <f>+Tabla1[[#This Row],[llave 1]]&amp;Tabla1[[#This Row],[LOCALIDAD]]&amp;Tabla1[[#This Row],[MES]]</f>
        <v/>
      </c>
      <c r="Q289" s="46"/>
      <c r="R289" s="50">
        <f>+VLOOKUP(Tabla1[[#This Row],[llave 2]],IG!$O$7:$T$97972,2,FALSE)</f>
        <v>0</v>
      </c>
      <c r="S289" s="51">
        <f>+VLOOKUP(Tabla1[[#This Row],[llave 2]],IG!$O$7:$T$97972,5,FALSE)</f>
        <v>0</v>
      </c>
      <c r="T289" s="214">
        <f>+VLOOKUP(Tabla1[[#This Row],[llave 2]],IG!$O$7:$T$97972,6,FALSE)</f>
        <v>0</v>
      </c>
      <c r="U289" s="78"/>
      <c r="V289" s="79"/>
      <c r="W289" s="78"/>
      <c r="X289" s="53">
        <f>ROUND(Tabla1[[#This Row],[VALOR UNITARIO 
]]*Tabla1[[#This Row],[Porcentaje de Glosa]]*Tabla1[[#This Row],[META AFECTADA POR LA GLOSA
]],0)</f>
        <v>0</v>
      </c>
      <c r="Y289" s="45"/>
      <c r="Z289" s="46"/>
      <c r="AA289" s="54"/>
      <c r="AB289" s="46"/>
      <c r="AC289" s="54" t="e">
        <f>ROUND(#REF!-Tabla1[[#This Row],[Valor soportado por la Subred]],0)</f>
        <v>#REF!</v>
      </c>
      <c r="AD289" s="46"/>
      <c r="AE289" s="46"/>
      <c r="AF289" s="54" t="e">
        <f>ROUND(Tabla1[[#This Row],[VALOR GLOSA DEFINITIVA]]-Tabla1[[#This Row],[VALOR LEVANTADO EN LIQUIDACION]],0)</f>
        <v>#REF!</v>
      </c>
    </row>
    <row r="290" spans="2:32" s="56" customFormat="1" ht="100" hidden="1" customHeight="1" x14ac:dyDescent="0.35">
      <c r="B290" s="49"/>
      <c r="C290" s="207"/>
      <c r="D290" s="49"/>
      <c r="E290" s="46"/>
      <c r="F290" s="208" t="str">
        <f>Tabla1[[#This Row],[CODIGO ACTIVIDAD (AB)]]&amp;Tabla1[[#This Row],[ACCIÓN INTEGRAL-INTEGRADA / 
PROCESO INTEGRAL E INTEGRADO]]&amp;Tabla1[[#This Row],[ENTORNO/PROCESO TRANSVERSAL]]&amp;Tabla1[[#This Row],[VIGENCIA RECURSOS]]</f>
        <v/>
      </c>
      <c r="G290" s="160"/>
      <c r="H290" s="209">
        <f>+VLOOKUP(Tabla1[[#This Row],[llave 1]],IG!$F$7:$N$97972,2,FALSE)</f>
        <v>0</v>
      </c>
      <c r="I290" s="209">
        <f>+VLOOKUP(Tabla1[[#This Row],[llave 1]],IG!$F$7:$T$97972,3,FALSE)</f>
        <v>0</v>
      </c>
      <c r="J290" s="209">
        <f>+VLOOKUP(Tabla1[[#This Row],[llave 1]],IG!$F$7:$T$97972,5,FALSE)</f>
        <v>0</v>
      </c>
      <c r="K290" s="209">
        <f>+VLOOKUP(Tabla1[[#This Row],[llave 1]],IG!$F$7:$T$97972,4,FALSE)</f>
        <v>0</v>
      </c>
      <c r="L290" s="209">
        <f>+VLOOKUP(Tabla1[[#This Row],[llave 1]],IG!$F$7:$T$97972,6,FALSE)</f>
        <v>0</v>
      </c>
      <c r="M290" s="209">
        <f>+VLOOKUP(Tabla1[[#This Row],[llave 1]],IG!$F$7:$T$97972,7,FALSE)</f>
        <v>0</v>
      </c>
      <c r="N290" s="161"/>
      <c r="O290" s="162"/>
      <c r="P290" s="208" t="str">
        <f>+Tabla1[[#This Row],[llave 1]]&amp;Tabla1[[#This Row],[LOCALIDAD]]&amp;Tabla1[[#This Row],[MES]]</f>
        <v/>
      </c>
      <c r="Q290" s="46"/>
      <c r="R290" s="50">
        <f>+VLOOKUP(Tabla1[[#This Row],[llave 2]],IG!$O$7:$T$97972,2,FALSE)</f>
        <v>0</v>
      </c>
      <c r="S290" s="51">
        <f>+VLOOKUP(Tabla1[[#This Row],[llave 2]],IG!$O$7:$T$97972,5,FALSE)</f>
        <v>0</v>
      </c>
      <c r="T290" s="214">
        <f>+VLOOKUP(Tabla1[[#This Row],[llave 2]],IG!$O$7:$T$97972,6,FALSE)</f>
        <v>0</v>
      </c>
      <c r="U290" s="78"/>
      <c r="V290" s="79"/>
      <c r="W290" s="78"/>
      <c r="X290" s="53">
        <f>ROUND(Tabla1[[#This Row],[VALOR UNITARIO 
]]*Tabla1[[#This Row],[Porcentaje de Glosa]]*Tabla1[[#This Row],[META AFECTADA POR LA GLOSA
]],0)</f>
        <v>0</v>
      </c>
      <c r="Y290" s="45"/>
      <c r="Z290" s="46"/>
      <c r="AA290" s="54"/>
      <c r="AB290" s="46"/>
      <c r="AC290" s="54" t="e">
        <f>ROUND(#REF!-Tabla1[[#This Row],[Valor soportado por la Subred]],0)</f>
        <v>#REF!</v>
      </c>
      <c r="AD290" s="46"/>
      <c r="AE290" s="46"/>
      <c r="AF290" s="54" t="e">
        <f>ROUND(Tabla1[[#This Row],[VALOR GLOSA DEFINITIVA]]-Tabla1[[#This Row],[VALOR LEVANTADO EN LIQUIDACION]],0)</f>
        <v>#REF!</v>
      </c>
    </row>
    <row r="291" spans="2:32" s="56" customFormat="1" ht="100" hidden="1" customHeight="1" x14ac:dyDescent="0.35">
      <c r="B291" s="49"/>
      <c r="C291" s="207"/>
      <c r="D291" s="49"/>
      <c r="E291" s="46"/>
      <c r="F291" s="208" t="str">
        <f>Tabla1[[#This Row],[CODIGO ACTIVIDAD (AB)]]&amp;Tabla1[[#This Row],[ACCIÓN INTEGRAL-INTEGRADA / 
PROCESO INTEGRAL E INTEGRADO]]&amp;Tabla1[[#This Row],[ENTORNO/PROCESO TRANSVERSAL]]&amp;Tabla1[[#This Row],[VIGENCIA RECURSOS]]</f>
        <v/>
      </c>
      <c r="G291" s="160"/>
      <c r="H291" s="209">
        <f>+VLOOKUP(Tabla1[[#This Row],[llave 1]],IG!$F$7:$N$97972,2,FALSE)</f>
        <v>0</v>
      </c>
      <c r="I291" s="209">
        <f>+VLOOKUP(Tabla1[[#This Row],[llave 1]],IG!$F$7:$T$97972,3,FALSE)</f>
        <v>0</v>
      </c>
      <c r="J291" s="209">
        <f>+VLOOKUP(Tabla1[[#This Row],[llave 1]],IG!$F$7:$T$97972,5,FALSE)</f>
        <v>0</v>
      </c>
      <c r="K291" s="209">
        <f>+VLOOKUP(Tabla1[[#This Row],[llave 1]],IG!$F$7:$T$97972,4,FALSE)</f>
        <v>0</v>
      </c>
      <c r="L291" s="209">
        <f>+VLOOKUP(Tabla1[[#This Row],[llave 1]],IG!$F$7:$T$97972,6,FALSE)</f>
        <v>0</v>
      </c>
      <c r="M291" s="209">
        <f>+VLOOKUP(Tabla1[[#This Row],[llave 1]],IG!$F$7:$T$97972,7,FALSE)</f>
        <v>0</v>
      </c>
      <c r="N291" s="161"/>
      <c r="O291" s="162"/>
      <c r="P291" s="208" t="str">
        <f>+Tabla1[[#This Row],[llave 1]]&amp;Tabla1[[#This Row],[LOCALIDAD]]&amp;Tabla1[[#This Row],[MES]]</f>
        <v/>
      </c>
      <c r="Q291" s="46"/>
      <c r="R291" s="50">
        <f>+VLOOKUP(Tabla1[[#This Row],[llave 2]],IG!$O$7:$T$97972,2,FALSE)</f>
        <v>0</v>
      </c>
      <c r="S291" s="51">
        <f>+VLOOKUP(Tabla1[[#This Row],[llave 2]],IG!$O$7:$T$97972,5,FALSE)</f>
        <v>0</v>
      </c>
      <c r="T291" s="214">
        <f>+VLOOKUP(Tabla1[[#This Row],[llave 2]],IG!$O$7:$T$97972,6,FALSE)</f>
        <v>0</v>
      </c>
      <c r="U291" s="78"/>
      <c r="V291" s="79"/>
      <c r="W291" s="78"/>
      <c r="X291" s="53">
        <f>ROUND(Tabla1[[#This Row],[VALOR UNITARIO 
]]*Tabla1[[#This Row],[Porcentaje de Glosa]]*Tabla1[[#This Row],[META AFECTADA POR LA GLOSA
]],0)</f>
        <v>0</v>
      </c>
      <c r="Y291" s="45"/>
      <c r="Z291" s="46"/>
      <c r="AA291" s="54"/>
      <c r="AB291" s="46"/>
      <c r="AC291" s="54" t="e">
        <f>ROUND(#REF!-Tabla1[[#This Row],[Valor soportado por la Subred]],0)</f>
        <v>#REF!</v>
      </c>
      <c r="AD291" s="46"/>
      <c r="AE291" s="46"/>
      <c r="AF291" s="54" t="e">
        <f>ROUND(Tabla1[[#This Row],[VALOR GLOSA DEFINITIVA]]-Tabla1[[#This Row],[VALOR LEVANTADO EN LIQUIDACION]],0)</f>
        <v>#REF!</v>
      </c>
    </row>
    <row r="292" spans="2:32" s="56" customFormat="1" ht="100" hidden="1" customHeight="1" x14ac:dyDescent="0.35">
      <c r="B292" s="49"/>
      <c r="C292" s="207"/>
      <c r="D292" s="49"/>
      <c r="E292" s="46"/>
      <c r="F292" s="208" t="str">
        <f>Tabla1[[#This Row],[CODIGO ACTIVIDAD (AB)]]&amp;Tabla1[[#This Row],[ACCIÓN INTEGRAL-INTEGRADA / 
PROCESO INTEGRAL E INTEGRADO]]&amp;Tabla1[[#This Row],[ENTORNO/PROCESO TRANSVERSAL]]&amp;Tabla1[[#This Row],[VIGENCIA RECURSOS]]</f>
        <v/>
      </c>
      <c r="G292" s="160"/>
      <c r="H292" s="209">
        <f>+VLOOKUP(Tabla1[[#This Row],[llave 1]],IG!$F$7:$N$97972,2,FALSE)</f>
        <v>0</v>
      </c>
      <c r="I292" s="209">
        <f>+VLOOKUP(Tabla1[[#This Row],[llave 1]],IG!$F$7:$T$97972,3,FALSE)</f>
        <v>0</v>
      </c>
      <c r="J292" s="209">
        <f>+VLOOKUP(Tabla1[[#This Row],[llave 1]],IG!$F$7:$T$97972,5,FALSE)</f>
        <v>0</v>
      </c>
      <c r="K292" s="209">
        <f>+VLOOKUP(Tabla1[[#This Row],[llave 1]],IG!$F$7:$T$97972,4,FALSE)</f>
        <v>0</v>
      </c>
      <c r="L292" s="209">
        <f>+VLOOKUP(Tabla1[[#This Row],[llave 1]],IG!$F$7:$T$97972,6,FALSE)</f>
        <v>0</v>
      </c>
      <c r="M292" s="209">
        <f>+VLOOKUP(Tabla1[[#This Row],[llave 1]],IG!$F$7:$T$97972,7,FALSE)</f>
        <v>0</v>
      </c>
      <c r="N292" s="161"/>
      <c r="O292" s="162"/>
      <c r="P292" s="208" t="str">
        <f>+Tabla1[[#This Row],[llave 1]]&amp;Tabla1[[#This Row],[LOCALIDAD]]&amp;Tabla1[[#This Row],[MES]]</f>
        <v/>
      </c>
      <c r="Q292" s="46"/>
      <c r="R292" s="50">
        <f>+VLOOKUP(Tabla1[[#This Row],[llave 2]],IG!$O$7:$T$97972,2,FALSE)</f>
        <v>0</v>
      </c>
      <c r="S292" s="51">
        <f>+VLOOKUP(Tabla1[[#This Row],[llave 2]],IG!$O$7:$T$97972,5,FALSE)</f>
        <v>0</v>
      </c>
      <c r="T292" s="214">
        <f>+VLOOKUP(Tabla1[[#This Row],[llave 2]],IG!$O$7:$T$97972,6,FALSE)</f>
        <v>0</v>
      </c>
      <c r="U292" s="78"/>
      <c r="V292" s="79"/>
      <c r="W292" s="78"/>
      <c r="X292" s="53">
        <f>ROUND(Tabla1[[#This Row],[VALOR UNITARIO 
]]*Tabla1[[#This Row],[Porcentaje de Glosa]]*Tabla1[[#This Row],[META AFECTADA POR LA GLOSA
]],0)</f>
        <v>0</v>
      </c>
      <c r="Y292" s="45"/>
      <c r="Z292" s="46"/>
      <c r="AA292" s="54"/>
      <c r="AB292" s="46"/>
      <c r="AC292" s="54" t="e">
        <f>ROUND(#REF!-Tabla1[[#This Row],[Valor soportado por la Subred]],0)</f>
        <v>#REF!</v>
      </c>
      <c r="AD292" s="46"/>
      <c r="AE292" s="46"/>
      <c r="AF292" s="54" t="e">
        <f>ROUND(Tabla1[[#This Row],[VALOR GLOSA DEFINITIVA]]-Tabla1[[#This Row],[VALOR LEVANTADO EN LIQUIDACION]],0)</f>
        <v>#REF!</v>
      </c>
    </row>
    <row r="293" spans="2:32" s="56" customFormat="1" ht="100" hidden="1" customHeight="1" x14ac:dyDescent="0.35">
      <c r="B293" s="49"/>
      <c r="C293" s="207"/>
      <c r="D293" s="49"/>
      <c r="E293" s="46"/>
      <c r="F293" s="208" t="str">
        <f>Tabla1[[#This Row],[CODIGO ACTIVIDAD (AB)]]&amp;Tabla1[[#This Row],[ACCIÓN INTEGRAL-INTEGRADA / 
PROCESO INTEGRAL E INTEGRADO]]&amp;Tabla1[[#This Row],[ENTORNO/PROCESO TRANSVERSAL]]&amp;Tabla1[[#This Row],[VIGENCIA RECURSOS]]</f>
        <v/>
      </c>
      <c r="G293" s="160"/>
      <c r="H293" s="209">
        <f>+VLOOKUP(Tabla1[[#This Row],[llave 1]],IG!$F$7:$N$97972,2,FALSE)</f>
        <v>0</v>
      </c>
      <c r="I293" s="209">
        <f>+VLOOKUP(Tabla1[[#This Row],[llave 1]],IG!$F$7:$T$97972,3,FALSE)</f>
        <v>0</v>
      </c>
      <c r="J293" s="209">
        <f>+VLOOKUP(Tabla1[[#This Row],[llave 1]],IG!$F$7:$T$97972,5,FALSE)</f>
        <v>0</v>
      </c>
      <c r="K293" s="209">
        <f>+VLOOKUP(Tabla1[[#This Row],[llave 1]],IG!$F$7:$T$97972,4,FALSE)</f>
        <v>0</v>
      </c>
      <c r="L293" s="209">
        <f>+VLOOKUP(Tabla1[[#This Row],[llave 1]],IG!$F$7:$T$97972,6,FALSE)</f>
        <v>0</v>
      </c>
      <c r="M293" s="209">
        <f>+VLOOKUP(Tabla1[[#This Row],[llave 1]],IG!$F$7:$T$97972,7,FALSE)</f>
        <v>0</v>
      </c>
      <c r="N293" s="161"/>
      <c r="O293" s="162"/>
      <c r="P293" s="208" t="str">
        <f>+Tabla1[[#This Row],[llave 1]]&amp;Tabla1[[#This Row],[LOCALIDAD]]&amp;Tabla1[[#This Row],[MES]]</f>
        <v/>
      </c>
      <c r="Q293" s="46"/>
      <c r="R293" s="50">
        <f>+VLOOKUP(Tabla1[[#This Row],[llave 2]],IG!$O$7:$T$97972,2,FALSE)</f>
        <v>0</v>
      </c>
      <c r="S293" s="51">
        <f>+VLOOKUP(Tabla1[[#This Row],[llave 2]],IG!$O$7:$T$97972,5,FALSE)</f>
        <v>0</v>
      </c>
      <c r="T293" s="214">
        <f>+VLOOKUP(Tabla1[[#This Row],[llave 2]],IG!$O$7:$T$97972,6,FALSE)</f>
        <v>0</v>
      </c>
      <c r="U293" s="78"/>
      <c r="V293" s="79"/>
      <c r="W293" s="78"/>
      <c r="X293" s="53">
        <f>ROUND(Tabla1[[#This Row],[VALOR UNITARIO 
]]*Tabla1[[#This Row],[Porcentaje de Glosa]]*Tabla1[[#This Row],[META AFECTADA POR LA GLOSA
]],0)</f>
        <v>0</v>
      </c>
      <c r="Y293" s="45"/>
      <c r="Z293" s="46"/>
      <c r="AA293" s="54"/>
      <c r="AB293" s="46"/>
      <c r="AC293" s="54" t="e">
        <f>ROUND(#REF!-Tabla1[[#This Row],[Valor soportado por la Subred]],0)</f>
        <v>#REF!</v>
      </c>
      <c r="AD293" s="46"/>
      <c r="AE293" s="46"/>
      <c r="AF293" s="54" t="e">
        <f>ROUND(Tabla1[[#This Row],[VALOR GLOSA DEFINITIVA]]-Tabla1[[#This Row],[VALOR LEVANTADO EN LIQUIDACION]],0)</f>
        <v>#REF!</v>
      </c>
    </row>
    <row r="294" spans="2:32" s="56" customFormat="1" ht="100" hidden="1" customHeight="1" x14ac:dyDescent="0.35">
      <c r="B294" s="49"/>
      <c r="C294" s="207"/>
      <c r="D294" s="49"/>
      <c r="E294" s="46"/>
      <c r="F294" s="208" t="str">
        <f>Tabla1[[#This Row],[CODIGO ACTIVIDAD (AB)]]&amp;Tabla1[[#This Row],[ACCIÓN INTEGRAL-INTEGRADA / 
PROCESO INTEGRAL E INTEGRADO]]&amp;Tabla1[[#This Row],[ENTORNO/PROCESO TRANSVERSAL]]&amp;Tabla1[[#This Row],[VIGENCIA RECURSOS]]</f>
        <v/>
      </c>
      <c r="G294" s="160"/>
      <c r="H294" s="209">
        <f>+VLOOKUP(Tabla1[[#This Row],[llave 1]],IG!$F$7:$N$97972,2,FALSE)</f>
        <v>0</v>
      </c>
      <c r="I294" s="209">
        <f>+VLOOKUP(Tabla1[[#This Row],[llave 1]],IG!$F$7:$T$97972,3,FALSE)</f>
        <v>0</v>
      </c>
      <c r="J294" s="209">
        <f>+VLOOKUP(Tabla1[[#This Row],[llave 1]],IG!$F$7:$T$97972,5,FALSE)</f>
        <v>0</v>
      </c>
      <c r="K294" s="209">
        <f>+VLOOKUP(Tabla1[[#This Row],[llave 1]],IG!$F$7:$T$97972,4,FALSE)</f>
        <v>0</v>
      </c>
      <c r="L294" s="209">
        <f>+VLOOKUP(Tabla1[[#This Row],[llave 1]],IG!$F$7:$T$97972,6,FALSE)</f>
        <v>0</v>
      </c>
      <c r="M294" s="209">
        <f>+VLOOKUP(Tabla1[[#This Row],[llave 1]],IG!$F$7:$T$97972,7,FALSE)</f>
        <v>0</v>
      </c>
      <c r="N294" s="161"/>
      <c r="O294" s="162"/>
      <c r="P294" s="208" t="str">
        <f>+Tabla1[[#This Row],[llave 1]]&amp;Tabla1[[#This Row],[LOCALIDAD]]&amp;Tabla1[[#This Row],[MES]]</f>
        <v/>
      </c>
      <c r="Q294" s="46"/>
      <c r="R294" s="50">
        <f>+VLOOKUP(Tabla1[[#This Row],[llave 2]],IG!$O$7:$T$97972,2,FALSE)</f>
        <v>0</v>
      </c>
      <c r="S294" s="51">
        <f>+VLOOKUP(Tabla1[[#This Row],[llave 2]],IG!$O$7:$T$97972,5,FALSE)</f>
        <v>0</v>
      </c>
      <c r="T294" s="214">
        <f>+VLOOKUP(Tabla1[[#This Row],[llave 2]],IG!$O$7:$T$97972,6,FALSE)</f>
        <v>0</v>
      </c>
      <c r="U294" s="78"/>
      <c r="V294" s="79"/>
      <c r="W294" s="78"/>
      <c r="X294" s="53">
        <f>ROUND(Tabla1[[#This Row],[VALOR UNITARIO 
]]*Tabla1[[#This Row],[Porcentaje de Glosa]]*Tabla1[[#This Row],[META AFECTADA POR LA GLOSA
]],0)</f>
        <v>0</v>
      </c>
      <c r="Y294" s="45"/>
      <c r="Z294" s="46"/>
      <c r="AA294" s="54"/>
      <c r="AB294" s="46"/>
      <c r="AC294" s="54" t="e">
        <f>ROUND(#REF!-Tabla1[[#This Row],[Valor soportado por la Subred]],0)</f>
        <v>#REF!</v>
      </c>
      <c r="AD294" s="46"/>
      <c r="AE294" s="46"/>
      <c r="AF294" s="54" t="e">
        <f>ROUND(Tabla1[[#This Row],[VALOR GLOSA DEFINITIVA]]-Tabla1[[#This Row],[VALOR LEVANTADO EN LIQUIDACION]],0)</f>
        <v>#REF!</v>
      </c>
    </row>
    <row r="295" spans="2:32" s="56" customFormat="1" ht="100" hidden="1" customHeight="1" x14ac:dyDescent="0.35">
      <c r="B295" s="49"/>
      <c r="C295" s="207"/>
      <c r="D295" s="49"/>
      <c r="E295" s="46"/>
      <c r="F295" s="208" t="str">
        <f>Tabla1[[#This Row],[CODIGO ACTIVIDAD (AB)]]&amp;Tabla1[[#This Row],[ACCIÓN INTEGRAL-INTEGRADA / 
PROCESO INTEGRAL E INTEGRADO]]&amp;Tabla1[[#This Row],[ENTORNO/PROCESO TRANSVERSAL]]&amp;Tabla1[[#This Row],[VIGENCIA RECURSOS]]</f>
        <v/>
      </c>
      <c r="G295" s="160"/>
      <c r="H295" s="209">
        <f>+VLOOKUP(Tabla1[[#This Row],[llave 1]],IG!$F$7:$N$97972,2,FALSE)</f>
        <v>0</v>
      </c>
      <c r="I295" s="209">
        <f>+VLOOKUP(Tabla1[[#This Row],[llave 1]],IG!$F$7:$T$97972,3,FALSE)</f>
        <v>0</v>
      </c>
      <c r="J295" s="209">
        <f>+VLOOKUP(Tabla1[[#This Row],[llave 1]],IG!$F$7:$T$97972,5,FALSE)</f>
        <v>0</v>
      </c>
      <c r="K295" s="209">
        <f>+VLOOKUP(Tabla1[[#This Row],[llave 1]],IG!$F$7:$T$97972,4,FALSE)</f>
        <v>0</v>
      </c>
      <c r="L295" s="209">
        <f>+VLOOKUP(Tabla1[[#This Row],[llave 1]],IG!$F$7:$T$97972,6,FALSE)</f>
        <v>0</v>
      </c>
      <c r="M295" s="209">
        <f>+VLOOKUP(Tabla1[[#This Row],[llave 1]],IG!$F$7:$T$97972,7,FALSE)</f>
        <v>0</v>
      </c>
      <c r="N295" s="161"/>
      <c r="O295" s="162"/>
      <c r="P295" s="208" t="str">
        <f>+Tabla1[[#This Row],[llave 1]]&amp;Tabla1[[#This Row],[LOCALIDAD]]&amp;Tabla1[[#This Row],[MES]]</f>
        <v/>
      </c>
      <c r="Q295" s="46"/>
      <c r="R295" s="50">
        <f>+VLOOKUP(Tabla1[[#This Row],[llave 2]],IG!$O$7:$T$97972,2,FALSE)</f>
        <v>0</v>
      </c>
      <c r="S295" s="51">
        <f>+VLOOKUP(Tabla1[[#This Row],[llave 2]],IG!$O$7:$T$97972,5,FALSE)</f>
        <v>0</v>
      </c>
      <c r="T295" s="214">
        <f>+VLOOKUP(Tabla1[[#This Row],[llave 2]],IG!$O$7:$T$97972,6,FALSE)</f>
        <v>0</v>
      </c>
      <c r="U295" s="78"/>
      <c r="V295" s="79"/>
      <c r="W295" s="78"/>
      <c r="X295" s="53">
        <f>ROUND(Tabla1[[#This Row],[VALOR UNITARIO 
]]*Tabla1[[#This Row],[Porcentaje de Glosa]]*Tabla1[[#This Row],[META AFECTADA POR LA GLOSA
]],0)</f>
        <v>0</v>
      </c>
      <c r="Y295" s="45"/>
      <c r="Z295" s="46"/>
      <c r="AA295" s="54"/>
      <c r="AB295" s="46"/>
      <c r="AC295" s="54" t="e">
        <f>ROUND(#REF!-Tabla1[[#This Row],[Valor soportado por la Subred]],0)</f>
        <v>#REF!</v>
      </c>
      <c r="AD295" s="46"/>
      <c r="AE295" s="46"/>
      <c r="AF295" s="54" t="e">
        <f>ROUND(Tabla1[[#This Row],[VALOR GLOSA DEFINITIVA]]-Tabla1[[#This Row],[VALOR LEVANTADO EN LIQUIDACION]],0)</f>
        <v>#REF!</v>
      </c>
    </row>
    <row r="296" spans="2:32" s="56" customFormat="1" ht="100" hidden="1" customHeight="1" x14ac:dyDescent="0.35">
      <c r="B296" s="49"/>
      <c r="C296" s="207"/>
      <c r="D296" s="49"/>
      <c r="E296" s="46"/>
      <c r="F296" s="208" t="str">
        <f>Tabla1[[#This Row],[CODIGO ACTIVIDAD (AB)]]&amp;Tabla1[[#This Row],[ACCIÓN INTEGRAL-INTEGRADA / 
PROCESO INTEGRAL E INTEGRADO]]&amp;Tabla1[[#This Row],[ENTORNO/PROCESO TRANSVERSAL]]&amp;Tabla1[[#This Row],[VIGENCIA RECURSOS]]</f>
        <v/>
      </c>
      <c r="G296" s="160"/>
      <c r="H296" s="209">
        <f>+VLOOKUP(Tabla1[[#This Row],[llave 1]],IG!$F$7:$N$97972,2,FALSE)</f>
        <v>0</v>
      </c>
      <c r="I296" s="209">
        <f>+VLOOKUP(Tabla1[[#This Row],[llave 1]],IG!$F$7:$T$97972,3,FALSE)</f>
        <v>0</v>
      </c>
      <c r="J296" s="209">
        <f>+VLOOKUP(Tabla1[[#This Row],[llave 1]],IG!$F$7:$T$97972,5,FALSE)</f>
        <v>0</v>
      </c>
      <c r="K296" s="209">
        <f>+VLOOKUP(Tabla1[[#This Row],[llave 1]],IG!$F$7:$T$97972,4,FALSE)</f>
        <v>0</v>
      </c>
      <c r="L296" s="209">
        <f>+VLOOKUP(Tabla1[[#This Row],[llave 1]],IG!$F$7:$T$97972,6,FALSE)</f>
        <v>0</v>
      </c>
      <c r="M296" s="209">
        <f>+VLOOKUP(Tabla1[[#This Row],[llave 1]],IG!$F$7:$T$97972,7,FALSE)</f>
        <v>0</v>
      </c>
      <c r="N296" s="161"/>
      <c r="O296" s="162"/>
      <c r="P296" s="208" t="str">
        <f>+Tabla1[[#This Row],[llave 1]]&amp;Tabla1[[#This Row],[LOCALIDAD]]&amp;Tabla1[[#This Row],[MES]]</f>
        <v/>
      </c>
      <c r="Q296" s="46"/>
      <c r="R296" s="50">
        <f>+VLOOKUP(Tabla1[[#This Row],[llave 2]],IG!$O$7:$T$97972,2,FALSE)</f>
        <v>0</v>
      </c>
      <c r="S296" s="51">
        <f>+VLOOKUP(Tabla1[[#This Row],[llave 2]],IG!$O$7:$T$97972,5,FALSE)</f>
        <v>0</v>
      </c>
      <c r="T296" s="214">
        <f>+VLOOKUP(Tabla1[[#This Row],[llave 2]],IG!$O$7:$T$97972,6,FALSE)</f>
        <v>0</v>
      </c>
      <c r="U296" s="78"/>
      <c r="V296" s="79"/>
      <c r="W296" s="78"/>
      <c r="X296" s="53">
        <f>ROUND(Tabla1[[#This Row],[VALOR UNITARIO 
]]*Tabla1[[#This Row],[Porcentaje de Glosa]]*Tabla1[[#This Row],[META AFECTADA POR LA GLOSA
]],0)</f>
        <v>0</v>
      </c>
      <c r="Y296" s="45"/>
      <c r="Z296" s="46"/>
      <c r="AA296" s="54"/>
      <c r="AB296" s="46"/>
      <c r="AC296" s="54" t="e">
        <f>ROUND(#REF!-Tabla1[[#This Row],[Valor soportado por la Subred]],0)</f>
        <v>#REF!</v>
      </c>
      <c r="AD296" s="46"/>
      <c r="AE296" s="46"/>
      <c r="AF296" s="54" t="e">
        <f>ROUND(Tabla1[[#This Row],[VALOR GLOSA DEFINITIVA]]-Tabla1[[#This Row],[VALOR LEVANTADO EN LIQUIDACION]],0)</f>
        <v>#REF!</v>
      </c>
    </row>
    <row r="297" spans="2:32" s="56" customFormat="1" ht="100" hidden="1" customHeight="1" x14ac:dyDescent="0.35">
      <c r="B297" s="49"/>
      <c r="C297" s="207"/>
      <c r="D297" s="49"/>
      <c r="E297" s="46"/>
      <c r="F297" s="208" t="str">
        <f>Tabla1[[#This Row],[CODIGO ACTIVIDAD (AB)]]&amp;Tabla1[[#This Row],[ACCIÓN INTEGRAL-INTEGRADA / 
PROCESO INTEGRAL E INTEGRADO]]&amp;Tabla1[[#This Row],[ENTORNO/PROCESO TRANSVERSAL]]&amp;Tabla1[[#This Row],[VIGENCIA RECURSOS]]</f>
        <v/>
      </c>
      <c r="G297" s="160"/>
      <c r="H297" s="209">
        <f>+VLOOKUP(Tabla1[[#This Row],[llave 1]],IG!$F$7:$N$97972,2,FALSE)</f>
        <v>0</v>
      </c>
      <c r="I297" s="209">
        <f>+VLOOKUP(Tabla1[[#This Row],[llave 1]],IG!$F$7:$T$97972,3,FALSE)</f>
        <v>0</v>
      </c>
      <c r="J297" s="209">
        <f>+VLOOKUP(Tabla1[[#This Row],[llave 1]],IG!$F$7:$T$97972,5,FALSE)</f>
        <v>0</v>
      </c>
      <c r="K297" s="209">
        <f>+VLOOKUP(Tabla1[[#This Row],[llave 1]],IG!$F$7:$T$97972,4,FALSE)</f>
        <v>0</v>
      </c>
      <c r="L297" s="209">
        <f>+VLOOKUP(Tabla1[[#This Row],[llave 1]],IG!$F$7:$T$97972,6,FALSE)</f>
        <v>0</v>
      </c>
      <c r="M297" s="209">
        <f>+VLOOKUP(Tabla1[[#This Row],[llave 1]],IG!$F$7:$T$97972,7,FALSE)</f>
        <v>0</v>
      </c>
      <c r="N297" s="161"/>
      <c r="O297" s="162"/>
      <c r="P297" s="208" t="str">
        <f>+Tabla1[[#This Row],[llave 1]]&amp;Tabla1[[#This Row],[LOCALIDAD]]&amp;Tabla1[[#This Row],[MES]]</f>
        <v/>
      </c>
      <c r="Q297" s="46"/>
      <c r="R297" s="50">
        <f>+VLOOKUP(Tabla1[[#This Row],[llave 2]],IG!$O$7:$T$97972,2,FALSE)</f>
        <v>0</v>
      </c>
      <c r="S297" s="51">
        <f>+VLOOKUP(Tabla1[[#This Row],[llave 2]],IG!$O$7:$T$97972,5,FALSE)</f>
        <v>0</v>
      </c>
      <c r="T297" s="214">
        <f>+VLOOKUP(Tabla1[[#This Row],[llave 2]],IG!$O$7:$T$97972,6,FALSE)</f>
        <v>0</v>
      </c>
      <c r="U297" s="78"/>
      <c r="V297" s="79"/>
      <c r="W297" s="78"/>
      <c r="X297" s="53">
        <f>ROUND(Tabla1[[#This Row],[VALOR UNITARIO 
]]*Tabla1[[#This Row],[Porcentaje de Glosa]]*Tabla1[[#This Row],[META AFECTADA POR LA GLOSA
]],0)</f>
        <v>0</v>
      </c>
      <c r="Y297" s="45"/>
      <c r="Z297" s="46"/>
      <c r="AA297" s="54"/>
      <c r="AB297" s="46"/>
      <c r="AC297" s="54" t="e">
        <f>ROUND(#REF!-Tabla1[[#This Row],[Valor soportado por la Subred]],0)</f>
        <v>#REF!</v>
      </c>
      <c r="AD297" s="46"/>
      <c r="AE297" s="46"/>
      <c r="AF297" s="54" t="e">
        <f>ROUND(Tabla1[[#This Row],[VALOR GLOSA DEFINITIVA]]-Tabla1[[#This Row],[VALOR LEVANTADO EN LIQUIDACION]],0)</f>
        <v>#REF!</v>
      </c>
    </row>
    <row r="298" spans="2:32" s="56" customFormat="1" ht="100" hidden="1" customHeight="1" x14ac:dyDescent="0.35">
      <c r="B298" s="49"/>
      <c r="C298" s="207"/>
      <c r="D298" s="49"/>
      <c r="E298" s="46"/>
      <c r="F298" s="208" t="str">
        <f>Tabla1[[#This Row],[CODIGO ACTIVIDAD (AB)]]&amp;Tabla1[[#This Row],[ACCIÓN INTEGRAL-INTEGRADA / 
PROCESO INTEGRAL E INTEGRADO]]&amp;Tabla1[[#This Row],[ENTORNO/PROCESO TRANSVERSAL]]&amp;Tabla1[[#This Row],[VIGENCIA RECURSOS]]</f>
        <v/>
      </c>
      <c r="G298" s="160"/>
      <c r="H298" s="209">
        <f>+VLOOKUP(Tabla1[[#This Row],[llave 1]],IG!$F$7:$N$97972,2,FALSE)</f>
        <v>0</v>
      </c>
      <c r="I298" s="209">
        <f>+VLOOKUP(Tabla1[[#This Row],[llave 1]],IG!$F$7:$T$97972,3,FALSE)</f>
        <v>0</v>
      </c>
      <c r="J298" s="209">
        <f>+VLOOKUP(Tabla1[[#This Row],[llave 1]],IG!$F$7:$T$97972,5,FALSE)</f>
        <v>0</v>
      </c>
      <c r="K298" s="209">
        <f>+VLOOKUP(Tabla1[[#This Row],[llave 1]],IG!$F$7:$T$97972,4,FALSE)</f>
        <v>0</v>
      </c>
      <c r="L298" s="209">
        <f>+VLOOKUP(Tabla1[[#This Row],[llave 1]],IG!$F$7:$T$97972,6,FALSE)</f>
        <v>0</v>
      </c>
      <c r="M298" s="209">
        <f>+VLOOKUP(Tabla1[[#This Row],[llave 1]],IG!$F$7:$T$97972,7,FALSE)</f>
        <v>0</v>
      </c>
      <c r="N298" s="161"/>
      <c r="O298" s="162"/>
      <c r="P298" s="208" t="str">
        <f>+Tabla1[[#This Row],[llave 1]]&amp;Tabla1[[#This Row],[LOCALIDAD]]&amp;Tabla1[[#This Row],[MES]]</f>
        <v/>
      </c>
      <c r="Q298" s="46"/>
      <c r="R298" s="50">
        <f>+VLOOKUP(Tabla1[[#This Row],[llave 2]],IG!$O$7:$T$97972,2,FALSE)</f>
        <v>0</v>
      </c>
      <c r="S298" s="51">
        <f>+VLOOKUP(Tabla1[[#This Row],[llave 2]],IG!$O$7:$T$97972,5,FALSE)</f>
        <v>0</v>
      </c>
      <c r="T298" s="214">
        <f>+VLOOKUP(Tabla1[[#This Row],[llave 2]],IG!$O$7:$T$97972,6,FALSE)</f>
        <v>0</v>
      </c>
      <c r="U298" s="78"/>
      <c r="V298" s="79"/>
      <c r="W298" s="78"/>
      <c r="X298" s="53">
        <f>ROUND(Tabla1[[#This Row],[VALOR UNITARIO 
]]*Tabla1[[#This Row],[Porcentaje de Glosa]]*Tabla1[[#This Row],[META AFECTADA POR LA GLOSA
]],0)</f>
        <v>0</v>
      </c>
      <c r="Y298" s="45"/>
      <c r="Z298" s="46"/>
      <c r="AA298" s="54"/>
      <c r="AB298" s="46"/>
      <c r="AC298" s="54" t="e">
        <f>ROUND(#REF!-Tabla1[[#This Row],[Valor soportado por la Subred]],0)</f>
        <v>#REF!</v>
      </c>
      <c r="AD298" s="46"/>
      <c r="AE298" s="46"/>
      <c r="AF298" s="54" t="e">
        <f>ROUND(Tabla1[[#This Row],[VALOR GLOSA DEFINITIVA]]-Tabla1[[#This Row],[VALOR LEVANTADO EN LIQUIDACION]],0)</f>
        <v>#REF!</v>
      </c>
    </row>
    <row r="299" spans="2:32" s="56" customFormat="1" ht="100" hidden="1" customHeight="1" x14ac:dyDescent="0.35">
      <c r="B299" s="49"/>
      <c r="C299" s="207"/>
      <c r="D299" s="49"/>
      <c r="E299" s="46"/>
      <c r="F299" s="208" t="str">
        <f>Tabla1[[#This Row],[CODIGO ACTIVIDAD (AB)]]&amp;Tabla1[[#This Row],[ACCIÓN INTEGRAL-INTEGRADA / 
PROCESO INTEGRAL E INTEGRADO]]&amp;Tabla1[[#This Row],[ENTORNO/PROCESO TRANSVERSAL]]&amp;Tabla1[[#This Row],[VIGENCIA RECURSOS]]</f>
        <v/>
      </c>
      <c r="G299" s="160"/>
      <c r="H299" s="209">
        <f>+VLOOKUP(Tabla1[[#This Row],[llave 1]],IG!$F$7:$N$97972,2,FALSE)</f>
        <v>0</v>
      </c>
      <c r="I299" s="209">
        <f>+VLOOKUP(Tabla1[[#This Row],[llave 1]],IG!$F$7:$T$97972,3,FALSE)</f>
        <v>0</v>
      </c>
      <c r="J299" s="209">
        <f>+VLOOKUP(Tabla1[[#This Row],[llave 1]],IG!$F$7:$T$97972,5,FALSE)</f>
        <v>0</v>
      </c>
      <c r="K299" s="209">
        <f>+VLOOKUP(Tabla1[[#This Row],[llave 1]],IG!$F$7:$T$97972,4,FALSE)</f>
        <v>0</v>
      </c>
      <c r="L299" s="209">
        <f>+VLOOKUP(Tabla1[[#This Row],[llave 1]],IG!$F$7:$T$97972,6,FALSE)</f>
        <v>0</v>
      </c>
      <c r="M299" s="209">
        <f>+VLOOKUP(Tabla1[[#This Row],[llave 1]],IG!$F$7:$T$97972,7,FALSE)</f>
        <v>0</v>
      </c>
      <c r="N299" s="161"/>
      <c r="O299" s="162"/>
      <c r="P299" s="208" t="str">
        <f>+Tabla1[[#This Row],[llave 1]]&amp;Tabla1[[#This Row],[LOCALIDAD]]&amp;Tabla1[[#This Row],[MES]]</f>
        <v/>
      </c>
      <c r="Q299" s="46"/>
      <c r="R299" s="50">
        <f>+VLOOKUP(Tabla1[[#This Row],[llave 2]],IG!$O$7:$T$97972,2,FALSE)</f>
        <v>0</v>
      </c>
      <c r="S299" s="51">
        <f>+VLOOKUP(Tabla1[[#This Row],[llave 2]],IG!$O$7:$T$97972,5,FALSE)</f>
        <v>0</v>
      </c>
      <c r="T299" s="214">
        <f>+VLOOKUP(Tabla1[[#This Row],[llave 2]],IG!$O$7:$T$97972,6,FALSE)</f>
        <v>0</v>
      </c>
      <c r="U299" s="78"/>
      <c r="V299" s="79"/>
      <c r="W299" s="78"/>
      <c r="X299" s="53">
        <f>ROUND(Tabla1[[#This Row],[VALOR UNITARIO 
]]*Tabla1[[#This Row],[Porcentaje de Glosa]]*Tabla1[[#This Row],[META AFECTADA POR LA GLOSA
]],0)</f>
        <v>0</v>
      </c>
      <c r="Y299" s="45"/>
      <c r="Z299" s="46"/>
      <c r="AA299" s="54"/>
      <c r="AB299" s="46"/>
      <c r="AC299" s="54" t="e">
        <f>ROUND(#REF!-Tabla1[[#This Row],[Valor soportado por la Subred]],0)</f>
        <v>#REF!</v>
      </c>
      <c r="AD299" s="46"/>
      <c r="AE299" s="46"/>
      <c r="AF299" s="54" t="e">
        <f>ROUND(Tabla1[[#This Row],[VALOR GLOSA DEFINITIVA]]-Tabla1[[#This Row],[VALOR LEVANTADO EN LIQUIDACION]],0)</f>
        <v>#REF!</v>
      </c>
    </row>
    <row r="300" spans="2:32" s="56" customFormat="1" ht="100" hidden="1" customHeight="1" x14ac:dyDescent="0.35">
      <c r="B300" s="49"/>
      <c r="C300" s="207"/>
      <c r="D300" s="49"/>
      <c r="E300" s="46"/>
      <c r="F300" s="208" t="str">
        <f>Tabla1[[#This Row],[CODIGO ACTIVIDAD (AB)]]&amp;Tabla1[[#This Row],[ACCIÓN INTEGRAL-INTEGRADA / 
PROCESO INTEGRAL E INTEGRADO]]&amp;Tabla1[[#This Row],[ENTORNO/PROCESO TRANSVERSAL]]&amp;Tabla1[[#This Row],[VIGENCIA RECURSOS]]</f>
        <v/>
      </c>
      <c r="G300" s="160"/>
      <c r="H300" s="209">
        <f>+VLOOKUP(Tabla1[[#This Row],[llave 1]],IG!$F$7:$N$97972,2,FALSE)</f>
        <v>0</v>
      </c>
      <c r="I300" s="209">
        <f>+VLOOKUP(Tabla1[[#This Row],[llave 1]],IG!$F$7:$T$97972,3,FALSE)</f>
        <v>0</v>
      </c>
      <c r="J300" s="209">
        <f>+VLOOKUP(Tabla1[[#This Row],[llave 1]],IG!$F$7:$T$97972,5,FALSE)</f>
        <v>0</v>
      </c>
      <c r="K300" s="209">
        <f>+VLOOKUP(Tabla1[[#This Row],[llave 1]],IG!$F$7:$T$97972,4,FALSE)</f>
        <v>0</v>
      </c>
      <c r="L300" s="209">
        <f>+VLOOKUP(Tabla1[[#This Row],[llave 1]],IG!$F$7:$T$97972,6,FALSE)</f>
        <v>0</v>
      </c>
      <c r="M300" s="209">
        <f>+VLOOKUP(Tabla1[[#This Row],[llave 1]],IG!$F$7:$T$97972,7,FALSE)</f>
        <v>0</v>
      </c>
      <c r="N300" s="161"/>
      <c r="O300" s="162"/>
      <c r="P300" s="208" t="str">
        <f>+Tabla1[[#This Row],[llave 1]]&amp;Tabla1[[#This Row],[LOCALIDAD]]&amp;Tabla1[[#This Row],[MES]]</f>
        <v/>
      </c>
      <c r="Q300" s="46"/>
      <c r="R300" s="50">
        <f>+VLOOKUP(Tabla1[[#This Row],[llave 2]],IG!$O$7:$T$97972,2,FALSE)</f>
        <v>0</v>
      </c>
      <c r="S300" s="51">
        <f>+VLOOKUP(Tabla1[[#This Row],[llave 2]],IG!$O$7:$T$97972,5,FALSE)</f>
        <v>0</v>
      </c>
      <c r="T300" s="214">
        <f>+VLOOKUP(Tabla1[[#This Row],[llave 2]],IG!$O$7:$T$97972,6,FALSE)</f>
        <v>0</v>
      </c>
      <c r="U300" s="78"/>
      <c r="V300" s="79"/>
      <c r="W300" s="78"/>
      <c r="X300" s="53">
        <f>ROUND(Tabla1[[#This Row],[VALOR UNITARIO 
]]*Tabla1[[#This Row],[Porcentaje de Glosa]]*Tabla1[[#This Row],[META AFECTADA POR LA GLOSA
]],0)</f>
        <v>0</v>
      </c>
      <c r="Y300" s="45"/>
      <c r="Z300" s="46"/>
      <c r="AA300" s="54"/>
      <c r="AB300" s="46"/>
      <c r="AC300" s="54" t="e">
        <f>ROUND(#REF!-Tabla1[[#This Row],[Valor soportado por la Subred]],0)</f>
        <v>#REF!</v>
      </c>
      <c r="AD300" s="46"/>
      <c r="AE300" s="46"/>
      <c r="AF300" s="54" t="e">
        <f>ROUND(Tabla1[[#This Row],[VALOR GLOSA DEFINITIVA]]-Tabla1[[#This Row],[VALOR LEVANTADO EN LIQUIDACION]],0)</f>
        <v>#REF!</v>
      </c>
    </row>
    <row r="301" spans="2:32" s="56" customFormat="1" ht="100" hidden="1" customHeight="1" x14ac:dyDescent="0.35">
      <c r="B301" s="49"/>
      <c r="C301" s="207"/>
      <c r="D301" s="49"/>
      <c r="E301" s="46"/>
      <c r="F301" s="208" t="str">
        <f>Tabla1[[#This Row],[CODIGO ACTIVIDAD (AB)]]&amp;Tabla1[[#This Row],[ACCIÓN INTEGRAL-INTEGRADA / 
PROCESO INTEGRAL E INTEGRADO]]&amp;Tabla1[[#This Row],[ENTORNO/PROCESO TRANSVERSAL]]&amp;Tabla1[[#This Row],[VIGENCIA RECURSOS]]</f>
        <v/>
      </c>
      <c r="G301" s="160"/>
      <c r="H301" s="209">
        <f>+VLOOKUP(Tabla1[[#This Row],[llave 1]],IG!$F$7:$N$97972,2,FALSE)</f>
        <v>0</v>
      </c>
      <c r="I301" s="209">
        <f>+VLOOKUP(Tabla1[[#This Row],[llave 1]],IG!$F$7:$T$97972,3,FALSE)</f>
        <v>0</v>
      </c>
      <c r="J301" s="209">
        <f>+VLOOKUP(Tabla1[[#This Row],[llave 1]],IG!$F$7:$T$97972,5,FALSE)</f>
        <v>0</v>
      </c>
      <c r="K301" s="209">
        <f>+VLOOKUP(Tabla1[[#This Row],[llave 1]],IG!$F$7:$T$97972,4,FALSE)</f>
        <v>0</v>
      </c>
      <c r="L301" s="209">
        <f>+VLOOKUP(Tabla1[[#This Row],[llave 1]],IG!$F$7:$T$97972,6,FALSE)</f>
        <v>0</v>
      </c>
      <c r="M301" s="209">
        <f>+VLOOKUP(Tabla1[[#This Row],[llave 1]],IG!$F$7:$T$97972,7,FALSE)</f>
        <v>0</v>
      </c>
      <c r="N301" s="161"/>
      <c r="O301" s="162"/>
      <c r="P301" s="208" t="str">
        <f>+Tabla1[[#This Row],[llave 1]]&amp;Tabla1[[#This Row],[LOCALIDAD]]&amp;Tabla1[[#This Row],[MES]]</f>
        <v/>
      </c>
      <c r="Q301" s="46"/>
      <c r="R301" s="50">
        <f>+VLOOKUP(Tabla1[[#This Row],[llave 2]],IG!$O$7:$T$97972,2,FALSE)</f>
        <v>0</v>
      </c>
      <c r="S301" s="51">
        <f>+VLOOKUP(Tabla1[[#This Row],[llave 2]],IG!$O$7:$T$97972,5,FALSE)</f>
        <v>0</v>
      </c>
      <c r="T301" s="214">
        <f>+VLOOKUP(Tabla1[[#This Row],[llave 2]],IG!$O$7:$T$97972,6,FALSE)</f>
        <v>0</v>
      </c>
      <c r="U301" s="78"/>
      <c r="V301" s="79"/>
      <c r="W301" s="78"/>
      <c r="X301" s="53">
        <f>ROUND(Tabla1[[#This Row],[VALOR UNITARIO 
]]*Tabla1[[#This Row],[Porcentaje de Glosa]]*Tabla1[[#This Row],[META AFECTADA POR LA GLOSA
]],0)</f>
        <v>0</v>
      </c>
      <c r="Y301" s="45"/>
      <c r="Z301" s="46"/>
      <c r="AA301" s="54"/>
      <c r="AB301" s="46"/>
      <c r="AC301" s="54" t="e">
        <f>ROUND(#REF!-Tabla1[[#This Row],[Valor soportado por la Subred]],0)</f>
        <v>#REF!</v>
      </c>
      <c r="AD301" s="46"/>
      <c r="AE301" s="46"/>
      <c r="AF301" s="54" t="e">
        <f>ROUND(Tabla1[[#This Row],[VALOR GLOSA DEFINITIVA]]-Tabla1[[#This Row],[VALOR LEVANTADO EN LIQUIDACION]],0)</f>
        <v>#REF!</v>
      </c>
    </row>
    <row r="302" spans="2:32" s="56" customFormat="1" ht="100" hidden="1" customHeight="1" x14ac:dyDescent="0.35">
      <c r="B302" s="49"/>
      <c r="C302" s="207"/>
      <c r="D302" s="49"/>
      <c r="E302" s="46"/>
      <c r="F302" s="208" t="str">
        <f>Tabla1[[#This Row],[CODIGO ACTIVIDAD (AB)]]&amp;Tabla1[[#This Row],[ACCIÓN INTEGRAL-INTEGRADA / 
PROCESO INTEGRAL E INTEGRADO]]&amp;Tabla1[[#This Row],[ENTORNO/PROCESO TRANSVERSAL]]&amp;Tabla1[[#This Row],[VIGENCIA RECURSOS]]</f>
        <v/>
      </c>
      <c r="G302" s="160"/>
      <c r="H302" s="209">
        <f>+VLOOKUP(Tabla1[[#This Row],[llave 1]],IG!$F$7:$N$97972,2,FALSE)</f>
        <v>0</v>
      </c>
      <c r="I302" s="209">
        <f>+VLOOKUP(Tabla1[[#This Row],[llave 1]],IG!$F$7:$T$97972,3,FALSE)</f>
        <v>0</v>
      </c>
      <c r="J302" s="209">
        <f>+VLOOKUP(Tabla1[[#This Row],[llave 1]],IG!$F$7:$T$97972,5,FALSE)</f>
        <v>0</v>
      </c>
      <c r="K302" s="209">
        <f>+VLOOKUP(Tabla1[[#This Row],[llave 1]],IG!$F$7:$T$97972,4,FALSE)</f>
        <v>0</v>
      </c>
      <c r="L302" s="209">
        <f>+VLOOKUP(Tabla1[[#This Row],[llave 1]],IG!$F$7:$T$97972,6,FALSE)</f>
        <v>0</v>
      </c>
      <c r="M302" s="209">
        <f>+VLOOKUP(Tabla1[[#This Row],[llave 1]],IG!$F$7:$T$97972,7,FALSE)</f>
        <v>0</v>
      </c>
      <c r="N302" s="161"/>
      <c r="O302" s="162"/>
      <c r="P302" s="208" t="str">
        <f>+Tabla1[[#This Row],[llave 1]]&amp;Tabla1[[#This Row],[LOCALIDAD]]&amp;Tabla1[[#This Row],[MES]]</f>
        <v/>
      </c>
      <c r="Q302" s="46"/>
      <c r="R302" s="50">
        <f>+VLOOKUP(Tabla1[[#This Row],[llave 2]],IG!$O$7:$T$97972,2,FALSE)</f>
        <v>0</v>
      </c>
      <c r="S302" s="51">
        <f>+VLOOKUP(Tabla1[[#This Row],[llave 2]],IG!$O$7:$T$97972,5,FALSE)</f>
        <v>0</v>
      </c>
      <c r="T302" s="214">
        <f>+VLOOKUP(Tabla1[[#This Row],[llave 2]],IG!$O$7:$T$97972,6,FALSE)</f>
        <v>0</v>
      </c>
      <c r="U302" s="78"/>
      <c r="V302" s="79"/>
      <c r="W302" s="78"/>
      <c r="X302" s="53">
        <f>ROUND(Tabla1[[#This Row],[VALOR UNITARIO 
]]*Tabla1[[#This Row],[Porcentaje de Glosa]]*Tabla1[[#This Row],[META AFECTADA POR LA GLOSA
]],0)</f>
        <v>0</v>
      </c>
      <c r="Y302" s="45"/>
      <c r="Z302" s="46"/>
      <c r="AA302" s="54"/>
      <c r="AB302" s="46"/>
      <c r="AC302" s="54" t="e">
        <f>ROUND(#REF!-Tabla1[[#This Row],[Valor soportado por la Subred]],0)</f>
        <v>#REF!</v>
      </c>
      <c r="AD302" s="46"/>
      <c r="AE302" s="46"/>
      <c r="AF302" s="54" t="e">
        <f>ROUND(Tabla1[[#This Row],[VALOR GLOSA DEFINITIVA]]-Tabla1[[#This Row],[VALOR LEVANTADO EN LIQUIDACION]],0)</f>
        <v>#REF!</v>
      </c>
    </row>
    <row r="303" spans="2:32" s="56" customFormat="1" ht="100" hidden="1" customHeight="1" x14ac:dyDescent="0.35">
      <c r="B303" s="49"/>
      <c r="C303" s="207"/>
      <c r="D303" s="49"/>
      <c r="E303" s="46"/>
      <c r="F303" s="208" t="str">
        <f>Tabla1[[#This Row],[CODIGO ACTIVIDAD (AB)]]&amp;Tabla1[[#This Row],[ACCIÓN INTEGRAL-INTEGRADA / 
PROCESO INTEGRAL E INTEGRADO]]&amp;Tabla1[[#This Row],[ENTORNO/PROCESO TRANSVERSAL]]&amp;Tabla1[[#This Row],[VIGENCIA RECURSOS]]</f>
        <v/>
      </c>
      <c r="G303" s="160"/>
      <c r="H303" s="209">
        <f>+VLOOKUP(Tabla1[[#This Row],[llave 1]],IG!$F$7:$N$97972,2,FALSE)</f>
        <v>0</v>
      </c>
      <c r="I303" s="209">
        <f>+VLOOKUP(Tabla1[[#This Row],[llave 1]],IG!$F$7:$T$97972,3,FALSE)</f>
        <v>0</v>
      </c>
      <c r="J303" s="209">
        <f>+VLOOKUP(Tabla1[[#This Row],[llave 1]],IG!$F$7:$T$97972,5,FALSE)</f>
        <v>0</v>
      </c>
      <c r="K303" s="209">
        <f>+VLOOKUP(Tabla1[[#This Row],[llave 1]],IG!$F$7:$T$97972,4,FALSE)</f>
        <v>0</v>
      </c>
      <c r="L303" s="209">
        <f>+VLOOKUP(Tabla1[[#This Row],[llave 1]],IG!$F$7:$T$97972,6,FALSE)</f>
        <v>0</v>
      </c>
      <c r="M303" s="209">
        <f>+VLOOKUP(Tabla1[[#This Row],[llave 1]],IG!$F$7:$T$97972,7,FALSE)</f>
        <v>0</v>
      </c>
      <c r="N303" s="161"/>
      <c r="O303" s="162"/>
      <c r="P303" s="208" t="str">
        <f>+Tabla1[[#This Row],[llave 1]]&amp;Tabla1[[#This Row],[LOCALIDAD]]&amp;Tabla1[[#This Row],[MES]]</f>
        <v/>
      </c>
      <c r="Q303" s="46"/>
      <c r="R303" s="50">
        <f>+VLOOKUP(Tabla1[[#This Row],[llave 2]],IG!$O$7:$T$97972,2,FALSE)</f>
        <v>0</v>
      </c>
      <c r="S303" s="51">
        <f>+VLOOKUP(Tabla1[[#This Row],[llave 2]],IG!$O$7:$T$97972,5,FALSE)</f>
        <v>0</v>
      </c>
      <c r="T303" s="214">
        <f>+VLOOKUP(Tabla1[[#This Row],[llave 2]],IG!$O$7:$T$97972,6,FALSE)</f>
        <v>0</v>
      </c>
      <c r="U303" s="78"/>
      <c r="V303" s="79"/>
      <c r="W303" s="78"/>
      <c r="X303" s="53">
        <f>ROUND(Tabla1[[#This Row],[VALOR UNITARIO 
]]*Tabla1[[#This Row],[Porcentaje de Glosa]]*Tabla1[[#This Row],[META AFECTADA POR LA GLOSA
]],0)</f>
        <v>0</v>
      </c>
      <c r="Y303" s="45"/>
      <c r="Z303" s="46"/>
      <c r="AA303" s="54"/>
      <c r="AB303" s="46"/>
      <c r="AC303" s="54" t="e">
        <f>ROUND(#REF!-Tabla1[[#This Row],[Valor soportado por la Subred]],0)</f>
        <v>#REF!</v>
      </c>
      <c r="AD303" s="46"/>
      <c r="AE303" s="46"/>
      <c r="AF303" s="54" t="e">
        <f>ROUND(Tabla1[[#This Row],[VALOR GLOSA DEFINITIVA]]-Tabla1[[#This Row],[VALOR LEVANTADO EN LIQUIDACION]],0)</f>
        <v>#REF!</v>
      </c>
    </row>
    <row r="304" spans="2:32" s="56" customFormat="1" ht="100" hidden="1" customHeight="1" x14ac:dyDescent="0.35">
      <c r="B304" s="49"/>
      <c r="C304" s="207"/>
      <c r="D304" s="49"/>
      <c r="E304" s="46"/>
      <c r="F304" s="208" t="str">
        <f>Tabla1[[#This Row],[CODIGO ACTIVIDAD (AB)]]&amp;Tabla1[[#This Row],[ACCIÓN INTEGRAL-INTEGRADA / 
PROCESO INTEGRAL E INTEGRADO]]&amp;Tabla1[[#This Row],[ENTORNO/PROCESO TRANSVERSAL]]&amp;Tabla1[[#This Row],[VIGENCIA RECURSOS]]</f>
        <v/>
      </c>
      <c r="G304" s="160"/>
      <c r="H304" s="209">
        <f>+VLOOKUP(Tabla1[[#This Row],[llave 1]],IG!$F$7:$N$97972,2,FALSE)</f>
        <v>0</v>
      </c>
      <c r="I304" s="209">
        <f>+VLOOKUP(Tabla1[[#This Row],[llave 1]],IG!$F$7:$T$97972,3,FALSE)</f>
        <v>0</v>
      </c>
      <c r="J304" s="209">
        <f>+VLOOKUP(Tabla1[[#This Row],[llave 1]],IG!$F$7:$T$97972,5,FALSE)</f>
        <v>0</v>
      </c>
      <c r="K304" s="209">
        <f>+VLOOKUP(Tabla1[[#This Row],[llave 1]],IG!$F$7:$T$97972,4,FALSE)</f>
        <v>0</v>
      </c>
      <c r="L304" s="209">
        <f>+VLOOKUP(Tabla1[[#This Row],[llave 1]],IG!$F$7:$T$97972,6,FALSE)</f>
        <v>0</v>
      </c>
      <c r="M304" s="209">
        <f>+VLOOKUP(Tabla1[[#This Row],[llave 1]],IG!$F$7:$T$97972,7,FALSE)</f>
        <v>0</v>
      </c>
      <c r="N304" s="161"/>
      <c r="O304" s="162"/>
      <c r="P304" s="208" t="str">
        <f>+Tabla1[[#This Row],[llave 1]]&amp;Tabla1[[#This Row],[LOCALIDAD]]&amp;Tabla1[[#This Row],[MES]]</f>
        <v/>
      </c>
      <c r="Q304" s="46"/>
      <c r="R304" s="50">
        <f>+VLOOKUP(Tabla1[[#This Row],[llave 2]],IG!$O$7:$T$97972,2,FALSE)</f>
        <v>0</v>
      </c>
      <c r="S304" s="51">
        <f>+VLOOKUP(Tabla1[[#This Row],[llave 2]],IG!$O$7:$T$97972,5,FALSE)</f>
        <v>0</v>
      </c>
      <c r="T304" s="214">
        <f>+VLOOKUP(Tabla1[[#This Row],[llave 2]],IG!$O$7:$T$97972,6,FALSE)</f>
        <v>0</v>
      </c>
      <c r="U304" s="78"/>
      <c r="V304" s="79"/>
      <c r="W304" s="78"/>
      <c r="X304" s="53">
        <f>ROUND(Tabla1[[#This Row],[VALOR UNITARIO 
]]*Tabla1[[#This Row],[Porcentaje de Glosa]]*Tabla1[[#This Row],[META AFECTADA POR LA GLOSA
]],0)</f>
        <v>0</v>
      </c>
      <c r="Y304" s="45"/>
      <c r="Z304" s="46"/>
      <c r="AA304" s="54"/>
      <c r="AB304" s="46"/>
      <c r="AC304" s="54" t="e">
        <f>ROUND(#REF!-Tabla1[[#This Row],[Valor soportado por la Subred]],0)</f>
        <v>#REF!</v>
      </c>
      <c r="AD304" s="46"/>
      <c r="AE304" s="46"/>
      <c r="AF304" s="54" t="e">
        <f>ROUND(Tabla1[[#This Row],[VALOR GLOSA DEFINITIVA]]-Tabla1[[#This Row],[VALOR LEVANTADO EN LIQUIDACION]],0)</f>
        <v>#REF!</v>
      </c>
    </row>
    <row r="305" spans="2:32" s="56" customFormat="1" ht="100" hidden="1" customHeight="1" x14ac:dyDescent="0.35">
      <c r="B305" s="49"/>
      <c r="C305" s="207"/>
      <c r="D305" s="49"/>
      <c r="E305" s="46"/>
      <c r="F305" s="208" t="str">
        <f>Tabla1[[#This Row],[CODIGO ACTIVIDAD (AB)]]&amp;Tabla1[[#This Row],[ACCIÓN INTEGRAL-INTEGRADA / 
PROCESO INTEGRAL E INTEGRADO]]&amp;Tabla1[[#This Row],[ENTORNO/PROCESO TRANSVERSAL]]&amp;Tabla1[[#This Row],[VIGENCIA RECURSOS]]</f>
        <v/>
      </c>
      <c r="G305" s="160"/>
      <c r="H305" s="209">
        <f>+VLOOKUP(Tabla1[[#This Row],[llave 1]],IG!$F$7:$N$97972,2,FALSE)</f>
        <v>0</v>
      </c>
      <c r="I305" s="209">
        <f>+VLOOKUP(Tabla1[[#This Row],[llave 1]],IG!$F$7:$T$97972,3,FALSE)</f>
        <v>0</v>
      </c>
      <c r="J305" s="209">
        <f>+VLOOKUP(Tabla1[[#This Row],[llave 1]],IG!$F$7:$T$97972,5,FALSE)</f>
        <v>0</v>
      </c>
      <c r="K305" s="209">
        <f>+VLOOKUP(Tabla1[[#This Row],[llave 1]],IG!$F$7:$T$97972,4,FALSE)</f>
        <v>0</v>
      </c>
      <c r="L305" s="209">
        <f>+VLOOKUP(Tabla1[[#This Row],[llave 1]],IG!$F$7:$T$97972,6,FALSE)</f>
        <v>0</v>
      </c>
      <c r="M305" s="209">
        <f>+VLOOKUP(Tabla1[[#This Row],[llave 1]],IG!$F$7:$T$97972,7,FALSE)</f>
        <v>0</v>
      </c>
      <c r="N305" s="161"/>
      <c r="O305" s="162"/>
      <c r="P305" s="208" t="str">
        <f>+Tabla1[[#This Row],[llave 1]]&amp;Tabla1[[#This Row],[LOCALIDAD]]&amp;Tabla1[[#This Row],[MES]]</f>
        <v/>
      </c>
      <c r="Q305" s="46"/>
      <c r="R305" s="50">
        <f>+VLOOKUP(Tabla1[[#This Row],[llave 2]],IG!$O$7:$T$97972,2,FALSE)</f>
        <v>0</v>
      </c>
      <c r="S305" s="51">
        <f>+VLOOKUP(Tabla1[[#This Row],[llave 2]],IG!$O$7:$T$97972,5,FALSE)</f>
        <v>0</v>
      </c>
      <c r="T305" s="214">
        <f>+VLOOKUP(Tabla1[[#This Row],[llave 2]],IG!$O$7:$T$97972,6,FALSE)</f>
        <v>0</v>
      </c>
      <c r="U305" s="78"/>
      <c r="V305" s="79"/>
      <c r="W305" s="78"/>
      <c r="X305" s="53">
        <f>ROUND(Tabla1[[#This Row],[VALOR UNITARIO 
]]*Tabla1[[#This Row],[Porcentaje de Glosa]]*Tabla1[[#This Row],[META AFECTADA POR LA GLOSA
]],0)</f>
        <v>0</v>
      </c>
      <c r="Y305" s="45"/>
      <c r="Z305" s="46"/>
      <c r="AA305" s="54"/>
      <c r="AB305" s="46"/>
      <c r="AC305" s="54" t="e">
        <f>ROUND(#REF!-Tabla1[[#This Row],[Valor soportado por la Subred]],0)</f>
        <v>#REF!</v>
      </c>
      <c r="AD305" s="46"/>
      <c r="AE305" s="46"/>
      <c r="AF305" s="54" t="e">
        <f>ROUND(Tabla1[[#This Row],[VALOR GLOSA DEFINITIVA]]-Tabla1[[#This Row],[VALOR LEVANTADO EN LIQUIDACION]],0)</f>
        <v>#REF!</v>
      </c>
    </row>
    <row r="306" spans="2:32" s="56" customFormat="1" ht="100" hidden="1" customHeight="1" x14ac:dyDescent="0.35">
      <c r="B306" s="49"/>
      <c r="C306" s="207"/>
      <c r="D306" s="49"/>
      <c r="E306" s="46"/>
      <c r="F306" s="208" t="str">
        <f>Tabla1[[#This Row],[CODIGO ACTIVIDAD (AB)]]&amp;Tabla1[[#This Row],[ACCIÓN INTEGRAL-INTEGRADA / 
PROCESO INTEGRAL E INTEGRADO]]&amp;Tabla1[[#This Row],[ENTORNO/PROCESO TRANSVERSAL]]&amp;Tabla1[[#This Row],[VIGENCIA RECURSOS]]</f>
        <v/>
      </c>
      <c r="G306" s="160"/>
      <c r="H306" s="209">
        <f>+VLOOKUP(Tabla1[[#This Row],[llave 1]],IG!$F$7:$N$97972,2,FALSE)</f>
        <v>0</v>
      </c>
      <c r="I306" s="209">
        <f>+VLOOKUP(Tabla1[[#This Row],[llave 1]],IG!$F$7:$T$97972,3,FALSE)</f>
        <v>0</v>
      </c>
      <c r="J306" s="209">
        <f>+VLOOKUP(Tabla1[[#This Row],[llave 1]],IG!$F$7:$T$97972,5,FALSE)</f>
        <v>0</v>
      </c>
      <c r="K306" s="209">
        <f>+VLOOKUP(Tabla1[[#This Row],[llave 1]],IG!$F$7:$T$97972,4,FALSE)</f>
        <v>0</v>
      </c>
      <c r="L306" s="209">
        <f>+VLOOKUP(Tabla1[[#This Row],[llave 1]],IG!$F$7:$T$97972,6,FALSE)</f>
        <v>0</v>
      </c>
      <c r="M306" s="209">
        <f>+VLOOKUP(Tabla1[[#This Row],[llave 1]],IG!$F$7:$T$97972,7,FALSE)</f>
        <v>0</v>
      </c>
      <c r="N306" s="161"/>
      <c r="O306" s="162"/>
      <c r="P306" s="208" t="str">
        <f>+Tabla1[[#This Row],[llave 1]]&amp;Tabla1[[#This Row],[LOCALIDAD]]&amp;Tabla1[[#This Row],[MES]]</f>
        <v/>
      </c>
      <c r="Q306" s="46"/>
      <c r="R306" s="50">
        <f>+VLOOKUP(Tabla1[[#This Row],[llave 2]],IG!$O$7:$T$97972,2,FALSE)</f>
        <v>0</v>
      </c>
      <c r="S306" s="51">
        <f>+VLOOKUP(Tabla1[[#This Row],[llave 2]],IG!$O$7:$T$97972,5,FALSE)</f>
        <v>0</v>
      </c>
      <c r="T306" s="214">
        <f>+VLOOKUP(Tabla1[[#This Row],[llave 2]],IG!$O$7:$T$97972,6,FALSE)</f>
        <v>0</v>
      </c>
      <c r="U306" s="78"/>
      <c r="V306" s="79"/>
      <c r="W306" s="78"/>
      <c r="X306" s="53">
        <f>ROUND(Tabla1[[#This Row],[VALOR UNITARIO 
]]*Tabla1[[#This Row],[Porcentaje de Glosa]]*Tabla1[[#This Row],[META AFECTADA POR LA GLOSA
]],0)</f>
        <v>0</v>
      </c>
      <c r="Y306" s="45"/>
      <c r="Z306" s="46"/>
      <c r="AA306" s="54"/>
      <c r="AB306" s="46"/>
      <c r="AC306" s="54" t="e">
        <f>ROUND(#REF!-Tabla1[[#This Row],[Valor soportado por la Subred]],0)</f>
        <v>#REF!</v>
      </c>
      <c r="AD306" s="46"/>
      <c r="AE306" s="46"/>
      <c r="AF306" s="54" t="e">
        <f>ROUND(Tabla1[[#This Row],[VALOR GLOSA DEFINITIVA]]-Tabla1[[#This Row],[VALOR LEVANTADO EN LIQUIDACION]],0)</f>
        <v>#REF!</v>
      </c>
    </row>
    <row r="307" spans="2:32" s="56" customFormat="1" ht="100" hidden="1" customHeight="1" x14ac:dyDescent="0.35">
      <c r="B307" s="49"/>
      <c r="C307" s="207"/>
      <c r="D307" s="49"/>
      <c r="E307" s="46"/>
      <c r="F307" s="208" t="str">
        <f>Tabla1[[#This Row],[CODIGO ACTIVIDAD (AB)]]&amp;Tabla1[[#This Row],[ACCIÓN INTEGRAL-INTEGRADA / 
PROCESO INTEGRAL E INTEGRADO]]&amp;Tabla1[[#This Row],[ENTORNO/PROCESO TRANSVERSAL]]&amp;Tabla1[[#This Row],[VIGENCIA RECURSOS]]</f>
        <v/>
      </c>
      <c r="G307" s="160"/>
      <c r="H307" s="209">
        <f>+VLOOKUP(Tabla1[[#This Row],[llave 1]],IG!$F$7:$N$97972,2,FALSE)</f>
        <v>0</v>
      </c>
      <c r="I307" s="209">
        <f>+VLOOKUP(Tabla1[[#This Row],[llave 1]],IG!$F$7:$T$97972,3,FALSE)</f>
        <v>0</v>
      </c>
      <c r="J307" s="209">
        <f>+VLOOKUP(Tabla1[[#This Row],[llave 1]],IG!$F$7:$T$97972,5,FALSE)</f>
        <v>0</v>
      </c>
      <c r="K307" s="209">
        <f>+VLOOKUP(Tabla1[[#This Row],[llave 1]],IG!$F$7:$T$97972,4,FALSE)</f>
        <v>0</v>
      </c>
      <c r="L307" s="209">
        <f>+VLOOKUP(Tabla1[[#This Row],[llave 1]],IG!$F$7:$T$97972,6,FALSE)</f>
        <v>0</v>
      </c>
      <c r="M307" s="209">
        <f>+VLOOKUP(Tabla1[[#This Row],[llave 1]],IG!$F$7:$T$97972,7,FALSE)</f>
        <v>0</v>
      </c>
      <c r="N307" s="161"/>
      <c r="O307" s="162"/>
      <c r="P307" s="208" t="str">
        <f>+Tabla1[[#This Row],[llave 1]]&amp;Tabla1[[#This Row],[LOCALIDAD]]&amp;Tabla1[[#This Row],[MES]]</f>
        <v/>
      </c>
      <c r="Q307" s="46"/>
      <c r="R307" s="50">
        <f>+VLOOKUP(Tabla1[[#This Row],[llave 2]],IG!$O$7:$T$97972,2,FALSE)</f>
        <v>0</v>
      </c>
      <c r="S307" s="51">
        <f>+VLOOKUP(Tabla1[[#This Row],[llave 2]],IG!$O$7:$T$97972,5,FALSE)</f>
        <v>0</v>
      </c>
      <c r="T307" s="214">
        <f>+VLOOKUP(Tabla1[[#This Row],[llave 2]],IG!$O$7:$T$97972,6,FALSE)</f>
        <v>0</v>
      </c>
      <c r="U307" s="78"/>
      <c r="V307" s="79"/>
      <c r="W307" s="78"/>
      <c r="X307" s="53">
        <f>ROUND(Tabla1[[#This Row],[VALOR UNITARIO 
]]*Tabla1[[#This Row],[Porcentaje de Glosa]]*Tabla1[[#This Row],[META AFECTADA POR LA GLOSA
]],0)</f>
        <v>0</v>
      </c>
      <c r="Y307" s="45"/>
      <c r="Z307" s="46"/>
      <c r="AA307" s="54"/>
      <c r="AB307" s="46"/>
      <c r="AC307" s="54" t="e">
        <f>ROUND(#REF!-Tabla1[[#This Row],[Valor soportado por la Subred]],0)</f>
        <v>#REF!</v>
      </c>
      <c r="AD307" s="46"/>
      <c r="AE307" s="46"/>
      <c r="AF307" s="54" t="e">
        <f>ROUND(Tabla1[[#This Row],[VALOR GLOSA DEFINITIVA]]-Tabla1[[#This Row],[VALOR LEVANTADO EN LIQUIDACION]],0)</f>
        <v>#REF!</v>
      </c>
    </row>
    <row r="308" spans="2:32" s="56" customFormat="1" ht="100" hidden="1" customHeight="1" x14ac:dyDescent="0.35">
      <c r="B308" s="49"/>
      <c r="C308" s="207"/>
      <c r="D308" s="49"/>
      <c r="E308" s="46"/>
      <c r="F308" s="208" t="str">
        <f>Tabla1[[#This Row],[CODIGO ACTIVIDAD (AB)]]&amp;Tabla1[[#This Row],[ACCIÓN INTEGRAL-INTEGRADA / 
PROCESO INTEGRAL E INTEGRADO]]&amp;Tabla1[[#This Row],[ENTORNO/PROCESO TRANSVERSAL]]&amp;Tabla1[[#This Row],[VIGENCIA RECURSOS]]</f>
        <v/>
      </c>
      <c r="G308" s="160"/>
      <c r="H308" s="209">
        <f>+VLOOKUP(Tabla1[[#This Row],[llave 1]],IG!$F$7:$N$97972,2,FALSE)</f>
        <v>0</v>
      </c>
      <c r="I308" s="209">
        <f>+VLOOKUP(Tabla1[[#This Row],[llave 1]],IG!$F$7:$T$97972,3,FALSE)</f>
        <v>0</v>
      </c>
      <c r="J308" s="209">
        <f>+VLOOKUP(Tabla1[[#This Row],[llave 1]],IG!$F$7:$T$97972,5,FALSE)</f>
        <v>0</v>
      </c>
      <c r="K308" s="209">
        <f>+VLOOKUP(Tabla1[[#This Row],[llave 1]],IG!$F$7:$T$97972,4,FALSE)</f>
        <v>0</v>
      </c>
      <c r="L308" s="209">
        <f>+VLOOKUP(Tabla1[[#This Row],[llave 1]],IG!$F$7:$T$97972,6,FALSE)</f>
        <v>0</v>
      </c>
      <c r="M308" s="209">
        <f>+VLOOKUP(Tabla1[[#This Row],[llave 1]],IG!$F$7:$T$97972,7,FALSE)</f>
        <v>0</v>
      </c>
      <c r="N308" s="161"/>
      <c r="O308" s="162"/>
      <c r="P308" s="208" t="str">
        <f>+Tabla1[[#This Row],[llave 1]]&amp;Tabla1[[#This Row],[LOCALIDAD]]&amp;Tabla1[[#This Row],[MES]]</f>
        <v/>
      </c>
      <c r="Q308" s="46"/>
      <c r="R308" s="50">
        <f>+VLOOKUP(Tabla1[[#This Row],[llave 2]],IG!$O$7:$T$97972,2,FALSE)</f>
        <v>0</v>
      </c>
      <c r="S308" s="51">
        <f>+VLOOKUP(Tabla1[[#This Row],[llave 2]],IG!$O$7:$T$97972,5,FALSE)</f>
        <v>0</v>
      </c>
      <c r="T308" s="214">
        <f>+VLOOKUP(Tabla1[[#This Row],[llave 2]],IG!$O$7:$T$97972,6,FALSE)</f>
        <v>0</v>
      </c>
      <c r="U308" s="78"/>
      <c r="V308" s="79"/>
      <c r="W308" s="78"/>
      <c r="X308" s="53">
        <f>ROUND(Tabla1[[#This Row],[VALOR UNITARIO 
]]*Tabla1[[#This Row],[Porcentaje de Glosa]]*Tabla1[[#This Row],[META AFECTADA POR LA GLOSA
]],0)</f>
        <v>0</v>
      </c>
      <c r="Y308" s="45"/>
      <c r="Z308" s="46"/>
      <c r="AA308" s="54"/>
      <c r="AB308" s="46"/>
      <c r="AC308" s="54" t="e">
        <f>ROUND(#REF!-Tabla1[[#This Row],[Valor soportado por la Subred]],0)</f>
        <v>#REF!</v>
      </c>
      <c r="AD308" s="46"/>
      <c r="AE308" s="46"/>
      <c r="AF308" s="54" t="e">
        <f>ROUND(Tabla1[[#This Row],[VALOR GLOSA DEFINITIVA]]-Tabla1[[#This Row],[VALOR LEVANTADO EN LIQUIDACION]],0)</f>
        <v>#REF!</v>
      </c>
    </row>
    <row r="309" spans="2:32" s="56" customFormat="1" ht="100" hidden="1" customHeight="1" x14ac:dyDescent="0.35">
      <c r="B309" s="49"/>
      <c r="C309" s="207"/>
      <c r="D309" s="49"/>
      <c r="E309" s="46"/>
      <c r="F309" s="208" t="str">
        <f>Tabla1[[#This Row],[CODIGO ACTIVIDAD (AB)]]&amp;Tabla1[[#This Row],[ACCIÓN INTEGRAL-INTEGRADA / 
PROCESO INTEGRAL E INTEGRADO]]&amp;Tabla1[[#This Row],[ENTORNO/PROCESO TRANSVERSAL]]&amp;Tabla1[[#This Row],[VIGENCIA RECURSOS]]</f>
        <v/>
      </c>
      <c r="G309" s="160"/>
      <c r="H309" s="209">
        <f>+VLOOKUP(Tabla1[[#This Row],[llave 1]],IG!$F$7:$N$97972,2,FALSE)</f>
        <v>0</v>
      </c>
      <c r="I309" s="209">
        <f>+VLOOKUP(Tabla1[[#This Row],[llave 1]],IG!$F$7:$T$97972,3,FALSE)</f>
        <v>0</v>
      </c>
      <c r="J309" s="209">
        <f>+VLOOKUP(Tabla1[[#This Row],[llave 1]],IG!$F$7:$T$97972,5,FALSE)</f>
        <v>0</v>
      </c>
      <c r="K309" s="209">
        <f>+VLOOKUP(Tabla1[[#This Row],[llave 1]],IG!$F$7:$T$97972,4,FALSE)</f>
        <v>0</v>
      </c>
      <c r="L309" s="209">
        <f>+VLOOKUP(Tabla1[[#This Row],[llave 1]],IG!$F$7:$T$97972,6,FALSE)</f>
        <v>0</v>
      </c>
      <c r="M309" s="209">
        <f>+VLOOKUP(Tabla1[[#This Row],[llave 1]],IG!$F$7:$T$97972,7,FALSE)</f>
        <v>0</v>
      </c>
      <c r="N309" s="161"/>
      <c r="O309" s="162"/>
      <c r="P309" s="208" t="str">
        <f>+Tabla1[[#This Row],[llave 1]]&amp;Tabla1[[#This Row],[LOCALIDAD]]&amp;Tabla1[[#This Row],[MES]]</f>
        <v/>
      </c>
      <c r="Q309" s="46"/>
      <c r="R309" s="50">
        <f>+VLOOKUP(Tabla1[[#This Row],[llave 2]],IG!$O$7:$T$97972,2,FALSE)</f>
        <v>0</v>
      </c>
      <c r="S309" s="51">
        <f>+VLOOKUP(Tabla1[[#This Row],[llave 2]],IG!$O$7:$T$97972,5,FALSE)</f>
        <v>0</v>
      </c>
      <c r="T309" s="214">
        <f>+VLOOKUP(Tabla1[[#This Row],[llave 2]],IG!$O$7:$T$97972,6,FALSE)</f>
        <v>0</v>
      </c>
      <c r="U309" s="78"/>
      <c r="V309" s="79"/>
      <c r="W309" s="78"/>
      <c r="X309" s="53">
        <f>ROUND(Tabla1[[#This Row],[VALOR UNITARIO 
]]*Tabla1[[#This Row],[Porcentaje de Glosa]]*Tabla1[[#This Row],[META AFECTADA POR LA GLOSA
]],0)</f>
        <v>0</v>
      </c>
      <c r="Y309" s="45"/>
      <c r="Z309" s="46"/>
      <c r="AA309" s="54"/>
      <c r="AB309" s="46"/>
      <c r="AC309" s="54" t="e">
        <f>ROUND(#REF!-Tabla1[[#This Row],[Valor soportado por la Subred]],0)</f>
        <v>#REF!</v>
      </c>
      <c r="AD309" s="46"/>
      <c r="AE309" s="46"/>
      <c r="AF309" s="54" t="e">
        <f>ROUND(Tabla1[[#This Row],[VALOR GLOSA DEFINITIVA]]-Tabla1[[#This Row],[VALOR LEVANTADO EN LIQUIDACION]],0)</f>
        <v>#REF!</v>
      </c>
    </row>
    <row r="310" spans="2:32" s="56" customFormat="1" ht="100" hidden="1" customHeight="1" x14ac:dyDescent="0.35">
      <c r="B310" s="49"/>
      <c r="C310" s="207"/>
      <c r="D310" s="49"/>
      <c r="E310" s="46"/>
      <c r="F310" s="208" t="str">
        <f>Tabla1[[#This Row],[CODIGO ACTIVIDAD (AB)]]&amp;Tabla1[[#This Row],[ACCIÓN INTEGRAL-INTEGRADA / 
PROCESO INTEGRAL E INTEGRADO]]&amp;Tabla1[[#This Row],[ENTORNO/PROCESO TRANSVERSAL]]&amp;Tabla1[[#This Row],[VIGENCIA RECURSOS]]</f>
        <v/>
      </c>
      <c r="G310" s="160"/>
      <c r="H310" s="209">
        <f>+VLOOKUP(Tabla1[[#This Row],[llave 1]],IG!$F$7:$N$97972,2,FALSE)</f>
        <v>0</v>
      </c>
      <c r="I310" s="209">
        <f>+VLOOKUP(Tabla1[[#This Row],[llave 1]],IG!$F$7:$T$97972,3,FALSE)</f>
        <v>0</v>
      </c>
      <c r="J310" s="209">
        <f>+VLOOKUP(Tabla1[[#This Row],[llave 1]],IG!$F$7:$T$97972,5,FALSE)</f>
        <v>0</v>
      </c>
      <c r="K310" s="209">
        <f>+VLOOKUP(Tabla1[[#This Row],[llave 1]],IG!$F$7:$T$97972,4,FALSE)</f>
        <v>0</v>
      </c>
      <c r="L310" s="209">
        <f>+VLOOKUP(Tabla1[[#This Row],[llave 1]],IG!$F$7:$T$97972,6,FALSE)</f>
        <v>0</v>
      </c>
      <c r="M310" s="209">
        <f>+VLOOKUP(Tabla1[[#This Row],[llave 1]],IG!$F$7:$T$97972,7,FALSE)</f>
        <v>0</v>
      </c>
      <c r="N310" s="161"/>
      <c r="O310" s="162"/>
      <c r="P310" s="208" t="str">
        <f>+Tabla1[[#This Row],[llave 1]]&amp;Tabla1[[#This Row],[LOCALIDAD]]&amp;Tabla1[[#This Row],[MES]]</f>
        <v/>
      </c>
      <c r="Q310" s="46"/>
      <c r="R310" s="50">
        <f>+VLOOKUP(Tabla1[[#This Row],[llave 2]],IG!$O$7:$T$97972,2,FALSE)</f>
        <v>0</v>
      </c>
      <c r="S310" s="51">
        <f>+VLOOKUP(Tabla1[[#This Row],[llave 2]],IG!$O$7:$T$97972,5,FALSE)</f>
        <v>0</v>
      </c>
      <c r="T310" s="214">
        <f>+VLOOKUP(Tabla1[[#This Row],[llave 2]],IG!$O$7:$T$97972,6,FALSE)</f>
        <v>0</v>
      </c>
      <c r="U310" s="78"/>
      <c r="V310" s="79"/>
      <c r="W310" s="78"/>
      <c r="X310" s="53">
        <f>ROUND(Tabla1[[#This Row],[VALOR UNITARIO 
]]*Tabla1[[#This Row],[Porcentaje de Glosa]]*Tabla1[[#This Row],[META AFECTADA POR LA GLOSA
]],0)</f>
        <v>0</v>
      </c>
      <c r="Y310" s="45"/>
      <c r="Z310" s="46"/>
      <c r="AA310" s="54"/>
      <c r="AB310" s="46"/>
      <c r="AC310" s="54" t="e">
        <f>ROUND(#REF!-Tabla1[[#This Row],[Valor soportado por la Subred]],0)</f>
        <v>#REF!</v>
      </c>
      <c r="AD310" s="46"/>
      <c r="AE310" s="46"/>
      <c r="AF310" s="54" t="e">
        <f>ROUND(Tabla1[[#This Row],[VALOR GLOSA DEFINITIVA]]-Tabla1[[#This Row],[VALOR LEVANTADO EN LIQUIDACION]],0)</f>
        <v>#REF!</v>
      </c>
    </row>
    <row r="311" spans="2:32" s="56" customFormat="1" ht="100" hidden="1" customHeight="1" x14ac:dyDescent="0.35">
      <c r="B311" s="49"/>
      <c r="C311" s="207"/>
      <c r="D311" s="49"/>
      <c r="E311" s="46"/>
      <c r="F311" s="208" t="str">
        <f>Tabla1[[#This Row],[CODIGO ACTIVIDAD (AB)]]&amp;Tabla1[[#This Row],[ACCIÓN INTEGRAL-INTEGRADA / 
PROCESO INTEGRAL E INTEGRADO]]&amp;Tabla1[[#This Row],[ENTORNO/PROCESO TRANSVERSAL]]&amp;Tabla1[[#This Row],[VIGENCIA RECURSOS]]</f>
        <v/>
      </c>
      <c r="G311" s="160"/>
      <c r="H311" s="209">
        <f>+VLOOKUP(Tabla1[[#This Row],[llave 1]],IG!$F$7:$N$97972,2,FALSE)</f>
        <v>0</v>
      </c>
      <c r="I311" s="209">
        <f>+VLOOKUP(Tabla1[[#This Row],[llave 1]],IG!$F$7:$T$97972,3,FALSE)</f>
        <v>0</v>
      </c>
      <c r="J311" s="209">
        <f>+VLOOKUP(Tabla1[[#This Row],[llave 1]],IG!$F$7:$T$97972,5,FALSE)</f>
        <v>0</v>
      </c>
      <c r="K311" s="209">
        <f>+VLOOKUP(Tabla1[[#This Row],[llave 1]],IG!$F$7:$T$97972,4,FALSE)</f>
        <v>0</v>
      </c>
      <c r="L311" s="209">
        <f>+VLOOKUP(Tabla1[[#This Row],[llave 1]],IG!$F$7:$T$97972,6,FALSE)</f>
        <v>0</v>
      </c>
      <c r="M311" s="209">
        <f>+VLOOKUP(Tabla1[[#This Row],[llave 1]],IG!$F$7:$T$97972,7,FALSE)</f>
        <v>0</v>
      </c>
      <c r="N311" s="161"/>
      <c r="O311" s="162"/>
      <c r="P311" s="208" t="str">
        <f>+Tabla1[[#This Row],[llave 1]]&amp;Tabla1[[#This Row],[LOCALIDAD]]&amp;Tabla1[[#This Row],[MES]]</f>
        <v/>
      </c>
      <c r="Q311" s="46"/>
      <c r="R311" s="50">
        <f>+VLOOKUP(Tabla1[[#This Row],[llave 2]],IG!$O$7:$T$97972,2,FALSE)</f>
        <v>0</v>
      </c>
      <c r="S311" s="51">
        <f>+VLOOKUP(Tabla1[[#This Row],[llave 2]],IG!$O$7:$T$97972,5,FALSE)</f>
        <v>0</v>
      </c>
      <c r="T311" s="214">
        <f>+VLOOKUP(Tabla1[[#This Row],[llave 2]],IG!$O$7:$T$97972,6,FALSE)</f>
        <v>0</v>
      </c>
      <c r="U311" s="78"/>
      <c r="V311" s="79"/>
      <c r="W311" s="78"/>
      <c r="X311" s="53">
        <f>ROUND(Tabla1[[#This Row],[VALOR UNITARIO 
]]*Tabla1[[#This Row],[Porcentaje de Glosa]]*Tabla1[[#This Row],[META AFECTADA POR LA GLOSA
]],0)</f>
        <v>0</v>
      </c>
      <c r="Y311" s="45"/>
      <c r="Z311" s="46"/>
      <c r="AA311" s="54"/>
      <c r="AB311" s="46"/>
      <c r="AC311" s="54" t="e">
        <f>ROUND(#REF!-Tabla1[[#This Row],[Valor soportado por la Subred]],0)</f>
        <v>#REF!</v>
      </c>
      <c r="AD311" s="46"/>
      <c r="AE311" s="46"/>
      <c r="AF311" s="54" t="e">
        <f>ROUND(Tabla1[[#This Row],[VALOR GLOSA DEFINITIVA]]-Tabla1[[#This Row],[VALOR LEVANTADO EN LIQUIDACION]],0)</f>
        <v>#REF!</v>
      </c>
    </row>
    <row r="312" spans="2:32" s="56" customFormat="1" ht="100" hidden="1" customHeight="1" x14ac:dyDescent="0.35">
      <c r="B312" s="49"/>
      <c r="C312" s="207"/>
      <c r="D312" s="49"/>
      <c r="E312" s="46"/>
      <c r="F312" s="208" t="str">
        <f>Tabla1[[#This Row],[CODIGO ACTIVIDAD (AB)]]&amp;Tabla1[[#This Row],[ACCIÓN INTEGRAL-INTEGRADA / 
PROCESO INTEGRAL E INTEGRADO]]&amp;Tabla1[[#This Row],[ENTORNO/PROCESO TRANSVERSAL]]&amp;Tabla1[[#This Row],[VIGENCIA RECURSOS]]</f>
        <v/>
      </c>
      <c r="G312" s="160"/>
      <c r="H312" s="209">
        <f>+VLOOKUP(Tabla1[[#This Row],[llave 1]],IG!$F$7:$N$97972,2,FALSE)</f>
        <v>0</v>
      </c>
      <c r="I312" s="209">
        <f>+VLOOKUP(Tabla1[[#This Row],[llave 1]],IG!$F$7:$T$97972,3,FALSE)</f>
        <v>0</v>
      </c>
      <c r="J312" s="209">
        <f>+VLOOKUP(Tabla1[[#This Row],[llave 1]],IG!$F$7:$T$97972,5,FALSE)</f>
        <v>0</v>
      </c>
      <c r="K312" s="209">
        <f>+VLOOKUP(Tabla1[[#This Row],[llave 1]],IG!$F$7:$T$97972,4,FALSE)</f>
        <v>0</v>
      </c>
      <c r="L312" s="209">
        <f>+VLOOKUP(Tabla1[[#This Row],[llave 1]],IG!$F$7:$T$97972,6,FALSE)</f>
        <v>0</v>
      </c>
      <c r="M312" s="209">
        <f>+VLOOKUP(Tabla1[[#This Row],[llave 1]],IG!$F$7:$T$97972,7,FALSE)</f>
        <v>0</v>
      </c>
      <c r="N312" s="161"/>
      <c r="O312" s="162"/>
      <c r="P312" s="208" t="str">
        <f>+Tabla1[[#This Row],[llave 1]]&amp;Tabla1[[#This Row],[LOCALIDAD]]&amp;Tabla1[[#This Row],[MES]]</f>
        <v/>
      </c>
      <c r="Q312" s="46"/>
      <c r="R312" s="50">
        <f>+VLOOKUP(Tabla1[[#This Row],[llave 2]],IG!$O$7:$T$97972,2,FALSE)</f>
        <v>0</v>
      </c>
      <c r="S312" s="51">
        <f>+VLOOKUP(Tabla1[[#This Row],[llave 2]],IG!$O$7:$T$97972,5,FALSE)</f>
        <v>0</v>
      </c>
      <c r="T312" s="214">
        <f>+VLOOKUP(Tabla1[[#This Row],[llave 2]],IG!$O$7:$T$97972,6,FALSE)</f>
        <v>0</v>
      </c>
      <c r="U312" s="78"/>
      <c r="V312" s="79"/>
      <c r="W312" s="78"/>
      <c r="X312" s="53">
        <f>ROUND(Tabla1[[#This Row],[VALOR UNITARIO 
]]*Tabla1[[#This Row],[Porcentaje de Glosa]]*Tabla1[[#This Row],[META AFECTADA POR LA GLOSA
]],0)</f>
        <v>0</v>
      </c>
      <c r="Y312" s="45"/>
      <c r="Z312" s="46"/>
      <c r="AA312" s="54"/>
      <c r="AB312" s="46"/>
      <c r="AC312" s="54" t="e">
        <f>ROUND(#REF!-Tabla1[[#This Row],[Valor soportado por la Subred]],0)</f>
        <v>#REF!</v>
      </c>
      <c r="AD312" s="46"/>
      <c r="AE312" s="46"/>
      <c r="AF312" s="54" t="e">
        <f>ROUND(Tabla1[[#This Row],[VALOR GLOSA DEFINITIVA]]-Tabla1[[#This Row],[VALOR LEVANTADO EN LIQUIDACION]],0)</f>
        <v>#REF!</v>
      </c>
    </row>
    <row r="313" spans="2:32" s="56" customFormat="1" ht="100" hidden="1" customHeight="1" x14ac:dyDescent="0.35">
      <c r="B313" s="49"/>
      <c r="C313" s="207"/>
      <c r="D313" s="49"/>
      <c r="E313" s="46"/>
      <c r="F313" s="208" t="str">
        <f>Tabla1[[#This Row],[CODIGO ACTIVIDAD (AB)]]&amp;Tabla1[[#This Row],[ACCIÓN INTEGRAL-INTEGRADA / 
PROCESO INTEGRAL E INTEGRADO]]&amp;Tabla1[[#This Row],[ENTORNO/PROCESO TRANSVERSAL]]&amp;Tabla1[[#This Row],[VIGENCIA RECURSOS]]</f>
        <v/>
      </c>
      <c r="G313" s="160"/>
      <c r="H313" s="209">
        <f>+VLOOKUP(Tabla1[[#This Row],[llave 1]],IG!$F$7:$N$97972,2,FALSE)</f>
        <v>0</v>
      </c>
      <c r="I313" s="209">
        <f>+VLOOKUP(Tabla1[[#This Row],[llave 1]],IG!$F$7:$T$97972,3,FALSE)</f>
        <v>0</v>
      </c>
      <c r="J313" s="209">
        <f>+VLOOKUP(Tabla1[[#This Row],[llave 1]],IG!$F$7:$T$97972,5,FALSE)</f>
        <v>0</v>
      </c>
      <c r="K313" s="209">
        <f>+VLOOKUP(Tabla1[[#This Row],[llave 1]],IG!$F$7:$T$97972,4,FALSE)</f>
        <v>0</v>
      </c>
      <c r="L313" s="209">
        <f>+VLOOKUP(Tabla1[[#This Row],[llave 1]],IG!$F$7:$T$97972,6,FALSE)</f>
        <v>0</v>
      </c>
      <c r="M313" s="209">
        <f>+VLOOKUP(Tabla1[[#This Row],[llave 1]],IG!$F$7:$T$97972,7,FALSE)</f>
        <v>0</v>
      </c>
      <c r="N313" s="161"/>
      <c r="O313" s="162"/>
      <c r="P313" s="208" t="str">
        <f>+Tabla1[[#This Row],[llave 1]]&amp;Tabla1[[#This Row],[LOCALIDAD]]&amp;Tabla1[[#This Row],[MES]]</f>
        <v/>
      </c>
      <c r="Q313" s="46"/>
      <c r="R313" s="50">
        <f>+VLOOKUP(Tabla1[[#This Row],[llave 2]],IG!$O$7:$T$97972,2,FALSE)</f>
        <v>0</v>
      </c>
      <c r="S313" s="51">
        <f>+VLOOKUP(Tabla1[[#This Row],[llave 2]],IG!$O$7:$T$97972,5,FALSE)</f>
        <v>0</v>
      </c>
      <c r="T313" s="214">
        <f>+VLOOKUP(Tabla1[[#This Row],[llave 2]],IG!$O$7:$T$97972,6,FALSE)</f>
        <v>0</v>
      </c>
      <c r="U313" s="78"/>
      <c r="V313" s="79"/>
      <c r="W313" s="78"/>
      <c r="X313" s="53">
        <f>ROUND(Tabla1[[#This Row],[VALOR UNITARIO 
]]*Tabla1[[#This Row],[Porcentaje de Glosa]]*Tabla1[[#This Row],[META AFECTADA POR LA GLOSA
]],0)</f>
        <v>0</v>
      </c>
      <c r="Y313" s="45"/>
      <c r="Z313" s="46"/>
      <c r="AA313" s="54"/>
      <c r="AB313" s="46"/>
      <c r="AC313" s="54" t="e">
        <f>ROUND(#REF!-Tabla1[[#This Row],[Valor soportado por la Subred]],0)</f>
        <v>#REF!</v>
      </c>
      <c r="AD313" s="46"/>
      <c r="AE313" s="46"/>
      <c r="AF313" s="54" t="e">
        <f>ROUND(Tabla1[[#This Row],[VALOR GLOSA DEFINITIVA]]-Tabla1[[#This Row],[VALOR LEVANTADO EN LIQUIDACION]],0)</f>
        <v>#REF!</v>
      </c>
    </row>
    <row r="314" spans="2:32" s="56" customFormat="1" ht="100" hidden="1" customHeight="1" x14ac:dyDescent="0.35">
      <c r="B314" s="49"/>
      <c r="C314" s="207"/>
      <c r="D314" s="49"/>
      <c r="E314" s="46"/>
      <c r="F314" s="208" t="str">
        <f>Tabla1[[#This Row],[CODIGO ACTIVIDAD (AB)]]&amp;Tabla1[[#This Row],[ACCIÓN INTEGRAL-INTEGRADA / 
PROCESO INTEGRAL E INTEGRADO]]&amp;Tabla1[[#This Row],[ENTORNO/PROCESO TRANSVERSAL]]&amp;Tabla1[[#This Row],[VIGENCIA RECURSOS]]</f>
        <v/>
      </c>
      <c r="G314" s="160"/>
      <c r="H314" s="209">
        <f>+VLOOKUP(Tabla1[[#This Row],[llave 1]],IG!$F$7:$N$97972,2,FALSE)</f>
        <v>0</v>
      </c>
      <c r="I314" s="209">
        <f>+VLOOKUP(Tabla1[[#This Row],[llave 1]],IG!$F$7:$T$97972,3,FALSE)</f>
        <v>0</v>
      </c>
      <c r="J314" s="209">
        <f>+VLOOKUP(Tabla1[[#This Row],[llave 1]],IG!$F$7:$T$97972,5,FALSE)</f>
        <v>0</v>
      </c>
      <c r="K314" s="209">
        <f>+VLOOKUP(Tabla1[[#This Row],[llave 1]],IG!$F$7:$T$97972,4,FALSE)</f>
        <v>0</v>
      </c>
      <c r="L314" s="209">
        <f>+VLOOKUP(Tabla1[[#This Row],[llave 1]],IG!$F$7:$T$97972,6,FALSE)</f>
        <v>0</v>
      </c>
      <c r="M314" s="209">
        <f>+VLOOKUP(Tabla1[[#This Row],[llave 1]],IG!$F$7:$T$97972,7,FALSE)</f>
        <v>0</v>
      </c>
      <c r="N314" s="161"/>
      <c r="O314" s="162"/>
      <c r="P314" s="208" t="str">
        <f>+Tabla1[[#This Row],[llave 1]]&amp;Tabla1[[#This Row],[LOCALIDAD]]&amp;Tabla1[[#This Row],[MES]]</f>
        <v/>
      </c>
      <c r="Q314" s="46"/>
      <c r="R314" s="50">
        <f>+VLOOKUP(Tabla1[[#This Row],[llave 2]],IG!$O$7:$T$97972,2,FALSE)</f>
        <v>0</v>
      </c>
      <c r="S314" s="51">
        <f>+VLOOKUP(Tabla1[[#This Row],[llave 2]],IG!$O$7:$T$97972,5,FALSE)</f>
        <v>0</v>
      </c>
      <c r="T314" s="214">
        <f>+VLOOKUP(Tabla1[[#This Row],[llave 2]],IG!$O$7:$T$97972,6,FALSE)</f>
        <v>0</v>
      </c>
      <c r="U314" s="78"/>
      <c r="V314" s="79"/>
      <c r="W314" s="78"/>
      <c r="X314" s="53">
        <f>ROUND(Tabla1[[#This Row],[VALOR UNITARIO 
]]*Tabla1[[#This Row],[Porcentaje de Glosa]]*Tabla1[[#This Row],[META AFECTADA POR LA GLOSA
]],0)</f>
        <v>0</v>
      </c>
      <c r="Y314" s="45"/>
      <c r="Z314" s="46"/>
      <c r="AA314" s="54"/>
      <c r="AB314" s="46"/>
      <c r="AC314" s="54" t="e">
        <f>ROUND(#REF!-Tabla1[[#This Row],[Valor soportado por la Subred]],0)</f>
        <v>#REF!</v>
      </c>
      <c r="AD314" s="46"/>
      <c r="AE314" s="46"/>
      <c r="AF314" s="54" t="e">
        <f>ROUND(Tabla1[[#This Row],[VALOR GLOSA DEFINITIVA]]-Tabla1[[#This Row],[VALOR LEVANTADO EN LIQUIDACION]],0)</f>
        <v>#REF!</v>
      </c>
    </row>
    <row r="315" spans="2:32" s="56" customFormat="1" ht="100" hidden="1" customHeight="1" x14ac:dyDescent="0.35">
      <c r="B315" s="49"/>
      <c r="C315" s="207"/>
      <c r="D315" s="49"/>
      <c r="E315" s="46"/>
      <c r="F315" s="208" t="str">
        <f>Tabla1[[#This Row],[CODIGO ACTIVIDAD (AB)]]&amp;Tabla1[[#This Row],[ACCIÓN INTEGRAL-INTEGRADA / 
PROCESO INTEGRAL E INTEGRADO]]&amp;Tabla1[[#This Row],[ENTORNO/PROCESO TRANSVERSAL]]&amp;Tabla1[[#This Row],[VIGENCIA RECURSOS]]</f>
        <v/>
      </c>
      <c r="G315" s="160"/>
      <c r="H315" s="209">
        <f>+VLOOKUP(Tabla1[[#This Row],[llave 1]],IG!$F$7:$N$97972,2,FALSE)</f>
        <v>0</v>
      </c>
      <c r="I315" s="209">
        <f>+VLOOKUP(Tabla1[[#This Row],[llave 1]],IG!$F$7:$T$97972,3,FALSE)</f>
        <v>0</v>
      </c>
      <c r="J315" s="209">
        <f>+VLOOKUP(Tabla1[[#This Row],[llave 1]],IG!$F$7:$T$97972,5,FALSE)</f>
        <v>0</v>
      </c>
      <c r="K315" s="209">
        <f>+VLOOKUP(Tabla1[[#This Row],[llave 1]],IG!$F$7:$T$97972,4,FALSE)</f>
        <v>0</v>
      </c>
      <c r="L315" s="209">
        <f>+VLOOKUP(Tabla1[[#This Row],[llave 1]],IG!$F$7:$T$97972,6,FALSE)</f>
        <v>0</v>
      </c>
      <c r="M315" s="209">
        <f>+VLOOKUP(Tabla1[[#This Row],[llave 1]],IG!$F$7:$T$97972,7,FALSE)</f>
        <v>0</v>
      </c>
      <c r="N315" s="161"/>
      <c r="O315" s="162"/>
      <c r="P315" s="208" t="str">
        <f>+Tabla1[[#This Row],[llave 1]]&amp;Tabla1[[#This Row],[LOCALIDAD]]&amp;Tabla1[[#This Row],[MES]]</f>
        <v/>
      </c>
      <c r="Q315" s="46"/>
      <c r="R315" s="50">
        <f>+VLOOKUP(Tabla1[[#This Row],[llave 2]],IG!$O$7:$T$97972,2,FALSE)</f>
        <v>0</v>
      </c>
      <c r="S315" s="51">
        <f>+VLOOKUP(Tabla1[[#This Row],[llave 2]],IG!$O$7:$T$97972,5,FALSE)</f>
        <v>0</v>
      </c>
      <c r="T315" s="214">
        <f>+VLOOKUP(Tabla1[[#This Row],[llave 2]],IG!$O$7:$T$97972,6,FALSE)</f>
        <v>0</v>
      </c>
      <c r="U315" s="78"/>
      <c r="V315" s="79"/>
      <c r="W315" s="78"/>
      <c r="X315" s="53">
        <f>ROUND(Tabla1[[#This Row],[VALOR UNITARIO 
]]*Tabla1[[#This Row],[Porcentaje de Glosa]]*Tabla1[[#This Row],[META AFECTADA POR LA GLOSA
]],0)</f>
        <v>0</v>
      </c>
      <c r="Y315" s="45"/>
      <c r="Z315" s="46"/>
      <c r="AA315" s="54"/>
      <c r="AB315" s="46"/>
      <c r="AC315" s="54" t="e">
        <f>ROUND(#REF!-Tabla1[[#This Row],[Valor soportado por la Subred]],0)</f>
        <v>#REF!</v>
      </c>
      <c r="AD315" s="46"/>
      <c r="AE315" s="46"/>
      <c r="AF315" s="54" t="e">
        <f>ROUND(Tabla1[[#This Row],[VALOR GLOSA DEFINITIVA]]-Tabla1[[#This Row],[VALOR LEVANTADO EN LIQUIDACION]],0)</f>
        <v>#REF!</v>
      </c>
    </row>
    <row r="316" spans="2:32" s="56" customFormat="1" ht="100" hidden="1" customHeight="1" x14ac:dyDescent="0.35">
      <c r="B316" s="49"/>
      <c r="C316" s="207"/>
      <c r="D316" s="49"/>
      <c r="E316" s="46"/>
      <c r="F316" s="208" t="str">
        <f>Tabla1[[#This Row],[CODIGO ACTIVIDAD (AB)]]&amp;Tabla1[[#This Row],[ACCIÓN INTEGRAL-INTEGRADA / 
PROCESO INTEGRAL E INTEGRADO]]&amp;Tabla1[[#This Row],[ENTORNO/PROCESO TRANSVERSAL]]&amp;Tabla1[[#This Row],[VIGENCIA RECURSOS]]</f>
        <v/>
      </c>
      <c r="G316" s="160"/>
      <c r="H316" s="209">
        <f>+VLOOKUP(Tabla1[[#This Row],[llave 1]],IG!$F$7:$N$97972,2,FALSE)</f>
        <v>0</v>
      </c>
      <c r="I316" s="209">
        <f>+VLOOKUP(Tabla1[[#This Row],[llave 1]],IG!$F$7:$T$97972,3,FALSE)</f>
        <v>0</v>
      </c>
      <c r="J316" s="209">
        <f>+VLOOKUP(Tabla1[[#This Row],[llave 1]],IG!$F$7:$T$97972,5,FALSE)</f>
        <v>0</v>
      </c>
      <c r="K316" s="209">
        <f>+VLOOKUP(Tabla1[[#This Row],[llave 1]],IG!$F$7:$T$97972,4,FALSE)</f>
        <v>0</v>
      </c>
      <c r="L316" s="209">
        <f>+VLOOKUP(Tabla1[[#This Row],[llave 1]],IG!$F$7:$T$97972,6,FALSE)</f>
        <v>0</v>
      </c>
      <c r="M316" s="209">
        <f>+VLOOKUP(Tabla1[[#This Row],[llave 1]],IG!$F$7:$T$97972,7,FALSE)</f>
        <v>0</v>
      </c>
      <c r="N316" s="161"/>
      <c r="O316" s="162"/>
      <c r="P316" s="208" t="str">
        <f>+Tabla1[[#This Row],[llave 1]]&amp;Tabla1[[#This Row],[LOCALIDAD]]&amp;Tabla1[[#This Row],[MES]]</f>
        <v/>
      </c>
      <c r="Q316" s="46"/>
      <c r="R316" s="50">
        <f>+VLOOKUP(Tabla1[[#This Row],[llave 2]],IG!$O$7:$T$97972,2,FALSE)</f>
        <v>0</v>
      </c>
      <c r="S316" s="51">
        <f>+VLOOKUP(Tabla1[[#This Row],[llave 2]],IG!$O$7:$T$97972,5,FALSE)</f>
        <v>0</v>
      </c>
      <c r="T316" s="214">
        <f>+VLOOKUP(Tabla1[[#This Row],[llave 2]],IG!$O$7:$T$97972,6,FALSE)</f>
        <v>0</v>
      </c>
      <c r="U316" s="78"/>
      <c r="V316" s="79"/>
      <c r="W316" s="78"/>
      <c r="X316" s="53">
        <f>ROUND(Tabla1[[#This Row],[VALOR UNITARIO 
]]*Tabla1[[#This Row],[Porcentaje de Glosa]]*Tabla1[[#This Row],[META AFECTADA POR LA GLOSA
]],0)</f>
        <v>0</v>
      </c>
      <c r="Y316" s="45"/>
      <c r="Z316" s="46"/>
      <c r="AA316" s="54"/>
      <c r="AB316" s="46"/>
      <c r="AC316" s="54" t="e">
        <f>ROUND(#REF!-Tabla1[[#This Row],[Valor soportado por la Subred]],0)</f>
        <v>#REF!</v>
      </c>
      <c r="AD316" s="46"/>
      <c r="AE316" s="46"/>
      <c r="AF316" s="54" t="e">
        <f>ROUND(Tabla1[[#This Row],[VALOR GLOSA DEFINITIVA]]-Tabla1[[#This Row],[VALOR LEVANTADO EN LIQUIDACION]],0)</f>
        <v>#REF!</v>
      </c>
    </row>
    <row r="317" spans="2:32" s="56" customFormat="1" ht="100" hidden="1" customHeight="1" x14ac:dyDescent="0.35">
      <c r="B317" s="49"/>
      <c r="C317" s="207"/>
      <c r="D317" s="49"/>
      <c r="E317" s="46"/>
      <c r="F317" s="208" t="str">
        <f>Tabla1[[#This Row],[CODIGO ACTIVIDAD (AB)]]&amp;Tabla1[[#This Row],[ACCIÓN INTEGRAL-INTEGRADA / 
PROCESO INTEGRAL E INTEGRADO]]&amp;Tabla1[[#This Row],[ENTORNO/PROCESO TRANSVERSAL]]&amp;Tabla1[[#This Row],[VIGENCIA RECURSOS]]</f>
        <v/>
      </c>
      <c r="G317" s="160"/>
      <c r="H317" s="209">
        <f>+VLOOKUP(Tabla1[[#This Row],[llave 1]],IG!$F$7:$N$97972,2,FALSE)</f>
        <v>0</v>
      </c>
      <c r="I317" s="209">
        <f>+VLOOKUP(Tabla1[[#This Row],[llave 1]],IG!$F$7:$T$97972,3,FALSE)</f>
        <v>0</v>
      </c>
      <c r="J317" s="209">
        <f>+VLOOKUP(Tabla1[[#This Row],[llave 1]],IG!$F$7:$T$97972,5,FALSE)</f>
        <v>0</v>
      </c>
      <c r="K317" s="209">
        <f>+VLOOKUP(Tabla1[[#This Row],[llave 1]],IG!$F$7:$T$97972,4,FALSE)</f>
        <v>0</v>
      </c>
      <c r="L317" s="209">
        <f>+VLOOKUP(Tabla1[[#This Row],[llave 1]],IG!$F$7:$T$97972,6,FALSE)</f>
        <v>0</v>
      </c>
      <c r="M317" s="209">
        <f>+VLOOKUP(Tabla1[[#This Row],[llave 1]],IG!$F$7:$T$97972,7,FALSE)</f>
        <v>0</v>
      </c>
      <c r="N317" s="161"/>
      <c r="O317" s="162"/>
      <c r="P317" s="208" t="str">
        <f>+Tabla1[[#This Row],[llave 1]]&amp;Tabla1[[#This Row],[LOCALIDAD]]&amp;Tabla1[[#This Row],[MES]]</f>
        <v/>
      </c>
      <c r="Q317" s="46"/>
      <c r="R317" s="50">
        <f>+VLOOKUP(Tabla1[[#This Row],[llave 2]],IG!$O$7:$T$97972,2,FALSE)</f>
        <v>0</v>
      </c>
      <c r="S317" s="51">
        <f>+VLOOKUP(Tabla1[[#This Row],[llave 2]],IG!$O$7:$T$97972,5,FALSE)</f>
        <v>0</v>
      </c>
      <c r="T317" s="214">
        <f>+VLOOKUP(Tabla1[[#This Row],[llave 2]],IG!$O$7:$T$97972,6,FALSE)</f>
        <v>0</v>
      </c>
      <c r="U317" s="78"/>
      <c r="V317" s="79"/>
      <c r="W317" s="78"/>
      <c r="X317" s="53">
        <f>ROUND(Tabla1[[#This Row],[VALOR UNITARIO 
]]*Tabla1[[#This Row],[Porcentaje de Glosa]]*Tabla1[[#This Row],[META AFECTADA POR LA GLOSA
]],0)</f>
        <v>0</v>
      </c>
      <c r="Y317" s="45"/>
      <c r="Z317" s="46"/>
      <c r="AA317" s="54"/>
      <c r="AB317" s="46"/>
      <c r="AC317" s="54" t="e">
        <f>ROUND(#REF!-Tabla1[[#This Row],[Valor soportado por la Subred]],0)</f>
        <v>#REF!</v>
      </c>
      <c r="AD317" s="46"/>
      <c r="AE317" s="46"/>
      <c r="AF317" s="54" t="e">
        <f>ROUND(Tabla1[[#This Row],[VALOR GLOSA DEFINITIVA]]-Tabla1[[#This Row],[VALOR LEVANTADO EN LIQUIDACION]],0)</f>
        <v>#REF!</v>
      </c>
    </row>
    <row r="318" spans="2:32" s="56" customFormat="1" ht="100" hidden="1" customHeight="1" x14ac:dyDescent="0.35">
      <c r="B318" s="49"/>
      <c r="C318" s="207"/>
      <c r="D318" s="49"/>
      <c r="E318" s="46"/>
      <c r="F318" s="208" t="str">
        <f>Tabla1[[#This Row],[CODIGO ACTIVIDAD (AB)]]&amp;Tabla1[[#This Row],[ACCIÓN INTEGRAL-INTEGRADA / 
PROCESO INTEGRAL E INTEGRADO]]&amp;Tabla1[[#This Row],[ENTORNO/PROCESO TRANSVERSAL]]&amp;Tabla1[[#This Row],[VIGENCIA RECURSOS]]</f>
        <v/>
      </c>
      <c r="G318" s="160"/>
      <c r="H318" s="209">
        <f>+VLOOKUP(Tabla1[[#This Row],[llave 1]],IG!$F$7:$N$97972,2,FALSE)</f>
        <v>0</v>
      </c>
      <c r="I318" s="209">
        <f>+VLOOKUP(Tabla1[[#This Row],[llave 1]],IG!$F$7:$T$97972,3,FALSE)</f>
        <v>0</v>
      </c>
      <c r="J318" s="209">
        <f>+VLOOKUP(Tabla1[[#This Row],[llave 1]],IG!$F$7:$T$97972,5,FALSE)</f>
        <v>0</v>
      </c>
      <c r="K318" s="209">
        <f>+VLOOKUP(Tabla1[[#This Row],[llave 1]],IG!$F$7:$T$97972,4,FALSE)</f>
        <v>0</v>
      </c>
      <c r="L318" s="209">
        <f>+VLOOKUP(Tabla1[[#This Row],[llave 1]],IG!$F$7:$T$97972,6,FALSE)</f>
        <v>0</v>
      </c>
      <c r="M318" s="209">
        <f>+VLOOKUP(Tabla1[[#This Row],[llave 1]],IG!$F$7:$T$97972,7,FALSE)</f>
        <v>0</v>
      </c>
      <c r="N318" s="161"/>
      <c r="O318" s="162"/>
      <c r="P318" s="208" t="str">
        <f>+Tabla1[[#This Row],[llave 1]]&amp;Tabla1[[#This Row],[LOCALIDAD]]&amp;Tabla1[[#This Row],[MES]]</f>
        <v/>
      </c>
      <c r="Q318" s="46"/>
      <c r="R318" s="50">
        <f>+VLOOKUP(Tabla1[[#This Row],[llave 2]],IG!$O$7:$T$97972,2,FALSE)</f>
        <v>0</v>
      </c>
      <c r="S318" s="51">
        <f>+VLOOKUP(Tabla1[[#This Row],[llave 2]],IG!$O$7:$T$97972,5,FALSE)</f>
        <v>0</v>
      </c>
      <c r="T318" s="214">
        <f>+VLOOKUP(Tabla1[[#This Row],[llave 2]],IG!$O$7:$T$97972,6,FALSE)</f>
        <v>0</v>
      </c>
      <c r="U318" s="78"/>
      <c r="V318" s="79"/>
      <c r="W318" s="78"/>
      <c r="X318" s="53">
        <f>ROUND(Tabla1[[#This Row],[VALOR UNITARIO 
]]*Tabla1[[#This Row],[Porcentaje de Glosa]]*Tabla1[[#This Row],[META AFECTADA POR LA GLOSA
]],0)</f>
        <v>0</v>
      </c>
      <c r="Y318" s="45"/>
      <c r="Z318" s="46"/>
      <c r="AA318" s="54"/>
      <c r="AB318" s="46"/>
      <c r="AC318" s="54" t="e">
        <f>ROUND(#REF!-Tabla1[[#This Row],[Valor soportado por la Subred]],0)</f>
        <v>#REF!</v>
      </c>
      <c r="AD318" s="46"/>
      <c r="AE318" s="46"/>
      <c r="AF318" s="54" t="e">
        <f>ROUND(Tabla1[[#This Row],[VALOR GLOSA DEFINITIVA]]-Tabla1[[#This Row],[VALOR LEVANTADO EN LIQUIDACION]],0)</f>
        <v>#REF!</v>
      </c>
    </row>
    <row r="319" spans="2:32" s="56" customFormat="1" ht="100" hidden="1" customHeight="1" x14ac:dyDescent="0.35">
      <c r="B319" s="49"/>
      <c r="C319" s="207"/>
      <c r="D319" s="49"/>
      <c r="E319" s="46"/>
      <c r="F319" s="208" t="str">
        <f>Tabla1[[#This Row],[CODIGO ACTIVIDAD (AB)]]&amp;Tabla1[[#This Row],[ACCIÓN INTEGRAL-INTEGRADA / 
PROCESO INTEGRAL E INTEGRADO]]&amp;Tabla1[[#This Row],[ENTORNO/PROCESO TRANSVERSAL]]&amp;Tabla1[[#This Row],[VIGENCIA RECURSOS]]</f>
        <v/>
      </c>
      <c r="G319" s="160"/>
      <c r="H319" s="209">
        <f>+VLOOKUP(Tabla1[[#This Row],[llave 1]],IG!$F$7:$N$97972,2,FALSE)</f>
        <v>0</v>
      </c>
      <c r="I319" s="209">
        <f>+VLOOKUP(Tabla1[[#This Row],[llave 1]],IG!$F$7:$T$97972,3,FALSE)</f>
        <v>0</v>
      </c>
      <c r="J319" s="209">
        <f>+VLOOKUP(Tabla1[[#This Row],[llave 1]],IG!$F$7:$T$97972,5,FALSE)</f>
        <v>0</v>
      </c>
      <c r="K319" s="209">
        <f>+VLOOKUP(Tabla1[[#This Row],[llave 1]],IG!$F$7:$T$97972,4,FALSE)</f>
        <v>0</v>
      </c>
      <c r="L319" s="209">
        <f>+VLOOKUP(Tabla1[[#This Row],[llave 1]],IG!$F$7:$T$97972,6,FALSE)</f>
        <v>0</v>
      </c>
      <c r="M319" s="209">
        <f>+VLOOKUP(Tabla1[[#This Row],[llave 1]],IG!$F$7:$T$97972,7,FALSE)</f>
        <v>0</v>
      </c>
      <c r="N319" s="161"/>
      <c r="O319" s="162"/>
      <c r="P319" s="208" t="str">
        <f>+Tabla1[[#This Row],[llave 1]]&amp;Tabla1[[#This Row],[LOCALIDAD]]&amp;Tabla1[[#This Row],[MES]]</f>
        <v/>
      </c>
      <c r="Q319" s="46"/>
      <c r="R319" s="50">
        <f>+VLOOKUP(Tabla1[[#This Row],[llave 2]],IG!$O$7:$T$97972,2,FALSE)</f>
        <v>0</v>
      </c>
      <c r="S319" s="51">
        <f>+VLOOKUP(Tabla1[[#This Row],[llave 2]],IG!$O$7:$T$97972,5,FALSE)</f>
        <v>0</v>
      </c>
      <c r="T319" s="214">
        <f>+VLOOKUP(Tabla1[[#This Row],[llave 2]],IG!$O$7:$T$97972,6,FALSE)</f>
        <v>0</v>
      </c>
      <c r="U319" s="78"/>
      <c r="V319" s="79"/>
      <c r="W319" s="78"/>
      <c r="X319" s="53">
        <f>ROUND(Tabla1[[#This Row],[VALOR UNITARIO 
]]*Tabla1[[#This Row],[Porcentaje de Glosa]]*Tabla1[[#This Row],[META AFECTADA POR LA GLOSA
]],0)</f>
        <v>0</v>
      </c>
      <c r="Y319" s="45"/>
      <c r="Z319" s="46"/>
      <c r="AA319" s="54"/>
      <c r="AB319" s="46"/>
      <c r="AC319" s="54" t="e">
        <f>ROUND(#REF!-Tabla1[[#This Row],[Valor soportado por la Subred]],0)</f>
        <v>#REF!</v>
      </c>
      <c r="AD319" s="46"/>
      <c r="AE319" s="46"/>
      <c r="AF319" s="54" t="e">
        <f>ROUND(Tabla1[[#This Row],[VALOR GLOSA DEFINITIVA]]-Tabla1[[#This Row],[VALOR LEVANTADO EN LIQUIDACION]],0)</f>
        <v>#REF!</v>
      </c>
    </row>
    <row r="320" spans="2:32" s="56" customFormat="1" ht="100" hidden="1" customHeight="1" x14ac:dyDescent="0.35">
      <c r="B320" s="49"/>
      <c r="C320" s="207"/>
      <c r="D320" s="49"/>
      <c r="E320" s="46"/>
      <c r="F320" s="208" t="str">
        <f>Tabla1[[#This Row],[CODIGO ACTIVIDAD (AB)]]&amp;Tabla1[[#This Row],[ACCIÓN INTEGRAL-INTEGRADA / 
PROCESO INTEGRAL E INTEGRADO]]&amp;Tabla1[[#This Row],[ENTORNO/PROCESO TRANSVERSAL]]&amp;Tabla1[[#This Row],[VIGENCIA RECURSOS]]</f>
        <v/>
      </c>
      <c r="G320" s="160"/>
      <c r="H320" s="209">
        <f>+VLOOKUP(Tabla1[[#This Row],[llave 1]],IG!$F$7:$N$97972,2,FALSE)</f>
        <v>0</v>
      </c>
      <c r="I320" s="209">
        <f>+VLOOKUP(Tabla1[[#This Row],[llave 1]],IG!$F$7:$T$97972,3,FALSE)</f>
        <v>0</v>
      </c>
      <c r="J320" s="209">
        <f>+VLOOKUP(Tabla1[[#This Row],[llave 1]],IG!$F$7:$T$97972,5,FALSE)</f>
        <v>0</v>
      </c>
      <c r="K320" s="209">
        <f>+VLOOKUP(Tabla1[[#This Row],[llave 1]],IG!$F$7:$T$97972,4,FALSE)</f>
        <v>0</v>
      </c>
      <c r="L320" s="209">
        <f>+VLOOKUP(Tabla1[[#This Row],[llave 1]],IG!$F$7:$T$97972,6,FALSE)</f>
        <v>0</v>
      </c>
      <c r="M320" s="209">
        <f>+VLOOKUP(Tabla1[[#This Row],[llave 1]],IG!$F$7:$T$97972,7,FALSE)</f>
        <v>0</v>
      </c>
      <c r="N320" s="161"/>
      <c r="O320" s="162"/>
      <c r="P320" s="208" t="str">
        <f>+Tabla1[[#This Row],[llave 1]]&amp;Tabla1[[#This Row],[LOCALIDAD]]&amp;Tabla1[[#This Row],[MES]]</f>
        <v/>
      </c>
      <c r="Q320" s="46"/>
      <c r="R320" s="50">
        <f>+VLOOKUP(Tabla1[[#This Row],[llave 2]],IG!$O$7:$T$97972,2,FALSE)</f>
        <v>0</v>
      </c>
      <c r="S320" s="51">
        <f>+VLOOKUP(Tabla1[[#This Row],[llave 2]],IG!$O$7:$T$97972,5,FALSE)</f>
        <v>0</v>
      </c>
      <c r="T320" s="214">
        <f>+VLOOKUP(Tabla1[[#This Row],[llave 2]],IG!$O$7:$T$97972,6,FALSE)</f>
        <v>0</v>
      </c>
      <c r="U320" s="78"/>
      <c r="V320" s="79"/>
      <c r="W320" s="78"/>
      <c r="X320" s="53">
        <f>ROUND(Tabla1[[#This Row],[VALOR UNITARIO 
]]*Tabla1[[#This Row],[Porcentaje de Glosa]]*Tabla1[[#This Row],[META AFECTADA POR LA GLOSA
]],0)</f>
        <v>0</v>
      </c>
      <c r="Y320" s="45"/>
      <c r="Z320" s="46"/>
      <c r="AA320" s="54"/>
      <c r="AB320" s="46"/>
      <c r="AC320" s="54" t="e">
        <f>ROUND(#REF!-Tabla1[[#This Row],[Valor soportado por la Subred]],0)</f>
        <v>#REF!</v>
      </c>
      <c r="AD320" s="46"/>
      <c r="AE320" s="46"/>
      <c r="AF320" s="54" t="e">
        <f>ROUND(Tabla1[[#This Row],[VALOR GLOSA DEFINITIVA]]-Tabla1[[#This Row],[VALOR LEVANTADO EN LIQUIDACION]],0)</f>
        <v>#REF!</v>
      </c>
    </row>
    <row r="321" spans="2:32" s="56" customFormat="1" ht="100" hidden="1" customHeight="1" x14ac:dyDescent="0.35">
      <c r="B321" s="49"/>
      <c r="C321" s="207"/>
      <c r="D321" s="49"/>
      <c r="E321" s="46"/>
      <c r="F321" s="208" t="str">
        <f>Tabla1[[#This Row],[CODIGO ACTIVIDAD (AB)]]&amp;Tabla1[[#This Row],[ACCIÓN INTEGRAL-INTEGRADA / 
PROCESO INTEGRAL E INTEGRADO]]&amp;Tabla1[[#This Row],[ENTORNO/PROCESO TRANSVERSAL]]&amp;Tabla1[[#This Row],[VIGENCIA RECURSOS]]</f>
        <v/>
      </c>
      <c r="G321" s="160"/>
      <c r="H321" s="209">
        <f>+VLOOKUP(Tabla1[[#This Row],[llave 1]],IG!$F$7:$N$97972,2,FALSE)</f>
        <v>0</v>
      </c>
      <c r="I321" s="209">
        <f>+VLOOKUP(Tabla1[[#This Row],[llave 1]],IG!$F$7:$T$97972,3,FALSE)</f>
        <v>0</v>
      </c>
      <c r="J321" s="209">
        <f>+VLOOKUP(Tabla1[[#This Row],[llave 1]],IG!$F$7:$T$97972,5,FALSE)</f>
        <v>0</v>
      </c>
      <c r="K321" s="209">
        <f>+VLOOKUP(Tabla1[[#This Row],[llave 1]],IG!$F$7:$T$97972,4,FALSE)</f>
        <v>0</v>
      </c>
      <c r="L321" s="209">
        <f>+VLOOKUP(Tabla1[[#This Row],[llave 1]],IG!$F$7:$T$97972,6,FALSE)</f>
        <v>0</v>
      </c>
      <c r="M321" s="209">
        <f>+VLOOKUP(Tabla1[[#This Row],[llave 1]],IG!$F$7:$T$97972,7,FALSE)</f>
        <v>0</v>
      </c>
      <c r="N321" s="161"/>
      <c r="O321" s="162"/>
      <c r="P321" s="208" t="str">
        <f>+Tabla1[[#This Row],[llave 1]]&amp;Tabla1[[#This Row],[LOCALIDAD]]&amp;Tabla1[[#This Row],[MES]]</f>
        <v/>
      </c>
      <c r="Q321" s="46"/>
      <c r="R321" s="50">
        <f>+VLOOKUP(Tabla1[[#This Row],[llave 2]],IG!$O$7:$T$97972,2,FALSE)</f>
        <v>0</v>
      </c>
      <c r="S321" s="51">
        <f>+VLOOKUP(Tabla1[[#This Row],[llave 2]],IG!$O$7:$T$97972,5,FALSE)</f>
        <v>0</v>
      </c>
      <c r="T321" s="214">
        <f>+VLOOKUP(Tabla1[[#This Row],[llave 2]],IG!$O$7:$T$97972,6,FALSE)</f>
        <v>0</v>
      </c>
      <c r="U321" s="78"/>
      <c r="V321" s="79"/>
      <c r="W321" s="78"/>
      <c r="X321" s="53">
        <f>ROUND(Tabla1[[#This Row],[VALOR UNITARIO 
]]*Tabla1[[#This Row],[Porcentaje de Glosa]]*Tabla1[[#This Row],[META AFECTADA POR LA GLOSA
]],0)</f>
        <v>0</v>
      </c>
      <c r="Y321" s="45"/>
      <c r="Z321" s="46"/>
      <c r="AA321" s="54"/>
      <c r="AB321" s="46"/>
      <c r="AC321" s="54" t="e">
        <f>ROUND(#REF!-Tabla1[[#This Row],[Valor soportado por la Subred]],0)</f>
        <v>#REF!</v>
      </c>
      <c r="AD321" s="46"/>
      <c r="AE321" s="46"/>
      <c r="AF321" s="54" t="e">
        <f>ROUND(Tabla1[[#This Row],[VALOR GLOSA DEFINITIVA]]-Tabla1[[#This Row],[VALOR LEVANTADO EN LIQUIDACION]],0)</f>
        <v>#REF!</v>
      </c>
    </row>
    <row r="322" spans="2:32" s="56" customFormat="1" ht="100" hidden="1" customHeight="1" x14ac:dyDescent="0.35">
      <c r="B322" s="49"/>
      <c r="C322" s="207"/>
      <c r="D322" s="49"/>
      <c r="E322" s="46"/>
      <c r="F322" s="208" t="str">
        <f>Tabla1[[#This Row],[CODIGO ACTIVIDAD (AB)]]&amp;Tabla1[[#This Row],[ACCIÓN INTEGRAL-INTEGRADA / 
PROCESO INTEGRAL E INTEGRADO]]&amp;Tabla1[[#This Row],[ENTORNO/PROCESO TRANSVERSAL]]&amp;Tabla1[[#This Row],[VIGENCIA RECURSOS]]</f>
        <v/>
      </c>
      <c r="G322" s="160"/>
      <c r="H322" s="209">
        <f>+VLOOKUP(Tabla1[[#This Row],[llave 1]],IG!$F$7:$N$97972,2,FALSE)</f>
        <v>0</v>
      </c>
      <c r="I322" s="209">
        <f>+VLOOKUP(Tabla1[[#This Row],[llave 1]],IG!$F$7:$T$97972,3,FALSE)</f>
        <v>0</v>
      </c>
      <c r="J322" s="209">
        <f>+VLOOKUP(Tabla1[[#This Row],[llave 1]],IG!$F$7:$T$97972,5,FALSE)</f>
        <v>0</v>
      </c>
      <c r="K322" s="209">
        <f>+VLOOKUP(Tabla1[[#This Row],[llave 1]],IG!$F$7:$T$97972,4,FALSE)</f>
        <v>0</v>
      </c>
      <c r="L322" s="209">
        <f>+VLOOKUP(Tabla1[[#This Row],[llave 1]],IG!$F$7:$T$97972,6,FALSE)</f>
        <v>0</v>
      </c>
      <c r="M322" s="209">
        <f>+VLOOKUP(Tabla1[[#This Row],[llave 1]],IG!$F$7:$T$97972,7,FALSE)</f>
        <v>0</v>
      </c>
      <c r="N322" s="161"/>
      <c r="O322" s="162"/>
      <c r="P322" s="208" t="str">
        <f>+Tabla1[[#This Row],[llave 1]]&amp;Tabla1[[#This Row],[LOCALIDAD]]&amp;Tabla1[[#This Row],[MES]]</f>
        <v/>
      </c>
      <c r="Q322" s="46"/>
      <c r="R322" s="50">
        <f>+VLOOKUP(Tabla1[[#This Row],[llave 2]],IG!$O$7:$T$97972,2,FALSE)</f>
        <v>0</v>
      </c>
      <c r="S322" s="51">
        <f>+VLOOKUP(Tabla1[[#This Row],[llave 2]],IG!$O$7:$T$97972,5,FALSE)</f>
        <v>0</v>
      </c>
      <c r="T322" s="214">
        <f>+VLOOKUP(Tabla1[[#This Row],[llave 2]],IG!$O$7:$T$97972,6,FALSE)</f>
        <v>0</v>
      </c>
      <c r="U322" s="78"/>
      <c r="V322" s="79"/>
      <c r="W322" s="78"/>
      <c r="X322" s="53">
        <f>ROUND(Tabla1[[#This Row],[VALOR UNITARIO 
]]*Tabla1[[#This Row],[Porcentaje de Glosa]]*Tabla1[[#This Row],[META AFECTADA POR LA GLOSA
]],0)</f>
        <v>0</v>
      </c>
      <c r="Y322" s="45"/>
      <c r="Z322" s="46"/>
      <c r="AA322" s="54"/>
      <c r="AB322" s="46"/>
      <c r="AC322" s="54" t="e">
        <f>ROUND(#REF!-Tabla1[[#This Row],[Valor soportado por la Subred]],0)</f>
        <v>#REF!</v>
      </c>
      <c r="AD322" s="46"/>
      <c r="AE322" s="46"/>
      <c r="AF322" s="54" t="e">
        <f>ROUND(Tabla1[[#This Row],[VALOR GLOSA DEFINITIVA]]-Tabla1[[#This Row],[VALOR LEVANTADO EN LIQUIDACION]],0)</f>
        <v>#REF!</v>
      </c>
    </row>
    <row r="323" spans="2:32" s="56" customFormat="1" ht="100" hidden="1" customHeight="1" x14ac:dyDescent="0.35">
      <c r="B323" s="49"/>
      <c r="C323" s="207"/>
      <c r="D323" s="49"/>
      <c r="E323" s="46"/>
      <c r="F323" s="208" t="str">
        <f>Tabla1[[#This Row],[CODIGO ACTIVIDAD (AB)]]&amp;Tabla1[[#This Row],[ACCIÓN INTEGRAL-INTEGRADA / 
PROCESO INTEGRAL E INTEGRADO]]&amp;Tabla1[[#This Row],[ENTORNO/PROCESO TRANSVERSAL]]&amp;Tabla1[[#This Row],[VIGENCIA RECURSOS]]</f>
        <v/>
      </c>
      <c r="G323" s="160"/>
      <c r="H323" s="209">
        <f>+VLOOKUP(Tabla1[[#This Row],[llave 1]],IG!$F$7:$N$97972,2,FALSE)</f>
        <v>0</v>
      </c>
      <c r="I323" s="209">
        <f>+VLOOKUP(Tabla1[[#This Row],[llave 1]],IG!$F$7:$T$97972,3,FALSE)</f>
        <v>0</v>
      </c>
      <c r="J323" s="209">
        <f>+VLOOKUP(Tabla1[[#This Row],[llave 1]],IG!$F$7:$T$97972,5,FALSE)</f>
        <v>0</v>
      </c>
      <c r="K323" s="209">
        <f>+VLOOKUP(Tabla1[[#This Row],[llave 1]],IG!$F$7:$T$97972,4,FALSE)</f>
        <v>0</v>
      </c>
      <c r="L323" s="209">
        <f>+VLOOKUP(Tabla1[[#This Row],[llave 1]],IG!$F$7:$T$97972,6,FALSE)</f>
        <v>0</v>
      </c>
      <c r="M323" s="209">
        <f>+VLOOKUP(Tabla1[[#This Row],[llave 1]],IG!$F$7:$T$97972,7,FALSE)</f>
        <v>0</v>
      </c>
      <c r="N323" s="161"/>
      <c r="O323" s="162"/>
      <c r="P323" s="208" t="str">
        <f>+Tabla1[[#This Row],[llave 1]]&amp;Tabla1[[#This Row],[LOCALIDAD]]&amp;Tabla1[[#This Row],[MES]]</f>
        <v/>
      </c>
      <c r="Q323" s="46"/>
      <c r="R323" s="50">
        <f>+VLOOKUP(Tabla1[[#This Row],[llave 2]],IG!$O$7:$T$97972,2,FALSE)</f>
        <v>0</v>
      </c>
      <c r="S323" s="51">
        <f>+VLOOKUP(Tabla1[[#This Row],[llave 2]],IG!$O$7:$T$97972,5,FALSE)</f>
        <v>0</v>
      </c>
      <c r="T323" s="214">
        <f>+VLOOKUP(Tabla1[[#This Row],[llave 2]],IG!$O$7:$T$97972,6,FALSE)</f>
        <v>0</v>
      </c>
      <c r="U323" s="78"/>
      <c r="V323" s="79"/>
      <c r="W323" s="78"/>
      <c r="X323" s="53">
        <f>ROUND(Tabla1[[#This Row],[VALOR UNITARIO 
]]*Tabla1[[#This Row],[Porcentaje de Glosa]]*Tabla1[[#This Row],[META AFECTADA POR LA GLOSA
]],0)</f>
        <v>0</v>
      </c>
      <c r="Y323" s="45"/>
      <c r="Z323" s="46"/>
      <c r="AA323" s="54"/>
      <c r="AB323" s="46"/>
      <c r="AC323" s="54" t="e">
        <f>ROUND(#REF!-Tabla1[[#This Row],[Valor soportado por la Subred]],0)</f>
        <v>#REF!</v>
      </c>
      <c r="AD323" s="46"/>
      <c r="AE323" s="46"/>
      <c r="AF323" s="54" t="e">
        <f>ROUND(Tabla1[[#This Row],[VALOR GLOSA DEFINITIVA]]-Tabla1[[#This Row],[VALOR LEVANTADO EN LIQUIDACION]],0)</f>
        <v>#REF!</v>
      </c>
    </row>
    <row r="324" spans="2:32" s="56" customFormat="1" ht="100" hidden="1" customHeight="1" x14ac:dyDescent="0.35">
      <c r="B324" s="49"/>
      <c r="C324" s="207"/>
      <c r="D324" s="49"/>
      <c r="E324" s="46"/>
      <c r="F324" s="208" t="str">
        <f>Tabla1[[#This Row],[CODIGO ACTIVIDAD (AB)]]&amp;Tabla1[[#This Row],[ACCIÓN INTEGRAL-INTEGRADA / 
PROCESO INTEGRAL E INTEGRADO]]&amp;Tabla1[[#This Row],[ENTORNO/PROCESO TRANSVERSAL]]&amp;Tabla1[[#This Row],[VIGENCIA RECURSOS]]</f>
        <v/>
      </c>
      <c r="G324" s="160"/>
      <c r="H324" s="209">
        <f>+VLOOKUP(Tabla1[[#This Row],[llave 1]],IG!$F$7:$N$97972,2,FALSE)</f>
        <v>0</v>
      </c>
      <c r="I324" s="209">
        <f>+VLOOKUP(Tabla1[[#This Row],[llave 1]],IG!$F$7:$T$97972,3,FALSE)</f>
        <v>0</v>
      </c>
      <c r="J324" s="209">
        <f>+VLOOKUP(Tabla1[[#This Row],[llave 1]],IG!$F$7:$T$97972,5,FALSE)</f>
        <v>0</v>
      </c>
      <c r="K324" s="209">
        <f>+VLOOKUP(Tabla1[[#This Row],[llave 1]],IG!$F$7:$T$97972,4,FALSE)</f>
        <v>0</v>
      </c>
      <c r="L324" s="209">
        <f>+VLOOKUP(Tabla1[[#This Row],[llave 1]],IG!$F$7:$T$97972,6,FALSE)</f>
        <v>0</v>
      </c>
      <c r="M324" s="209">
        <f>+VLOOKUP(Tabla1[[#This Row],[llave 1]],IG!$F$7:$T$97972,7,FALSE)</f>
        <v>0</v>
      </c>
      <c r="N324" s="161"/>
      <c r="O324" s="162"/>
      <c r="P324" s="208" t="str">
        <f>+Tabla1[[#This Row],[llave 1]]&amp;Tabla1[[#This Row],[LOCALIDAD]]&amp;Tabla1[[#This Row],[MES]]</f>
        <v/>
      </c>
      <c r="Q324" s="46"/>
      <c r="R324" s="50">
        <f>+VLOOKUP(Tabla1[[#This Row],[llave 2]],IG!$O$7:$T$97972,2,FALSE)</f>
        <v>0</v>
      </c>
      <c r="S324" s="51">
        <f>+VLOOKUP(Tabla1[[#This Row],[llave 2]],IG!$O$7:$T$97972,5,FALSE)</f>
        <v>0</v>
      </c>
      <c r="T324" s="214">
        <f>+VLOOKUP(Tabla1[[#This Row],[llave 2]],IG!$O$7:$T$97972,6,FALSE)</f>
        <v>0</v>
      </c>
      <c r="U324" s="78"/>
      <c r="V324" s="79"/>
      <c r="W324" s="78"/>
      <c r="X324" s="53">
        <f>ROUND(Tabla1[[#This Row],[VALOR UNITARIO 
]]*Tabla1[[#This Row],[Porcentaje de Glosa]]*Tabla1[[#This Row],[META AFECTADA POR LA GLOSA
]],0)</f>
        <v>0</v>
      </c>
      <c r="Y324" s="45"/>
      <c r="Z324" s="46"/>
      <c r="AA324" s="54"/>
      <c r="AB324" s="46"/>
      <c r="AC324" s="54" t="e">
        <f>ROUND(#REF!-Tabla1[[#This Row],[Valor soportado por la Subred]],0)</f>
        <v>#REF!</v>
      </c>
      <c r="AD324" s="46"/>
      <c r="AE324" s="46"/>
      <c r="AF324" s="54" t="e">
        <f>ROUND(Tabla1[[#This Row],[VALOR GLOSA DEFINITIVA]]-Tabla1[[#This Row],[VALOR LEVANTADO EN LIQUIDACION]],0)</f>
        <v>#REF!</v>
      </c>
    </row>
    <row r="325" spans="2:32" s="56" customFormat="1" ht="100" hidden="1" customHeight="1" x14ac:dyDescent="0.35">
      <c r="B325" s="49"/>
      <c r="C325" s="207"/>
      <c r="D325" s="49"/>
      <c r="E325" s="46"/>
      <c r="F325" s="208" t="str">
        <f>Tabla1[[#This Row],[CODIGO ACTIVIDAD (AB)]]&amp;Tabla1[[#This Row],[ACCIÓN INTEGRAL-INTEGRADA / 
PROCESO INTEGRAL E INTEGRADO]]&amp;Tabla1[[#This Row],[ENTORNO/PROCESO TRANSVERSAL]]&amp;Tabla1[[#This Row],[VIGENCIA RECURSOS]]</f>
        <v/>
      </c>
      <c r="G325" s="160"/>
      <c r="H325" s="209">
        <f>+VLOOKUP(Tabla1[[#This Row],[llave 1]],IG!$F$7:$N$97972,2,FALSE)</f>
        <v>0</v>
      </c>
      <c r="I325" s="209">
        <f>+VLOOKUP(Tabla1[[#This Row],[llave 1]],IG!$F$7:$T$97972,3,FALSE)</f>
        <v>0</v>
      </c>
      <c r="J325" s="209">
        <f>+VLOOKUP(Tabla1[[#This Row],[llave 1]],IG!$F$7:$T$97972,5,FALSE)</f>
        <v>0</v>
      </c>
      <c r="K325" s="209">
        <f>+VLOOKUP(Tabla1[[#This Row],[llave 1]],IG!$F$7:$T$97972,4,FALSE)</f>
        <v>0</v>
      </c>
      <c r="L325" s="209">
        <f>+VLOOKUP(Tabla1[[#This Row],[llave 1]],IG!$F$7:$T$97972,6,FALSE)</f>
        <v>0</v>
      </c>
      <c r="M325" s="209">
        <f>+VLOOKUP(Tabla1[[#This Row],[llave 1]],IG!$F$7:$T$97972,7,FALSE)</f>
        <v>0</v>
      </c>
      <c r="N325" s="161"/>
      <c r="O325" s="162"/>
      <c r="P325" s="208" t="str">
        <f>+Tabla1[[#This Row],[llave 1]]&amp;Tabla1[[#This Row],[LOCALIDAD]]&amp;Tabla1[[#This Row],[MES]]</f>
        <v/>
      </c>
      <c r="Q325" s="46"/>
      <c r="R325" s="50">
        <f>+VLOOKUP(Tabla1[[#This Row],[llave 2]],IG!$O$7:$T$97972,2,FALSE)</f>
        <v>0</v>
      </c>
      <c r="S325" s="51">
        <f>+VLOOKUP(Tabla1[[#This Row],[llave 2]],IG!$O$7:$T$97972,5,FALSE)</f>
        <v>0</v>
      </c>
      <c r="T325" s="214">
        <f>+VLOOKUP(Tabla1[[#This Row],[llave 2]],IG!$O$7:$T$97972,6,FALSE)</f>
        <v>0</v>
      </c>
      <c r="U325" s="78"/>
      <c r="V325" s="79"/>
      <c r="W325" s="78"/>
      <c r="X325" s="53">
        <f>ROUND(Tabla1[[#This Row],[VALOR UNITARIO 
]]*Tabla1[[#This Row],[Porcentaje de Glosa]]*Tabla1[[#This Row],[META AFECTADA POR LA GLOSA
]],0)</f>
        <v>0</v>
      </c>
      <c r="Y325" s="45"/>
      <c r="Z325" s="46"/>
      <c r="AA325" s="54"/>
      <c r="AB325" s="46"/>
      <c r="AC325" s="54" t="e">
        <f>ROUND(#REF!-Tabla1[[#This Row],[Valor soportado por la Subred]],0)</f>
        <v>#REF!</v>
      </c>
      <c r="AD325" s="46"/>
      <c r="AE325" s="46"/>
      <c r="AF325" s="54" t="e">
        <f>ROUND(Tabla1[[#This Row],[VALOR GLOSA DEFINITIVA]]-Tabla1[[#This Row],[VALOR LEVANTADO EN LIQUIDACION]],0)</f>
        <v>#REF!</v>
      </c>
    </row>
    <row r="326" spans="2:32" s="56" customFormat="1" ht="100" hidden="1" customHeight="1" x14ac:dyDescent="0.35">
      <c r="B326" s="49"/>
      <c r="C326" s="207"/>
      <c r="D326" s="49"/>
      <c r="E326" s="46"/>
      <c r="F326" s="208" t="str">
        <f>Tabla1[[#This Row],[CODIGO ACTIVIDAD (AB)]]&amp;Tabla1[[#This Row],[ACCIÓN INTEGRAL-INTEGRADA / 
PROCESO INTEGRAL E INTEGRADO]]&amp;Tabla1[[#This Row],[ENTORNO/PROCESO TRANSVERSAL]]&amp;Tabla1[[#This Row],[VIGENCIA RECURSOS]]</f>
        <v/>
      </c>
      <c r="G326" s="160"/>
      <c r="H326" s="209">
        <f>+VLOOKUP(Tabla1[[#This Row],[llave 1]],IG!$F$7:$N$97972,2,FALSE)</f>
        <v>0</v>
      </c>
      <c r="I326" s="209">
        <f>+VLOOKUP(Tabla1[[#This Row],[llave 1]],IG!$F$7:$T$97972,3,FALSE)</f>
        <v>0</v>
      </c>
      <c r="J326" s="209">
        <f>+VLOOKUP(Tabla1[[#This Row],[llave 1]],IG!$F$7:$T$97972,5,FALSE)</f>
        <v>0</v>
      </c>
      <c r="K326" s="209">
        <f>+VLOOKUP(Tabla1[[#This Row],[llave 1]],IG!$F$7:$T$97972,4,FALSE)</f>
        <v>0</v>
      </c>
      <c r="L326" s="209">
        <f>+VLOOKUP(Tabla1[[#This Row],[llave 1]],IG!$F$7:$T$97972,6,FALSE)</f>
        <v>0</v>
      </c>
      <c r="M326" s="209">
        <f>+VLOOKUP(Tabla1[[#This Row],[llave 1]],IG!$F$7:$T$97972,7,FALSE)</f>
        <v>0</v>
      </c>
      <c r="N326" s="161"/>
      <c r="O326" s="162"/>
      <c r="P326" s="208" t="str">
        <f>+Tabla1[[#This Row],[llave 1]]&amp;Tabla1[[#This Row],[LOCALIDAD]]&amp;Tabla1[[#This Row],[MES]]</f>
        <v/>
      </c>
      <c r="Q326" s="46"/>
      <c r="R326" s="50">
        <f>+VLOOKUP(Tabla1[[#This Row],[llave 2]],IG!$O$7:$T$97972,2,FALSE)</f>
        <v>0</v>
      </c>
      <c r="S326" s="51">
        <f>+VLOOKUP(Tabla1[[#This Row],[llave 2]],IG!$O$7:$T$97972,5,FALSE)</f>
        <v>0</v>
      </c>
      <c r="T326" s="214">
        <f>+VLOOKUP(Tabla1[[#This Row],[llave 2]],IG!$O$7:$T$97972,6,FALSE)</f>
        <v>0</v>
      </c>
      <c r="U326" s="78"/>
      <c r="V326" s="79"/>
      <c r="W326" s="78"/>
      <c r="X326" s="53">
        <f>ROUND(Tabla1[[#This Row],[VALOR UNITARIO 
]]*Tabla1[[#This Row],[Porcentaje de Glosa]]*Tabla1[[#This Row],[META AFECTADA POR LA GLOSA
]],0)</f>
        <v>0</v>
      </c>
      <c r="Y326" s="45"/>
      <c r="Z326" s="46"/>
      <c r="AA326" s="54"/>
      <c r="AB326" s="46"/>
      <c r="AC326" s="54" t="e">
        <f>ROUND(#REF!-Tabla1[[#This Row],[Valor soportado por la Subred]],0)</f>
        <v>#REF!</v>
      </c>
      <c r="AD326" s="46"/>
      <c r="AE326" s="46"/>
      <c r="AF326" s="54" t="e">
        <f>ROUND(Tabla1[[#This Row],[VALOR GLOSA DEFINITIVA]]-Tabla1[[#This Row],[VALOR LEVANTADO EN LIQUIDACION]],0)</f>
        <v>#REF!</v>
      </c>
    </row>
    <row r="327" spans="2:32" s="56" customFormat="1" ht="100" hidden="1" customHeight="1" x14ac:dyDescent="0.35">
      <c r="B327" s="49"/>
      <c r="C327" s="207"/>
      <c r="D327" s="49"/>
      <c r="E327" s="46"/>
      <c r="F327" s="208" t="str">
        <f>Tabla1[[#This Row],[CODIGO ACTIVIDAD (AB)]]&amp;Tabla1[[#This Row],[ACCIÓN INTEGRAL-INTEGRADA / 
PROCESO INTEGRAL E INTEGRADO]]&amp;Tabla1[[#This Row],[ENTORNO/PROCESO TRANSVERSAL]]&amp;Tabla1[[#This Row],[VIGENCIA RECURSOS]]</f>
        <v/>
      </c>
      <c r="G327" s="160"/>
      <c r="H327" s="209">
        <f>+VLOOKUP(Tabla1[[#This Row],[llave 1]],IG!$F$7:$N$97972,2,FALSE)</f>
        <v>0</v>
      </c>
      <c r="I327" s="209">
        <f>+VLOOKUP(Tabla1[[#This Row],[llave 1]],IG!$F$7:$T$97972,3,FALSE)</f>
        <v>0</v>
      </c>
      <c r="J327" s="209">
        <f>+VLOOKUP(Tabla1[[#This Row],[llave 1]],IG!$F$7:$T$97972,5,FALSE)</f>
        <v>0</v>
      </c>
      <c r="K327" s="209">
        <f>+VLOOKUP(Tabla1[[#This Row],[llave 1]],IG!$F$7:$T$97972,4,FALSE)</f>
        <v>0</v>
      </c>
      <c r="L327" s="209">
        <f>+VLOOKUP(Tabla1[[#This Row],[llave 1]],IG!$F$7:$T$97972,6,FALSE)</f>
        <v>0</v>
      </c>
      <c r="M327" s="209">
        <f>+VLOOKUP(Tabla1[[#This Row],[llave 1]],IG!$F$7:$T$97972,7,FALSE)</f>
        <v>0</v>
      </c>
      <c r="N327" s="161"/>
      <c r="O327" s="162"/>
      <c r="P327" s="208" t="str">
        <f>+Tabla1[[#This Row],[llave 1]]&amp;Tabla1[[#This Row],[LOCALIDAD]]&amp;Tabla1[[#This Row],[MES]]</f>
        <v/>
      </c>
      <c r="Q327" s="46"/>
      <c r="R327" s="50">
        <f>+VLOOKUP(Tabla1[[#This Row],[llave 2]],IG!$O$7:$T$97972,2,FALSE)</f>
        <v>0</v>
      </c>
      <c r="S327" s="51">
        <f>+VLOOKUP(Tabla1[[#This Row],[llave 2]],IG!$O$7:$T$97972,5,FALSE)</f>
        <v>0</v>
      </c>
      <c r="T327" s="214">
        <f>+VLOOKUP(Tabla1[[#This Row],[llave 2]],IG!$O$7:$T$97972,6,FALSE)</f>
        <v>0</v>
      </c>
      <c r="U327" s="78"/>
      <c r="V327" s="79"/>
      <c r="W327" s="78"/>
      <c r="X327" s="53">
        <f>ROUND(Tabla1[[#This Row],[VALOR UNITARIO 
]]*Tabla1[[#This Row],[Porcentaje de Glosa]]*Tabla1[[#This Row],[META AFECTADA POR LA GLOSA
]],0)</f>
        <v>0</v>
      </c>
      <c r="Y327" s="45"/>
      <c r="Z327" s="46"/>
      <c r="AA327" s="54"/>
      <c r="AB327" s="46"/>
      <c r="AC327" s="54" t="e">
        <f>ROUND(#REF!-Tabla1[[#This Row],[Valor soportado por la Subred]],0)</f>
        <v>#REF!</v>
      </c>
      <c r="AD327" s="46"/>
      <c r="AE327" s="46"/>
      <c r="AF327" s="54" t="e">
        <f>ROUND(Tabla1[[#This Row],[VALOR GLOSA DEFINITIVA]]-Tabla1[[#This Row],[VALOR LEVANTADO EN LIQUIDACION]],0)</f>
        <v>#REF!</v>
      </c>
    </row>
    <row r="328" spans="2:32" s="56" customFormat="1" ht="100" hidden="1" customHeight="1" x14ac:dyDescent="0.35">
      <c r="B328" s="49"/>
      <c r="C328" s="207"/>
      <c r="D328" s="49"/>
      <c r="E328" s="46"/>
      <c r="F328" s="208" t="str">
        <f>Tabla1[[#This Row],[CODIGO ACTIVIDAD (AB)]]&amp;Tabla1[[#This Row],[ACCIÓN INTEGRAL-INTEGRADA / 
PROCESO INTEGRAL E INTEGRADO]]&amp;Tabla1[[#This Row],[ENTORNO/PROCESO TRANSVERSAL]]&amp;Tabla1[[#This Row],[VIGENCIA RECURSOS]]</f>
        <v/>
      </c>
      <c r="G328" s="160"/>
      <c r="H328" s="209">
        <f>+VLOOKUP(Tabla1[[#This Row],[llave 1]],IG!$F$7:$N$97972,2,FALSE)</f>
        <v>0</v>
      </c>
      <c r="I328" s="209">
        <f>+VLOOKUP(Tabla1[[#This Row],[llave 1]],IG!$F$7:$T$97972,3,FALSE)</f>
        <v>0</v>
      </c>
      <c r="J328" s="209">
        <f>+VLOOKUP(Tabla1[[#This Row],[llave 1]],IG!$F$7:$T$97972,5,FALSE)</f>
        <v>0</v>
      </c>
      <c r="K328" s="209">
        <f>+VLOOKUP(Tabla1[[#This Row],[llave 1]],IG!$F$7:$T$97972,4,FALSE)</f>
        <v>0</v>
      </c>
      <c r="L328" s="209">
        <f>+VLOOKUP(Tabla1[[#This Row],[llave 1]],IG!$F$7:$T$97972,6,FALSE)</f>
        <v>0</v>
      </c>
      <c r="M328" s="209">
        <f>+VLOOKUP(Tabla1[[#This Row],[llave 1]],IG!$F$7:$T$97972,7,FALSE)</f>
        <v>0</v>
      </c>
      <c r="N328" s="161"/>
      <c r="O328" s="162"/>
      <c r="P328" s="208" t="str">
        <f>+Tabla1[[#This Row],[llave 1]]&amp;Tabla1[[#This Row],[LOCALIDAD]]&amp;Tabla1[[#This Row],[MES]]</f>
        <v/>
      </c>
      <c r="Q328" s="46"/>
      <c r="R328" s="50">
        <f>+VLOOKUP(Tabla1[[#This Row],[llave 2]],IG!$O$7:$T$97972,2,FALSE)</f>
        <v>0</v>
      </c>
      <c r="S328" s="51">
        <f>+VLOOKUP(Tabla1[[#This Row],[llave 2]],IG!$O$7:$T$97972,5,FALSE)</f>
        <v>0</v>
      </c>
      <c r="T328" s="214">
        <f>+VLOOKUP(Tabla1[[#This Row],[llave 2]],IG!$O$7:$T$97972,6,FALSE)</f>
        <v>0</v>
      </c>
      <c r="U328" s="78"/>
      <c r="V328" s="79"/>
      <c r="W328" s="78"/>
      <c r="X328" s="53">
        <f>ROUND(Tabla1[[#This Row],[VALOR UNITARIO 
]]*Tabla1[[#This Row],[Porcentaje de Glosa]]*Tabla1[[#This Row],[META AFECTADA POR LA GLOSA
]],0)</f>
        <v>0</v>
      </c>
      <c r="Y328" s="45"/>
      <c r="Z328" s="46"/>
      <c r="AA328" s="54"/>
      <c r="AB328" s="46"/>
      <c r="AC328" s="54" t="e">
        <f>ROUND(#REF!-Tabla1[[#This Row],[Valor soportado por la Subred]],0)</f>
        <v>#REF!</v>
      </c>
      <c r="AD328" s="46"/>
      <c r="AE328" s="46"/>
      <c r="AF328" s="54" t="e">
        <f>ROUND(Tabla1[[#This Row],[VALOR GLOSA DEFINITIVA]]-Tabla1[[#This Row],[VALOR LEVANTADO EN LIQUIDACION]],0)</f>
        <v>#REF!</v>
      </c>
    </row>
    <row r="329" spans="2:32" s="56" customFormat="1" ht="100" hidden="1" customHeight="1" x14ac:dyDescent="0.35">
      <c r="B329" s="49"/>
      <c r="C329" s="207"/>
      <c r="D329" s="49"/>
      <c r="E329" s="46"/>
      <c r="F329" s="208" t="str">
        <f>Tabla1[[#This Row],[CODIGO ACTIVIDAD (AB)]]&amp;Tabla1[[#This Row],[ACCIÓN INTEGRAL-INTEGRADA / 
PROCESO INTEGRAL E INTEGRADO]]&amp;Tabla1[[#This Row],[ENTORNO/PROCESO TRANSVERSAL]]&amp;Tabla1[[#This Row],[VIGENCIA RECURSOS]]</f>
        <v/>
      </c>
      <c r="G329" s="160"/>
      <c r="H329" s="209">
        <f>+VLOOKUP(Tabla1[[#This Row],[llave 1]],IG!$F$7:$N$97972,2,FALSE)</f>
        <v>0</v>
      </c>
      <c r="I329" s="209">
        <f>+VLOOKUP(Tabla1[[#This Row],[llave 1]],IG!$F$7:$T$97972,3,FALSE)</f>
        <v>0</v>
      </c>
      <c r="J329" s="209">
        <f>+VLOOKUP(Tabla1[[#This Row],[llave 1]],IG!$F$7:$T$97972,5,FALSE)</f>
        <v>0</v>
      </c>
      <c r="K329" s="209">
        <f>+VLOOKUP(Tabla1[[#This Row],[llave 1]],IG!$F$7:$T$97972,4,FALSE)</f>
        <v>0</v>
      </c>
      <c r="L329" s="209">
        <f>+VLOOKUP(Tabla1[[#This Row],[llave 1]],IG!$F$7:$T$97972,6,FALSE)</f>
        <v>0</v>
      </c>
      <c r="M329" s="209">
        <f>+VLOOKUP(Tabla1[[#This Row],[llave 1]],IG!$F$7:$T$97972,7,FALSE)</f>
        <v>0</v>
      </c>
      <c r="N329" s="161"/>
      <c r="O329" s="162"/>
      <c r="P329" s="208" t="str">
        <f>+Tabla1[[#This Row],[llave 1]]&amp;Tabla1[[#This Row],[LOCALIDAD]]&amp;Tabla1[[#This Row],[MES]]</f>
        <v/>
      </c>
      <c r="Q329" s="46"/>
      <c r="R329" s="50">
        <f>+VLOOKUP(Tabla1[[#This Row],[llave 2]],IG!$O$7:$T$97972,2,FALSE)</f>
        <v>0</v>
      </c>
      <c r="S329" s="51">
        <f>+VLOOKUP(Tabla1[[#This Row],[llave 2]],IG!$O$7:$T$97972,5,FALSE)</f>
        <v>0</v>
      </c>
      <c r="T329" s="214">
        <f>+VLOOKUP(Tabla1[[#This Row],[llave 2]],IG!$O$7:$T$97972,6,FALSE)</f>
        <v>0</v>
      </c>
      <c r="U329" s="78"/>
      <c r="V329" s="79"/>
      <c r="W329" s="78"/>
      <c r="X329" s="53">
        <f>ROUND(Tabla1[[#This Row],[VALOR UNITARIO 
]]*Tabla1[[#This Row],[Porcentaje de Glosa]]*Tabla1[[#This Row],[META AFECTADA POR LA GLOSA
]],0)</f>
        <v>0</v>
      </c>
      <c r="Y329" s="45"/>
      <c r="Z329" s="46"/>
      <c r="AA329" s="54"/>
      <c r="AB329" s="46"/>
      <c r="AC329" s="54" t="e">
        <f>ROUND(#REF!-Tabla1[[#This Row],[Valor soportado por la Subred]],0)</f>
        <v>#REF!</v>
      </c>
      <c r="AD329" s="46"/>
      <c r="AE329" s="46"/>
      <c r="AF329" s="54" t="e">
        <f>ROUND(Tabla1[[#This Row],[VALOR GLOSA DEFINITIVA]]-Tabla1[[#This Row],[VALOR LEVANTADO EN LIQUIDACION]],0)</f>
        <v>#REF!</v>
      </c>
    </row>
    <row r="330" spans="2:32" s="56" customFormat="1" ht="100" hidden="1" customHeight="1" x14ac:dyDescent="0.35">
      <c r="B330" s="49"/>
      <c r="C330" s="207"/>
      <c r="D330" s="49"/>
      <c r="E330" s="46"/>
      <c r="F330" s="208" t="str">
        <f>Tabla1[[#This Row],[CODIGO ACTIVIDAD (AB)]]&amp;Tabla1[[#This Row],[ACCIÓN INTEGRAL-INTEGRADA / 
PROCESO INTEGRAL E INTEGRADO]]&amp;Tabla1[[#This Row],[ENTORNO/PROCESO TRANSVERSAL]]&amp;Tabla1[[#This Row],[VIGENCIA RECURSOS]]</f>
        <v/>
      </c>
      <c r="G330" s="160"/>
      <c r="H330" s="209">
        <f>+VLOOKUP(Tabla1[[#This Row],[llave 1]],IG!$F$7:$N$97972,2,FALSE)</f>
        <v>0</v>
      </c>
      <c r="I330" s="209">
        <f>+VLOOKUP(Tabla1[[#This Row],[llave 1]],IG!$F$7:$T$97972,3,FALSE)</f>
        <v>0</v>
      </c>
      <c r="J330" s="209">
        <f>+VLOOKUP(Tabla1[[#This Row],[llave 1]],IG!$F$7:$T$97972,5,FALSE)</f>
        <v>0</v>
      </c>
      <c r="K330" s="209">
        <f>+VLOOKUP(Tabla1[[#This Row],[llave 1]],IG!$F$7:$T$97972,4,FALSE)</f>
        <v>0</v>
      </c>
      <c r="L330" s="209">
        <f>+VLOOKUP(Tabla1[[#This Row],[llave 1]],IG!$F$7:$T$97972,6,FALSE)</f>
        <v>0</v>
      </c>
      <c r="M330" s="209">
        <f>+VLOOKUP(Tabla1[[#This Row],[llave 1]],IG!$F$7:$T$97972,7,FALSE)</f>
        <v>0</v>
      </c>
      <c r="N330" s="161"/>
      <c r="O330" s="162"/>
      <c r="P330" s="208" t="str">
        <f>+Tabla1[[#This Row],[llave 1]]&amp;Tabla1[[#This Row],[LOCALIDAD]]&amp;Tabla1[[#This Row],[MES]]</f>
        <v/>
      </c>
      <c r="Q330" s="46"/>
      <c r="R330" s="50">
        <f>+VLOOKUP(Tabla1[[#This Row],[llave 2]],IG!$O$7:$T$97972,2,FALSE)</f>
        <v>0</v>
      </c>
      <c r="S330" s="51">
        <f>+VLOOKUP(Tabla1[[#This Row],[llave 2]],IG!$O$7:$T$97972,5,FALSE)</f>
        <v>0</v>
      </c>
      <c r="T330" s="214">
        <f>+VLOOKUP(Tabla1[[#This Row],[llave 2]],IG!$O$7:$T$97972,6,FALSE)</f>
        <v>0</v>
      </c>
      <c r="U330" s="78"/>
      <c r="V330" s="79"/>
      <c r="W330" s="78"/>
      <c r="X330" s="53">
        <f>ROUND(Tabla1[[#This Row],[VALOR UNITARIO 
]]*Tabla1[[#This Row],[Porcentaje de Glosa]]*Tabla1[[#This Row],[META AFECTADA POR LA GLOSA
]],0)</f>
        <v>0</v>
      </c>
      <c r="Y330" s="45"/>
      <c r="Z330" s="46"/>
      <c r="AA330" s="54"/>
      <c r="AB330" s="46"/>
      <c r="AC330" s="54" t="e">
        <f>ROUND(#REF!-Tabla1[[#This Row],[Valor soportado por la Subred]],0)</f>
        <v>#REF!</v>
      </c>
      <c r="AD330" s="46"/>
      <c r="AE330" s="46"/>
      <c r="AF330" s="54" t="e">
        <f>ROUND(Tabla1[[#This Row],[VALOR GLOSA DEFINITIVA]]-Tabla1[[#This Row],[VALOR LEVANTADO EN LIQUIDACION]],0)</f>
        <v>#REF!</v>
      </c>
    </row>
    <row r="331" spans="2:32" s="56" customFormat="1" ht="100" hidden="1" customHeight="1" x14ac:dyDescent="0.35">
      <c r="B331" s="49"/>
      <c r="C331" s="207"/>
      <c r="D331" s="49"/>
      <c r="E331" s="46"/>
      <c r="F331" s="208" t="str">
        <f>Tabla1[[#This Row],[CODIGO ACTIVIDAD (AB)]]&amp;Tabla1[[#This Row],[ACCIÓN INTEGRAL-INTEGRADA / 
PROCESO INTEGRAL E INTEGRADO]]&amp;Tabla1[[#This Row],[ENTORNO/PROCESO TRANSVERSAL]]&amp;Tabla1[[#This Row],[VIGENCIA RECURSOS]]</f>
        <v/>
      </c>
      <c r="G331" s="160"/>
      <c r="H331" s="209">
        <f>+VLOOKUP(Tabla1[[#This Row],[llave 1]],IG!$F$7:$N$97972,2,FALSE)</f>
        <v>0</v>
      </c>
      <c r="I331" s="209">
        <f>+VLOOKUP(Tabla1[[#This Row],[llave 1]],IG!$F$7:$T$97972,3,FALSE)</f>
        <v>0</v>
      </c>
      <c r="J331" s="209">
        <f>+VLOOKUP(Tabla1[[#This Row],[llave 1]],IG!$F$7:$T$97972,5,FALSE)</f>
        <v>0</v>
      </c>
      <c r="K331" s="209">
        <f>+VLOOKUP(Tabla1[[#This Row],[llave 1]],IG!$F$7:$T$97972,4,FALSE)</f>
        <v>0</v>
      </c>
      <c r="L331" s="209">
        <f>+VLOOKUP(Tabla1[[#This Row],[llave 1]],IG!$F$7:$T$97972,6,FALSE)</f>
        <v>0</v>
      </c>
      <c r="M331" s="209">
        <f>+VLOOKUP(Tabla1[[#This Row],[llave 1]],IG!$F$7:$T$97972,7,FALSE)</f>
        <v>0</v>
      </c>
      <c r="N331" s="161"/>
      <c r="O331" s="162"/>
      <c r="P331" s="208" t="str">
        <f>+Tabla1[[#This Row],[llave 1]]&amp;Tabla1[[#This Row],[LOCALIDAD]]&amp;Tabla1[[#This Row],[MES]]</f>
        <v/>
      </c>
      <c r="Q331" s="46"/>
      <c r="R331" s="50">
        <f>+VLOOKUP(Tabla1[[#This Row],[llave 2]],IG!$O$7:$T$97972,2,FALSE)</f>
        <v>0</v>
      </c>
      <c r="S331" s="51">
        <f>+VLOOKUP(Tabla1[[#This Row],[llave 2]],IG!$O$7:$T$97972,5,FALSE)</f>
        <v>0</v>
      </c>
      <c r="T331" s="214">
        <f>+VLOOKUP(Tabla1[[#This Row],[llave 2]],IG!$O$7:$T$97972,6,FALSE)</f>
        <v>0</v>
      </c>
      <c r="U331" s="78"/>
      <c r="V331" s="79"/>
      <c r="W331" s="78"/>
      <c r="X331" s="53">
        <f>ROUND(Tabla1[[#This Row],[VALOR UNITARIO 
]]*Tabla1[[#This Row],[Porcentaje de Glosa]]*Tabla1[[#This Row],[META AFECTADA POR LA GLOSA
]],0)</f>
        <v>0</v>
      </c>
      <c r="Y331" s="45"/>
      <c r="Z331" s="46"/>
      <c r="AA331" s="54"/>
      <c r="AB331" s="46"/>
      <c r="AC331" s="54" t="e">
        <f>ROUND(#REF!-Tabla1[[#This Row],[Valor soportado por la Subred]],0)</f>
        <v>#REF!</v>
      </c>
      <c r="AD331" s="46"/>
      <c r="AE331" s="46"/>
      <c r="AF331" s="54" t="e">
        <f>ROUND(Tabla1[[#This Row],[VALOR GLOSA DEFINITIVA]]-Tabla1[[#This Row],[VALOR LEVANTADO EN LIQUIDACION]],0)</f>
        <v>#REF!</v>
      </c>
    </row>
    <row r="332" spans="2:32" s="56" customFormat="1" ht="100" hidden="1" customHeight="1" x14ac:dyDescent="0.35">
      <c r="B332" s="49"/>
      <c r="C332" s="207"/>
      <c r="D332" s="49"/>
      <c r="E332" s="46"/>
      <c r="F332" s="208" t="str">
        <f>Tabla1[[#This Row],[CODIGO ACTIVIDAD (AB)]]&amp;Tabla1[[#This Row],[ACCIÓN INTEGRAL-INTEGRADA / 
PROCESO INTEGRAL E INTEGRADO]]&amp;Tabla1[[#This Row],[ENTORNO/PROCESO TRANSVERSAL]]&amp;Tabla1[[#This Row],[VIGENCIA RECURSOS]]</f>
        <v/>
      </c>
      <c r="G332" s="160"/>
      <c r="H332" s="209">
        <f>+VLOOKUP(Tabla1[[#This Row],[llave 1]],IG!$F$7:$N$97972,2,FALSE)</f>
        <v>0</v>
      </c>
      <c r="I332" s="209">
        <f>+VLOOKUP(Tabla1[[#This Row],[llave 1]],IG!$F$7:$T$97972,3,FALSE)</f>
        <v>0</v>
      </c>
      <c r="J332" s="209">
        <f>+VLOOKUP(Tabla1[[#This Row],[llave 1]],IG!$F$7:$T$97972,5,FALSE)</f>
        <v>0</v>
      </c>
      <c r="K332" s="209">
        <f>+VLOOKUP(Tabla1[[#This Row],[llave 1]],IG!$F$7:$T$97972,4,FALSE)</f>
        <v>0</v>
      </c>
      <c r="L332" s="209">
        <f>+VLOOKUP(Tabla1[[#This Row],[llave 1]],IG!$F$7:$T$97972,6,FALSE)</f>
        <v>0</v>
      </c>
      <c r="M332" s="209">
        <f>+VLOOKUP(Tabla1[[#This Row],[llave 1]],IG!$F$7:$T$97972,7,FALSE)</f>
        <v>0</v>
      </c>
      <c r="N332" s="161"/>
      <c r="O332" s="162"/>
      <c r="P332" s="208" t="str">
        <f>+Tabla1[[#This Row],[llave 1]]&amp;Tabla1[[#This Row],[LOCALIDAD]]&amp;Tabla1[[#This Row],[MES]]</f>
        <v/>
      </c>
      <c r="Q332" s="46"/>
      <c r="R332" s="50">
        <f>+VLOOKUP(Tabla1[[#This Row],[llave 2]],IG!$O$7:$T$97972,2,FALSE)</f>
        <v>0</v>
      </c>
      <c r="S332" s="51">
        <f>+VLOOKUP(Tabla1[[#This Row],[llave 2]],IG!$O$7:$T$97972,5,FALSE)</f>
        <v>0</v>
      </c>
      <c r="T332" s="214">
        <f>+VLOOKUP(Tabla1[[#This Row],[llave 2]],IG!$O$7:$T$97972,6,FALSE)</f>
        <v>0</v>
      </c>
      <c r="U332" s="78"/>
      <c r="V332" s="79"/>
      <c r="W332" s="78"/>
      <c r="X332" s="53">
        <f>ROUND(Tabla1[[#This Row],[VALOR UNITARIO 
]]*Tabla1[[#This Row],[Porcentaje de Glosa]]*Tabla1[[#This Row],[META AFECTADA POR LA GLOSA
]],0)</f>
        <v>0</v>
      </c>
      <c r="Y332" s="45"/>
      <c r="Z332" s="46"/>
      <c r="AA332" s="54"/>
      <c r="AB332" s="46"/>
      <c r="AC332" s="54" t="e">
        <f>ROUND(#REF!-Tabla1[[#This Row],[Valor soportado por la Subred]],0)</f>
        <v>#REF!</v>
      </c>
      <c r="AD332" s="46"/>
      <c r="AE332" s="46"/>
      <c r="AF332" s="54" t="e">
        <f>ROUND(Tabla1[[#This Row],[VALOR GLOSA DEFINITIVA]]-Tabla1[[#This Row],[VALOR LEVANTADO EN LIQUIDACION]],0)</f>
        <v>#REF!</v>
      </c>
    </row>
    <row r="333" spans="2:32" s="56" customFormat="1" ht="100" hidden="1" customHeight="1" x14ac:dyDescent="0.35">
      <c r="B333" s="49"/>
      <c r="C333" s="207"/>
      <c r="D333" s="49"/>
      <c r="E333" s="46"/>
      <c r="F333" s="208" t="str">
        <f>Tabla1[[#This Row],[CODIGO ACTIVIDAD (AB)]]&amp;Tabla1[[#This Row],[ACCIÓN INTEGRAL-INTEGRADA / 
PROCESO INTEGRAL E INTEGRADO]]&amp;Tabla1[[#This Row],[ENTORNO/PROCESO TRANSVERSAL]]&amp;Tabla1[[#This Row],[VIGENCIA RECURSOS]]</f>
        <v/>
      </c>
      <c r="G333" s="160"/>
      <c r="H333" s="209">
        <f>+VLOOKUP(Tabla1[[#This Row],[llave 1]],IG!$F$7:$N$97972,2,FALSE)</f>
        <v>0</v>
      </c>
      <c r="I333" s="209">
        <f>+VLOOKUP(Tabla1[[#This Row],[llave 1]],IG!$F$7:$T$97972,3,FALSE)</f>
        <v>0</v>
      </c>
      <c r="J333" s="209">
        <f>+VLOOKUP(Tabla1[[#This Row],[llave 1]],IG!$F$7:$T$97972,5,FALSE)</f>
        <v>0</v>
      </c>
      <c r="K333" s="209">
        <f>+VLOOKUP(Tabla1[[#This Row],[llave 1]],IG!$F$7:$T$97972,4,FALSE)</f>
        <v>0</v>
      </c>
      <c r="L333" s="209">
        <f>+VLOOKUP(Tabla1[[#This Row],[llave 1]],IG!$F$7:$T$97972,6,FALSE)</f>
        <v>0</v>
      </c>
      <c r="M333" s="209">
        <f>+VLOOKUP(Tabla1[[#This Row],[llave 1]],IG!$F$7:$T$97972,7,FALSE)</f>
        <v>0</v>
      </c>
      <c r="N333" s="161"/>
      <c r="O333" s="162"/>
      <c r="P333" s="208" t="str">
        <f>+Tabla1[[#This Row],[llave 1]]&amp;Tabla1[[#This Row],[LOCALIDAD]]&amp;Tabla1[[#This Row],[MES]]</f>
        <v/>
      </c>
      <c r="Q333" s="46"/>
      <c r="R333" s="50">
        <f>+VLOOKUP(Tabla1[[#This Row],[llave 2]],IG!$O$7:$T$97972,2,FALSE)</f>
        <v>0</v>
      </c>
      <c r="S333" s="51">
        <f>+VLOOKUP(Tabla1[[#This Row],[llave 2]],IG!$O$7:$T$97972,5,FALSE)</f>
        <v>0</v>
      </c>
      <c r="T333" s="214">
        <f>+VLOOKUP(Tabla1[[#This Row],[llave 2]],IG!$O$7:$T$97972,6,FALSE)</f>
        <v>0</v>
      </c>
      <c r="U333" s="78"/>
      <c r="V333" s="79"/>
      <c r="W333" s="78"/>
      <c r="X333" s="53">
        <f>ROUND(Tabla1[[#This Row],[VALOR UNITARIO 
]]*Tabla1[[#This Row],[Porcentaje de Glosa]]*Tabla1[[#This Row],[META AFECTADA POR LA GLOSA
]],0)</f>
        <v>0</v>
      </c>
      <c r="Y333" s="45"/>
      <c r="Z333" s="46"/>
      <c r="AA333" s="54"/>
      <c r="AB333" s="46"/>
      <c r="AC333" s="54" t="e">
        <f>ROUND(#REF!-Tabla1[[#This Row],[Valor soportado por la Subred]],0)</f>
        <v>#REF!</v>
      </c>
      <c r="AD333" s="46"/>
      <c r="AE333" s="46"/>
      <c r="AF333" s="54" t="e">
        <f>ROUND(Tabla1[[#This Row],[VALOR GLOSA DEFINITIVA]]-Tabla1[[#This Row],[VALOR LEVANTADO EN LIQUIDACION]],0)</f>
        <v>#REF!</v>
      </c>
    </row>
    <row r="334" spans="2:32" s="56" customFormat="1" ht="100" hidden="1" customHeight="1" x14ac:dyDescent="0.35">
      <c r="B334" s="49"/>
      <c r="C334" s="207"/>
      <c r="D334" s="49"/>
      <c r="E334" s="46"/>
      <c r="F334" s="208" t="str">
        <f>Tabla1[[#This Row],[CODIGO ACTIVIDAD (AB)]]&amp;Tabla1[[#This Row],[ACCIÓN INTEGRAL-INTEGRADA / 
PROCESO INTEGRAL E INTEGRADO]]&amp;Tabla1[[#This Row],[ENTORNO/PROCESO TRANSVERSAL]]&amp;Tabla1[[#This Row],[VIGENCIA RECURSOS]]</f>
        <v/>
      </c>
      <c r="G334" s="160"/>
      <c r="H334" s="209">
        <f>+VLOOKUP(Tabla1[[#This Row],[llave 1]],IG!$F$7:$N$97972,2,FALSE)</f>
        <v>0</v>
      </c>
      <c r="I334" s="209">
        <f>+VLOOKUP(Tabla1[[#This Row],[llave 1]],IG!$F$7:$T$97972,3,FALSE)</f>
        <v>0</v>
      </c>
      <c r="J334" s="209">
        <f>+VLOOKUP(Tabla1[[#This Row],[llave 1]],IG!$F$7:$T$97972,5,FALSE)</f>
        <v>0</v>
      </c>
      <c r="K334" s="209">
        <f>+VLOOKUP(Tabla1[[#This Row],[llave 1]],IG!$F$7:$T$97972,4,FALSE)</f>
        <v>0</v>
      </c>
      <c r="L334" s="209">
        <f>+VLOOKUP(Tabla1[[#This Row],[llave 1]],IG!$F$7:$T$97972,6,FALSE)</f>
        <v>0</v>
      </c>
      <c r="M334" s="209">
        <f>+VLOOKUP(Tabla1[[#This Row],[llave 1]],IG!$F$7:$T$97972,7,FALSE)</f>
        <v>0</v>
      </c>
      <c r="N334" s="161"/>
      <c r="O334" s="162"/>
      <c r="P334" s="208" t="str">
        <f>+Tabla1[[#This Row],[llave 1]]&amp;Tabla1[[#This Row],[LOCALIDAD]]&amp;Tabla1[[#This Row],[MES]]</f>
        <v/>
      </c>
      <c r="Q334" s="46"/>
      <c r="R334" s="50">
        <f>+VLOOKUP(Tabla1[[#This Row],[llave 2]],IG!$O$7:$T$97972,2,FALSE)</f>
        <v>0</v>
      </c>
      <c r="S334" s="51">
        <f>+VLOOKUP(Tabla1[[#This Row],[llave 2]],IG!$O$7:$T$97972,5,FALSE)</f>
        <v>0</v>
      </c>
      <c r="T334" s="214">
        <f>+VLOOKUP(Tabla1[[#This Row],[llave 2]],IG!$O$7:$T$97972,6,FALSE)</f>
        <v>0</v>
      </c>
      <c r="U334" s="78"/>
      <c r="V334" s="79"/>
      <c r="W334" s="78"/>
      <c r="X334" s="53">
        <f>ROUND(Tabla1[[#This Row],[VALOR UNITARIO 
]]*Tabla1[[#This Row],[Porcentaje de Glosa]]*Tabla1[[#This Row],[META AFECTADA POR LA GLOSA
]],0)</f>
        <v>0</v>
      </c>
      <c r="Y334" s="45"/>
      <c r="Z334" s="46"/>
      <c r="AA334" s="54"/>
      <c r="AB334" s="46"/>
      <c r="AC334" s="54" t="e">
        <f>ROUND(#REF!-Tabla1[[#This Row],[Valor soportado por la Subred]],0)</f>
        <v>#REF!</v>
      </c>
      <c r="AD334" s="46"/>
      <c r="AE334" s="46"/>
      <c r="AF334" s="54" t="e">
        <f>ROUND(Tabla1[[#This Row],[VALOR GLOSA DEFINITIVA]]-Tabla1[[#This Row],[VALOR LEVANTADO EN LIQUIDACION]],0)</f>
        <v>#REF!</v>
      </c>
    </row>
    <row r="335" spans="2:32" s="56" customFormat="1" ht="100" hidden="1" customHeight="1" x14ac:dyDescent="0.35">
      <c r="B335" s="49"/>
      <c r="C335" s="207"/>
      <c r="D335" s="49"/>
      <c r="E335" s="46"/>
      <c r="F335" s="208" t="str">
        <f>Tabla1[[#This Row],[CODIGO ACTIVIDAD (AB)]]&amp;Tabla1[[#This Row],[ACCIÓN INTEGRAL-INTEGRADA / 
PROCESO INTEGRAL E INTEGRADO]]&amp;Tabla1[[#This Row],[ENTORNO/PROCESO TRANSVERSAL]]&amp;Tabla1[[#This Row],[VIGENCIA RECURSOS]]</f>
        <v/>
      </c>
      <c r="G335" s="160"/>
      <c r="H335" s="209">
        <f>+VLOOKUP(Tabla1[[#This Row],[llave 1]],IG!$F$7:$N$97972,2,FALSE)</f>
        <v>0</v>
      </c>
      <c r="I335" s="209">
        <f>+VLOOKUP(Tabla1[[#This Row],[llave 1]],IG!$F$7:$T$97972,3,FALSE)</f>
        <v>0</v>
      </c>
      <c r="J335" s="209">
        <f>+VLOOKUP(Tabla1[[#This Row],[llave 1]],IG!$F$7:$T$97972,5,FALSE)</f>
        <v>0</v>
      </c>
      <c r="K335" s="209">
        <f>+VLOOKUP(Tabla1[[#This Row],[llave 1]],IG!$F$7:$T$97972,4,FALSE)</f>
        <v>0</v>
      </c>
      <c r="L335" s="209">
        <f>+VLOOKUP(Tabla1[[#This Row],[llave 1]],IG!$F$7:$T$97972,6,FALSE)</f>
        <v>0</v>
      </c>
      <c r="M335" s="209">
        <f>+VLOOKUP(Tabla1[[#This Row],[llave 1]],IG!$F$7:$T$97972,7,FALSE)</f>
        <v>0</v>
      </c>
      <c r="N335" s="161"/>
      <c r="O335" s="162"/>
      <c r="P335" s="208" t="str">
        <f>+Tabla1[[#This Row],[llave 1]]&amp;Tabla1[[#This Row],[LOCALIDAD]]&amp;Tabla1[[#This Row],[MES]]</f>
        <v/>
      </c>
      <c r="Q335" s="46"/>
      <c r="R335" s="50">
        <f>+VLOOKUP(Tabla1[[#This Row],[llave 2]],IG!$O$7:$T$97972,2,FALSE)</f>
        <v>0</v>
      </c>
      <c r="S335" s="51">
        <f>+VLOOKUP(Tabla1[[#This Row],[llave 2]],IG!$O$7:$T$97972,5,FALSE)</f>
        <v>0</v>
      </c>
      <c r="T335" s="214">
        <f>+VLOOKUP(Tabla1[[#This Row],[llave 2]],IG!$O$7:$T$97972,6,FALSE)</f>
        <v>0</v>
      </c>
      <c r="U335" s="78"/>
      <c r="V335" s="79"/>
      <c r="W335" s="78"/>
      <c r="X335" s="53">
        <f>ROUND(Tabla1[[#This Row],[VALOR UNITARIO 
]]*Tabla1[[#This Row],[Porcentaje de Glosa]]*Tabla1[[#This Row],[META AFECTADA POR LA GLOSA
]],0)</f>
        <v>0</v>
      </c>
      <c r="Y335" s="45"/>
      <c r="Z335" s="46"/>
      <c r="AA335" s="54"/>
      <c r="AB335" s="46"/>
      <c r="AC335" s="54" t="e">
        <f>ROUND(#REF!-Tabla1[[#This Row],[Valor soportado por la Subred]],0)</f>
        <v>#REF!</v>
      </c>
      <c r="AD335" s="46"/>
      <c r="AE335" s="46"/>
      <c r="AF335" s="54" t="e">
        <f>ROUND(Tabla1[[#This Row],[VALOR GLOSA DEFINITIVA]]-Tabla1[[#This Row],[VALOR LEVANTADO EN LIQUIDACION]],0)</f>
        <v>#REF!</v>
      </c>
    </row>
    <row r="336" spans="2:32" s="56" customFormat="1" ht="100" hidden="1" customHeight="1" x14ac:dyDescent="0.35">
      <c r="B336" s="49"/>
      <c r="C336" s="207"/>
      <c r="D336" s="49"/>
      <c r="E336" s="46"/>
      <c r="F336" s="208" t="str">
        <f>Tabla1[[#This Row],[CODIGO ACTIVIDAD (AB)]]&amp;Tabla1[[#This Row],[ACCIÓN INTEGRAL-INTEGRADA / 
PROCESO INTEGRAL E INTEGRADO]]&amp;Tabla1[[#This Row],[ENTORNO/PROCESO TRANSVERSAL]]&amp;Tabla1[[#This Row],[VIGENCIA RECURSOS]]</f>
        <v/>
      </c>
      <c r="G336" s="160"/>
      <c r="H336" s="209">
        <f>+VLOOKUP(Tabla1[[#This Row],[llave 1]],IG!$F$7:$N$97972,2,FALSE)</f>
        <v>0</v>
      </c>
      <c r="I336" s="209">
        <f>+VLOOKUP(Tabla1[[#This Row],[llave 1]],IG!$F$7:$T$97972,3,FALSE)</f>
        <v>0</v>
      </c>
      <c r="J336" s="209">
        <f>+VLOOKUP(Tabla1[[#This Row],[llave 1]],IG!$F$7:$T$97972,5,FALSE)</f>
        <v>0</v>
      </c>
      <c r="K336" s="209">
        <f>+VLOOKUP(Tabla1[[#This Row],[llave 1]],IG!$F$7:$T$97972,4,FALSE)</f>
        <v>0</v>
      </c>
      <c r="L336" s="209">
        <f>+VLOOKUP(Tabla1[[#This Row],[llave 1]],IG!$F$7:$T$97972,6,FALSE)</f>
        <v>0</v>
      </c>
      <c r="M336" s="209">
        <f>+VLOOKUP(Tabla1[[#This Row],[llave 1]],IG!$F$7:$T$97972,7,FALSE)</f>
        <v>0</v>
      </c>
      <c r="N336" s="161"/>
      <c r="O336" s="162"/>
      <c r="P336" s="208" t="str">
        <f>+Tabla1[[#This Row],[llave 1]]&amp;Tabla1[[#This Row],[LOCALIDAD]]&amp;Tabla1[[#This Row],[MES]]</f>
        <v/>
      </c>
      <c r="Q336" s="46"/>
      <c r="R336" s="50">
        <f>+VLOOKUP(Tabla1[[#This Row],[llave 2]],IG!$O$7:$T$97972,2,FALSE)</f>
        <v>0</v>
      </c>
      <c r="S336" s="51">
        <f>+VLOOKUP(Tabla1[[#This Row],[llave 2]],IG!$O$7:$T$97972,5,FALSE)</f>
        <v>0</v>
      </c>
      <c r="T336" s="214">
        <f>+VLOOKUP(Tabla1[[#This Row],[llave 2]],IG!$O$7:$T$97972,6,FALSE)</f>
        <v>0</v>
      </c>
      <c r="U336" s="78"/>
      <c r="V336" s="79"/>
      <c r="W336" s="78"/>
      <c r="X336" s="53">
        <f>ROUND(Tabla1[[#This Row],[VALOR UNITARIO 
]]*Tabla1[[#This Row],[Porcentaje de Glosa]]*Tabla1[[#This Row],[META AFECTADA POR LA GLOSA
]],0)</f>
        <v>0</v>
      </c>
      <c r="Y336" s="45"/>
      <c r="Z336" s="46"/>
      <c r="AA336" s="54"/>
      <c r="AB336" s="46"/>
      <c r="AC336" s="54" t="e">
        <f>ROUND(#REF!-Tabla1[[#This Row],[Valor soportado por la Subred]],0)</f>
        <v>#REF!</v>
      </c>
      <c r="AD336" s="46"/>
      <c r="AE336" s="46"/>
      <c r="AF336" s="54" t="e">
        <f>ROUND(Tabla1[[#This Row],[VALOR GLOSA DEFINITIVA]]-Tabla1[[#This Row],[VALOR LEVANTADO EN LIQUIDACION]],0)</f>
        <v>#REF!</v>
      </c>
    </row>
    <row r="337" spans="2:32" s="56" customFormat="1" ht="100" hidden="1" customHeight="1" x14ac:dyDescent="0.35">
      <c r="B337" s="49"/>
      <c r="C337" s="207"/>
      <c r="D337" s="49"/>
      <c r="E337" s="46"/>
      <c r="F337" s="208" t="str">
        <f>Tabla1[[#This Row],[CODIGO ACTIVIDAD (AB)]]&amp;Tabla1[[#This Row],[ACCIÓN INTEGRAL-INTEGRADA / 
PROCESO INTEGRAL E INTEGRADO]]&amp;Tabla1[[#This Row],[ENTORNO/PROCESO TRANSVERSAL]]&amp;Tabla1[[#This Row],[VIGENCIA RECURSOS]]</f>
        <v/>
      </c>
      <c r="G337" s="160"/>
      <c r="H337" s="209">
        <f>+VLOOKUP(Tabla1[[#This Row],[llave 1]],IG!$F$7:$N$97972,2,FALSE)</f>
        <v>0</v>
      </c>
      <c r="I337" s="209">
        <f>+VLOOKUP(Tabla1[[#This Row],[llave 1]],IG!$F$7:$T$97972,3,FALSE)</f>
        <v>0</v>
      </c>
      <c r="J337" s="209">
        <f>+VLOOKUP(Tabla1[[#This Row],[llave 1]],IG!$F$7:$T$97972,5,FALSE)</f>
        <v>0</v>
      </c>
      <c r="K337" s="209">
        <f>+VLOOKUP(Tabla1[[#This Row],[llave 1]],IG!$F$7:$T$97972,4,FALSE)</f>
        <v>0</v>
      </c>
      <c r="L337" s="209">
        <f>+VLOOKUP(Tabla1[[#This Row],[llave 1]],IG!$F$7:$T$97972,6,FALSE)</f>
        <v>0</v>
      </c>
      <c r="M337" s="209">
        <f>+VLOOKUP(Tabla1[[#This Row],[llave 1]],IG!$F$7:$T$97972,7,FALSE)</f>
        <v>0</v>
      </c>
      <c r="N337" s="161"/>
      <c r="O337" s="162"/>
      <c r="P337" s="208" t="str">
        <f>+Tabla1[[#This Row],[llave 1]]&amp;Tabla1[[#This Row],[LOCALIDAD]]&amp;Tabla1[[#This Row],[MES]]</f>
        <v/>
      </c>
      <c r="Q337" s="46"/>
      <c r="R337" s="50">
        <f>+VLOOKUP(Tabla1[[#This Row],[llave 2]],IG!$O$7:$T$97972,2,FALSE)</f>
        <v>0</v>
      </c>
      <c r="S337" s="51">
        <f>+VLOOKUP(Tabla1[[#This Row],[llave 2]],IG!$O$7:$T$97972,5,FALSE)</f>
        <v>0</v>
      </c>
      <c r="T337" s="214">
        <f>+VLOOKUP(Tabla1[[#This Row],[llave 2]],IG!$O$7:$T$97972,6,FALSE)</f>
        <v>0</v>
      </c>
      <c r="U337" s="78"/>
      <c r="V337" s="79"/>
      <c r="W337" s="78"/>
      <c r="X337" s="53">
        <f>ROUND(Tabla1[[#This Row],[VALOR UNITARIO 
]]*Tabla1[[#This Row],[Porcentaje de Glosa]]*Tabla1[[#This Row],[META AFECTADA POR LA GLOSA
]],0)</f>
        <v>0</v>
      </c>
      <c r="Y337" s="45"/>
      <c r="Z337" s="46"/>
      <c r="AA337" s="54"/>
      <c r="AB337" s="46"/>
      <c r="AC337" s="54" t="e">
        <f>ROUND(#REF!-Tabla1[[#This Row],[Valor soportado por la Subred]],0)</f>
        <v>#REF!</v>
      </c>
      <c r="AD337" s="46"/>
      <c r="AE337" s="46"/>
      <c r="AF337" s="54" t="e">
        <f>ROUND(Tabla1[[#This Row],[VALOR GLOSA DEFINITIVA]]-Tabla1[[#This Row],[VALOR LEVANTADO EN LIQUIDACION]],0)</f>
        <v>#REF!</v>
      </c>
    </row>
    <row r="338" spans="2:32" s="56" customFormat="1" ht="100" hidden="1" customHeight="1" x14ac:dyDescent="0.35">
      <c r="B338" s="49"/>
      <c r="C338" s="207"/>
      <c r="D338" s="49"/>
      <c r="E338" s="46"/>
      <c r="F338" s="208" t="str">
        <f>Tabla1[[#This Row],[CODIGO ACTIVIDAD (AB)]]&amp;Tabla1[[#This Row],[ACCIÓN INTEGRAL-INTEGRADA / 
PROCESO INTEGRAL E INTEGRADO]]&amp;Tabla1[[#This Row],[ENTORNO/PROCESO TRANSVERSAL]]&amp;Tabla1[[#This Row],[VIGENCIA RECURSOS]]</f>
        <v/>
      </c>
      <c r="G338" s="160"/>
      <c r="H338" s="209">
        <f>+VLOOKUP(Tabla1[[#This Row],[llave 1]],IG!$F$7:$N$97972,2,FALSE)</f>
        <v>0</v>
      </c>
      <c r="I338" s="209">
        <f>+VLOOKUP(Tabla1[[#This Row],[llave 1]],IG!$F$7:$T$97972,3,FALSE)</f>
        <v>0</v>
      </c>
      <c r="J338" s="209">
        <f>+VLOOKUP(Tabla1[[#This Row],[llave 1]],IG!$F$7:$T$97972,5,FALSE)</f>
        <v>0</v>
      </c>
      <c r="K338" s="209">
        <f>+VLOOKUP(Tabla1[[#This Row],[llave 1]],IG!$F$7:$T$97972,4,FALSE)</f>
        <v>0</v>
      </c>
      <c r="L338" s="209">
        <f>+VLOOKUP(Tabla1[[#This Row],[llave 1]],IG!$F$7:$T$97972,6,FALSE)</f>
        <v>0</v>
      </c>
      <c r="M338" s="209">
        <f>+VLOOKUP(Tabla1[[#This Row],[llave 1]],IG!$F$7:$T$97972,7,FALSE)</f>
        <v>0</v>
      </c>
      <c r="N338" s="161"/>
      <c r="O338" s="162"/>
      <c r="P338" s="208" t="str">
        <f>+Tabla1[[#This Row],[llave 1]]&amp;Tabla1[[#This Row],[LOCALIDAD]]&amp;Tabla1[[#This Row],[MES]]</f>
        <v/>
      </c>
      <c r="Q338" s="46"/>
      <c r="R338" s="50">
        <f>+VLOOKUP(Tabla1[[#This Row],[llave 2]],IG!$O$7:$T$97972,2,FALSE)</f>
        <v>0</v>
      </c>
      <c r="S338" s="51">
        <f>+VLOOKUP(Tabla1[[#This Row],[llave 2]],IG!$O$7:$T$97972,5,FALSE)</f>
        <v>0</v>
      </c>
      <c r="T338" s="214">
        <f>+VLOOKUP(Tabla1[[#This Row],[llave 2]],IG!$O$7:$T$97972,6,FALSE)</f>
        <v>0</v>
      </c>
      <c r="U338" s="78"/>
      <c r="V338" s="79"/>
      <c r="W338" s="78"/>
      <c r="X338" s="53">
        <f>ROUND(Tabla1[[#This Row],[VALOR UNITARIO 
]]*Tabla1[[#This Row],[Porcentaje de Glosa]]*Tabla1[[#This Row],[META AFECTADA POR LA GLOSA
]],0)</f>
        <v>0</v>
      </c>
      <c r="Y338" s="45"/>
      <c r="Z338" s="46"/>
      <c r="AA338" s="54"/>
      <c r="AB338" s="46"/>
      <c r="AC338" s="54" t="e">
        <f>ROUND(#REF!-Tabla1[[#This Row],[Valor soportado por la Subred]],0)</f>
        <v>#REF!</v>
      </c>
      <c r="AD338" s="46"/>
      <c r="AE338" s="46"/>
      <c r="AF338" s="54" t="e">
        <f>ROUND(Tabla1[[#This Row],[VALOR GLOSA DEFINITIVA]]-Tabla1[[#This Row],[VALOR LEVANTADO EN LIQUIDACION]],0)</f>
        <v>#REF!</v>
      </c>
    </row>
    <row r="339" spans="2:32" s="56" customFormat="1" ht="100" hidden="1" customHeight="1" x14ac:dyDescent="0.35">
      <c r="B339" s="49"/>
      <c r="C339" s="207"/>
      <c r="D339" s="49"/>
      <c r="E339" s="46"/>
      <c r="F339" s="208" t="str">
        <f>Tabla1[[#This Row],[CODIGO ACTIVIDAD (AB)]]&amp;Tabla1[[#This Row],[ACCIÓN INTEGRAL-INTEGRADA / 
PROCESO INTEGRAL E INTEGRADO]]&amp;Tabla1[[#This Row],[ENTORNO/PROCESO TRANSVERSAL]]&amp;Tabla1[[#This Row],[VIGENCIA RECURSOS]]</f>
        <v/>
      </c>
      <c r="G339" s="160"/>
      <c r="H339" s="209">
        <f>+VLOOKUP(Tabla1[[#This Row],[llave 1]],IG!$F$7:$N$97972,2,FALSE)</f>
        <v>0</v>
      </c>
      <c r="I339" s="209">
        <f>+VLOOKUP(Tabla1[[#This Row],[llave 1]],IG!$F$7:$T$97972,3,FALSE)</f>
        <v>0</v>
      </c>
      <c r="J339" s="209">
        <f>+VLOOKUP(Tabla1[[#This Row],[llave 1]],IG!$F$7:$T$97972,5,FALSE)</f>
        <v>0</v>
      </c>
      <c r="K339" s="209">
        <f>+VLOOKUP(Tabla1[[#This Row],[llave 1]],IG!$F$7:$T$97972,4,FALSE)</f>
        <v>0</v>
      </c>
      <c r="L339" s="209">
        <f>+VLOOKUP(Tabla1[[#This Row],[llave 1]],IG!$F$7:$T$97972,6,FALSE)</f>
        <v>0</v>
      </c>
      <c r="M339" s="209">
        <f>+VLOOKUP(Tabla1[[#This Row],[llave 1]],IG!$F$7:$T$97972,7,FALSE)</f>
        <v>0</v>
      </c>
      <c r="N339" s="161"/>
      <c r="O339" s="162"/>
      <c r="P339" s="208" t="str">
        <f>+Tabla1[[#This Row],[llave 1]]&amp;Tabla1[[#This Row],[LOCALIDAD]]&amp;Tabla1[[#This Row],[MES]]</f>
        <v/>
      </c>
      <c r="Q339" s="46"/>
      <c r="R339" s="50">
        <f>+VLOOKUP(Tabla1[[#This Row],[llave 2]],IG!$O$7:$T$97972,2,FALSE)</f>
        <v>0</v>
      </c>
      <c r="S339" s="51">
        <f>+VLOOKUP(Tabla1[[#This Row],[llave 2]],IG!$O$7:$T$97972,5,FALSE)</f>
        <v>0</v>
      </c>
      <c r="T339" s="214">
        <f>+VLOOKUP(Tabla1[[#This Row],[llave 2]],IG!$O$7:$T$97972,6,FALSE)</f>
        <v>0</v>
      </c>
      <c r="U339" s="78"/>
      <c r="V339" s="79"/>
      <c r="W339" s="78"/>
      <c r="X339" s="53">
        <f>ROUND(Tabla1[[#This Row],[VALOR UNITARIO 
]]*Tabla1[[#This Row],[Porcentaje de Glosa]]*Tabla1[[#This Row],[META AFECTADA POR LA GLOSA
]],0)</f>
        <v>0</v>
      </c>
      <c r="Y339" s="45"/>
      <c r="Z339" s="46"/>
      <c r="AA339" s="54"/>
      <c r="AB339" s="46"/>
      <c r="AC339" s="54" t="e">
        <f>ROUND(#REF!-Tabla1[[#This Row],[Valor soportado por la Subred]],0)</f>
        <v>#REF!</v>
      </c>
      <c r="AD339" s="46"/>
      <c r="AE339" s="46"/>
      <c r="AF339" s="54" t="e">
        <f>ROUND(Tabla1[[#This Row],[VALOR GLOSA DEFINITIVA]]-Tabla1[[#This Row],[VALOR LEVANTADO EN LIQUIDACION]],0)</f>
        <v>#REF!</v>
      </c>
    </row>
    <row r="340" spans="2:32" s="56" customFormat="1" ht="100" hidden="1" customHeight="1" x14ac:dyDescent="0.35">
      <c r="B340" s="49"/>
      <c r="C340" s="207"/>
      <c r="D340" s="49"/>
      <c r="E340" s="46"/>
      <c r="F340" s="208" t="str">
        <f>Tabla1[[#This Row],[CODIGO ACTIVIDAD (AB)]]&amp;Tabla1[[#This Row],[ACCIÓN INTEGRAL-INTEGRADA / 
PROCESO INTEGRAL E INTEGRADO]]&amp;Tabla1[[#This Row],[ENTORNO/PROCESO TRANSVERSAL]]&amp;Tabla1[[#This Row],[VIGENCIA RECURSOS]]</f>
        <v/>
      </c>
      <c r="G340" s="160"/>
      <c r="H340" s="209">
        <f>+VLOOKUP(Tabla1[[#This Row],[llave 1]],IG!$F$7:$N$97972,2,FALSE)</f>
        <v>0</v>
      </c>
      <c r="I340" s="209">
        <f>+VLOOKUP(Tabla1[[#This Row],[llave 1]],IG!$F$7:$T$97972,3,FALSE)</f>
        <v>0</v>
      </c>
      <c r="J340" s="209">
        <f>+VLOOKUP(Tabla1[[#This Row],[llave 1]],IG!$F$7:$T$97972,5,FALSE)</f>
        <v>0</v>
      </c>
      <c r="K340" s="209">
        <f>+VLOOKUP(Tabla1[[#This Row],[llave 1]],IG!$F$7:$T$97972,4,FALSE)</f>
        <v>0</v>
      </c>
      <c r="L340" s="209">
        <f>+VLOOKUP(Tabla1[[#This Row],[llave 1]],IG!$F$7:$T$97972,6,FALSE)</f>
        <v>0</v>
      </c>
      <c r="M340" s="209">
        <f>+VLOOKUP(Tabla1[[#This Row],[llave 1]],IG!$F$7:$T$97972,7,FALSE)</f>
        <v>0</v>
      </c>
      <c r="N340" s="161"/>
      <c r="O340" s="162"/>
      <c r="P340" s="208" t="str">
        <f>+Tabla1[[#This Row],[llave 1]]&amp;Tabla1[[#This Row],[LOCALIDAD]]&amp;Tabla1[[#This Row],[MES]]</f>
        <v/>
      </c>
      <c r="Q340" s="46"/>
      <c r="R340" s="50">
        <f>+VLOOKUP(Tabla1[[#This Row],[llave 2]],IG!$O$7:$T$97972,2,FALSE)</f>
        <v>0</v>
      </c>
      <c r="S340" s="51">
        <f>+VLOOKUP(Tabla1[[#This Row],[llave 2]],IG!$O$7:$T$97972,5,FALSE)</f>
        <v>0</v>
      </c>
      <c r="T340" s="214">
        <f>+VLOOKUP(Tabla1[[#This Row],[llave 2]],IG!$O$7:$T$97972,6,FALSE)</f>
        <v>0</v>
      </c>
      <c r="U340" s="78"/>
      <c r="V340" s="79"/>
      <c r="W340" s="78"/>
      <c r="X340" s="53">
        <f>ROUND(Tabla1[[#This Row],[VALOR UNITARIO 
]]*Tabla1[[#This Row],[Porcentaje de Glosa]]*Tabla1[[#This Row],[META AFECTADA POR LA GLOSA
]],0)</f>
        <v>0</v>
      </c>
      <c r="Y340" s="45"/>
      <c r="Z340" s="46"/>
      <c r="AA340" s="54"/>
      <c r="AB340" s="46"/>
      <c r="AC340" s="54" t="e">
        <f>ROUND(#REF!-Tabla1[[#This Row],[Valor soportado por la Subred]],0)</f>
        <v>#REF!</v>
      </c>
      <c r="AD340" s="46"/>
      <c r="AE340" s="46"/>
      <c r="AF340" s="54" t="e">
        <f>ROUND(Tabla1[[#This Row],[VALOR GLOSA DEFINITIVA]]-Tabla1[[#This Row],[VALOR LEVANTADO EN LIQUIDACION]],0)</f>
        <v>#REF!</v>
      </c>
    </row>
    <row r="341" spans="2:32" s="56" customFormat="1" ht="100" hidden="1" customHeight="1" x14ac:dyDescent="0.35">
      <c r="B341" s="49"/>
      <c r="C341" s="207"/>
      <c r="D341" s="49"/>
      <c r="E341" s="46"/>
      <c r="F341" s="208" t="str">
        <f>Tabla1[[#This Row],[CODIGO ACTIVIDAD (AB)]]&amp;Tabla1[[#This Row],[ACCIÓN INTEGRAL-INTEGRADA / 
PROCESO INTEGRAL E INTEGRADO]]&amp;Tabla1[[#This Row],[ENTORNO/PROCESO TRANSVERSAL]]&amp;Tabla1[[#This Row],[VIGENCIA RECURSOS]]</f>
        <v/>
      </c>
      <c r="G341" s="160"/>
      <c r="H341" s="209">
        <f>+VLOOKUP(Tabla1[[#This Row],[llave 1]],IG!$F$7:$N$97972,2,FALSE)</f>
        <v>0</v>
      </c>
      <c r="I341" s="209">
        <f>+VLOOKUP(Tabla1[[#This Row],[llave 1]],IG!$F$7:$T$97972,3,FALSE)</f>
        <v>0</v>
      </c>
      <c r="J341" s="209">
        <f>+VLOOKUP(Tabla1[[#This Row],[llave 1]],IG!$F$7:$T$97972,5,FALSE)</f>
        <v>0</v>
      </c>
      <c r="K341" s="209">
        <f>+VLOOKUP(Tabla1[[#This Row],[llave 1]],IG!$F$7:$T$97972,4,FALSE)</f>
        <v>0</v>
      </c>
      <c r="L341" s="209">
        <f>+VLOOKUP(Tabla1[[#This Row],[llave 1]],IG!$F$7:$T$97972,6,FALSE)</f>
        <v>0</v>
      </c>
      <c r="M341" s="209">
        <f>+VLOOKUP(Tabla1[[#This Row],[llave 1]],IG!$F$7:$T$97972,7,FALSE)</f>
        <v>0</v>
      </c>
      <c r="N341" s="161"/>
      <c r="O341" s="162"/>
      <c r="P341" s="208" t="str">
        <f>+Tabla1[[#This Row],[llave 1]]&amp;Tabla1[[#This Row],[LOCALIDAD]]&amp;Tabla1[[#This Row],[MES]]</f>
        <v/>
      </c>
      <c r="Q341" s="46"/>
      <c r="R341" s="50">
        <f>+VLOOKUP(Tabla1[[#This Row],[llave 2]],IG!$O$7:$T$97972,2,FALSE)</f>
        <v>0</v>
      </c>
      <c r="S341" s="51">
        <f>+VLOOKUP(Tabla1[[#This Row],[llave 2]],IG!$O$7:$T$97972,5,FALSE)</f>
        <v>0</v>
      </c>
      <c r="T341" s="214">
        <f>+VLOOKUP(Tabla1[[#This Row],[llave 2]],IG!$O$7:$T$97972,6,FALSE)</f>
        <v>0</v>
      </c>
      <c r="U341" s="78"/>
      <c r="V341" s="79"/>
      <c r="W341" s="78"/>
      <c r="X341" s="53">
        <f>ROUND(Tabla1[[#This Row],[VALOR UNITARIO 
]]*Tabla1[[#This Row],[Porcentaje de Glosa]]*Tabla1[[#This Row],[META AFECTADA POR LA GLOSA
]],0)</f>
        <v>0</v>
      </c>
      <c r="Y341" s="45"/>
      <c r="Z341" s="46"/>
      <c r="AA341" s="54"/>
      <c r="AB341" s="46"/>
      <c r="AC341" s="54" t="e">
        <f>ROUND(#REF!-Tabla1[[#This Row],[Valor soportado por la Subred]],0)</f>
        <v>#REF!</v>
      </c>
      <c r="AD341" s="46"/>
      <c r="AE341" s="46"/>
      <c r="AF341" s="54" t="e">
        <f>ROUND(Tabla1[[#This Row],[VALOR GLOSA DEFINITIVA]]-Tabla1[[#This Row],[VALOR LEVANTADO EN LIQUIDACION]],0)</f>
        <v>#REF!</v>
      </c>
    </row>
    <row r="342" spans="2:32" s="56" customFormat="1" ht="100" hidden="1" customHeight="1" x14ac:dyDescent="0.35">
      <c r="B342" s="49"/>
      <c r="C342" s="207"/>
      <c r="D342" s="49"/>
      <c r="E342" s="46"/>
      <c r="F342" s="208" t="str">
        <f>Tabla1[[#This Row],[CODIGO ACTIVIDAD (AB)]]&amp;Tabla1[[#This Row],[ACCIÓN INTEGRAL-INTEGRADA / 
PROCESO INTEGRAL E INTEGRADO]]&amp;Tabla1[[#This Row],[ENTORNO/PROCESO TRANSVERSAL]]&amp;Tabla1[[#This Row],[VIGENCIA RECURSOS]]</f>
        <v/>
      </c>
      <c r="G342" s="160"/>
      <c r="H342" s="209">
        <f>+VLOOKUP(Tabla1[[#This Row],[llave 1]],IG!$F$7:$N$97972,2,FALSE)</f>
        <v>0</v>
      </c>
      <c r="I342" s="209">
        <f>+VLOOKUP(Tabla1[[#This Row],[llave 1]],IG!$F$7:$T$97972,3,FALSE)</f>
        <v>0</v>
      </c>
      <c r="J342" s="209">
        <f>+VLOOKUP(Tabla1[[#This Row],[llave 1]],IG!$F$7:$T$97972,5,FALSE)</f>
        <v>0</v>
      </c>
      <c r="K342" s="209">
        <f>+VLOOKUP(Tabla1[[#This Row],[llave 1]],IG!$F$7:$T$97972,4,FALSE)</f>
        <v>0</v>
      </c>
      <c r="L342" s="209">
        <f>+VLOOKUP(Tabla1[[#This Row],[llave 1]],IG!$F$7:$T$97972,6,FALSE)</f>
        <v>0</v>
      </c>
      <c r="M342" s="209">
        <f>+VLOOKUP(Tabla1[[#This Row],[llave 1]],IG!$F$7:$T$97972,7,FALSE)</f>
        <v>0</v>
      </c>
      <c r="N342" s="161"/>
      <c r="O342" s="162"/>
      <c r="P342" s="208" t="str">
        <f>+Tabla1[[#This Row],[llave 1]]&amp;Tabla1[[#This Row],[LOCALIDAD]]&amp;Tabla1[[#This Row],[MES]]</f>
        <v/>
      </c>
      <c r="Q342" s="46"/>
      <c r="R342" s="50">
        <f>+VLOOKUP(Tabla1[[#This Row],[llave 2]],IG!$O$7:$T$97972,2,FALSE)</f>
        <v>0</v>
      </c>
      <c r="S342" s="51">
        <f>+VLOOKUP(Tabla1[[#This Row],[llave 2]],IG!$O$7:$T$97972,5,FALSE)</f>
        <v>0</v>
      </c>
      <c r="T342" s="214">
        <f>+VLOOKUP(Tabla1[[#This Row],[llave 2]],IG!$O$7:$T$97972,6,FALSE)</f>
        <v>0</v>
      </c>
      <c r="U342" s="78"/>
      <c r="V342" s="79"/>
      <c r="W342" s="78"/>
      <c r="X342" s="53">
        <f>ROUND(Tabla1[[#This Row],[VALOR UNITARIO 
]]*Tabla1[[#This Row],[Porcentaje de Glosa]]*Tabla1[[#This Row],[META AFECTADA POR LA GLOSA
]],0)</f>
        <v>0</v>
      </c>
      <c r="Y342" s="45"/>
      <c r="Z342" s="46"/>
      <c r="AA342" s="54"/>
      <c r="AB342" s="46"/>
      <c r="AC342" s="54" t="e">
        <f>ROUND(#REF!-Tabla1[[#This Row],[Valor soportado por la Subred]],0)</f>
        <v>#REF!</v>
      </c>
      <c r="AD342" s="46"/>
      <c r="AE342" s="46"/>
      <c r="AF342" s="54" t="e">
        <f>ROUND(Tabla1[[#This Row],[VALOR GLOSA DEFINITIVA]]-Tabla1[[#This Row],[VALOR LEVANTADO EN LIQUIDACION]],0)</f>
        <v>#REF!</v>
      </c>
    </row>
    <row r="343" spans="2:32" s="56" customFormat="1" ht="100" hidden="1" customHeight="1" x14ac:dyDescent="0.35">
      <c r="B343" s="49"/>
      <c r="C343" s="207"/>
      <c r="D343" s="49"/>
      <c r="E343" s="46"/>
      <c r="F343" s="208" t="str">
        <f>Tabla1[[#This Row],[CODIGO ACTIVIDAD (AB)]]&amp;Tabla1[[#This Row],[ACCIÓN INTEGRAL-INTEGRADA / 
PROCESO INTEGRAL E INTEGRADO]]&amp;Tabla1[[#This Row],[ENTORNO/PROCESO TRANSVERSAL]]&amp;Tabla1[[#This Row],[VIGENCIA RECURSOS]]</f>
        <v/>
      </c>
      <c r="G343" s="160"/>
      <c r="H343" s="209">
        <f>+VLOOKUP(Tabla1[[#This Row],[llave 1]],IG!$F$7:$N$97972,2,FALSE)</f>
        <v>0</v>
      </c>
      <c r="I343" s="209">
        <f>+VLOOKUP(Tabla1[[#This Row],[llave 1]],IG!$F$7:$T$97972,3,FALSE)</f>
        <v>0</v>
      </c>
      <c r="J343" s="209">
        <f>+VLOOKUP(Tabla1[[#This Row],[llave 1]],IG!$F$7:$T$97972,5,FALSE)</f>
        <v>0</v>
      </c>
      <c r="K343" s="209">
        <f>+VLOOKUP(Tabla1[[#This Row],[llave 1]],IG!$F$7:$T$97972,4,FALSE)</f>
        <v>0</v>
      </c>
      <c r="L343" s="209">
        <f>+VLOOKUP(Tabla1[[#This Row],[llave 1]],IG!$F$7:$T$97972,6,FALSE)</f>
        <v>0</v>
      </c>
      <c r="M343" s="209">
        <f>+VLOOKUP(Tabla1[[#This Row],[llave 1]],IG!$F$7:$T$97972,7,FALSE)</f>
        <v>0</v>
      </c>
      <c r="N343" s="161"/>
      <c r="O343" s="162"/>
      <c r="P343" s="208" t="str">
        <f>+Tabla1[[#This Row],[llave 1]]&amp;Tabla1[[#This Row],[LOCALIDAD]]&amp;Tabla1[[#This Row],[MES]]</f>
        <v/>
      </c>
      <c r="Q343" s="46"/>
      <c r="R343" s="50">
        <f>+VLOOKUP(Tabla1[[#This Row],[llave 2]],IG!$O$7:$T$97972,2,FALSE)</f>
        <v>0</v>
      </c>
      <c r="S343" s="51">
        <f>+VLOOKUP(Tabla1[[#This Row],[llave 2]],IG!$O$7:$T$97972,5,FALSE)</f>
        <v>0</v>
      </c>
      <c r="T343" s="214">
        <f>+VLOOKUP(Tabla1[[#This Row],[llave 2]],IG!$O$7:$T$97972,6,FALSE)</f>
        <v>0</v>
      </c>
      <c r="U343" s="78"/>
      <c r="V343" s="79"/>
      <c r="W343" s="78"/>
      <c r="X343" s="53">
        <f>ROUND(Tabla1[[#This Row],[VALOR UNITARIO 
]]*Tabla1[[#This Row],[Porcentaje de Glosa]]*Tabla1[[#This Row],[META AFECTADA POR LA GLOSA
]],0)</f>
        <v>0</v>
      </c>
      <c r="Y343" s="45"/>
      <c r="Z343" s="46"/>
      <c r="AA343" s="54"/>
      <c r="AB343" s="46"/>
      <c r="AC343" s="54" t="e">
        <f>ROUND(#REF!-Tabla1[[#This Row],[Valor soportado por la Subred]],0)</f>
        <v>#REF!</v>
      </c>
      <c r="AD343" s="46"/>
      <c r="AE343" s="46"/>
      <c r="AF343" s="54" t="e">
        <f>ROUND(Tabla1[[#This Row],[VALOR GLOSA DEFINITIVA]]-Tabla1[[#This Row],[VALOR LEVANTADO EN LIQUIDACION]],0)</f>
        <v>#REF!</v>
      </c>
    </row>
    <row r="344" spans="2:32" s="56" customFormat="1" ht="100" hidden="1" customHeight="1" x14ac:dyDescent="0.35">
      <c r="B344" s="49"/>
      <c r="C344" s="207"/>
      <c r="D344" s="49"/>
      <c r="E344" s="46"/>
      <c r="F344" s="208" t="str">
        <f>Tabla1[[#This Row],[CODIGO ACTIVIDAD (AB)]]&amp;Tabla1[[#This Row],[ACCIÓN INTEGRAL-INTEGRADA / 
PROCESO INTEGRAL E INTEGRADO]]&amp;Tabla1[[#This Row],[ENTORNO/PROCESO TRANSVERSAL]]&amp;Tabla1[[#This Row],[VIGENCIA RECURSOS]]</f>
        <v/>
      </c>
      <c r="G344" s="160"/>
      <c r="H344" s="209">
        <f>+VLOOKUP(Tabla1[[#This Row],[llave 1]],IG!$F$7:$N$97972,2,FALSE)</f>
        <v>0</v>
      </c>
      <c r="I344" s="209">
        <f>+VLOOKUP(Tabla1[[#This Row],[llave 1]],IG!$F$7:$T$97972,3,FALSE)</f>
        <v>0</v>
      </c>
      <c r="J344" s="209">
        <f>+VLOOKUP(Tabla1[[#This Row],[llave 1]],IG!$F$7:$T$97972,5,FALSE)</f>
        <v>0</v>
      </c>
      <c r="K344" s="209">
        <f>+VLOOKUP(Tabla1[[#This Row],[llave 1]],IG!$F$7:$T$97972,4,FALSE)</f>
        <v>0</v>
      </c>
      <c r="L344" s="209">
        <f>+VLOOKUP(Tabla1[[#This Row],[llave 1]],IG!$F$7:$T$97972,6,FALSE)</f>
        <v>0</v>
      </c>
      <c r="M344" s="209">
        <f>+VLOOKUP(Tabla1[[#This Row],[llave 1]],IG!$F$7:$T$97972,7,FALSE)</f>
        <v>0</v>
      </c>
      <c r="N344" s="161"/>
      <c r="O344" s="162"/>
      <c r="P344" s="208" t="str">
        <f>+Tabla1[[#This Row],[llave 1]]&amp;Tabla1[[#This Row],[LOCALIDAD]]&amp;Tabla1[[#This Row],[MES]]</f>
        <v/>
      </c>
      <c r="Q344" s="46"/>
      <c r="R344" s="50">
        <f>+VLOOKUP(Tabla1[[#This Row],[llave 2]],IG!$O$7:$T$97972,2,FALSE)</f>
        <v>0</v>
      </c>
      <c r="S344" s="51">
        <f>+VLOOKUP(Tabla1[[#This Row],[llave 2]],IG!$O$7:$T$97972,5,FALSE)</f>
        <v>0</v>
      </c>
      <c r="T344" s="214">
        <f>+VLOOKUP(Tabla1[[#This Row],[llave 2]],IG!$O$7:$T$97972,6,FALSE)</f>
        <v>0</v>
      </c>
      <c r="U344" s="78"/>
      <c r="V344" s="79"/>
      <c r="W344" s="78"/>
      <c r="X344" s="53">
        <f>ROUND(Tabla1[[#This Row],[VALOR UNITARIO 
]]*Tabla1[[#This Row],[Porcentaje de Glosa]]*Tabla1[[#This Row],[META AFECTADA POR LA GLOSA
]],0)</f>
        <v>0</v>
      </c>
      <c r="Y344" s="45"/>
      <c r="Z344" s="46"/>
      <c r="AA344" s="54"/>
      <c r="AB344" s="46"/>
      <c r="AC344" s="54" t="e">
        <f>ROUND(#REF!-Tabla1[[#This Row],[Valor soportado por la Subred]],0)</f>
        <v>#REF!</v>
      </c>
      <c r="AD344" s="46"/>
      <c r="AE344" s="46"/>
      <c r="AF344" s="54" t="e">
        <f>ROUND(Tabla1[[#This Row],[VALOR GLOSA DEFINITIVA]]-Tabla1[[#This Row],[VALOR LEVANTADO EN LIQUIDACION]],0)</f>
        <v>#REF!</v>
      </c>
    </row>
    <row r="345" spans="2:32" s="56" customFormat="1" ht="100" hidden="1" customHeight="1" x14ac:dyDescent="0.35">
      <c r="B345" s="49"/>
      <c r="C345" s="207"/>
      <c r="D345" s="49"/>
      <c r="E345" s="46"/>
      <c r="F345" s="208" t="str">
        <f>Tabla1[[#This Row],[CODIGO ACTIVIDAD (AB)]]&amp;Tabla1[[#This Row],[ACCIÓN INTEGRAL-INTEGRADA / 
PROCESO INTEGRAL E INTEGRADO]]&amp;Tabla1[[#This Row],[ENTORNO/PROCESO TRANSVERSAL]]&amp;Tabla1[[#This Row],[VIGENCIA RECURSOS]]</f>
        <v/>
      </c>
      <c r="G345" s="160"/>
      <c r="H345" s="209">
        <f>+VLOOKUP(Tabla1[[#This Row],[llave 1]],IG!$F$7:$N$97972,2,FALSE)</f>
        <v>0</v>
      </c>
      <c r="I345" s="209">
        <f>+VLOOKUP(Tabla1[[#This Row],[llave 1]],IG!$F$7:$T$97972,3,FALSE)</f>
        <v>0</v>
      </c>
      <c r="J345" s="209">
        <f>+VLOOKUP(Tabla1[[#This Row],[llave 1]],IG!$F$7:$T$97972,5,FALSE)</f>
        <v>0</v>
      </c>
      <c r="K345" s="209">
        <f>+VLOOKUP(Tabla1[[#This Row],[llave 1]],IG!$F$7:$T$97972,4,FALSE)</f>
        <v>0</v>
      </c>
      <c r="L345" s="209">
        <f>+VLOOKUP(Tabla1[[#This Row],[llave 1]],IG!$F$7:$T$97972,6,FALSE)</f>
        <v>0</v>
      </c>
      <c r="M345" s="209">
        <f>+VLOOKUP(Tabla1[[#This Row],[llave 1]],IG!$F$7:$T$97972,7,FALSE)</f>
        <v>0</v>
      </c>
      <c r="N345" s="161"/>
      <c r="O345" s="162"/>
      <c r="P345" s="208" t="str">
        <f>+Tabla1[[#This Row],[llave 1]]&amp;Tabla1[[#This Row],[LOCALIDAD]]&amp;Tabla1[[#This Row],[MES]]</f>
        <v/>
      </c>
      <c r="Q345" s="46"/>
      <c r="R345" s="50">
        <f>+VLOOKUP(Tabla1[[#This Row],[llave 2]],IG!$O$7:$T$97972,2,FALSE)</f>
        <v>0</v>
      </c>
      <c r="S345" s="51">
        <f>+VLOOKUP(Tabla1[[#This Row],[llave 2]],IG!$O$7:$T$97972,5,FALSE)</f>
        <v>0</v>
      </c>
      <c r="T345" s="214">
        <f>+VLOOKUP(Tabla1[[#This Row],[llave 2]],IG!$O$7:$T$97972,6,FALSE)</f>
        <v>0</v>
      </c>
      <c r="U345" s="78"/>
      <c r="V345" s="79"/>
      <c r="W345" s="78"/>
      <c r="X345" s="53">
        <f>ROUND(Tabla1[[#This Row],[VALOR UNITARIO 
]]*Tabla1[[#This Row],[Porcentaje de Glosa]]*Tabla1[[#This Row],[META AFECTADA POR LA GLOSA
]],0)</f>
        <v>0</v>
      </c>
      <c r="Y345" s="45"/>
      <c r="Z345" s="46"/>
      <c r="AA345" s="54"/>
      <c r="AB345" s="46"/>
      <c r="AC345" s="54" t="e">
        <f>ROUND(#REF!-Tabla1[[#This Row],[Valor soportado por la Subred]],0)</f>
        <v>#REF!</v>
      </c>
      <c r="AD345" s="46"/>
      <c r="AE345" s="46"/>
      <c r="AF345" s="54" t="e">
        <f>ROUND(Tabla1[[#This Row],[VALOR GLOSA DEFINITIVA]]-Tabla1[[#This Row],[VALOR LEVANTADO EN LIQUIDACION]],0)</f>
        <v>#REF!</v>
      </c>
    </row>
    <row r="346" spans="2:32" s="56" customFormat="1" ht="100" hidden="1" customHeight="1" x14ac:dyDescent="0.35">
      <c r="B346" s="49"/>
      <c r="C346" s="207"/>
      <c r="D346" s="49"/>
      <c r="E346" s="46"/>
      <c r="F346" s="208" t="str">
        <f>Tabla1[[#This Row],[CODIGO ACTIVIDAD (AB)]]&amp;Tabla1[[#This Row],[ACCIÓN INTEGRAL-INTEGRADA / 
PROCESO INTEGRAL E INTEGRADO]]&amp;Tabla1[[#This Row],[ENTORNO/PROCESO TRANSVERSAL]]&amp;Tabla1[[#This Row],[VIGENCIA RECURSOS]]</f>
        <v/>
      </c>
      <c r="G346" s="160"/>
      <c r="H346" s="209">
        <f>+VLOOKUP(Tabla1[[#This Row],[llave 1]],IG!$F$7:$N$97972,2,FALSE)</f>
        <v>0</v>
      </c>
      <c r="I346" s="209">
        <f>+VLOOKUP(Tabla1[[#This Row],[llave 1]],IG!$F$7:$T$97972,3,FALSE)</f>
        <v>0</v>
      </c>
      <c r="J346" s="209">
        <f>+VLOOKUP(Tabla1[[#This Row],[llave 1]],IG!$F$7:$T$97972,5,FALSE)</f>
        <v>0</v>
      </c>
      <c r="K346" s="209">
        <f>+VLOOKUP(Tabla1[[#This Row],[llave 1]],IG!$F$7:$T$97972,4,FALSE)</f>
        <v>0</v>
      </c>
      <c r="L346" s="209">
        <f>+VLOOKUP(Tabla1[[#This Row],[llave 1]],IG!$F$7:$T$97972,6,FALSE)</f>
        <v>0</v>
      </c>
      <c r="M346" s="209">
        <f>+VLOOKUP(Tabla1[[#This Row],[llave 1]],IG!$F$7:$T$97972,7,FALSE)</f>
        <v>0</v>
      </c>
      <c r="N346" s="161"/>
      <c r="O346" s="162"/>
      <c r="P346" s="208" t="str">
        <f>+Tabla1[[#This Row],[llave 1]]&amp;Tabla1[[#This Row],[LOCALIDAD]]&amp;Tabla1[[#This Row],[MES]]</f>
        <v/>
      </c>
      <c r="Q346" s="46"/>
      <c r="R346" s="50">
        <f>+VLOOKUP(Tabla1[[#This Row],[llave 2]],IG!$O$7:$T$97972,2,FALSE)</f>
        <v>0</v>
      </c>
      <c r="S346" s="51">
        <f>+VLOOKUP(Tabla1[[#This Row],[llave 2]],IG!$O$7:$T$97972,5,FALSE)</f>
        <v>0</v>
      </c>
      <c r="T346" s="214">
        <f>+VLOOKUP(Tabla1[[#This Row],[llave 2]],IG!$O$7:$T$97972,6,FALSE)</f>
        <v>0</v>
      </c>
      <c r="U346" s="78"/>
      <c r="V346" s="79"/>
      <c r="W346" s="78"/>
      <c r="X346" s="53">
        <f>ROUND(Tabla1[[#This Row],[VALOR UNITARIO 
]]*Tabla1[[#This Row],[Porcentaje de Glosa]]*Tabla1[[#This Row],[META AFECTADA POR LA GLOSA
]],0)</f>
        <v>0</v>
      </c>
      <c r="Y346" s="45"/>
      <c r="Z346" s="46"/>
      <c r="AA346" s="54"/>
      <c r="AB346" s="46"/>
      <c r="AC346" s="54" t="e">
        <f>ROUND(#REF!-Tabla1[[#This Row],[Valor soportado por la Subred]],0)</f>
        <v>#REF!</v>
      </c>
      <c r="AD346" s="46"/>
      <c r="AE346" s="46"/>
      <c r="AF346" s="54" t="e">
        <f>ROUND(Tabla1[[#This Row],[VALOR GLOSA DEFINITIVA]]-Tabla1[[#This Row],[VALOR LEVANTADO EN LIQUIDACION]],0)</f>
        <v>#REF!</v>
      </c>
    </row>
    <row r="347" spans="2:32" s="56" customFormat="1" ht="100" hidden="1" customHeight="1" x14ac:dyDescent="0.35">
      <c r="B347" s="49"/>
      <c r="C347" s="207"/>
      <c r="D347" s="49"/>
      <c r="E347" s="46"/>
      <c r="F347" s="208" t="str">
        <f>Tabla1[[#This Row],[CODIGO ACTIVIDAD (AB)]]&amp;Tabla1[[#This Row],[ACCIÓN INTEGRAL-INTEGRADA / 
PROCESO INTEGRAL E INTEGRADO]]&amp;Tabla1[[#This Row],[ENTORNO/PROCESO TRANSVERSAL]]&amp;Tabla1[[#This Row],[VIGENCIA RECURSOS]]</f>
        <v/>
      </c>
      <c r="G347" s="160"/>
      <c r="H347" s="209">
        <f>+VLOOKUP(Tabla1[[#This Row],[llave 1]],IG!$F$7:$N$97972,2,FALSE)</f>
        <v>0</v>
      </c>
      <c r="I347" s="209">
        <f>+VLOOKUP(Tabla1[[#This Row],[llave 1]],IG!$F$7:$T$97972,3,FALSE)</f>
        <v>0</v>
      </c>
      <c r="J347" s="209">
        <f>+VLOOKUP(Tabla1[[#This Row],[llave 1]],IG!$F$7:$T$97972,5,FALSE)</f>
        <v>0</v>
      </c>
      <c r="K347" s="209">
        <f>+VLOOKUP(Tabla1[[#This Row],[llave 1]],IG!$F$7:$T$97972,4,FALSE)</f>
        <v>0</v>
      </c>
      <c r="L347" s="209">
        <f>+VLOOKUP(Tabla1[[#This Row],[llave 1]],IG!$F$7:$T$97972,6,FALSE)</f>
        <v>0</v>
      </c>
      <c r="M347" s="209">
        <f>+VLOOKUP(Tabla1[[#This Row],[llave 1]],IG!$F$7:$T$97972,7,FALSE)</f>
        <v>0</v>
      </c>
      <c r="N347" s="161"/>
      <c r="O347" s="162"/>
      <c r="P347" s="208" t="str">
        <f>+Tabla1[[#This Row],[llave 1]]&amp;Tabla1[[#This Row],[LOCALIDAD]]&amp;Tabla1[[#This Row],[MES]]</f>
        <v/>
      </c>
      <c r="Q347" s="46"/>
      <c r="R347" s="50">
        <f>+VLOOKUP(Tabla1[[#This Row],[llave 2]],IG!$O$7:$T$97972,2,FALSE)</f>
        <v>0</v>
      </c>
      <c r="S347" s="51">
        <f>+VLOOKUP(Tabla1[[#This Row],[llave 2]],IG!$O$7:$T$97972,5,FALSE)</f>
        <v>0</v>
      </c>
      <c r="T347" s="214">
        <f>+VLOOKUP(Tabla1[[#This Row],[llave 2]],IG!$O$7:$T$97972,6,FALSE)</f>
        <v>0</v>
      </c>
      <c r="U347" s="78"/>
      <c r="V347" s="79"/>
      <c r="W347" s="78"/>
      <c r="X347" s="53">
        <f>ROUND(Tabla1[[#This Row],[VALOR UNITARIO 
]]*Tabla1[[#This Row],[Porcentaje de Glosa]]*Tabla1[[#This Row],[META AFECTADA POR LA GLOSA
]],0)</f>
        <v>0</v>
      </c>
      <c r="Y347" s="45"/>
      <c r="Z347" s="46"/>
      <c r="AA347" s="54"/>
      <c r="AB347" s="46"/>
      <c r="AC347" s="54" t="e">
        <f>ROUND(#REF!-Tabla1[[#This Row],[Valor soportado por la Subred]],0)</f>
        <v>#REF!</v>
      </c>
      <c r="AD347" s="46"/>
      <c r="AE347" s="46"/>
      <c r="AF347" s="54" t="e">
        <f>ROUND(Tabla1[[#This Row],[VALOR GLOSA DEFINITIVA]]-Tabla1[[#This Row],[VALOR LEVANTADO EN LIQUIDACION]],0)</f>
        <v>#REF!</v>
      </c>
    </row>
    <row r="348" spans="2:32" s="56" customFormat="1" ht="100" hidden="1" customHeight="1" x14ac:dyDescent="0.35">
      <c r="B348" s="49"/>
      <c r="C348" s="207"/>
      <c r="D348" s="49"/>
      <c r="E348" s="46"/>
      <c r="F348" s="208" t="str">
        <f>Tabla1[[#This Row],[CODIGO ACTIVIDAD (AB)]]&amp;Tabla1[[#This Row],[ACCIÓN INTEGRAL-INTEGRADA / 
PROCESO INTEGRAL E INTEGRADO]]&amp;Tabla1[[#This Row],[ENTORNO/PROCESO TRANSVERSAL]]&amp;Tabla1[[#This Row],[VIGENCIA RECURSOS]]</f>
        <v/>
      </c>
      <c r="G348" s="160"/>
      <c r="H348" s="209">
        <f>+VLOOKUP(Tabla1[[#This Row],[llave 1]],IG!$F$7:$N$97972,2,FALSE)</f>
        <v>0</v>
      </c>
      <c r="I348" s="209">
        <f>+VLOOKUP(Tabla1[[#This Row],[llave 1]],IG!$F$7:$T$97972,3,FALSE)</f>
        <v>0</v>
      </c>
      <c r="J348" s="209">
        <f>+VLOOKUP(Tabla1[[#This Row],[llave 1]],IG!$F$7:$T$97972,5,FALSE)</f>
        <v>0</v>
      </c>
      <c r="K348" s="209">
        <f>+VLOOKUP(Tabla1[[#This Row],[llave 1]],IG!$F$7:$T$97972,4,FALSE)</f>
        <v>0</v>
      </c>
      <c r="L348" s="209">
        <f>+VLOOKUP(Tabla1[[#This Row],[llave 1]],IG!$F$7:$T$97972,6,FALSE)</f>
        <v>0</v>
      </c>
      <c r="M348" s="209">
        <f>+VLOOKUP(Tabla1[[#This Row],[llave 1]],IG!$F$7:$T$97972,7,FALSE)</f>
        <v>0</v>
      </c>
      <c r="N348" s="161"/>
      <c r="O348" s="162"/>
      <c r="P348" s="208" t="str">
        <f>+Tabla1[[#This Row],[llave 1]]&amp;Tabla1[[#This Row],[LOCALIDAD]]&amp;Tabla1[[#This Row],[MES]]</f>
        <v/>
      </c>
      <c r="Q348" s="46"/>
      <c r="R348" s="50">
        <f>+VLOOKUP(Tabla1[[#This Row],[llave 2]],IG!$O$7:$T$97972,2,FALSE)</f>
        <v>0</v>
      </c>
      <c r="S348" s="51">
        <f>+VLOOKUP(Tabla1[[#This Row],[llave 2]],IG!$O$7:$T$97972,5,FALSE)</f>
        <v>0</v>
      </c>
      <c r="T348" s="214">
        <f>+VLOOKUP(Tabla1[[#This Row],[llave 2]],IG!$O$7:$T$97972,6,FALSE)</f>
        <v>0</v>
      </c>
      <c r="U348" s="78"/>
      <c r="V348" s="79"/>
      <c r="W348" s="78"/>
      <c r="X348" s="53">
        <f>ROUND(Tabla1[[#This Row],[VALOR UNITARIO 
]]*Tabla1[[#This Row],[Porcentaje de Glosa]]*Tabla1[[#This Row],[META AFECTADA POR LA GLOSA
]],0)</f>
        <v>0</v>
      </c>
      <c r="Y348" s="45"/>
      <c r="Z348" s="46"/>
      <c r="AA348" s="54"/>
      <c r="AB348" s="46"/>
      <c r="AC348" s="54" t="e">
        <f>ROUND(#REF!-Tabla1[[#This Row],[Valor soportado por la Subred]],0)</f>
        <v>#REF!</v>
      </c>
      <c r="AD348" s="46"/>
      <c r="AE348" s="46"/>
      <c r="AF348" s="54" t="e">
        <f>ROUND(Tabla1[[#This Row],[VALOR GLOSA DEFINITIVA]]-Tabla1[[#This Row],[VALOR LEVANTADO EN LIQUIDACION]],0)</f>
        <v>#REF!</v>
      </c>
    </row>
    <row r="349" spans="2:32" s="56" customFormat="1" ht="100" hidden="1" customHeight="1" x14ac:dyDescent="0.35">
      <c r="B349" s="49"/>
      <c r="C349" s="207"/>
      <c r="D349" s="49"/>
      <c r="E349" s="46"/>
      <c r="F349" s="208" t="str">
        <f>Tabla1[[#This Row],[CODIGO ACTIVIDAD (AB)]]&amp;Tabla1[[#This Row],[ACCIÓN INTEGRAL-INTEGRADA / 
PROCESO INTEGRAL E INTEGRADO]]&amp;Tabla1[[#This Row],[ENTORNO/PROCESO TRANSVERSAL]]&amp;Tabla1[[#This Row],[VIGENCIA RECURSOS]]</f>
        <v/>
      </c>
      <c r="G349" s="160"/>
      <c r="H349" s="209">
        <f>+VLOOKUP(Tabla1[[#This Row],[llave 1]],IG!$F$7:$N$97972,2,FALSE)</f>
        <v>0</v>
      </c>
      <c r="I349" s="209">
        <f>+VLOOKUP(Tabla1[[#This Row],[llave 1]],IG!$F$7:$T$97972,3,FALSE)</f>
        <v>0</v>
      </c>
      <c r="J349" s="209">
        <f>+VLOOKUP(Tabla1[[#This Row],[llave 1]],IG!$F$7:$T$97972,5,FALSE)</f>
        <v>0</v>
      </c>
      <c r="K349" s="209">
        <f>+VLOOKUP(Tabla1[[#This Row],[llave 1]],IG!$F$7:$T$97972,4,FALSE)</f>
        <v>0</v>
      </c>
      <c r="L349" s="209">
        <f>+VLOOKUP(Tabla1[[#This Row],[llave 1]],IG!$F$7:$T$97972,6,FALSE)</f>
        <v>0</v>
      </c>
      <c r="M349" s="209">
        <f>+VLOOKUP(Tabla1[[#This Row],[llave 1]],IG!$F$7:$T$97972,7,FALSE)</f>
        <v>0</v>
      </c>
      <c r="N349" s="161"/>
      <c r="O349" s="162"/>
      <c r="P349" s="208" t="str">
        <f>+Tabla1[[#This Row],[llave 1]]&amp;Tabla1[[#This Row],[LOCALIDAD]]&amp;Tabla1[[#This Row],[MES]]</f>
        <v/>
      </c>
      <c r="Q349" s="46"/>
      <c r="R349" s="50">
        <f>+VLOOKUP(Tabla1[[#This Row],[llave 2]],IG!$O$7:$T$97972,2,FALSE)</f>
        <v>0</v>
      </c>
      <c r="S349" s="51">
        <f>+VLOOKUP(Tabla1[[#This Row],[llave 2]],IG!$O$7:$T$97972,5,FALSE)</f>
        <v>0</v>
      </c>
      <c r="T349" s="214">
        <f>+VLOOKUP(Tabla1[[#This Row],[llave 2]],IG!$O$7:$T$97972,6,FALSE)</f>
        <v>0</v>
      </c>
      <c r="U349" s="78"/>
      <c r="V349" s="79"/>
      <c r="W349" s="78"/>
      <c r="X349" s="53">
        <f>ROUND(Tabla1[[#This Row],[VALOR UNITARIO 
]]*Tabla1[[#This Row],[Porcentaje de Glosa]]*Tabla1[[#This Row],[META AFECTADA POR LA GLOSA
]],0)</f>
        <v>0</v>
      </c>
      <c r="Y349" s="45"/>
      <c r="Z349" s="46"/>
      <c r="AA349" s="54"/>
      <c r="AB349" s="46"/>
      <c r="AC349" s="54" t="e">
        <f>ROUND(#REF!-Tabla1[[#This Row],[Valor soportado por la Subred]],0)</f>
        <v>#REF!</v>
      </c>
      <c r="AD349" s="46"/>
      <c r="AE349" s="46"/>
      <c r="AF349" s="54" t="e">
        <f>ROUND(Tabla1[[#This Row],[VALOR GLOSA DEFINITIVA]]-Tabla1[[#This Row],[VALOR LEVANTADO EN LIQUIDACION]],0)</f>
        <v>#REF!</v>
      </c>
    </row>
    <row r="350" spans="2:32" s="56" customFormat="1" ht="100" hidden="1" customHeight="1" x14ac:dyDescent="0.35">
      <c r="B350" s="49"/>
      <c r="C350" s="207"/>
      <c r="D350" s="49"/>
      <c r="E350" s="46"/>
      <c r="F350" s="208" t="str">
        <f>Tabla1[[#This Row],[CODIGO ACTIVIDAD (AB)]]&amp;Tabla1[[#This Row],[ACCIÓN INTEGRAL-INTEGRADA / 
PROCESO INTEGRAL E INTEGRADO]]&amp;Tabla1[[#This Row],[ENTORNO/PROCESO TRANSVERSAL]]&amp;Tabla1[[#This Row],[VIGENCIA RECURSOS]]</f>
        <v/>
      </c>
      <c r="G350" s="160"/>
      <c r="H350" s="209">
        <f>+VLOOKUP(Tabla1[[#This Row],[llave 1]],IG!$F$7:$N$97972,2,FALSE)</f>
        <v>0</v>
      </c>
      <c r="I350" s="209">
        <f>+VLOOKUP(Tabla1[[#This Row],[llave 1]],IG!$F$7:$T$97972,3,FALSE)</f>
        <v>0</v>
      </c>
      <c r="J350" s="209">
        <f>+VLOOKUP(Tabla1[[#This Row],[llave 1]],IG!$F$7:$T$97972,5,FALSE)</f>
        <v>0</v>
      </c>
      <c r="K350" s="209">
        <f>+VLOOKUP(Tabla1[[#This Row],[llave 1]],IG!$F$7:$T$97972,4,FALSE)</f>
        <v>0</v>
      </c>
      <c r="L350" s="209">
        <f>+VLOOKUP(Tabla1[[#This Row],[llave 1]],IG!$F$7:$T$97972,6,FALSE)</f>
        <v>0</v>
      </c>
      <c r="M350" s="209">
        <f>+VLOOKUP(Tabla1[[#This Row],[llave 1]],IG!$F$7:$T$97972,7,FALSE)</f>
        <v>0</v>
      </c>
      <c r="N350" s="161"/>
      <c r="O350" s="162"/>
      <c r="P350" s="208" t="str">
        <f>+Tabla1[[#This Row],[llave 1]]&amp;Tabla1[[#This Row],[LOCALIDAD]]&amp;Tabla1[[#This Row],[MES]]</f>
        <v/>
      </c>
      <c r="Q350" s="46"/>
      <c r="R350" s="50">
        <f>+VLOOKUP(Tabla1[[#This Row],[llave 2]],IG!$O$7:$T$97972,2,FALSE)</f>
        <v>0</v>
      </c>
      <c r="S350" s="51">
        <f>+VLOOKUP(Tabla1[[#This Row],[llave 2]],IG!$O$7:$T$97972,5,FALSE)</f>
        <v>0</v>
      </c>
      <c r="T350" s="214">
        <f>+VLOOKUP(Tabla1[[#This Row],[llave 2]],IG!$O$7:$T$97972,6,FALSE)</f>
        <v>0</v>
      </c>
      <c r="U350" s="78"/>
      <c r="V350" s="79"/>
      <c r="W350" s="78"/>
      <c r="X350" s="53">
        <f>ROUND(Tabla1[[#This Row],[VALOR UNITARIO 
]]*Tabla1[[#This Row],[Porcentaje de Glosa]]*Tabla1[[#This Row],[META AFECTADA POR LA GLOSA
]],0)</f>
        <v>0</v>
      </c>
      <c r="Y350" s="45"/>
      <c r="Z350" s="46"/>
      <c r="AA350" s="54"/>
      <c r="AB350" s="46"/>
      <c r="AC350" s="54" t="e">
        <f>ROUND(#REF!-Tabla1[[#This Row],[Valor soportado por la Subred]],0)</f>
        <v>#REF!</v>
      </c>
      <c r="AD350" s="46"/>
      <c r="AE350" s="46"/>
      <c r="AF350" s="54" t="e">
        <f>ROUND(Tabla1[[#This Row],[VALOR GLOSA DEFINITIVA]]-Tabla1[[#This Row],[VALOR LEVANTADO EN LIQUIDACION]],0)</f>
        <v>#REF!</v>
      </c>
    </row>
    <row r="351" spans="2:32" s="56" customFormat="1" ht="100" hidden="1" customHeight="1" x14ac:dyDescent="0.35">
      <c r="B351" s="49"/>
      <c r="C351" s="207"/>
      <c r="D351" s="49"/>
      <c r="E351" s="46"/>
      <c r="F351" s="208" t="str">
        <f>Tabla1[[#This Row],[CODIGO ACTIVIDAD (AB)]]&amp;Tabla1[[#This Row],[ACCIÓN INTEGRAL-INTEGRADA / 
PROCESO INTEGRAL E INTEGRADO]]&amp;Tabla1[[#This Row],[ENTORNO/PROCESO TRANSVERSAL]]&amp;Tabla1[[#This Row],[VIGENCIA RECURSOS]]</f>
        <v/>
      </c>
      <c r="G351" s="160"/>
      <c r="H351" s="209">
        <f>+VLOOKUP(Tabla1[[#This Row],[llave 1]],IG!$F$7:$N$97972,2,FALSE)</f>
        <v>0</v>
      </c>
      <c r="I351" s="209">
        <f>+VLOOKUP(Tabla1[[#This Row],[llave 1]],IG!$F$7:$T$97972,3,FALSE)</f>
        <v>0</v>
      </c>
      <c r="J351" s="209">
        <f>+VLOOKUP(Tabla1[[#This Row],[llave 1]],IG!$F$7:$T$97972,5,FALSE)</f>
        <v>0</v>
      </c>
      <c r="K351" s="209">
        <f>+VLOOKUP(Tabla1[[#This Row],[llave 1]],IG!$F$7:$T$97972,4,FALSE)</f>
        <v>0</v>
      </c>
      <c r="L351" s="209">
        <f>+VLOOKUP(Tabla1[[#This Row],[llave 1]],IG!$F$7:$T$97972,6,FALSE)</f>
        <v>0</v>
      </c>
      <c r="M351" s="209">
        <f>+VLOOKUP(Tabla1[[#This Row],[llave 1]],IG!$F$7:$T$97972,7,FALSE)</f>
        <v>0</v>
      </c>
      <c r="N351" s="161"/>
      <c r="O351" s="162"/>
      <c r="P351" s="208" t="str">
        <f>+Tabla1[[#This Row],[llave 1]]&amp;Tabla1[[#This Row],[LOCALIDAD]]&amp;Tabla1[[#This Row],[MES]]</f>
        <v/>
      </c>
      <c r="Q351" s="46"/>
      <c r="R351" s="50">
        <f>+VLOOKUP(Tabla1[[#This Row],[llave 2]],IG!$O$7:$T$97972,2,FALSE)</f>
        <v>0</v>
      </c>
      <c r="S351" s="51">
        <f>+VLOOKUP(Tabla1[[#This Row],[llave 2]],IG!$O$7:$T$97972,5,FALSE)</f>
        <v>0</v>
      </c>
      <c r="T351" s="214">
        <f>+VLOOKUP(Tabla1[[#This Row],[llave 2]],IG!$O$7:$T$97972,6,FALSE)</f>
        <v>0</v>
      </c>
      <c r="U351" s="78"/>
      <c r="V351" s="79"/>
      <c r="W351" s="78"/>
      <c r="X351" s="53">
        <f>ROUND(Tabla1[[#This Row],[VALOR UNITARIO 
]]*Tabla1[[#This Row],[Porcentaje de Glosa]]*Tabla1[[#This Row],[META AFECTADA POR LA GLOSA
]],0)</f>
        <v>0</v>
      </c>
      <c r="Y351" s="45"/>
      <c r="Z351" s="46"/>
      <c r="AA351" s="54"/>
      <c r="AB351" s="46"/>
      <c r="AC351" s="54" t="e">
        <f>ROUND(#REF!-Tabla1[[#This Row],[Valor soportado por la Subred]],0)</f>
        <v>#REF!</v>
      </c>
      <c r="AD351" s="46"/>
      <c r="AE351" s="46"/>
      <c r="AF351" s="54" t="e">
        <f>ROUND(Tabla1[[#This Row],[VALOR GLOSA DEFINITIVA]]-Tabla1[[#This Row],[VALOR LEVANTADO EN LIQUIDACION]],0)</f>
        <v>#REF!</v>
      </c>
    </row>
    <row r="352" spans="2:32" s="56" customFormat="1" ht="100" hidden="1" customHeight="1" x14ac:dyDescent="0.35">
      <c r="B352" s="49"/>
      <c r="C352" s="207"/>
      <c r="D352" s="49"/>
      <c r="E352" s="46"/>
      <c r="F352" s="208" t="str">
        <f>Tabla1[[#This Row],[CODIGO ACTIVIDAD (AB)]]&amp;Tabla1[[#This Row],[ACCIÓN INTEGRAL-INTEGRADA / 
PROCESO INTEGRAL E INTEGRADO]]&amp;Tabla1[[#This Row],[ENTORNO/PROCESO TRANSVERSAL]]&amp;Tabla1[[#This Row],[VIGENCIA RECURSOS]]</f>
        <v/>
      </c>
      <c r="G352" s="160"/>
      <c r="H352" s="209">
        <f>+VLOOKUP(Tabla1[[#This Row],[llave 1]],IG!$F$7:$N$97972,2,FALSE)</f>
        <v>0</v>
      </c>
      <c r="I352" s="209">
        <f>+VLOOKUP(Tabla1[[#This Row],[llave 1]],IG!$F$7:$T$97972,3,FALSE)</f>
        <v>0</v>
      </c>
      <c r="J352" s="209">
        <f>+VLOOKUP(Tabla1[[#This Row],[llave 1]],IG!$F$7:$T$97972,5,FALSE)</f>
        <v>0</v>
      </c>
      <c r="K352" s="209">
        <f>+VLOOKUP(Tabla1[[#This Row],[llave 1]],IG!$F$7:$T$97972,4,FALSE)</f>
        <v>0</v>
      </c>
      <c r="L352" s="209">
        <f>+VLOOKUP(Tabla1[[#This Row],[llave 1]],IG!$F$7:$T$97972,6,FALSE)</f>
        <v>0</v>
      </c>
      <c r="M352" s="209">
        <f>+VLOOKUP(Tabla1[[#This Row],[llave 1]],IG!$F$7:$T$97972,7,FALSE)</f>
        <v>0</v>
      </c>
      <c r="N352" s="161"/>
      <c r="O352" s="162"/>
      <c r="P352" s="208" t="str">
        <f>+Tabla1[[#This Row],[llave 1]]&amp;Tabla1[[#This Row],[LOCALIDAD]]&amp;Tabla1[[#This Row],[MES]]</f>
        <v/>
      </c>
      <c r="Q352" s="46"/>
      <c r="R352" s="50">
        <f>+VLOOKUP(Tabla1[[#This Row],[llave 2]],IG!$O$7:$T$97972,2,FALSE)</f>
        <v>0</v>
      </c>
      <c r="S352" s="51">
        <f>+VLOOKUP(Tabla1[[#This Row],[llave 2]],IG!$O$7:$T$97972,5,FALSE)</f>
        <v>0</v>
      </c>
      <c r="T352" s="214">
        <f>+VLOOKUP(Tabla1[[#This Row],[llave 2]],IG!$O$7:$T$97972,6,FALSE)</f>
        <v>0</v>
      </c>
      <c r="U352" s="78"/>
      <c r="V352" s="79"/>
      <c r="W352" s="78"/>
      <c r="X352" s="53">
        <f>ROUND(Tabla1[[#This Row],[VALOR UNITARIO 
]]*Tabla1[[#This Row],[Porcentaje de Glosa]]*Tabla1[[#This Row],[META AFECTADA POR LA GLOSA
]],0)</f>
        <v>0</v>
      </c>
      <c r="Y352" s="45"/>
      <c r="Z352" s="46"/>
      <c r="AA352" s="54"/>
      <c r="AB352" s="46"/>
      <c r="AC352" s="54" t="e">
        <f>ROUND(#REF!-Tabla1[[#This Row],[Valor soportado por la Subred]],0)</f>
        <v>#REF!</v>
      </c>
      <c r="AD352" s="46"/>
      <c r="AE352" s="46"/>
      <c r="AF352" s="54" t="e">
        <f>ROUND(Tabla1[[#This Row],[VALOR GLOSA DEFINITIVA]]-Tabla1[[#This Row],[VALOR LEVANTADO EN LIQUIDACION]],0)</f>
        <v>#REF!</v>
      </c>
    </row>
    <row r="353" spans="2:32" s="56" customFormat="1" ht="100" hidden="1" customHeight="1" x14ac:dyDescent="0.35">
      <c r="B353" s="49"/>
      <c r="C353" s="207"/>
      <c r="D353" s="49"/>
      <c r="E353" s="46"/>
      <c r="F353" s="208" t="str">
        <f>Tabla1[[#This Row],[CODIGO ACTIVIDAD (AB)]]&amp;Tabla1[[#This Row],[ACCIÓN INTEGRAL-INTEGRADA / 
PROCESO INTEGRAL E INTEGRADO]]&amp;Tabla1[[#This Row],[ENTORNO/PROCESO TRANSVERSAL]]&amp;Tabla1[[#This Row],[VIGENCIA RECURSOS]]</f>
        <v/>
      </c>
      <c r="G353" s="160"/>
      <c r="H353" s="209">
        <f>+VLOOKUP(Tabla1[[#This Row],[llave 1]],IG!$F$7:$N$97972,2,FALSE)</f>
        <v>0</v>
      </c>
      <c r="I353" s="209">
        <f>+VLOOKUP(Tabla1[[#This Row],[llave 1]],IG!$F$7:$T$97972,3,FALSE)</f>
        <v>0</v>
      </c>
      <c r="J353" s="209">
        <f>+VLOOKUP(Tabla1[[#This Row],[llave 1]],IG!$F$7:$T$97972,5,FALSE)</f>
        <v>0</v>
      </c>
      <c r="K353" s="209">
        <f>+VLOOKUP(Tabla1[[#This Row],[llave 1]],IG!$F$7:$T$97972,4,FALSE)</f>
        <v>0</v>
      </c>
      <c r="L353" s="209">
        <f>+VLOOKUP(Tabla1[[#This Row],[llave 1]],IG!$F$7:$T$97972,6,FALSE)</f>
        <v>0</v>
      </c>
      <c r="M353" s="209">
        <f>+VLOOKUP(Tabla1[[#This Row],[llave 1]],IG!$F$7:$T$97972,7,FALSE)</f>
        <v>0</v>
      </c>
      <c r="N353" s="161"/>
      <c r="O353" s="162"/>
      <c r="P353" s="208" t="str">
        <f>+Tabla1[[#This Row],[llave 1]]&amp;Tabla1[[#This Row],[LOCALIDAD]]&amp;Tabla1[[#This Row],[MES]]</f>
        <v/>
      </c>
      <c r="Q353" s="46"/>
      <c r="R353" s="50">
        <f>+VLOOKUP(Tabla1[[#This Row],[llave 2]],IG!$O$7:$T$97972,2,FALSE)</f>
        <v>0</v>
      </c>
      <c r="S353" s="51">
        <f>+VLOOKUP(Tabla1[[#This Row],[llave 2]],IG!$O$7:$T$97972,5,FALSE)</f>
        <v>0</v>
      </c>
      <c r="T353" s="214">
        <f>+VLOOKUP(Tabla1[[#This Row],[llave 2]],IG!$O$7:$T$97972,6,FALSE)</f>
        <v>0</v>
      </c>
      <c r="U353" s="78"/>
      <c r="V353" s="79"/>
      <c r="W353" s="78"/>
      <c r="X353" s="53">
        <f>ROUND(Tabla1[[#This Row],[VALOR UNITARIO 
]]*Tabla1[[#This Row],[Porcentaje de Glosa]]*Tabla1[[#This Row],[META AFECTADA POR LA GLOSA
]],0)</f>
        <v>0</v>
      </c>
      <c r="Y353" s="45"/>
      <c r="Z353" s="46"/>
      <c r="AA353" s="54"/>
      <c r="AB353" s="46"/>
      <c r="AC353" s="54" t="e">
        <f>ROUND(#REF!-Tabla1[[#This Row],[Valor soportado por la Subred]],0)</f>
        <v>#REF!</v>
      </c>
      <c r="AD353" s="46"/>
      <c r="AE353" s="46"/>
      <c r="AF353" s="54" t="e">
        <f>ROUND(Tabla1[[#This Row],[VALOR GLOSA DEFINITIVA]]-Tabla1[[#This Row],[VALOR LEVANTADO EN LIQUIDACION]],0)</f>
        <v>#REF!</v>
      </c>
    </row>
    <row r="354" spans="2:32" s="56" customFormat="1" ht="100" hidden="1" customHeight="1" x14ac:dyDescent="0.35">
      <c r="B354" s="49"/>
      <c r="C354" s="207"/>
      <c r="D354" s="49"/>
      <c r="E354" s="46"/>
      <c r="F354" s="208" t="str">
        <f>Tabla1[[#This Row],[CODIGO ACTIVIDAD (AB)]]&amp;Tabla1[[#This Row],[ACCIÓN INTEGRAL-INTEGRADA / 
PROCESO INTEGRAL E INTEGRADO]]&amp;Tabla1[[#This Row],[ENTORNO/PROCESO TRANSVERSAL]]&amp;Tabla1[[#This Row],[VIGENCIA RECURSOS]]</f>
        <v/>
      </c>
      <c r="G354" s="160"/>
      <c r="H354" s="209">
        <f>+VLOOKUP(Tabla1[[#This Row],[llave 1]],IG!$F$7:$N$97972,2,FALSE)</f>
        <v>0</v>
      </c>
      <c r="I354" s="209">
        <f>+VLOOKUP(Tabla1[[#This Row],[llave 1]],IG!$F$7:$T$97972,3,FALSE)</f>
        <v>0</v>
      </c>
      <c r="J354" s="209">
        <f>+VLOOKUP(Tabla1[[#This Row],[llave 1]],IG!$F$7:$T$97972,5,FALSE)</f>
        <v>0</v>
      </c>
      <c r="K354" s="209">
        <f>+VLOOKUP(Tabla1[[#This Row],[llave 1]],IG!$F$7:$T$97972,4,FALSE)</f>
        <v>0</v>
      </c>
      <c r="L354" s="209">
        <f>+VLOOKUP(Tabla1[[#This Row],[llave 1]],IG!$F$7:$T$97972,6,FALSE)</f>
        <v>0</v>
      </c>
      <c r="M354" s="209">
        <f>+VLOOKUP(Tabla1[[#This Row],[llave 1]],IG!$F$7:$T$97972,7,FALSE)</f>
        <v>0</v>
      </c>
      <c r="N354" s="161"/>
      <c r="O354" s="162"/>
      <c r="P354" s="208" t="str">
        <f>+Tabla1[[#This Row],[llave 1]]&amp;Tabla1[[#This Row],[LOCALIDAD]]&amp;Tabla1[[#This Row],[MES]]</f>
        <v/>
      </c>
      <c r="Q354" s="46"/>
      <c r="R354" s="50">
        <f>+VLOOKUP(Tabla1[[#This Row],[llave 2]],IG!$O$7:$T$97972,2,FALSE)</f>
        <v>0</v>
      </c>
      <c r="S354" s="51">
        <f>+VLOOKUP(Tabla1[[#This Row],[llave 2]],IG!$O$7:$T$97972,5,FALSE)</f>
        <v>0</v>
      </c>
      <c r="T354" s="214">
        <f>+VLOOKUP(Tabla1[[#This Row],[llave 2]],IG!$O$7:$T$97972,6,FALSE)</f>
        <v>0</v>
      </c>
      <c r="U354" s="78"/>
      <c r="V354" s="79"/>
      <c r="W354" s="78"/>
      <c r="X354" s="53">
        <f>ROUND(Tabla1[[#This Row],[VALOR UNITARIO 
]]*Tabla1[[#This Row],[Porcentaje de Glosa]]*Tabla1[[#This Row],[META AFECTADA POR LA GLOSA
]],0)</f>
        <v>0</v>
      </c>
      <c r="Y354" s="45"/>
      <c r="Z354" s="46"/>
      <c r="AA354" s="54"/>
      <c r="AB354" s="46"/>
      <c r="AC354" s="54" t="e">
        <f>ROUND(#REF!-Tabla1[[#This Row],[Valor soportado por la Subred]],0)</f>
        <v>#REF!</v>
      </c>
      <c r="AD354" s="46"/>
      <c r="AE354" s="46"/>
      <c r="AF354" s="54" t="e">
        <f>ROUND(Tabla1[[#This Row],[VALOR GLOSA DEFINITIVA]]-Tabla1[[#This Row],[VALOR LEVANTADO EN LIQUIDACION]],0)</f>
        <v>#REF!</v>
      </c>
    </row>
    <row r="355" spans="2:32" s="56" customFormat="1" ht="100" hidden="1" customHeight="1" x14ac:dyDescent="0.35">
      <c r="B355" s="49"/>
      <c r="C355" s="207"/>
      <c r="D355" s="49"/>
      <c r="E355" s="46"/>
      <c r="F355" s="208" t="str">
        <f>Tabla1[[#This Row],[CODIGO ACTIVIDAD (AB)]]&amp;Tabla1[[#This Row],[ACCIÓN INTEGRAL-INTEGRADA / 
PROCESO INTEGRAL E INTEGRADO]]&amp;Tabla1[[#This Row],[ENTORNO/PROCESO TRANSVERSAL]]&amp;Tabla1[[#This Row],[VIGENCIA RECURSOS]]</f>
        <v/>
      </c>
      <c r="G355" s="160"/>
      <c r="H355" s="209">
        <f>+VLOOKUP(Tabla1[[#This Row],[llave 1]],IG!$F$7:$N$97972,2,FALSE)</f>
        <v>0</v>
      </c>
      <c r="I355" s="209">
        <f>+VLOOKUP(Tabla1[[#This Row],[llave 1]],IG!$F$7:$T$97972,3,FALSE)</f>
        <v>0</v>
      </c>
      <c r="J355" s="209">
        <f>+VLOOKUP(Tabla1[[#This Row],[llave 1]],IG!$F$7:$T$97972,5,FALSE)</f>
        <v>0</v>
      </c>
      <c r="K355" s="209">
        <f>+VLOOKUP(Tabla1[[#This Row],[llave 1]],IG!$F$7:$T$97972,4,FALSE)</f>
        <v>0</v>
      </c>
      <c r="L355" s="209">
        <f>+VLOOKUP(Tabla1[[#This Row],[llave 1]],IG!$F$7:$T$97972,6,FALSE)</f>
        <v>0</v>
      </c>
      <c r="M355" s="209">
        <f>+VLOOKUP(Tabla1[[#This Row],[llave 1]],IG!$F$7:$T$97972,7,FALSE)</f>
        <v>0</v>
      </c>
      <c r="N355" s="161"/>
      <c r="O355" s="162"/>
      <c r="P355" s="208" t="str">
        <f>+Tabla1[[#This Row],[llave 1]]&amp;Tabla1[[#This Row],[LOCALIDAD]]&amp;Tabla1[[#This Row],[MES]]</f>
        <v/>
      </c>
      <c r="Q355" s="46"/>
      <c r="R355" s="50">
        <f>+VLOOKUP(Tabla1[[#This Row],[llave 2]],IG!$O$7:$T$97972,2,FALSE)</f>
        <v>0</v>
      </c>
      <c r="S355" s="51">
        <f>+VLOOKUP(Tabla1[[#This Row],[llave 2]],IG!$O$7:$T$97972,5,FALSE)</f>
        <v>0</v>
      </c>
      <c r="T355" s="214">
        <f>+VLOOKUP(Tabla1[[#This Row],[llave 2]],IG!$O$7:$T$97972,6,FALSE)</f>
        <v>0</v>
      </c>
      <c r="U355" s="78"/>
      <c r="V355" s="79"/>
      <c r="W355" s="78"/>
      <c r="X355" s="53">
        <f>ROUND(Tabla1[[#This Row],[VALOR UNITARIO 
]]*Tabla1[[#This Row],[Porcentaje de Glosa]]*Tabla1[[#This Row],[META AFECTADA POR LA GLOSA
]],0)</f>
        <v>0</v>
      </c>
      <c r="Y355" s="45"/>
      <c r="Z355" s="46"/>
      <c r="AA355" s="54"/>
      <c r="AB355" s="46"/>
      <c r="AC355" s="54" t="e">
        <f>ROUND(#REF!-Tabla1[[#This Row],[Valor soportado por la Subred]],0)</f>
        <v>#REF!</v>
      </c>
      <c r="AD355" s="46"/>
      <c r="AE355" s="46"/>
      <c r="AF355" s="54" t="e">
        <f>ROUND(Tabla1[[#This Row],[VALOR GLOSA DEFINITIVA]]-Tabla1[[#This Row],[VALOR LEVANTADO EN LIQUIDACION]],0)</f>
        <v>#REF!</v>
      </c>
    </row>
    <row r="356" spans="2:32" s="56" customFormat="1" ht="100" hidden="1" customHeight="1" x14ac:dyDescent="0.35">
      <c r="B356" s="49"/>
      <c r="C356" s="207"/>
      <c r="D356" s="49"/>
      <c r="E356" s="46"/>
      <c r="F356" s="208" t="str">
        <f>Tabla1[[#This Row],[CODIGO ACTIVIDAD (AB)]]&amp;Tabla1[[#This Row],[ACCIÓN INTEGRAL-INTEGRADA / 
PROCESO INTEGRAL E INTEGRADO]]&amp;Tabla1[[#This Row],[ENTORNO/PROCESO TRANSVERSAL]]&amp;Tabla1[[#This Row],[VIGENCIA RECURSOS]]</f>
        <v/>
      </c>
      <c r="G356" s="160"/>
      <c r="H356" s="209">
        <f>+VLOOKUP(Tabla1[[#This Row],[llave 1]],IG!$F$7:$N$97972,2,FALSE)</f>
        <v>0</v>
      </c>
      <c r="I356" s="209">
        <f>+VLOOKUP(Tabla1[[#This Row],[llave 1]],IG!$F$7:$T$97972,3,FALSE)</f>
        <v>0</v>
      </c>
      <c r="J356" s="209">
        <f>+VLOOKUP(Tabla1[[#This Row],[llave 1]],IG!$F$7:$T$97972,5,FALSE)</f>
        <v>0</v>
      </c>
      <c r="K356" s="209">
        <f>+VLOOKUP(Tabla1[[#This Row],[llave 1]],IG!$F$7:$T$97972,4,FALSE)</f>
        <v>0</v>
      </c>
      <c r="L356" s="209">
        <f>+VLOOKUP(Tabla1[[#This Row],[llave 1]],IG!$F$7:$T$97972,6,FALSE)</f>
        <v>0</v>
      </c>
      <c r="M356" s="209">
        <f>+VLOOKUP(Tabla1[[#This Row],[llave 1]],IG!$F$7:$T$97972,7,FALSE)</f>
        <v>0</v>
      </c>
      <c r="N356" s="161"/>
      <c r="O356" s="162"/>
      <c r="P356" s="208" t="str">
        <f>+Tabla1[[#This Row],[llave 1]]&amp;Tabla1[[#This Row],[LOCALIDAD]]&amp;Tabla1[[#This Row],[MES]]</f>
        <v/>
      </c>
      <c r="Q356" s="46"/>
      <c r="R356" s="50">
        <f>+VLOOKUP(Tabla1[[#This Row],[llave 2]],IG!$O$7:$T$97972,2,FALSE)</f>
        <v>0</v>
      </c>
      <c r="S356" s="51">
        <f>+VLOOKUP(Tabla1[[#This Row],[llave 2]],IG!$O$7:$T$97972,5,FALSE)</f>
        <v>0</v>
      </c>
      <c r="T356" s="214">
        <f>+VLOOKUP(Tabla1[[#This Row],[llave 2]],IG!$O$7:$T$97972,6,FALSE)</f>
        <v>0</v>
      </c>
      <c r="U356" s="78"/>
      <c r="V356" s="79"/>
      <c r="W356" s="78"/>
      <c r="X356" s="53">
        <f>ROUND(Tabla1[[#This Row],[VALOR UNITARIO 
]]*Tabla1[[#This Row],[Porcentaje de Glosa]]*Tabla1[[#This Row],[META AFECTADA POR LA GLOSA
]],0)</f>
        <v>0</v>
      </c>
      <c r="Y356" s="45"/>
      <c r="Z356" s="46"/>
      <c r="AA356" s="54"/>
      <c r="AB356" s="46"/>
      <c r="AC356" s="54" t="e">
        <f>ROUND(#REF!-Tabla1[[#This Row],[Valor soportado por la Subred]],0)</f>
        <v>#REF!</v>
      </c>
      <c r="AD356" s="46"/>
      <c r="AE356" s="46"/>
      <c r="AF356" s="54" t="e">
        <f>ROUND(Tabla1[[#This Row],[VALOR GLOSA DEFINITIVA]]-Tabla1[[#This Row],[VALOR LEVANTADO EN LIQUIDACION]],0)</f>
        <v>#REF!</v>
      </c>
    </row>
    <row r="357" spans="2:32" s="56" customFormat="1" ht="100" hidden="1" customHeight="1" x14ac:dyDescent="0.35">
      <c r="B357" s="49"/>
      <c r="C357" s="207"/>
      <c r="D357" s="49"/>
      <c r="E357" s="46"/>
      <c r="F357" s="208" t="str">
        <f>Tabla1[[#This Row],[CODIGO ACTIVIDAD (AB)]]&amp;Tabla1[[#This Row],[ACCIÓN INTEGRAL-INTEGRADA / 
PROCESO INTEGRAL E INTEGRADO]]&amp;Tabla1[[#This Row],[ENTORNO/PROCESO TRANSVERSAL]]&amp;Tabla1[[#This Row],[VIGENCIA RECURSOS]]</f>
        <v/>
      </c>
      <c r="G357" s="160"/>
      <c r="H357" s="209">
        <f>+VLOOKUP(Tabla1[[#This Row],[llave 1]],IG!$F$7:$N$97972,2,FALSE)</f>
        <v>0</v>
      </c>
      <c r="I357" s="209">
        <f>+VLOOKUP(Tabla1[[#This Row],[llave 1]],IG!$F$7:$T$97972,3,FALSE)</f>
        <v>0</v>
      </c>
      <c r="J357" s="209">
        <f>+VLOOKUP(Tabla1[[#This Row],[llave 1]],IG!$F$7:$T$97972,5,FALSE)</f>
        <v>0</v>
      </c>
      <c r="K357" s="209">
        <f>+VLOOKUP(Tabla1[[#This Row],[llave 1]],IG!$F$7:$T$97972,4,FALSE)</f>
        <v>0</v>
      </c>
      <c r="L357" s="209">
        <f>+VLOOKUP(Tabla1[[#This Row],[llave 1]],IG!$F$7:$T$97972,6,FALSE)</f>
        <v>0</v>
      </c>
      <c r="M357" s="209">
        <f>+VLOOKUP(Tabla1[[#This Row],[llave 1]],IG!$F$7:$T$97972,7,FALSE)</f>
        <v>0</v>
      </c>
      <c r="N357" s="161"/>
      <c r="O357" s="162"/>
      <c r="P357" s="208" t="str">
        <f>+Tabla1[[#This Row],[llave 1]]&amp;Tabla1[[#This Row],[LOCALIDAD]]&amp;Tabla1[[#This Row],[MES]]</f>
        <v/>
      </c>
      <c r="Q357" s="46"/>
      <c r="R357" s="50">
        <f>+VLOOKUP(Tabla1[[#This Row],[llave 2]],IG!$O$7:$T$97972,2,FALSE)</f>
        <v>0</v>
      </c>
      <c r="S357" s="51">
        <f>+VLOOKUP(Tabla1[[#This Row],[llave 2]],IG!$O$7:$T$97972,5,FALSE)</f>
        <v>0</v>
      </c>
      <c r="T357" s="214">
        <f>+VLOOKUP(Tabla1[[#This Row],[llave 2]],IG!$O$7:$T$97972,6,FALSE)</f>
        <v>0</v>
      </c>
      <c r="U357" s="78"/>
      <c r="V357" s="79"/>
      <c r="W357" s="78"/>
      <c r="X357" s="53">
        <f>ROUND(Tabla1[[#This Row],[VALOR UNITARIO 
]]*Tabla1[[#This Row],[Porcentaje de Glosa]]*Tabla1[[#This Row],[META AFECTADA POR LA GLOSA
]],0)</f>
        <v>0</v>
      </c>
      <c r="Y357" s="45"/>
      <c r="Z357" s="46"/>
      <c r="AA357" s="54"/>
      <c r="AB357" s="46"/>
      <c r="AC357" s="54" t="e">
        <f>ROUND(#REF!-Tabla1[[#This Row],[Valor soportado por la Subred]],0)</f>
        <v>#REF!</v>
      </c>
      <c r="AD357" s="46"/>
      <c r="AE357" s="46"/>
      <c r="AF357" s="54" t="e">
        <f>ROUND(Tabla1[[#This Row],[VALOR GLOSA DEFINITIVA]]-Tabla1[[#This Row],[VALOR LEVANTADO EN LIQUIDACION]],0)</f>
        <v>#REF!</v>
      </c>
    </row>
    <row r="358" spans="2:32" s="56" customFormat="1" ht="100" hidden="1" customHeight="1" x14ac:dyDescent="0.35">
      <c r="B358" s="49"/>
      <c r="C358" s="207"/>
      <c r="D358" s="49"/>
      <c r="E358" s="46"/>
      <c r="F358" s="208" t="str">
        <f>Tabla1[[#This Row],[CODIGO ACTIVIDAD (AB)]]&amp;Tabla1[[#This Row],[ACCIÓN INTEGRAL-INTEGRADA / 
PROCESO INTEGRAL E INTEGRADO]]&amp;Tabla1[[#This Row],[ENTORNO/PROCESO TRANSVERSAL]]&amp;Tabla1[[#This Row],[VIGENCIA RECURSOS]]</f>
        <v/>
      </c>
      <c r="G358" s="160"/>
      <c r="H358" s="209">
        <f>+VLOOKUP(Tabla1[[#This Row],[llave 1]],IG!$F$7:$N$97972,2,FALSE)</f>
        <v>0</v>
      </c>
      <c r="I358" s="209">
        <f>+VLOOKUP(Tabla1[[#This Row],[llave 1]],IG!$F$7:$T$97972,3,FALSE)</f>
        <v>0</v>
      </c>
      <c r="J358" s="209">
        <f>+VLOOKUP(Tabla1[[#This Row],[llave 1]],IG!$F$7:$T$97972,5,FALSE)</f>
        <v>0</v>
      </c>
      <c r="K358" s="209">
        <f>+VLOOKUP(Tabla1[[#This Row],[llave 1]],IG!$F$7:$T$97972,4,FALSE)</f>
        <v>0</v>
      </c>
      <c r="L358" s="209">
        <f>+VLOOKUP(Tabla1[[#This Row],[llave 1]],IG!$F$7:$T$97972,6,FALSE)</f>
        <v>0</v>
      </c>
      <c r="M358" s="209">
        <f>+VLOOKUP(Tabla1[[#This Row],[llave 1]],IG!$F$7:$T$97972,7,FALSE)</f>
        <v>0</v>
      </c>
      <c r="N358" s="161"/>
      <c r="O358" s="162"/>
      <c r="P358" s="208" t="str">
        <f>+Tabla1[[#This Row],[llave 1]]&amp;Tabla1[[#This Row],[LOCALIDAD]]&amp;Tabla1[[#This Row],[MES]]</f>
        <v/>
      </c>
      <c r="Q358" s="46"/>
      <c r="R358" s="50">
        <f>+VLOOKUP(Tabla1[[#This Row],[llave 2]],IG!$O$7:$T$97972,2,FALSE)</f>
        <v>0</v>
      </c>
      <c r="S358" s="51">
        <f>+VLOOKUP(Tabla1[[#This Row],[llave 2]],IG!$O$7:$T$97972,5,FALSE)</f>
        <v>0</v>
      </c>
      <c r="T358" s="214">
        <f>+VLOOKUP(Tabla1[[#This Row],[llave 2]],IG!$O$7:$T$97972,6,FALSE)</f>
        <v>0</v>
      </c>
      <c r="U358" s="78"/>
      <c r="V358" s="79"/>
      <c r="W358" s="78"/>
      <c r="X358" s="53">
        <f>ROUND(Tabla1[[#This Row],[VALOR UNITARIO 
]]*Tabla1[[#This Row],[Porcentaje de Glosa]]*Tabla1[[#This Row],[META AFECTADA POR LA GLOSA
]],0)</f>
        <v>0</v>
      </c>
      <c r="Y358" s="45"/>
      <c r="Z358" s="46"/>
      <c r="AA358" s="54"/>
      <c r="AB358" s="46"/>
      <c r="AC358" s="54" t="e">
        <f>ROUND(#REF!-Tabla1[[#This Row],[Valor soportado por la Subred]],0)</f>
        <v>#REF!</v>
      </c>
      <c r="AD358" s="46"/>
      <c r="AE358" s="46"/>
      <c r="AF358" s="54" t="e">
        <f>ROUND(Tabla1[[#This Row],[VALOR GLOSA DEFINITIVA]]-Tabla1[[#This Row],[VALOR LEVANTADO EN LIQUIDACION]],0)</f>
        <v>#REF!</v>
      </c>
    </row>
    <row r="359" spans="2:32" s="56" customFormat="1" ht="100" hidden="1" customHeight="1" x14ac:dyDescent="0.35">
      <c r="B359" s="49"/>
      <c r="C359" s="207"/>
      <c r="D359" s="49"/>
      <c r="E359" s="46"/>
      <c r="F359" s="208" t="str">
        <f>Tabla1[[#This Row],[CODIGO ACTIVIDAD (AB)]]&amp;Tabla1[[#This Row],[ACCIÓN INTEGRAL-INTEGRADA / 
PROCESO INTEGRAL E INTEGRADO]]&amp;Tabla1[[#This Row],[ENTORNO/PROCESO TRANSVERSAL]]&amp;Tabla1[[#This Row],[VIGENCIA RECURSOS]]</f>
        <v/>
      </c>
      <c r="G359" s="160"/>
      <c r="H359" s="209">
        <f>+VLOOKUP(Tabla1[[#This Row],[llave 1]],IG!$F$7:$N$97972,2,FALSE)</f>
        <v>0</v>
      </c>
      <c r="I359" s="209">
        <f>+VLOOKUP(Tabla1[[#This Row],[llave 1]],IG!$F$7:$T$97972,3,FALSE)</f>
        <v>0</v>
      </c>
      <c r="J359" s="209">
        <f>+VLOOKUP(Tabla1[[#This Row],[llave 1]],IG!$F$7:$T$97972,5,FALSE)</f>
        <v>0</v>
      </c>
      <c r="K359" s="209">
        <f>+VLOOKUP(Tabla1[[#This Row],[llave 1]],IG!$F$7:$T$97972,4,FALSE)</f>
        <v>0</v>
      </c>
      <c r="L359" s="209">
        <f>+VLOOKUP(Tabla1[[#This Row],[llave 1]],IG!$F$7:$T$97972,6,FALSE)</f>
        <v>0</v>
      </c>
      <c r="M359" s="209">
        <f>+VLOOKUP(Tabla1[[#This Row],[llave 1]],IG!$F$7:$T$97972,7,FALSE)</f>
        <v>0</v>
      </c>
      <c r="N359" s="161"/>
      <c r="O359" s="162"/>
      <c r="P359" s="208" t="str">
        <f>+Tabla1[[#This Row],[llave 1]]&amp;Tabla1[[#This Row],[LOCALIDAD]]&amp;Tabla1[[#This Row],[MES]]</f>
        <v/>
      </c>
      <c r="Q359" s="46"/>
      <c r="R359" s="50">
        <f>+VLOOKUP(Tabla1[[#This Row],[llave 2]],IG!$O$7:$T$97972,2,FALSE)</f>
        <v>0</v>
      </c>
      <c r="S359" s="51">
        <f>+VLOOKUP(Tabla1[[#This Row],[llave 2]],IG!$O$7:$T$97972,5,FALSE)</f>
        <v>0</v>
      </c>
      <c r="T359" s="214">
        <f>+VLOOKUP(Tabla1[[#This Row],[llave 2]],IG!$O$7:$T$97972,6,FALSE)</f>
        <v>0</v>
      </c>
      <c r="U359" s="78"/>
      <c r="V359" s="79"/>
      <c r="W359" s="78"/>
      <c r="X359" s="53">
        <f>ROUND(Tabla1[[#This Row],[VALOR UNITARIO 
]]*Tabla1[[#This Row],[Porcentaje de Glosa]]*Tabla1[[#This Row],[META AFECTADA POR LA GLOSA
]],0)</f>
        <v>0</v>
      </c>
      <c r="Y359" s="45"/>
      <c r="Z359" s="46"/>
      <c r="AA359" s="54"/>
      <c r="AB359" s="46"/>
      <c r="AC359" s="54" t="e">
        <f>ROUND(#REF!-Tabla1[[#This Row],[Valor soportado por la Subred]],0)</f>
        <v>#REF!</v>
      </c>
      <c r="AD359" s="46"/>
      <c r="AE359" s="46"/>
      <c r="AF359" s="54" t="e">
        <f>ROUND(Tabla1[[#This Row],[VALOR GLOSA DEFINITIVA]]-Tabla1[[#This Row],[VALOR LEVANTADO EN LIQUIDACION]],0)</f>
        <v>#REF!</v>
      </c>
    </row>
    <row r="360" spans="2:32" s="56" customFormat="1" ht="100" hidden="1" customHeight="1" x14ac:dyDescent="0.35">
      <c r="B360" s="49"/>
      <c r="C360" s="207"/>
      <c r="D360" s="49"/>
      <c r="E360" s="46"/>
      <c r="F360" s="208" t="str">
        <f>Tabla1[[#This Row],[CODIGO ACTIVIDAD (AB)]]&amp;Tabla1[[#This Row],[ACCIÓN INTEGRAL-INTEGRADA / 
PROCESO INTEGRAL E INTEGRADO]]&amp;Tabla1[[#This Row],[ENTORNO/PROCESO TRANSVERSAL]]&amp;Tabla1[[#This Row],[VIGENCIA RECURSOS]]</f>
        <v/>
      </c>
      <c r="G360" s="160"/>
      <c r="H360" s="209">
        <f>+VLOOKUP(Tabla1[[#This Row],[llave 1]],IG!$F$7:$N$97972,2,FALSE)</f>
        <v>0</v>
      </c>
      <c r="I360" s="209">
        <f>+VLOOKUP(Tabla1[[#This Row],[llave 1]],IG!$F$7:$T$97972,3,FALSE)</f>
        <v>0</v>
      </c>
      <c r="J360" s="209">
        <f>+VLOOKUP(Tabla1[[#This Row],[llave 1]],IG!$F$7:$T$97972,5,FALSE)</f>
        <v>0</v>
      </c>
      <c r="K360" s="209">
        <f>+VLOOKUP(Tabla1[[#This Row],[llave 1]],IG!$F$7:$T$97972,4,FALSE)</f>
        <v>0</v>
      </c>
      <c r="L360" s="209">
        <f>+VLOOKUP(Tabla1[[#This Row],[llave 1]],IG!$F$7:$T$97972,6,FALSE)</f>
        <v>0</v>
      </c>
      <c r="M360" s="209">
        <f>+VLOOKUP(Tabla1[[#This Row],[llave 1]],IG!$F$7:$T$97972,7,FALSE)</f>
        <v>0</v>
      </c>
      <c r="N360" s="161"/>
      <c r="O360" s="162"/>
      <c r="P360" s="208" t="str">
        <f>+Tabla1[[#This Row],[llave 1]]&amp;Tabla1[[#This Row],[LOCALIDAD]]&amp;Tabla1[[#This Row],[MES]]</f>
        <v/>
      </c>
      <c r="Q360" s="46"/>
      <c r="R360" s="50">
        <f>+VLOOKUP(Tabla1[[#This Row],[llave 2]],IG!$O$7:$T$97972,2,FALSE)</f>
        <v>0</v>
      </c>
      <c r="S360" s="51">
        <f>+VLOOKUP(Tabla1[[#This Row],[llave 2]],IG!$O$7:$T$97972,5,FALSE)</f>
        <v>0</v>
      </c>
      <c r="T360" s="214">
        <f>+VLOOKUP(Tabla1[[#This Row],[llave 2]],IG!$O$7:$T$97972,6,FALSE)</f>
        <v>0</v>
      </c>
      <c r="U360" s="78"/>
      <c r="V360" s="79"/>
      <c r="W360" s="78"/>
      <c r="X360" s="53">
        <f>ROUND(Tabla1[[#This Row],[VALOR UNITARIO 
]]*Tabla1[[#This Row],[Porcentaje de Glosa]]*Tabla1[[#This Row],[META AFECTADA POR LA GLOSA
]],0)</f>
        <v>0</v>
      </c>
      <c r="Y360" s="45"/>
      <c r="Z360" s="46"/>
      <c r="AA360" s="54"/>
      <c r="AB360" s="46"/>
      <c r="AC360" s="54" t="e">
        <f>ROUND(#REF!-Tabla1[[#This Row],[Valor soportado por la Subred]],0)</f>
        <v>#REF!</v>
      </c>
      <c r="AD360" s="46"/>
      <c r="AE360" s="46"/>
      <c r="AF360" s="54" t="e">
        <f>ROUND(Tabla1[[#This Row],[VALOR GLOSA DEFINITIVA]]-Tabla1[[#This Row],[VALOR LEVANTADO EN LIQUIDACION]],0)</f>
        <v>#REF!</v>
      </c>
    </row>
    <row r="361" spans="2:32" s="56" customFormat="1" ht="100" hidden="1" customHeight="1" x14ac:dyDescent="0.35">
      <c r="B361" s="49"/>
      <c r="C361" s="207"/>
      <c r="D361" s="49"/>
      <c r="E361" s="46"/>
      <c r="F361" s="208" t="str">
        <f>Tabla1[[#This Row],[CODIGO ACTIVIDAD (AB)]]&amp;Tabla1[[#This Row],[ACCIÓN INTEGRAL-INTEGRADA / 
PROCESO INTEGRAL E INTEGRADO]]&amp;Tabla1[[#This Row],[ENTORNO/PROCESO TRANSVERSAL]]&amp;Tabla1[[#This Row],[VIGENCIA RECURSOS]]</f>
        <v/>
      </c>
      <c r="G361" s="160"/>
      <c r="H361" s="209">
        <f>+VLOOKUP(Tabla1[[#This Row],[llave 1]],IG!$F$7:$N$97972,2,FALSE)</f>
        <v>0</v>
      </c>
      <c r="I361" s="209">
        <f>+VLOOKUP(Tabla1[[#This Row],[llave 1]],IG!$F$7:$T$97972,3,FALSE)</f>
        <v>0</v>
      </c>
      <c r="J361" s="209">
        <f>+VLOOKUP(Tabla1[[#This Row],[llave 1]],IG!$F$7:$T$97972,5,FALSE)</f>
        <v>0</v>
      </c>
      <c r="K361" s="209">
        <f>+VLOOKUP(Tabla1[[#This Row],[llave 1]],IG!$F$7:$T$97972,4,FALSE)</f>
        <v>0</v>
      </c>
      <c r="L361" s="209">
        <f>+VLOOKUP(Tabla1[[#This Row],[llave 1]],IG!$F$7:$T$97972,6,FALSE)</f>
        <v>0</v>
      </c>
      <c r="M361" s="209">
        <f>+VLOOKUP(Tabla1[[#This Row],[llave 1]],IG!$F$7:$T$97972,7,FALSE)</f>
        <v>0</v>
      </c>
      <c r="N361" s="161"/>
      <c r="O361" s="162"/>
      <c r="P361" s="208" t="str">
        <f>+Tabla1[[#This Row],[llave 1]]&amp;Tabla1[[#This Row],[LOCALIDAD]]&amp;Tabla1[[#This Row],[MES]]</f>
        <v/>
      </c>
      <c r="Q361" s="46"/>
      <c r="R361" s="50">
        <f>+VLOOKUP(Tabla1[[#This Row],[llave 2]],IG!$O$7:$T$97972,2,FALSE)</f>
        <v>0</v>
      </c>
      <c r="S361" s="51">
        <f>+VLOOKUP(Tabla1[[#This Row],[llave 2]],IG!$O$7:$T$97972,5,FALSE)</f>
        <v>0</v>
      </c>
      <c r="T361" s="214">
        <f>+VLOOKUP(Tabla1[[#This Row],[llave 2]],IG!$O$7:$T$97972,6,FALSE)</f>
        <v>0</v>
      </c>
      <c r="U361" s="78"/>
      <c r="V361" s="79"/>
      <c r="W361" s="78"/>
      <c r="X361" s="53">
        <f>ROUND(Tabla1[[#This Row],[VALOR UNITARIO 
]]*Tabla1[[#This Row],[Porcentaje de Glosa]]*Tabla1[[#This Row],[META AFECTADA POR LA GLOSA
]],0)</f>
        <v>0</v>
      </c>
      <c r="Y361" s="45"/>
      <c r="Z361" s="46"/>
      <c r="AA361" s="54"/>
      <c r="AB361" s="46"/>
      <c r="AC361" s="54" t="e">
        <f>ROUND(#REF!-Tabla1[[#This Row],[Valor soportado por la Subred]],0)</f>
        <v>#REF!</v>
      </c>
      <c r="AD361" s="46"/>
      <c r="AE361" s="46"/>
      <c r="AF361" s="54" t="e">
        <f>ROUND(Tabla1[[#This Row],[VALOR GLOSA DEFINITIVA]]-Tabla1[[#This Row],[VALOR LEVANTADO EN LIQUIDACION]],0)</f>
        <v>#REF!</v>
      </c>
    </row>
    <row r="362" spans="2:32" s="56" customFormat="1" ht="100" hidden="1" customHeight="1" x14ac:dyDescent="0.35">
      <c r="B362" s="49"/>
      <c r="C362" s="207"/>
      <c r="D362" s="49"/>
      <c r="E362" s="46"/>
      <c r="F362" s="208" t="str">
        <f>Tabla1[[#This Row],[CODIGO ACTIVIDAD (AB)]]&amp;Tabla1[[#This Row],[ACCIÓN INTEGRAL-INTEGRADA / 
PROCESO INTEGRAL E INTEGRADO]]&amp;Tabla1[[#This Row],[ENTORNO/PROCESO TRANSVERSAL]]&amp;Tabla1[[#This Row],[VIGENCIA RECURSOS]]</f>
        <v/>
      </c>
      <c r="G362" s="160"/>
      <c r="H362" s="209">
        <f>+VLOOKUP(Tabla1[[#This Row],[llave 1]],IG!$F$7:$N$97972,2,FALSE)</f>
        <v>0</v>
      </c>
      <c r="I362" s="209">
        <f>+VLOOKUP(Tabla1[[#This Row],[llave 1]],IG!$F$7:$T$97972,3,FALSE)</f>
        <v>0</v>
      </c>
      <c r="J362" s="209">
        <f>+VLOOKUP(Tabla1[[#This Row],[llave 1]],IG!$F$7:$T$97972,5,FALSE)</f>
        <v>0</v>
      </c>
      <c r="K362" s="209">
        <f>+VLOOKUP(Tabla1[[#This Row],[llave 1]],IG!$F$7:$T$97972,4,FALSE)</f>
        <v>0</v>
      </c>
      <c r="L362" s="209">
        <f>+VLOOKUP(Tabla1[[#This Row],[llave 1]],IG!$F$7:$T$97972,6,FALSE)</f>
        <v>0</v>
      </c>
      <c r="M362" s="209">
        <f>+VLOOKUP(Tabla1[[#This Row],[llave 1]],IG!$F$7:$T$97972,7,FALSE)</f>
        <v>0</v>
      </c>
      <c r="N362" s="161"/>
      <c r="O362" s="162"/>
      <c r="P362" s="208" t="str">
        <f>+Tabla1[[#This Row],[llave 1]]&amp;Tabla1[[#This Row],[LOCALIDAD]]&amp;Tabla1[[#This Row],[MES]]</f>
        <v/>
      </c>
      <c r="Q362" s="46"/>
      <c r="R362" s="50">
        <f>+VLOOKUP(Tabla1[[#This Row],[llave 2]],IG!$O$7:$T$97972,2,FALSE)</f>
        <v>0</v>
      </c>
      <c r="S362" s="51">
        <f>+VLOOKUP(Tabla1[[#This Row],[llave 2]],IG!$O$7:$T$97972,5,FALSE)</f>
        <v>0</v>
      </c>
      <c r="T362" s="214">
        <f>+VLOOKUP(Tabla1[[#This Row],[llave 2]],IG!$O$7:$T$97972,6,FALSE)</f>
        <v>0</v>
      </c>
      <c r="U362" s="78"/>
      <c r="V362" s="79"/>
      <c r="W362" s="78"/>
      <c r="X362" s="53">
        <f>ROUND(Tabla1[[#This Row],[VALOR UNITARIO 
]]*Tabla1[[#This Row],[Porcentaje de Glosa]]*Tabla1[[#This Row],[META AFECTADA POR LA GLOSA
]],0)</f>
        <v>0</v>
      </c>
      <c r="Y362" s="45"/>
      <c r="Z362" s="46"/>
      <c r="AA362" s="54"/>
      <c r="AB362" s="46"/>
      <c r="AC362" s="54" t="e">
        <f>ROUND(#REF!-Tabla1[[#This Row],[Valor soportado por la Subred]],0)</f>
        <v>#REF!</v>
      </c>
      <c r="AD362" s="46"/>
      <c r="AE362" s="46"/>
      <c r="AF362" s="54" t="e">
        <f>ROUND(Tabla1[[#This Row],[VALOR GLOSA DEFINITIVA]]-Tabla1[[#This Row],[VALOR LEVANTADO EN LIQUIDACION]],0)</f>
        <v>#REF!</v>
      </c>
    </row>
    <row r="363" spans="2:32" s="56" customFormat="1" ht="100" hidden="1" customHeight="1" x14ac:dyDescent="0.35">
      <c r="B363" s="49"/>
      <c r="C363" s="207"/>
      <c r="D363" s="49"/>
      <c r="E363" s="46"/>
      <c r="F363" s="208" t="str">
        <f>Tabla1[[#This Row],[CODIGO ACTIVIDAD (AB)]]&amp;Tabla1[[#This Row],[ACCIÓN INTEGRAL-INTEGRADA / 
PROCESO INTEGRAL E INTEGRADO]]&amp;Tabla1[[#This Row],[ENTORNO/PROCESO TRANSVERSAL]]&amp;Tabla1[[#This Row],[VIGENCIA RECURSOS]]</f>
        <v/>
      </c>
      <c r="G363" s="160"/>
      <c r="H363" s="209">
        <f>+VLOOKUP(Tabla1[[#This Row],[llave 1]],IG!$F$7:$N$97972,2,FALSE)</f>
        <v>0</v>
      </c>
      <c r="I363" s="209">
        <f>+VLOOKUP(Tabla1[[#This Row],[llave 1]],IG!$F$7:$T$97972,3,FALSE)</f>
        <v>0</v>
      </c>
      <c r="J363" s="209">
        <f>+VLOOKUP(Tabla1[[#This Row],[llave 1]],IG!$F$7:$T$97972,5,FALSE)</f>
        <v>0</v>
      </c>
      <c r="K363" s="209">
        <f>+VLOOKUP(Tabla1[[#This Row],[llave 1]],IG!$F$7:$T$97972,4,FALSE)</f>
        <v>0</v>
      </c>
      <c r="L363" s="209">
        <f>+VLOOKUP(Tabla1[[#This Row],[llave 1]],IG!$F$7:$T$97972,6,FALSE)</f>
        <v>0</v>
      </c>
      <c r="M363" s="209">
        <f>+VLOOKUP(Tabla1[[#This Row],[llave 1]],IG!$F$7:$T$97972,7,FALSE)</f>
        <v>0</v>
      </c>
      <c r="N363" s="161"/>
      <c r="O363" s="162"/>
      <c r="P363" s="208" t="str">
        <f>+Tabla1[[#This Row],[llave 1]]&amp;Tabla1[[#This Row],[LOCALIDAD]]&amp;Tabla1[[#This Row],[MES]]</f>
        <v/>
      </c>
      <c r="Q363" s="46"/>
      <c r="R363" s="50">
        <f>+VLOOKUP(Tabla1[[#This Row],[llave 2]],IG!$O$7:$T$97972,2,FALSE)</f>
        <v>0</v>
      </c>
      <c r="S363" s="51">
        <f>+VLOOKUP(Tabla1[[#This Row],[llave 2]],IG!$O$7:$T$97972,5,FALSE)</f>
        <v>0</v>
      </c>
      <c r="T363" s="214">
        <f>+VLOOKUP(Tabla1[[#This Row],[llave 2]],IG!$O$7:$T$97972,6,FALSE)</f>
        <v>0</v>
      </c>
      <c r="U363" s="78"/>
      <c r="V363" s="79"/>
      <c r="W363" s="78"/>
      <c r="X363" s="53">
        <f>ROUND(Tabla1[[#This Row],[VALOR UNITARIO 
]]*Tabla1[[#This Row],[Porcentaje de Glosa]]*Tabla1[[#This Row],[META AFECTADA POR LA GLOSA
]],0)</f>
        <v>0</v>
      </c>
      <c r="Y363" s="45"/>
      <c r="Z363" s="46"/>
      <c r="AA363" s="54"/>
      <c r="AB363" s="46"/>
      <c r="AC363" s="54" t="e">
        <f>ROUND(#REF!-Tabla1[[#This Row],[Valor soportado por la Subred]],0)</f>
        <v>#REF!</v>
      </c>
      <c r="AD363" s="46"/>
      <c r="AE363" s="46"/>
      <c r="AF363" s="54" t="e">
        <f>ROUND(Tabla1[[#This Row],[VALOR GLOSA DEFINITIVA]]-Tabla1[[#This Row],[VALOR LEVANTADO EN LIQUIDACION]],0)</f>
        <v>#REF!</v>
      </c>
    </row>
    <row r="364" spans="2:32" s="56" customFormat="1" ht="100" hidden="1" customHeight="1" x14ac:dyDescent="0.35">
      <c r="B364" s="49"/>
      <c r="C364" s="207"/>
      <c r="D364" s="49"/>
      <c r="E364" s="46"/>
      <c r="F364" s="208" t="str">
        <f>Tabla1[[#This Row],[CODIGO ACTIVIDAD (AB)]]&amp;Tabla1[[#This Row],[ACCIÓN INTEGRAL-INTEGRADA / 
PROCESO INTEGRAL E INTEGRADO]]&amp;Tabla1[[#This Row],[ENTORNO/PROCESO TRANSVERSAL]]&amp;Tabla1[[#This Row],[VIGENCIA RECURSOS]]</f>
        <v/>
      </c>
      <c r="G364" s="160"/>
      <c r="H364" s="209">
        <f>+VLOOKUP(Tabla1[[#This Row],[llave 1]],IG!$F$7:$N$97972,2,FALSE)</f>
        <v>0</v>
      </c>
      <c r="I364" s="209">
        <f>+VLOOKUP(Tabla1[[#This Row],[llave 1]],IG!$F$7:$T$97972,3,FALSE)</f>
        <v>0</v>
      </c>
      <c r="J364" s="209">
        <f>+VLOOKUP(Tabla1[[#This Row],[llave 1]],IG!$F$7:$T$97972,5,FALSE)</f>
        <v>0</v>
      </c>
      <c r="K364" s="209">
        <f>+VLOOKUP(Tabla1[[#This Row],[llave 1]],IG!$F$7:$T$97972,4,FALSE)</f>
        <v>0</v>
      </c>
      <c r="L364" s="209">
        <f>+VLOOKUP(Tabla1[[#This Row],[llave 1]],IG!$F$7:$T$97972,6,FALSE)</f>
        <v>0</v>
      </c>
      <c r="M364" s="209">
        <f>+VLOOKUP(Tabla1[[#This Row],[llave 1]],IG!$F$7:$T$97972,7,FALSE)</f>
        <v>0</v>
      </c>
      <c r="N364" s="161"/>
      <c r="O364" s="162"/>
      <c r="P364" s="208" t="str">
        <f>+Tabla1[[#This Row],[llave 1]]&amp;Tabla1[[#This Row],[LOCALIDAD]]&amp;Tabla1[[#This Row],[MES]]</f>
        <v/>
      </c>
      <c r="Q364" s="46"/>
      <c r="R364" s="50">
        <f>+VLOOKUP(Tabla1[[#This Row],[llave 2]],IG!$O$7:$T$97972,2,FALSE)</f>
        <v>0</v>
      </c>
      <c r="S364" s="51">
        <f>+VLOOKUP(Tabla1[[#This Row],[llave 2]],IG!$O$7:$T$97972,5,FALSE)</f>
        <v>0</v>
      </c>
      <c r="T364" s="214">
        <f>+VLOOKUP(Tabla1[[#This Row],[llave 2]],IG!$O$7:$T$97972,6,FALSE)</f>
        <v>0</v>
      </c>
      <c r="U364" s="78"/>
      <c r="V364" s="79"/>
      <c r="W364" s="78"/>
      <c r="X364" s="53">
        <f>ROUND(Tabla1[[#This Row],[VALOR UNITARIO 
]]*Tabla1[[#This Row],[Porcentaje de Glosa]]*Tabla1[[#This Row],[META AFECTADA POR LA GLOSA
]],0)</f>
        <v>0</v>
      </c>
      <c r="Y364" s="45"/>
      <c r="Z364" s="46"/>
      <c r="AA364" s="54"/>
      <c r="AB364" s="46"/>
      <c r="AC364" s="54" t="e">
        <f>ROUND(#REF!-Tabla1[[#This Row],[Valor soportado por la Subred]],0)</f>
        <v>#REF!</v>
      </c>
      <c r="AD364" s="46"/>
      <c r="AE364" s="46"/>
      <c r="AF364" s="54" t="e">
        <f>ROUND(Tabla1[[#This Row],[VALOR GLOSA DEFINITIVA]]-Tabla1[[#This Row],[VALOR LEVANTADO EN LIQUIDACION]],0)</f>
        <v>#REF!</v>
      </c>
    </row>
    <row r="365" spans="2:32" s="56" customFormat="1" ht="100" hidden="1" customHeight="1" x14ac:dyDescent="0.35">
      <c r="B365" s="49"/>
      <c r="C365" s="207"/>
      <c r="D365" s="49"/>
      <c r="E365" s="46"/>
      <c r="F365" s="208" t="str">
        <f>Tabla1[[#This Row],[CODIGO ACTIVIDAD (AB)]]&amp;Tabla1[[#This Row],[ACCIÓN INTEGRAL-INTEGRADA / 
PROCESO INTEGRAL E INTEGRADO]]&amp;Tabla1[[#This Row],[ENTORNO/PROCESO TRANSVERSAL]]&amp;Tabla1[[#This Row],[VIGENCIA RECURSOS]]</f>
        <v/>
      </c>
      <c r="G365" s="160"/>
      <c r="H365" s="209">
        <f>+VLOOKUP(Tabla1[[#This Row],[llave 1]],IG!$F$7:$N$97972,2,FALSE)</f>
        <v>0</v>
      </c>
      <c r="I365" s="209">
        <f>+VLOOKUP(Tabla1[[#This Row],[llave 1]],IG!$F$7:$T$97972,3,FALSE)</f>
        <v>0</v>
      </c>
      <c r="J365" s="209">
        <f>+VLOOKUP(Tabla1[[#This Row],[llave 1]],IG!$F$7:$T$97972,5,FALSE)</f>
        <v>0</v>
      </c>
      <c r="K365" s="209">
        <f>+VLOOKUP(Tabla1[[#This Row],[llave 1]],IG!$F$7:$T$97972,4,FALSE)</f>
        <v>0</v>
      </c>
      <c r="L365" s="209">
        <f>+VLOOKUP(Tabla1[[#This Row],[llave 1]],IG!$F$7:$T$97972,6,FALSE)</f>
        <v>0</v>
      </c>
      <c r="M365" s="209">
        <f>+VLOOKUP(Tabla1[[#This Row],[llave 1]],IG!$F$7:$T$97972,7,FALSE)</f>
        <v>0</v>
      </c>
      <c r="N365" s="161"/>
      <c r="O365" s="162"/>
      <c r="P365" s="208" t="str">
        <f>+Tabla1[[#This Row],[llave 1]]&amp;Tabla1[[#This Row],[LOCALIDAD]]&amp;Tabla1[[#This Row],[MES]]</f>
        <v/>
      </c>
      <c r="Q365" s="46"/>
      <c r="R365" s="50">
        <f>+VLOOKUP(Tabla1[[#This Row],[llave 2]],IG!$O$7:$T$97972,2,FALSE)</f>
        <v>0</v>
      </c>
      <c r="S365" s="51">
        <f>+VLOOKUP(Tabla1[[#This Row],[llave 2]],IG!$O$7:$T$97972,5,FALSE)</f>
        <v>0</v>
      </c>
      <c r="T365" s="214">
        <f>+VLOOKUP(Tabla1[[#This Row],[llave 2]],IG!$O$7:$T$97972,6,FALSE)</f>
        <v>0</v>
      </c>
      <c r="U365" s="78"/>
      <c r="V365" s="79"/>
      <c r="W365" s="78"/>
      <c r="X365" s="53">
        <f>ROUND(Tabla1[[#This Row],[VALOR UNITARIO 
]]*Tabla1[[#This Row],[Porcentaje de Glosa]]*Tabla1[[#This Row],[META AFECTADA POR LA GLOSA
]],0)</f>
        <v>0</v>
      </c>
      <c r="Y365" s="45"/>
      <c r="Z365" s="46"/>
      <c r="AA365" s="54"/>
      <c r="AB365" s="46"/>
      <c r="AC365" s="54" t="e">
        <f>ROUND(#REF!-Tabla1[[#This Row],[Valor soportado por la Subred]],0)</f>
        <v>#REF!</v>
      </c>
      <c r="AD365" s="46"/>
      <c r="AE365" s="46"/>
      <c r="AF365" s="54" t="e">
        <f>ROUND(Tabla1[[#This Row],[VALOR GLOSA DEFINITIVA]]-Tabla1[[#This Row],[VALOR LEVANTADO EN LIQUIDACION]],0)</f>
        <v>#REF!</v>
      </c>
    </row>
    <row r="366" spans="2:32" s="56" customFormat="1" ht="100" hidden="1" customHeight="1" x14ac:dyDescent="0.35">
      <c r="B366" s="49"/>
      <c r="C366" s="207"/>
      <c r="D366" s="49"/>
      <c r="E366" s="46"/>
      <c r="F366" s="208" t="str">
        <f>Tabla1[[#This Row],[CODIGO ACTIVIDAD (AB)]]&amp;Tabla1[[#This Row],[ACCIÓN INTEGRAL-INTEGRADA / 
PROCESO INTEGRAL E INTEGRADO]]&amp;Tabla1[[#This Row],[ENTORNO/PROCESO TRANSVERSAL]]&amp;Tabla1[[#This Row],[VIGENCIA RECURSOS]]</f>
        <v/>
      </c>
      <c r="G366" s="160"/>
      <c r="H366" s="209">
        <f>+VLOOKUP(Tabla1[[#This Row],[llave 1]],IG!$F$7:$N$97972,2,FALSE)</f>
        <v>0</v>
      </c>
      <c r="I366" s="209">
        <f>+VLOOKUP(Tabla1[[#This Row],[llave 1]],IG!$F$7:$T$97972,3,FALSE)</f>
        <v>0</v>
      </c>
      <c r="J366" s="209">
        <f>+VLOOKUP(Tabla1[[#This Row],[llave 1]],IG!$F$7:$T$97972,5,FALSE)</f>
        <v>0</v>
      </c>
      <c r="K366" s="209">
        <f>+VLOOKUP(Tabla1[[#This Row],[llave 1]],IG!$F$7:$T$97972,4,FALSE)</f>
        <v>0</v>
      </c>
      <c r="L366" s="209">
        <f>+VLOOKUP(Tabla1[[#This Row],[llave 1]],IG!$F$7:$T$97972,6,FALSE)</f>
        <v>0</v>
      </c>
      <c r="M366" s="209">
        <f>+VLOOKUP(Tabla1[[#This Row],[llave 1]],IG!$F$7:$T$97972,7,FALSE)</f>
        <v>0</v>
      </c>
      <c r="N366" s="161"/>
      <c r="O366" s="162"/>
      <c r="P366" s="208" t="str">
        <f>+Tabla1[[#This Row],[llave 1]]&amp;Tabla1[[#This Row],[LOCALIDAD]]&amp;Tabla1[[#This Row],[MES]]</f>
        <v/>
      </c>
      <c r="Q366" s="46"/>
      <c r="R366" s="50">
        <f>+VLOOKUP(Tabla1[[#This Row],[llave 2]],IG!$O$7:$T$97972,2,FALSE)</f>
        <v>0</v>
      </c>
      <c r="S366" s="51">
        <f>+VLOOKUP(Tabla1[[#This Row],[llave 2]],IG!$O$7:$T$97972,5,FALSE)</f>
        <v>0</v>
      </c>
      <c r="T366" s="214">
        <f>+VLOOKUP(Tabla1[[#This Row],[llave 2]],IG!$O$7:$T$97972,6,FALSE)</f>
        <v>0</v>
      </c>
      <c r="U366" s="78"/>
      <c r="V366" s="79"/>
      <c r="W366" s="78"/>
      <c r="X366" s="53">
        <f>ROUND(Tabla1[[#This Row],[VALOR UNITARIO 
]]*Tabla1[[#This Row],[Porcentaje de Glosa]]*Tabla1[[#This Row],[META AFECTADA POR LA GLOSA
]],0)</f>
        <v>0</v>
      </c>
      <c r="Y366" s="45"/>
      <c r="Z366" s="46"/>
      <c r="AA366" s="54"/>
      <c r="AB366" s="46"/>
      <c r="AC366" s="54" t="e">
        <f>ROUND(#REF!-Tabla1[[#This Row],[Valor soportado por la Subred]],0)</f>
        <v>#REF!</v>
      </c>
      <c r="AD366" s="46"/>
      <c r="AE366" s="46"/>
      <c r="AF366" s="54" t="e">
        <f>ROUND(Tabla1[[#This Row],[VALOR GLOSA DEFINITIVA]]-Tabla1[[#This Row],[VALOR LEVANTADO EN LIQUIDACION]],0)</f>
        <v>#REF!</v>
      </c>
    </row>
    <row r="367" spans="2:32" s="56" customFormat="1" ht="100" hidden="1" customHeight="1" x14ac:dyDescent="0.35">
      <c r="B367" s="49"/>
      <c r="C367" s="207"/>
      <c r="D367" s="49"/>
      <c r="E367" s="46"/>
      <c r="F367" s="208" t="str">
        <f>Tabla1[[#This Row],[CODIGO ACTIVIDAD (AB)]]&amp;Tabla1[[#This Row],[ACCIÓN INTEGRAL-INTEGRADA / 
PROCESO INTEGRAL E INTEGRADO]]&amp;Tabla1[[#This Row],[ENTORNO/PROCESO TRANSVERSAL]]&amp;Tabla1[[#This Row],[VIGENCIA RECURSOS]]</f>
        <v/>
      </c>
      <c r="G367" s="160"/>
      <c r="H367" s="209">
        <f>+VLOOKUP(Tabla1[[#This Row],[llave 1]],IG!$F$7:$N$97972,2,FALSE)</f>
        <v>0</v>
      </c>
      <c r="I367" s="209">
        <f>+VLOOKUP(Tabla1[[#This Row],[llave 1]],IG!$F$7:$T$97972,3,FALSE)</f>
        <v>0</v>
      </c>
      <c r="J367" s="209">
        <f>+VLOOKUP(Tabla1[[#This Row],[llave 1]],IG!$F$7:$T$97972,5,FALSE)</f>
        <v>0</v>
      </c>
      <c r="K367" s="209">
        <f>+VLOOKUP(Tabla1[[#This Row],[llave 1]],IG!$F$7:$T$97972,4,FALSE)</f>
        <v>0</v>
      </c>
      <c r="L367" s="209">
        <f>+VLOOKUP(Tabla1[[#This Row],[llave 1]],IG!$F$7:$T$97972,6,FALSE)</f>
        <v>0</v>
      </c>
      <c r="M367" s="209">
        <f>+VLOOKUP(Tabla1[[#This Row],[llave 1]],IG!$F$7:$T$97972,7,FALSE)</f>
        <v>0</v>
      </c>
      <c r="N367" s="161"/>
      <c r="O367" s="162"/>
      <c r="P367" s="208" t="str">
        <f>+Tabla1[[#This Row],[llave 1]]&amp;Tabla1[[#This Row],[LOCALIDAD]]&amp;Tabla1[[#This Row],[MES]]</f>
        <v/>
      </c>
      <c r="Q367" s="46"/>
      <c r="R367" s="50">
        <f>+VLOOKUP(Tabla1[[#This Row],[llave 2]],IG!$O$7:$T$97972,2,FALSE)</f>
        <v>0</v>
      </c>
      <c r="S367" s="51">
        <f>+VLOOKUP(Tabla1[[#This Row],[llave 2]],IG!$O$7:$T$97972,5,FALSE)</f>
        <v>0</v>
      </c>
      <c r="T367" s="214">
        <f>+VLOOKUP(Tabla1[[#This Row],[llave 2]],IG!$O$7:$T$97972,6,FALSE)</f>
        <v>0</v>
      </c>
      <c r="U367" s="78"/>
      <c r="V367" s="79"/>
      <c r="W367" s="78"/>
      <c r="X367" s="53">
        <f>ROUND(Tabla1[[#This Row],[VALOR UNITARIO 
]]*Tabla1[[#This Row],[Porcentaje de Glosa]]*Tabla1[[#This Row],[META AFECTADA POR LA GLOSA
]],0)</f>
        <v>0</v>
      </c>
      <c r="Y367" s="45"/>
      <c r="Z367" s="46"/>
      <c r="AA367" s="54"/>
      <c r="AB367" s="46"/>
      <c r="AC367" s="54" t="e">
        <f>ROUND(#REF!-Tabla1[[#This Row],[Valor soportado por la Subred]],0)</f>
        <v>#REF!</v>
      </c>
      <c r="AD367" s="46"/>
      <c r="AE367" s="46"/>
      <c r="AF367" s="54" t="e">
        <f>ROUND(Tabla1[[#This Row],[VALOR GLOSA DEFINITIVA]]-Tabla1[[#This Row],[VALOR LEVANTADO EN LIQUIDACION]],0)</f>
        <v>#REF!</v>
      </c>
    </row>
    <row r="368" spans="2:32" s="56" customFormat="1" ht="100" hidden="1" customHeight="1" x14ac:dyDescent="0.35">
      <c r="B368" s="49"/>
      <c r="C368" s="207"/>
      <c r="D368" s="49"/>
      <c r="E368" s="46"/>
      <c r="F368" s="208" t="str">
        <f>Tabla1[[#This Row],[CODIGO ACTIVIDAD (AB)]]&amp;Tabla1[[#This Row],[ACCIÓN INTEGRAL-INTEGRADA / 
PROCESO INTEGRAL E INTEGRADO]]&amp;Tabla1[[#This Row],[ENTORNO/PROCESO TRANSVERSAL]]&amp;Tabla1[[#This Row],[VIGENCIA RECURSOS]]</f>
        <v/>
      </c>
      <c r="G368" s="160"/>
      <c r="H368" s="209">
        <f>+VLOOKUP(Tabla1[[#This Row],[llave 1]],IG!$F$7:$N$97972,2,FALSE)</f>
        <v>0</v>
      </c>
      <c r="I368" s="209">
        <f>+VLOOKUP(Tabla1[[#This Row],[llave 1]],IG!$F$7:$T$97972,3,FALSE)</f>
        <v>0</v>
      </c>
      <c r="J368" s="209">
        <f>+VLOOKUP(Tabla1[[#This Row],[llave 1]],IG!$F$7:$T$97972,5,FALSE)</f>
        <v>0</v>
      </c>
      <c r="K368" s="209">
        <f>+VLOOKUP(Tabla1[[#This Row],[llave 1]],IG!$F$7:$T$97972,4,FALSE)</f>
        <v>0</v>
      </c>
      <c r="L368" s="209">
        <f>+VLOOKUP(Tabla1[[#This Row],[llave 1]],IG!$F$7:$T$97972,6,FALSE)</f>
        <v>0</v>
      </c>
      <c r="M368" s="209">
        <f>+VLOOKUP(Tabla1[[#This Row],[llave 1]],IG!$F$7:$T$97972,7,FALSE)</f>
        <v>0</v>
      </c>
      <c r="N368" s="161"/>
      <c r="O368" s="162"/>
      <c r="P368" s="208" t="str">
        <f>+Tabla1[[#This Row],[llave 1]]&amp;Tabla1[[#This Row],[LOCALIDAD]]&amp;Tabla1[[#This Row],[MES]]</f>
        <v/>
      </c>
      <c r="Q368" s="46"/>
      <c r="R368" s="50">
        <f>+VLOOKUP(Tabla1[[#This Row],[llave 2]],IG!$O$7:$T$97972,2,FALSE)</f>
        <v>0</v>
      </c>
      <c r="S368" s="51">
        <f>+VLOOKUP(Tabla1[[#This Row],[llave 2]],IG!$O$7:$T$97972,5,FALSE)</f>
        <v>0</v>
      </c>
      <c r="T368" s="214">
        <f>+VLOOKUP(Tabla1[[#This Row],[llave 2]],IG!$O$7:$T$97972,6,FALSE)</f>
        <v>0</v>
      </c>
      <c r="U368" s="78"/>
      <c r="V368" s="79"/>
      <c r="W368" s="78"/>
      <c r="X368" s="53">
        <f>ROUND(Tabla1[[#This Row],[VALOR UNITARIO 
]]*Tabla1[[#This Row],[Porcentaje de Glosa]]*Tabla1[[#This Row],[META AFECTADA POR LA GLOSA
]],0)</f>
        <v>0</v>
      </c>
      <c r="Y368" s="45"/>
      <c r="Z368" s="46"/>
      <c r="AA368" s="54"/>
      <c r="AB368" s="46"/>
      <c r="AC368" s="54" t="e">
        <f>ROUND(#REF!-Tabla1[[#This Row],[Valor soportado por la Subred]],0)</f>
        <v>#REF!</v>
      </c>
      <c r="AD368" s="46"/>
      <c r="AE368" s="46"/>
      <c r="AF368" s="54" t="e">
        <f>ROUND(Tabla1[[#This Row],[VALOR GLOSA DEFINITIVA]]-Tabla1[[#This Row],[VALOR LEVANTADO EN LIQUIDACION]],0)</f>
        <v>#REF!</v>
      </c>
    </row>
    <row r="369" spans="2:32" s="56" customFormat="1" ht="100" hidden="1" customHeight="1" x14ac:dyDescent="0.35">
      <c r="B369" s="49"/>
      <c r="C369" s="207"/>
      <c r="D369" s="49"/>
      <c r="E369" s="46"/>
      <c r="F369" s="208" t="str">
        <f>Tabla1[[#This Row],[CODIGO ACTIVIDAD (AB)]]&amp;Tabla1[[#This Row],[ACCIÓN INTEGRAL-INTEGRADA / 
PROCESO INTEGRAL E INTEGRADO]]&amp;Tabla1[[#This Row],[ENTORNO/PROCESO TRANSVERSAL]]&amp;Tabla1[[#This Row],[VIGENCIA RECURSOS]]</f>
        <v/>
      </c>
      <c r="G369" s="160"/>
      <c r="H369" s="209">
        <f>+VLOOKUP(Tabla1[[#This Row],[llave 1]],IG!$F$7:$N$97972,2,FALSE)</f>
        <v>0</v>
      </c>
      <c r="I369" s="209">
        <f>+VLOOKUP(Tabla1[[#This Row],[llave 1]],IG!$F$7:$T$97972,3,FALSE)</f>
        <v>0</v>
      </c>
      <c r="J369" s="209">
        <f>+VLOOKUP(Tabla1[[#This Row],[llave 1]],IG!$F$7:$T$97972,5,FALSE)</f>
        <v>0</v>
      </c>
      <c r="K369" s="209">
        <f>+VLOOKUP(Tabla1[[#This Row],[llave 1]],IG!$F$7:$T$97972,4,FALSE)</f>
        <v>0</v>
      </c>
      <c r="L369" s="209">
        <f>+VLOOKUP(Tabla1[[#This Row],[llave 1]],IG!$F$7:$T$97972,6,FALSE)</f>
        <v>0</v>
      </c>
      <c r="M369" s="209">
        <f>+VLOOKUP(Tabla1[[#This Row],[llave 1]],IG!$F$7:$T$97972,7,FALSE)</f>
        <v>0</v>
      </c>
      <c r="N369" s="161"/>
      <c r="O369" s="162"/>
      <c r="P369" s="208" t="str">
        <f>+Tabla1[[#This Row],[llave 1]]&amp;Tabla1[[#This Row],[LOCALIDAD]]&amp;Tabla1[[#This Row],[MES]]</f>
        <v/>
      </c>
      <c r="Q369" s="46"/>
      <c r="R369" s="50">
        <f>+VLOOKUP(Tabla1[[#This Row],[llave 2]],IG!$O$7:$T$97972,2,FALSE)</f>
        <v>0</v>
      </c>
      <c r="S369" s="51">
        <f>+VLOOKUP(Tabla1[[#This Row],[llave 2]],IG!$O$7:$T$97972,5,FALSE)</f>
        <v>0</v>
      </c>
      <c r="T369" s="214">
        <f>+VLOOKUP(Tabla1[[#This Row],[llave 2]],IG!$O$7:$T$97972,6,FALSE)</f>
        <v>0</v>
      </c>
      <c r="U369" s="78"/>
      <c r="V369" s="79"/>
      <c r="W369" s="78"/>
      <c r="X369" s="53">
        <f>ROUND(Tabla1[[#This Row],[VALOR UNITARIO 
]]*Tabla1[[#This Row],[Porcentaje de Glosa]]*Tabla1[[#This Row],[META AFECTADA POR LA GLOSA
]],0)</f>
        <v>0</v>
      </c>
      <c r="Y369" s="45"/>
      <c r="Z369" s="46"/>
      <c r="AA369" s="54"/>
      <c r="AB369" s="46"/>
      <c r="AC369" s="54" t="e">
        <f>ROUND(#REF!-Tabla1[[#This Row],[Valor soportado por la Subred]],0)</f>
        <v>#REF!</v>
      </c>
      <c r="AD369" s="46"/>
      <c r="AE369" s="46"/>
      <c r="AF369" s="54" t="e">
        <f>ROUND(Tabla1[[#This Row],[VALOR GLOSA DEFINITIVA]]-Tabla1[[#This Row],[VALOR LEVANTADO EN LIQUIDACION]],0)</f>
        <v>#REF!</v>
      </c>
    </row>
    <row r="370" spans="2:32" s="56" customFormat="1" ht="100" hidden="1" customHeight="1" x14ac:dyDescent="0.35">
      <c r="B370" s="49"/>
      <c r="C370" s="207"/>
      <c r="D370" s="49"/>
      <c r="E370" s="46"/>
      <c r="F370" s="208" t="str">
        <f>Tabla1[[#This Row],[CODIGO ACTIVIDAD (AB)]]&amp;Tabla1[[#This Row],[ACCIÓN INTEGRAL-INTEGRADA / 
PROCESO INTEGRAL E INTEGRADO]]&amp;Tabla1[[#This Row],[ENTORNO/PROCESO TRANSVERSAL]]&amp;Tabla1[[#This Row],[VIGENCIA RECURSOS]]</f>
        <v/>
      </c>
      <c r="G370" s="160"/>
      <c r="H370" s="209">
        <f>+VLOOKUP(Tabla1[[#This Row],[llave 1]],IG!$F$7:$N$97972,2,FALSE)</f>
        <v>0</v>
      </c>
      <c r="I370" s="209">
        <f>+VLOOKUP(Tabla1[[#This Row],[llave 1]],IG!$F$7:$T$97972,3,FALSE)</f>
        <v>0</v>
      </c>
      <c r="J370" s="209">
        <f>+VLOOKUP(Tabla1[[#This Row],[llave 1]],IG!$F$7:$T$97972,5,FALSE)</f>
        <v>0</v>
      </c>
      <c r="K370" s="209">
        <f>+VLOOKUP(Tabla1[[#This Row],[llave 1]],IG!$F$7:$T$97972,4,FALSE)</f>
        <v>0</v>
      </c>
      <c r="L370" s="209">
        <f>+VLOOKUP(Tabla1[[#This Row],[llave 1]],IG!$F$7:$T$97972,6,FALSE)</f>
        <v>0</v>
      </c>
      <c r="M370" s="209">
        <f>+VLOOKUP(Tabla1[[#This Row],[llave 1]],IG!$F$7:$T$97972,7,FALSE)</f>
        <v>0</v>
      </c>
      <c r="N370" s="161"/>
      <c r="O370" s="162"/>
      <c r="P370" s="208" t="str">
        <f>+Tabla1[[#This Row],[llave 1]]&amp;Tabla1[[#This Row],[LOCALIDAD]]&amp;Tabla1[[#This Row],[MES]]</f>
        <v/>
      </c>
      <c r="Q370" s="46"/>
      <c r="R370" s="50">
        <f>+VLOOKUP(Tabla1[[#This Row],[llave 2]],IG!$O$7:$T$97972,2,FALSE)</f>
        <v>0</v>
      </c>
      <c r="S370" s="51">
        <f>+VLOOKUP(Tabla1[[#This Row],[llave 2]],IG!$O$7:$T$97972,5,FALSE)</f>
        <v>0</v>
      </c>
      <c r="T370" s="214">
        <f>+VLOOKUP(Tabla1[[#This Row],[llave 2]],IG!$O$7:$T$97972,6,FALSE)</f>
        <v>0</v>
      </c>
      <c r="U370" s="78"/>
      <c r="V370" s="79"/>
      <c r="W370" s="78"/>
      <c r="X370" s="53">
        <f>ROUND(Tabla1[[#This Row],[VALOR UNITARIO 
]]*Tabla1[[#This Row],[Porcentaje de Glosa]]*Tabla1[[#This Row],[META AFECTADA POR LA GLOSA
]],0)</f>
        <v>0</v>
      </c>
      <c r="Y370" s="45"/>
      <c r="Z370" s="46"/>
      <c r="AA370" s="54"/>
      <c r="AB370" s="46"/>
      <c r="AC370" s="54" t="e">
        <f>ROUND(#REF!-Tabla1[[#This Row],[Valor soportado por la Subred]],0)</f>
        <v>#REF!</v>
      </c>
      <c r="AD370" s="46"/>
      <c r="AE370" s="46"/>
      <c r="AF370" s="54" t="e">
        <f>ROUND(Tabla1[[#This Row],[VALOR GLOSA DEFINITIVA]]-Tabla1[[#This Row],[VALOR LEVANTADO EN LIQUIDACION]],0)</f>
        <v>#REF!</v>
      </c>
    </row>
    <row r="371" spans="2:32" s="56" customFormat="1" ht="100" hidden="1" customHeight="1" x14ac:dyDescent="0.35">
      <c r="B371" s="49"/>
      <c r="C371" s="207"/>
      <c r="D371" s="49"/>
      <c r="E371" s="46"/>
      <c r="F371" s="208" t="str">
        <f>Tabla1[[#This Row],[CODIGO ACTIVIDAD (AB)]]&amp;Tabla1[[#This Row],[ACCIÓN INTEGRAL-INTEGRADA / 
PROCESO INTEGRAL E INTEGRADO]]&amp;Tabla1[[#This Row],[ENTORNO/PROCESO TRANSVERSAL]]&amp;Tabla1[[#This Row],[VIGENCIA RECURSOS]]</f>
        <v/>
      </c>
      <c r="G371" s="160"/>
      <c r="H371" s="209">
        <f>+VLOOKUP(Tabla1[[#This Row],[llave 1]],IG!$F$7:$N$97972,2,FALSE)</f>
        <v>0</v>
      </c>
      <c r="I371" s="209">
        <f>+VLOOKUP(Tabla1[[#This Row],[llave 1]],IG!$F$7:$T$97972,3,FALSE)</f>
        <v>0</v>
      </c>
      <c r="J371" s="209">
        <f>+VLOOKUP(Tabla1[[#This Row],[llave 1]],IG!$F$7:$T$97972,5,FALSE)</f>
        <v>0</v>
      </c>
      <c r="K371" s="209">
        <f>+VLOOKUP(Tabla1[[#This Row],[llave 1]],IG!$F$7:$T$97972,4,FALSE)</f>
        <v>0</v>
      </c>
      <c r="L371" s="209">
        <f>+VLOOKUP(Tabla1[[#This Row],[llave 1]],IG!$F$7:$T$97972,6,FALSE)</f>
        <v>0</v>
      </c>
      <c r="M371" s="209">
        <f>+VLOOKUP(Tabla1[[#This Row],[llave 1]],IG!$F$7:$T$97972,7,FALSE)</f>
        <v>0</v>
      </c>
      <c r="N371" s="161"/>
      <c r="O371" s="162"/>
      <c r="P371" s="208" t="str">
        <f>+Tabla1[[#This Row],[llave 1]]&amp;Tabla1[[#This Row],[LOCALIDAD]]&amp;Tabla1[[#This Row],[MES]]</f>
        <v/>
      </c>
      <c r="Q371" s="46"/>
      <c r="R371" s="50">
        <f>+VLOOKUP(Tabla1[[#This Row],[llave 2]],IG!$O$7:$T$97972,2,FALSE)</f>
        <v>0</v>
      </c>
      <c r="S371" s="51">
        <f>+VLOOKUP(Tabla1[[#This Row],[llave 2]],IG!$O$7:$T$97972,5,FALSE)</f>
        <v>0</v>
      </c>
      <c r="T371" s="214">
        <f>+VLOOKUP(Tabla1[[#This Row],[llave 2]],IG!$O$7:$T$97972,6,FALSE)</f>
        <v>0</v>
      </c>
      <c r="U371" s="78"/>
      <c r="V371" s="79"/>
      <c r="W371" s="78"/>
      <c r="X371" s="53">
        <f>ROUND(Tabla1[[#This Row],[VALOR UNITARIO 
]]*Tabla1[[#This Row],[Porcentaje de Glosa]]*Tabla1[[#This Row],[META AFECTADA POR LA GLOSA
]],0)</f>
        <v>0</v>
      </c>
      <c r="Y371" s="45"/>
      <c r="Z371" s="46"/>
      <c r="AA371" s="54"/>
      <c r="AB371" s="46"/>
      <c r="AC371" s="54" t="e">
        <f>ROUND(#REF!-Tabla1[[#This Row],[Valor soportado por la Subred]],0)</f>
        <v>#REF!</v>
      </c>
      <c r="AD371" s="46"/>
      <c r="AE371" s="46"/>
      <c r="AF371" s="54" t="e">
        <f>ROUND(Tabla1[[#This Row],[VALOR GLOSA DEFINITIVA]]-Tabla1[[#This Row],[VALOR LEVANTADO EN LIQUIDACION]],0)</f>
        <v>#REF!</v>
      </c>
    </row>
    <row r="372" spans="2:32" s="56" customFormat="1" ht="100" hidden="1" customHeight="1" x14ac:dyDescent="0.35">
      <c r="B372" s="49"/>
      <c r="C372" s="207"/>
      <c r="D372" s="49"/>
      <c r="E372" s="46"/>
      <c r="F372" s="208" t="str">
        <f>Tabla1[[#This Row],[CODIGO ACTIVIDAD (AB)]]&amp;Tabla1[[#This Row],[ACCIÓN INTEGRAL-INTEGRADA / 
PROCESO INTEGRAL E INTEGRADO]]&amp;Tabla1[[#This Row],[ENTORNO/PROCESO TRANSVERSAL]]&amp;Tabla1[[#This Row],[VIGENCIA RECURSOS]]</f>
        <v/>
      </c>
      <c r="G372" s="160"/>
      <c r="H372" s="209">
        <f>+VLOOKUP(Tabla1[[#This Row],[llave 1]],IG!$F$7:$N$97972,2,FALSE)</f>
        <v>0</v>
      </c>
      <c r="I372" s="209">
        <f>+VLOOKUP(Tabla1[[#This Row],[llave 1]],IG!$F$7:$T$97972,3,FALSE)</f>
        <v>0</v>
      </c>
      <c r="J372" s="209">
        <f>+VLOOKUP(Tabla1[[#This Row],[llave 1]],IG!$F$7:$T$97972,5,FALSE)</f>
        <v>0</v>
      </c>
      <c r="K372" s="209">
        <f>+VLOOKUP(Tabla1[[#This Row],[llave 1]],IG!$F$7:$T$97972,4,FALSE)</f>
        <v>0</v>
      </c>
      <c r="L372" s="209">
        <f>+VLOOKUP(Tabla1[[#This Row],[llave 1]],IG!$F$7:$T$97972,6,FALSE)</f>
        <v>0</v>
      </c>
      <c r="M372" s="209">
        <f>+VLOOKUP(Tabla1[[#This Row],[llave 1]],IG!$F$7:$T$97972,7,FALSE)</f>
        <v>0</v>
      </c>
      <c r="N372" s="161"/>
      <c r="O372" s="162"/>
      <c r="P372" s="208" t="str">
        <f>+Tabla1[[#This Row],[llave 1]]&amp;Tabla1[[#This Row],[LOCALIDAD]]&amp;Tabla1[[#This Row],[MES]]</f>
        <v/>
      </c>
      <c r="Q372" s="46"/>
      <c r="R372" s="50">
        <f>+VLOOKUP(Tabla1[[#This Row],[llave 2]],IG!$O$7:$T$97972,2,FALSE)</f>
        <v>0</v>
      </c>
      <c r="S372" s="51">
        <f>+VLOOKUP(Tabla1[[#This Row],[llave 2]],IG!$O$7:$T$97972,5,FALSE)</f>
        <v>0</v>
      </c>
      <c r="T372" s="214">
        <f>+VLOOKUP(Tabla1[[#This Row],[llave 2]],IG!$O$7:$T$97972,6,FALSE)</f>
        <v>0</v>
      </c>
      <c r="U372" s="78"/>
      <c r="V372" s="79"/>
      <c r="W372" s="78"/>
      <c r="X372" s="53">
        <f>ROUND(Tabla1[[#This Row],[VALOR UNITARIO 
]]*Tabla1[[#This Row],[Porcentaje de Glosa]]*Tabla1[[#This Row],[META AFECTADA POR LA GLOSA
]],0)</f>
        <v>0</v>
      </c>
      <c r="Y372" s="45"/>
      <c r="Z372" s="46"/>
      <c r="AA372" s="54"/>
      <c r="AB372" s="46"/>
      <c r="AC372" s="54" t="e">
        <f>ROUND(#REF!-Tabla1[[#This Row],[Valor soportado por la Subred]],0)</f>
        <v>#REF!</v>
      </c>
      <c r="AD372" s="46"/>
      <c r="AE372" s="46"/>
      <c r="AF372" s="54" t="e">
        <f>ROUND(Tabla1[[#This Row],[VALOR GLOSA DEFINITIVA]]-Tabla1[[#This Row],[VALOR LEVANTADO EN LIQUIDACION]],0)</f>
        <v>#REF!</v>
      </c>
    </row>
    <row r="373" spans="2:32" s="56" customFormat="1" ht="100" hidden="1" customHeight="1" x14ac:dyDescent="0.35">
      <c r="B373" s="49"/>
      <c r="C373" s="207"/>
      <c r="D373" s="49"/>
      <c r="E373" s="46"/>
      <c r="F373" s="208" t="str">
        <f>Tabla1[[#This Row],[CODIGO ACTIVIDAD (AB)]]&amp;Tabla1[[#This Row],[ACCIÓN INTEGRAL-INTEGRADA / 
PROCESO INTEGRAL E INTEGRADO]]&amp;Tabla1[[#This Row],[ENTORNO/PROCESO TRANSVERSAL]]&amp;Tabla1[[#This Row],[VIGENCIA RECURSOS]]</f>
        <v/>
      </c>
      <c r="G373" s="160"/>
      <c r="H373" s="209">
        <f>+VLOOKUP(Tabla1[[#This Row],[llave 1]],IG!$F$7:$N$97972,2,FALSE)</f>
        <v>0</v>
      </c>
      <c r="I373" s="209">
        <f>+VLOOKUP(Tabla1[[#This Row],[llave 1]],IG!$F$7:$T$97972,3,FALSE)</f>
        <v>0</v>
      </c>
      <c r="J373" s="209">
        <f>+VLOOKUP(Tabla1[[#This Row],[llave 1]],IG!$F$7:$T$97972,5,FALSE)</f>
        <v>0</v>
      </c>
      <c r="K373" s="209">
        <f>+VLOOKUP(Tabla1[[#This Row],[llave 1]],IG!$F$7:$T$97972,4,FALSE)</f>
        <v>0</v>
      </c>
      <c r="L373" s="209">
        <f>+VLOOKUP(Tabla1[[#This Row],[llave 1]],IG!$F$7:$T$97972,6,FALSE)</f>
        <v>0</v>
      </c>
      <c r="M373" s="209">
        <f>+VLOOKUP(Tabla1[[#This Row],[llave 1]],IG!$F$7:$T$97972,7,FALSE)</f>
        <v>0</v>
      </c>
      <c r="N373" s="161"/>
      <c r="O373" s="162"/>
      <c r="P373" s="208" t="str">
        <f>+Tabla1[[#This Row],[llave 1]]&amp;Tabla1[[#This Row],[LOCALIDAD]]&amp;Tabla1[[#This Row],[MES]]</f>
        <v/>
      </c>
      <c r="Q373" s="46"/>
      <c r="R373" s="50">
        <f>+VLOOKUP(Tabla1[[#This Row],[llave 2]],IG!$O$7:$T$97972,2,FALSE)</f>
        <v>0</v>
      </c>
      <c r="S373" s="51">
        <f>+VLOOKUP(Tabla1[[#This Row],[llave 2]],IG!$O$7:$T$97972,5,FALSE)</f>
        <v>0</v>
      </c>
      <c r="T373" s="214">
        <f>+VLOOKUP(Tabla1[[#This Row],[llave 2]],IG!$O$7:$T$97972,6,FALSE)</f>
        <v>0</v>
      </c>
      <c r="U373" s="78"/>
      <c r="V373" s="79"/>
      <c r="W373" s="78"/>
      <c r="X373" s="53">
        <f>ROUND(Tabla1[[#This Row],[VALOR UNITARIO 
]]*Tabla1[[#This Row],[Porcentaje de Glosa]]*Tabla1[[#This Row],[META AFECTADA POR LA GLOSA
]],0)</f>
        <v>0</v>
      </c>
      <c r="Y373" s="45"/>
      <c r="Z373" s="46"/>
      <c r="AA373" s="54"/>
      <c r="AB373" s="46"/>
      <c r="AC373" s="54" t="e">
        <f>ROUND(#REF!-Tabla1[[#This Row],[Valor soportado por la Subred]],0)</f>
        <v>#REF!</v>
      </c>
      <c r="AD373" s="46"/>
      <c r="AE373" s="46"/>
      <c r="AF373" s="54" t="e">
        <f>ROUND(Tabla1[[#This Row],[VALOR GLOSA DEFINITIVA]]-Tabla1[[#This Row],[VALOR LEVANTADO EN LIQUIDACION]],0)</f>
        <v>#REF!</v>
      </c>
    </row>
    <row r="374" spans="2:32" s="56" customFormat="1" ht="100" hidden="1" customHeight="1" x14ac:dyDescent="0.35">
      <c r="B374" s="49"/>
      <c r="C374" s="207"/>
      <c r="D374" s="49"/>
      <c r="E374" s="46"/>
      <c r="F374" s="208" t="str">
        <f>Tabla1[[#This Row],[CODIGO ACTIVIDAD (AB)]]&amp;Tabla1[[#This Row],[ACCIÓN INTEGRAL-INTEGRADA / 
PROCESO INTEGRAL E INTEGRADO]]&amp;Tabla1[[#This Row],[ENTORNO/PROCESO TRANSVERSAL]]&amp;Tabla1[[#This Row],[VIGENCIA RECURSOS]]</f>
        <v/>
      </c>
      <c r="G374" s="160"/>
      <c r="H374" s="209">
        <f>+VLOOKUP(Tabla1[[#This Row],[llave 1]],IG!$F$7:$N$97972,2,FALSE)</f>
        <v>0</v>
      </c>
      <c r="I374" s="209">
        <f>+VLOOKUP(Tabla1[[#This Row],[llave 1]],IG!$F$7:$T$97972,3,FALSE)</f>
        <v>0</v>
      </c>
      <c r="J374" s="209">
        <f>+VLOOKUP(Tabla1[[#This Row],[llave 1]],IG!$F$7:$T$97972,5,FALSE)</f>
        <v>0</v>
      </c>
      <c r="K374" s="209">
        <f>+VLOOKUP(Tabla1[[#This Row],[llave 1]],IG!$F$7:$T$97972,4,FALSE)</f>
        <v>0</v>
      </c>
      <c r="L374" s="209">
        <f>+VLOOKUP(Tabla1[[#This Row],[llave 1]],IG!$F$7:$T$97972,6,FALSE)</f>
        <v>0</v>
      </c>
      <c r="M374" s="209">
        <f>+VLOOKUP(Tabla1[[#This Row],[llave 1]],IG!$F$7:$T$97972,7,FALSE)</f>
        <v>0</v>
      </c>
      <c r="N374" s="161"/>
      <c r="O374" s="162"/>
      <c r="P374" s="208" t="str">
        <f>+Tabla1[[#This Row],[llave 1]]&amp;Tabla1[[#This Row],[LOCALIDAD]]&amp;Tabla1[[#This Row],[MES]]</f>
        <v/>
      </c>
      <c r="Q374" s="46"/>
      <c r="R374" s="50">
        <f>+VLOOKUP(Tabla1[[#This Row],[llave 2]],IG!$O$7:$T$97972,2,FALSE)</f>
        <v>0</v>
      </c>
      <c r="S374" s="51">
        <f>+VLOOKUP(Tabla1[[#This Row],[llave 2]],IG!$O$7:$T$97972,5,FALSE)</f>
        <v>0</v>
      </c>
      <c r="T374" s="214">
        <f>+VLOOKUP(Tabla1[[#This Row],[llave 2]],IG!$O$7:$T$97972,6,FALSE)</f>
        <v>0</v>
      </c>
      <c r="U374" s="78"/>
      <c r="V374" s="79"/>
      <c r="W374" s="78"/>
      <c r="X374" s="53">
        <f>ROUND(Tabla1[[#This Row],[VALOR UNITARIO 
]]*Tabla1[[#This Row],[Porcentaje de Glosa]]*Tabla1[[#This Row],[META AFECTADA POR LA GLOSA
]],0)</f>
        <v>0</v>
      </c>
      <c r="Y374" s="45"/>
      <c r="Z374" s="46"/>
      <c r="AA374" s="54"/>
      <c r="AB374" s="46"/>
      <c r="AC374" s="54" t="e">
        <f>ROUND(#REF!-Tabla1[[#This Row],[Valor soportado por la Subred]],0)</f>
        <v>#REF!</v>
      </c>
      <c r="AD374" s="46"/>
      <c r="AE374" s="46"/>
      <c r="AF374" s="54" t="e">
        <f>ROUND(Tabla1[[#This Row],[VALOR GLOSA DEFINITIVA]]-Tabla1[[#This Row],[VALOR LEVANTADO EN LIQUIDACION]],0)</f>
        <v>#REF!</v>
      </c>
    </row>
    <row r="375" spans="2:32" s="56" customFormat="1" ht="100" hidden="1" customHeight="1" x14ac:dyDescent="0.35">
      <c r="B375" s="49"/>
      <c r="C375" s="207"/>
      <c r="D375" s="49"/>
      <c r="E375" s="46"/>
      <c r="F375" s="208" t="str">
        <f>Tabla1[[#This Row],[CODIGO ACTIVIDAD (AB)]]&amp;Tabla1[[#This Row],[ACCIÓN INTEGRAL-INTEGRADA / 
PROCESO INTEGRAL E INTEGRADO]]&amp;Tabla1[[#This Row],[ENTORNO/PROCESO TRANSVERSAL]]&amp;Tabla1[[#This Row],[VIGENCIA RECURSOS]]</f>
        <v/>
      </c>
      <c r="G375" s="160"/>
      <c r="H375" s="209">
        <f>+VLOOKUP(Tabla1[[#This Row],[llave 1]],IG!$F$7:$N$97972,2,FALSE)</f>
        <v>0</v>
      </c>
      <c r="I375" s="209">
        <f>+VLOOKUP(Tabla1[[#This Row],[llave 1]],IG!$F$7:$T$97972,3,FALSE)</f>
        <v>0</v>
      </c>
      <c r="J375" s="209">
        <f>+VLOOKUP(Tabla1[[#This Row],[llave 1]],IG!$F$7:$T$97972,5,FALSE)</f>
        <v>0</v>
      </c>
      <c r="K375" s="209">
        <f>+VLOOKUP(Tabla1[[#This Row],[llave 1]],IG!$F$7:$T$97972,4,FALSE)</f>
        <v>0</v>
      </c>
      <c r="L375" s="209">
        <f>+VLOOKUP(Tabla1[[#This Row],[llave 1]],IG!$F$7:$T$97972,6,FALSE)</f>
        <v>0</v>
      </c>
      <c r="M375" s="209">
        <f>+VLOOKUP(Tabla1[[#This Row],[llave 1]],IG!$F$7:$T$97972,7,FALSE)</f>
        <v>0</v>
      </c>
      <c r="N375" s="161"/>
      <c r="O375" s="162"/>
      <c r="P375" s="208" t="str">
        <f>+Tabla1[[#This Row],[llave 1]]&amp;Tabla1[[#This Row],[LOCALIDAD]]&amp;Tabla1[[#This Row],[MES]]</f>
        <v/>
      </c>
      <c r="Q375" s="46"/>
      <c r="R375" s="50">
        <f>+VLOOKUP(Tabla1[[#This Row],[llave 2]],IG!$O$7:$T$97972,2,FALSE)</f>
        <v>0</v>
      </c>
      <c r="S375" s="51">
        <f>+VLOOKUP(Tabla1[[#This Row],[llave 2]],IG!$O$7:$T$97972,5,FALSE)</f>
        <v>0</v>
      </c>
      <c r="T375" s="214">
        <f>+VLOOKUP(Tabla1[[#This Row],[llave 2]],IG!$O$7:$T$97972,6,FALSE)</f>
        <v>0</v>
      </c>
      <c r="U375" s="78"/>
      <c r="V375" s="79"/>
      <c r="W375" s="78"/>
      <c r="X375" s="53">
        <f>ROUND(Tabla1[[#This Row],[VALOR UNITARIO 
]]*Tabla1[[#This Row],[Porcentaje de Glosa]]*Tabla1[[#This Row],[META AFECTADA POR LA GLOSA
]],0)</f>
        <v>0</v>
      </c>
      <c r="Y375" s="45"/>
      <c r="Z375" s="46"/>
      <c r="AA375" s="54"/>
      <c r="AB375" s="46"/>
      <c r="AC375" s="54" t="e">
        <f>ROUND(#REF!-Tabla1[[#This Row],[Valor soportado por la Subred]],0)</f>
        <v>#REF!</v>
      </c>
      <c r="AD375" s="46"/>
      <c r="AE375" s="46"/>
      <c r="AF375" s="54" t="e">
        <f>ROUND(Tabla1[[#This Row],[VALOR GLOSA DEFINITIVA]]-Tabla1[[#This Row],[VALOR LEVANTADO EN LIQUIDACION]],0)</f>
        <v>#REF!</v>
      </c>
    </row>
    <row r="376" spans="2:32" s="56" customFormat="1" ht="100" hidden="1" customHeight="1" x14ac:dyDescent="0.35">
      <c r="B376" s="49"/>
      <c r="C376" s="207"/>
      <c r="D376" s="49"/>
      <c r="E376" s="46"/>
      <c r="F376" s="208" t="str">
        <f>Tabla1[[#This Row],[CODIGO ACTIVIDAD (AB)]]&amp;Tabla1[[#This Row],[ACCIÓN INTEGRAL-INTEGRADA / 
PROCESO INTEGRAL E INTEGRADO]]&amp;Tabla1[[#This Row],[ENTORNO/PROCESO TRANSVERSAL]]&amp;Tabla1[[#This Row],[VIGENCIA RECURSOS]]</f>
        <v/>
      </c>
      <c r="G376" s="160"/>
      <c r="H376" s="209">
        <f>+VLOOKUP(Tabla1[[#This Row],[llave 1]],IG!$F$7:$N$97972,2,FALSE)</f>
        <v>0</v>
      </c>
      <c r="I376" s="209">
        <f>+VLOOKUP(Tabla1[[#This Row],[llave 1]],IG!$F$7:$T$97972,3,FALSE)</f>
        <v>0</v>
      </c>
      <c r="J376" s="209">
        <f>+VLOOKUP(Tabla1[[#This Row],[llave 1]],IG!$F$7:$T$97972,5,FALSE)</f>
        <v>0</v>
      </c>
      <c r="K376" s="209">
        <f>+VLOOKUP(Tabla1[[#This Row],[llave 1]],IG!$F$7:$T$97972,4,FALSE)</f>
        <v>0</v>
      </c>
      <c r="L376" s="209">
        <f>+VLOOKUP(Tabla1[[#This Row],[llave 1]],IG!$F$7:$T$97972,6,FALSE)</f>
        <v>0</v>
      </c>
      <c r="M376" s="209">
        <f>+VLOOKUP(Tabla1[[#This Row],[llave 1]],IG!$F$7:$T$97972,7,FALSE)</f>
        <v>0</v>
      </c>
      <c r="N376" s="161"/>
      <c r="O376" s="162"/>
      <c r="P376" s="208" t="str">
        <f>+Tabla1[[#This Row],[llave 1]]&amp;Tabla1[[#This Row],[LOCALIDAD]]&amp;Tabla1[[#This Row],[MES]]</f>
        <v/>
      </c>
      <c r="Q376" s="46"/>
      <c r="R376" s="50">
        <f>+VLOOKUP(Tabla1[[#This Row],[llave 2]],IG!$O$7:$T$97972,2,FALSE)</f>
        <v>0</v>
      </c>
      <c r="S376" s="51">
        <f>+VLOOKUP(Tabla1[[#This Row],[llave 2]],IG!$O$7:$T$97972,5,FALSE)</f>
        <v>0</v>
      </c>
      <c r="T376" s="214">
        <f>+VLOOKUP(Tabla1[[#This Row],[llave 2]],IG!$O$7:$T$97972,6,FALSE)</f>
        <v>0</v>
      </c>
      <c r="U376" s="78"/>
      <c r="V376" s="79"/>
      <c r="W376" s="78"/>
      <c r="X376" s="53">
        <f>ROUND(Tabla1[[#This Row],[VALOR UNITARIO 
]]*Tabla1[[#This Row],[Porcentaje de Glosa]]*Tabla1[[#This Row],[META AFECTADA POR LA GLOSA
]],0)</f>
        <v>0</v>
      </c>
      <c r="Y376" s="45"/>
      <c r="Z376" s="46"/>
      <c r="AA376" s="54"/>
      <c r="AB376" s="46"/>
      <c r="AC376" s="54" t="e">
        <f>ROUND(#REF!-Tabla1[[#This Row],[Valor soportado por la Subred]],0)</f>
        <v>#REF!</v>
      </c>
      <c r="AD376" s="46"/>
      <c r="AE376" s="46"/>
      <c r="AF376" s="54" t="e">
        <f>ROUND(Tabla1[[#This Row],[VALOR GLOSA DEFINITIVA]]-Tabla1[[#This Row],[VALOR LEVANTADO EN LIQUIDACION]],0)</f>
        <v>#REF!</v>
      </c>
    </row>
    <row r="377" spans="2:32" s="56" customFormat="1" ht="100" hidden="1" customHeight="1" x14ac:dyDescent="0.35">
      <c r="B377" s="49"/>
      <c r="C377" s="207"/>
      <c r="D377" s="49"/>
      <c r="E377" s="46"/>
      <c r="F377" s="208" t="str">
        <f>Tabla1[[#This Row],[CODIGO ACTIVIDAD (AB)]]&amp;Tabla1[[#This Row],[ACCIÓN INTEGRAL-INTEGRADA / 
PROCESO INTEGRAL E INTEGRADO]]&amp;Tabla1[[#This Row],[ENTORNO/PROCESO TRANSVERSAL]]&amp;Tabla1[[#This Row],[VIGENCIA RECURSOS]]</f>
        <v/>
      </c>
      <c r="G377" s="160"/>
      <c r="H377" s="209">
        <f>+VLOOKUP(Tabla1[[#This Row],[llave 1]],IG!$F$7:$N$97972,2,FALSE)</f>
        <v>0</v>
      </c>
      <c r="I377" s="209">
        <f>+VLOOKUP(Tabla1[[#This Row],[llave 1]],IG!$F$7:$T$97972,3,FALSE)</f>
        <v>0</v>
      </c>
      <c r="J377" s="209">
        <f>+VLOOKUP(Tabla1[[#This Row],[llave 1]],IG!$F$7:$T$97972,5,FALSE)</f>
        <v>0</v>
      </c>
      <c r="K377" s="209">
        <f>+VLOOKUP(Tabla1[[#This Row],[llave 1]],IG!$F$7:$T$97972,4,FALSE)</f>
        <v>0</v>
      </c>
      <c r="L377" s="209">
        <f>+VLOOKUP(Tabla1[[#This Row],[llave 1]],IG!$F$7:$T$97972,6,FALSE)</f>
        <v>0</v>
      </c>
      <c r="M377" s="209">
        <f>+VLOOKUP(Tabla1[[#This Row],[llave 1]],IG!$F$7:$T$97972,7,FALSE)</f>
        <v>0</v>
      </c>
      <c r="N377" s="161"/>
      <c r="O377" s="162"/>
      <c r="P377" s="208" t="str">
        <f>+Tabla1[[#This Row],[llave 1]]&amp;Tabla1[[#This Row],[LOCALIDAD]]&amp;Tabla1[[#This Row],[MES]]</f>
        <v/>
      </c>
      <c r="Q377" s="46"/>
      <c r="R377" s="50">
        <f>+VLOOKUP(Tabla1[[#This Row],[llave 2]],IG!$O$7:$T$97972,2,FALSE)</f>
        <v>0</v>
      </c>
      <c r="S377" s="51">
        <f>+VLOOKUP(Tabla1[[#This Row],[llave 2]],IG!$O$7:$T$97972,5,FALSE)</f>
        <v>0</v>
      </c>
      <c r="T377" s="214">
        <f>+VLOOKUP(Tabla1[[#This Row],[llave 2]],IG!$O$7:$T$97972,6,FALSE)</f>
        <v>0</v>
      </c>
      <c r="U377" s="78"/>
      <c r="V377" s="79"/>
      <c r="W377" s="78"/>
      <c r="X377" s="53">
        <f>ROUND(Tabla1[[#This Row],[VALOR UNITARIO 
]]*Tabla1[[#This Row],[Porcentaje de Glosa]]*Tabla1[[#This Row],[META AFECTADA POR LA GLOSA
]],0)</f>
        <v>0</v>
      </c>
      <c r="Y377" s="45"/>
      <c r="Z377" s="46"/>
      <c r="AA377" s="54"/>
      <c r="AB377" s="46"/>
      <c r="AC377" s="54" t="e">
        <f>ROUND(#REF!-Tabla1[[#This Row],[Valor soportado por la Subred]],0)</f>
        <v>#REF!</v>
      </c>
      <c r="AD377" s="46"/>
      <c r="AE377" s="46"/>
      <c r="AF377" s="54" t="e">
        <f>ROUND(Tabla1[[#This Row],[VALOR GLOSA DEFINITIVA]]-Tabla1[[#This Row],[VALOR LEVANTADO EN LIQUIDACION]],0)</f>
        <v>#REF!</v>
      </c>
    </row>
    <row r="378" spans="2:32" s="56" customFormat="1" ht="100" hidden="1" customHeight="1" x14ac:dyDescent="0.35">
      <c r="B378" s="49"/>
      <c r="C378" s="207"/>
      <c r="D378" s="49"/>
      <c r="E378" s="46"/>
      <c r="F378" s="208" t="str">
        <f>Tabla1[[#This Row],[CODIGO ACTIVIDAD (AB)]]&amp;Tabla1[[#This Row],[ACCIÓN INTEGRAL-INTEGRADA / 
PROCESO INTEGRAL E INTEGRADO]]&amp;Tabla1[[#This Row],[ENTORNO/PROCESO TRANSVERSAL]]&amp;Tabla1[[#This Row],[VIGENCIA RECURSOS]]</f>
        <v/>
      </c>
      <c r="G378" s="160"/>
      <c r="H378" s="209">
        <f>+VLOOKUP(Tabla1[[#This Row],[llave 1]],IG!$F$7:$N$97972,2,FALSE)</f>
        <v>0</v>
      </c>
      <c r="I378" s="209">
        <f>+VLOOKUP(Tabla1[[#This Row],[llave 1]],IG!$F$7:$T$97972,3,FALSE)</f>
        <v>0</v>
      </c>
      <c r="J378" s="209">
        <f>+VLOOKUP(Tabla1[[#This Row],[llave 1]],IG!$F$7:$T$97972,5,FALSE)</f>
        <v>0</v>
      </c>
      <c r="K378" s="209">
        <f>+VLOOKUP(Tabla1[[#This Row],[llave 1]],IG!$F$7:$T$97972,4,FALSE)</f>
        <v>0</v>
      </c>
      <c r="L378" s="209">
        <f>+VLOOKUP(Tabla1[[#This Row],[llave 1]],IG!$F$7:$T$97972,6,FALSE)</f>
        <v>0</v>
      </c>
      <c r="M378" s="209">
        <f>+VLOOKUP(Tabla1[[#This Row],[llave 1]],IG!$F$7:$T$97972,7,FALSE)</f>
        <v>0</v>
      </c>
      <c r="N378" s="161"/>
      <c r="O378" s="162"/>
      <c r="P378" s="208" t="str">
        <f>+Tabla1[[#This Row],[llave 1]]&amp;Tabla1[[#This Row],[LOCALIDAD]]&amp;Tabla1[[#This Row],[MES]]</f>
        <v/>
      </c>
      <c r="Q378" s="46"/>
      <c r="R378" s="50">
        <f>+VLOOKUP(Tabla1[[#This Row],[llave 2]],IG!$O$7:$T$97972,2,FALSE)</f>
        <v>0</v>
      </c>
      <c r="S378" s="51">
        <f>+VLOOKUP(Tabla1[[#This Row],[llave 2]],IG!$O$7:$T$97972,5,FALSE)</f>
        <v>0</v>
      </c>
      <c r="T378" s="214">
        <f>+VLOOKUP(Tabla1[[#This Row],[llave 2]],IG!$O$7:$T$97972,6,FALSE)</f>
        <v>0</v>
      </c>
      <c r="U378" s="78"/>
      <c r="V378" s="79"/>
      <c r="W378" s="78"/>
      <c r="X378" s="53">
        <f>ROUND(Tabla1[[#This Row],[VALOR UNITARIO 
]]*Tabla1[[#This Row],[Porcentaje de Glosa]]*Tabla1[[#This Row],[META AFECTADA POR LA GLOSA
]],0)</f>
        <v>0</v>
      </c>
      <c r="Y378" s="45"/>
      <c r="Z378" s="46"/>
      <c r="AA378" s="54"/>
      <c r="AB378" s="46"/>
      <c r="AC378" s="54" t="e">
        <f>ROUND(#REF!-Tabla1[[#This Row],[Valor soportado por la Subred]],0)</f>
        <v>#REF!</v>
      </c>
      <c r="AD378" s="46"/>
      <c r="AE378" s="46"/>
      <c r="AF378" s="54" t="e">
        <f>ROUND(Tabla1[[#This Row],[VALOR GLOSA DEFINITIVA]]-Tabla1[[#This Row],[VALOR LEVANTADO EN LIQUIDACION]],0)</f>
        <v>#REF!</v>
      </c>
    </row>
    <row r="379" spans="2:32" s="56" customFormat="1" ht="100" hidden="1" customHeight="1" x14ac:dyDescent="0.35">
      <c r="B379" s="49"/>
      <c r="C379" s="207"/>
      <c r="D379" s="49"/>
      <c r="E379" s="46"/>
      <c r="F379" s="208" t="str">
        <f>Tabla1[[#This Row],[CODIGO ACTIVIDAD (AB)]]&amp;Tabla1[[#This Row],[ACCIÓN INTEGRAL-INTEGRADA / 
PROCESO INTEGRAL E INTEGRADO]]&amp;Tabla1[[#This Row],[ENTORNO/PROCESO TRANSVERSAL]]&amp;Tabla1[[#This Row],[VIGENCIA RECURSOS]]</f>
        <v/>
      </c>
      <c r="G379" s="160"/>
      <c r="H379" s="209">
        <f>+VLOOKUP(Tabla1[[#This Row],[llave 1]],IG!$F$7:$N$97972,2,FALSE)</f>
        <v>0</v>
      </c>
      <c r="I379" s="209">
        <f>+VLOOKUP(Tabla1[[#This Row],[llave 1]],IG!$F$7:$T$97972,3,FALSE)</f>
        <v>0</v>
      </c>
      <c r="J379" s="209">
        <f>+VLOOKUP(Tabla1[[#This Row],[llave 1]],IG!$F$7:$T$97972,5,FALSE)</f>
        <v>0</v>
      </c>
      <c r="K379" s="209">
        <f>+VLOOKUP(Tabla1[[#This Row],[llave 1]],IG!$F$7:$T$97972,4,FALSE)</f>
        <v>0</v>
      </c>
      <c r="L379" s="209">
        <f>+VLOOKUP(Tabla1[[#This Row],[llave 1]],IG!$F$7:$T$97972,6,FALSE)</f>
        <v>0</v>
      </c>
      <c r="M379" s="209">
        <f>+VLOOKUP(Tabla1[[#This Row],[llave 1]],IG!$F$7:$T$97972,7,FALSE)</f>
        <v>0</v>
      </c>
      <c r="N379" s="161"/>
      <c r="O379" s="162"/>
      <c r="P379" s="208" t="str">
        <f>+Tabla1[[#This Row],[llave 1]]&amp;Tabla1[[#This Row],[LOCALIDAD]]&amp;Tabla1[[#This Row],[MES]]</f>
        <v/>
      </c>
      <c r="Q379" s="46"/>
      <c r="R379" s="50">
        <f>+VLOOKUP(Tabla1[[#This Row],[llave 2]],IG!$O$7:$T$97972,2,FALSE)</f>
        <v>0</v>
      </c>
      <c r="S379" s="51">
        <f>+VLOOKUP(Tabla1[[#This Row],[llave 2]],IG!$O$7:$T$97972,5,FALSE)</f>
        <v>0</v>
      </c>
      <c r="T379" s="214">
        <f>+VLOOKUP(Tabla1[[#This Row],[llave 2]],IG!$O$7:$T$97972,6,FALSE)</f>
        <v>0</v>
      </c>
      <c r="U379" s="78"/>
      <c r="V379" s="79"/>
      <c r="W379" s="78"/>
      <c r="X379" s="53">
        <f>ROUND(Tabla1[[#This Row],[VALOR UNITARIO 
]]*Tabla1[[#This Row],[Porcentaje de Glosa]]*Tabla1[[#This Row],[META AFECTADA POR LA GLOSA
]],0)</f>
        <v>0</v>
      </c>
      <c r="Y379" s="45"/>
      <c r="Z379" s="46"/>
      <c r="AA379" s="54"/>
      <c r="AB379" s="46"/>
      <c r="AC379" s="54" t="e">
        <f>ROUND(#REF!-Tabla1[[#This Row],[Valor soportado por la Subred]],0)</f>
        <v>#REF!</v>
      </c>
      <c r="AD379" s="46"/>
      <c r="AE379" s="46"/>
      <c r="AF379" s="54" t="e">
        <f>ROUND(Tabla1[[#This Row],[VALOR GLOSA DEFINITIVA]]-Tabla1[[#This Row],[VALOR LEVANTADO EN LIQUIDACION]],0)</f>
        <v>#REF!</v>
      </c>
    </row>
    <row r="380" spans="2:32" s="56" customFormat="1" ht="100" hidden="1" customHeight="1" x14ac:dyDescent="0.35">
      <c r="B380" s="49"/>
      <c r="C380" s="207"/>
      <c r="D380" s="49"/>
      <c r="E380" s="46"/>
      <c r="F380" s="208" t="str">
        <f>Tabla1[[#This Row],[CODIGO ACTIVIDAD (AB)]]&amp;Tabla1[[#This Row],[ACCIÓN INTEGRAL-INTEGRADA / 
PROCESO INTEGRAL E INTEGRADO]]&amp;Tabla1[[#This Row],[ENTORNO/PROCESO TRANSVERSAL]]&amp;Tabla1[[#This Row],[VIGENCIA RECURSOS]]</f>
        <v/>
      </c>
      <c r="G380" s="160"/>
      <c r="H380" s="209">
        <f>+VLOOKUP(Tabla1[[#This Row],[llave 1]],IG!$F$7:$N$97972,2,FALSE)</f>
        <v>0</v>
      </c>
      <c r="I380" s="209">
        <f>+VLOOKUP(Tabla1[[#This Row],[llave 1]],IG!$F$7:$T$97972,3,FALSE)</f>
        <v>0</v>
      </c>
      <c r="J380" s="209">
        <f>+VLOOKUP(Tabla1[[#This Row],[llave 1]],IG!$F$7:$T$97972,5,FALSE)</f>
        <v>0</v>
      </c>
      <c r="K380" s="209">
        <f>+VLOOKUP(Tabla1[[#This Row],[llave 1]],IG!$F$7:$T$97972,4,FALSE)</f>
        <v>0</v>
      </c>
      <c r="L380" s="209">
        <f>+VLOOKUP(Tabla1[[#This Row],[llave 1]],IG!$F$7:$T$97972,6,FALSE)</f>
        <v>0</v>
      </c>
      <c r="M380" s="209">
        <f>+VLOOKUP(Tabla1[[#This Row],[llave 1]],IG!$F$7:$T$97972,7,FALSE)</f>
        <v>0</v>
      </c>
      <c r="N380" s="161"/>
      <c r="O380" s="162"/>
      <c r="P380" s="208" t="str">
        <f>+Tabla1[[#This Row],[llave 1]]&amp;Tabla1[[#This Row],[LOCALIDAD]]&amp;Tabla1[[#This Row],[MES]]</f>
        <v/>
      </c>
      <c r="Q380" s="46"/>
      <c r="R380" s="50">
        <f>+VLOOKUP(Tabla1[[#This Row],[llave 2]],IG!$O$7:$T$97972,2,FALSE)</f>
        <v>0</v>
      </c>
      <c r="S380" s="51">
        <f>+VLOOKUP(Tabla1[[#This Row],[llave 2]],IG!$O$7:$T$97972,5,FALSE)</f>
        <v>0</v>
      </c>
      <c r="T380" s="214">
        <f>+VLOOKUP(Tabla1[[#This Row],[llave 2]],IG!$O$7:$T$97972,6,FALSE)</f>
        <v>0</v>
      </c>
      <c r="U380" s="78"/>
      <c r="V380" s="79"/>
      <c r="W380" s="78"/>
      <c r="X380" s="53">
        <f>ROUND(Tabla1[[#This Row],[VALOR UNITARIO 
]]*Tabla1[[#This Row],[Porcentaje de Glosa]]*Tabla1[[#This Row],[META AFECTADA POR LA GLOSA
]],0)</f>
        <v>0</v>
      </c>
      <c r="Y380" s="45"/>
      <c r="Z380" s="46"/>
      <c r="AA380" s="54"/>
      <c r="AB380" s="46"/>
      <c r="AC380" s="54" t="e">
        <f>ROUND(#REF!-Tabla1[[#This Row],[Valor soportado por la Subred]],0)</f>
        <v>#REF!</v>
      </c>
      <c r="AD380" s="46"/>
      <c r="AE380" s="46"/>
      <c r="AF380" s="54" t="e">
        <f>ROUND(Tabla1[[#This Row],[VALOR GLOSA DEFINITIVA]]-Tabla1[[#This Row],[VALOR LEVANTADO EN LIQUIDACION]],0)</f>
        <v>#REF!</v>
      </c>
    </row>
    <row r="381" spans="2:32" s="56" customFormat="1" ht="100" hidden="1" customHeight="1" x14ac:dyDescent="0.35">
      <c r="B381" s="49"/>
      <c r="C381" s="207"/>
      <c r="D381" s="49"/>
      <c r="E381" s="46"/>
      <c r="F381" s="208" t="str">
        <f>Tabla1[[#This Row],[CODIGO ACTIVIDAD (AB)]]&amp;Tabla1[[#This Row],[ACCIÓN INTEGRAL-INTEGRADA / 
PROCESO INTEGRAL E INTEGRADO]]&amp;Tabla1[[#This Row],[ENTORNO/PROCESO TRANSVERSAL]]&amp;Tabla1[[#This Row],[VIGENCIA RECURSOS]]</f>
        <v/>
      </c>
      <c r="G381" s="160"/>
      <c r="H381" s="209">
        <f>+VLOOKUP(Tabla1[[#This Row],[llave 1]],IG!$F$7:$N$97972,2,FALSE)</f>
        <v>0</v>
      </c>
      <c r="I381" s="209">
        <f>+VLOOKUP(Tabla1[[#This Row],[llave 1]],IG!$F$7:$T$97972,3,FALSE)</f>
        <v>0</v>
      </c>
      <c r="J381" s="209">
        <f>+VLOOKUP(Tabla1[[#This Row],[llave 1]],IG!$F$7:$T$97972,5,FALSE)</f>
        <v>0</v>
      </c>
      <c r="K381" s="209">
        <f>+VLOOKUP(Tabla1[[#This Row],[llave 1]],IG!$F$7:$T$97972,4,FALSE)</f>
        <v>0</v>
      </c>
      <c r="L381" s="209">
        <f>+VLOOKUP(Tabla1[[#This Row],[llave 1]],IG!$F$7:$T$97972,6,FALSE)</f>
        <v>0</v>
      </c>
      <c r="M381" s="209">
        <f>+VLOOKUP(Tabla1[[#This Row],[llave 1]],IG!$F$7:$T$97972,7,FALSE)</f>
        <v>0</v>
      </c>
      <c r="N381" s="161"/>
      <c r="O381" s="162"/>
      <c r="P381" s="208" t="str">
        <f>+Tabla1[[#This Row],[llave 1]]&amp;Tabla1[[#This Row],[LOCALIDAD]]&amp;Tabla1[[#This Row],[MES]]</f>
        <v/>
      </c>
      <c r="Q381" s="46"/>
      <c r="R381" s="50">
        <f>+VLOOKUP(Tabla1[[#This Row],[llave 2]],IG!$O$7:$T$97972,2,FALSE)</f>
        <v>0</v>
      </c>
      <c r="S381" s="51">
        <f>+VLOOKUP(Tabla1[[#This Row],[llave 2]],IG!$O$7:$T$97972,5,FALSE)</f>
        <v>0</v>
      </c>
      <c r="T381" s="214">
        <f>+VLOOKUP(Tabla1[[#This Row],[llave 2]],IG!$O$7:$T$97972,6,FALSE)</f>
        <v>0</v>
      </c>
      <c r="U381" s="78"/>
      <c r="V381" s="79"/>
      <c r="W381" s="78"/>
      <c r="X381" s="53">
        <f>ROUND(Tabla1[[#This Row],[VALOR UNITARIO 
]]*Tabla1[[#This Row],[Porcentaje de Glosa]]*Tabla1[[#This Row],[META AFECTADA POR LA GLOSA
]],0)</f>
        <v>0</v>
      </c>
      <c r="Y381" s="45"/>
      <c r="Z381" s="46"/>
      <c r="AA381" s="54"/>
      <c r="AB381" s="46"/>
      <c r="AC381" s="54" t="e">
        <f>ROUND(#REF!-Tabla1[[#This Row],[Valor soportado por la Subred]],0)</f>
        <v>#REF!</v>
      </c>
      <c r="AD381" s="46"/>
      <c r="AE381" s="46"/>
      <c r="AF381" s="54" t="e">
        <f>ROUND(Tabla1[[#This Row],[VALOR GLOSA DEFINITIVA]]-Tabla1[[#This Row],[VALOR LEVANTADO EN LIQUIDACION]],0)</f>
        <v>#REF!</v>
      </c>
    </row>
    <row r="382" spans="2:32" s="56" customFormat="1" ht="100" hidden="1" customHeight="1" x14ac:dyDescent="0.35">
      <c r="B382" s="49"/>
      <c r="C382" s="207"/>
      <c r="D382" s="49"/>
      <c r="E382" s="46"/>
      <c r="F382" s="208" t="str">
        <f>Tabla1[[#This Row],[CODIGO ACTIVIDAD (AB)]]&amp;Tabla1[[#This Row],[ACCIÓN INTEGRAL-INTEGRADA / 
PROCESO INTEGRAL E INTEGRADO]]&amp;Tabla1[[#This Row],[ENTORNO/PROCESO TRANSVERSAL]]&amp;Tabla1[[#This Row],[VIGENCIA RECURSOS]]</f>
        <v/>
      </c>
      <c r="G382" s="160"/>
      <c r="H382" s="209">
        <f>+VLOOKUP(Tabla1[[#This Row],[llave 1]],IG!$F$7:$N$97972,2,FALSE)</f>
        <v>0</v>
      </c>
      <c r="I382" s="209">
        <f>+VLOOKUP(Tabla1[[#This Row],[llave 1]],IG!$F$7:$T$97972,3,FALSE)</f>
        <v>0</v>
      </c>
      <c r="J382" s="209">
        <f>+VLOOKUP(Tabla1[[#This Row],[llave 1]],IG!$F$7:$T$97972,5,FALSE)</f>
        <v>0</v>
      </c>
      <c r="K382" s="209">
        <f>+VLOOKUP(Tabla1[[#This Row],[llave 1]],IG!$F$7:$T$97972,4,FALSE)</f>
        <v>0</v>
      </c>
      <c r="L382" s="209">
        <f>+VLOOKUP(Tabla1[[#This Row],[llave 1]],IG!$F$7:$T$97972,6,FALSE)</f>
        <v>0</v>
      </c>
      <c r="M382" s="209">
        <f>+VLOOKUP(Tabla1[[#This Row],[llave 1]],IG!$F$7:$T$97972,7,FALSE)</f>
        <v>0</v>
      </c>
      <c r="N382" s="161"/>
      <c r="O382" s="162"/>
      <c r="P382" s="208" t="str">
        <f>+Tabla1[[#This Row],[llave 1]]&amp;Tabla1[[#This Row],[LOCALIDAD]]&amp;Tabla1[[#This Row],[MES]]</f>
        <v/>
      </c>
      <c r="Q382" s="46"/>
      <c r="R382" s="50">
        <f>+VLOOKUP(Tabla1[[#This Row],[llave 2]],IG!$O$7:$T$97972,2,FALSE)</f>
        <v>0</v>
      </c>
      <c r="S382" s="51">
        <f>+VLOOKUP(Tabla1[[#This Row],[llave 2]],IG!$O$7:$T$97972,5,FALSE)</f>
        <v>0</v>
      </c>
      <c r="T382" s="214">
        <f>+VLOOKUP(Tabla1[[#This Row],[llave 2]],IG!$O$7:$T$97972,6,FALSE)</f>
        <v>0</v>
      </c>
      <c r="U382" s="78"/>
      <c r="V382" s="79"/>
      <c r="W382" s="78"/>
      <c r="X382" s="53">
        <f>ROUND(Tabla1[[#This Row],[VALOR UNITARIO 
]]*Tabla1[[#This Row],[Porcentaje de Glosa]]*Tabla1[[#This Row],[META AFECTADA POR LA GLOSA
]],0)</f>
        <v>0</v>
      </c>
      <c r="Y382" s="45"/>
      <c r="Z382" s="46"/>
      <c r="AA382" s="54"/>
      <c r="AB382" s="46"/>
      <c r="AC382" s="54" t="e">
        <f>ROUND(#REF!-Tabla1[[#This Row],[Valor soportado por la Subred]],0)</f>
        <v>#REF!</v>
      </c>
      <c r="AD382" s="46"/>
      <c r="AE382" s="46"/>
      <c r="AF382" s="54" t="e">
        <f>ROUND(Tabla1[[#This Row],[VALOR GLOSA DEFINITIVA]]-Tabla1[[#This Row],[VALOR LEVANTADO EN LIQUIDACION]],0)</f>
        <v>#REF!</v>
      </c>
    </row>
    <row r="383" spans="2:32" s="56" customFormat="1" ht="100" hidden="1" customHeight="1" x14ac:dyDescent="0.35">
      <c r="B383" s="49"/>
      <c r="C383" s="207"/>
      <c r="D383" s="49"/>
      <c r="E383" s="46"/>
      <c r="F383" s="208" t="str">
        <f>Tabla1[[#This Row],[CODIGO ACTIVIDAD (AB)]]&amp;Tabla1[[#This Row],[ACCIÓN INTEGRAL-INTEGRADA / 
PROCESO INTEGRAL E INTEGRADO]]&amp;Tabla1[[#This Row],[ENTORNO/PROCESO TRANSVERSAL]]&amp;Tabla1[[#This Row],[VIGENCIA RECURSOS]]</f>
        <v/>
      </c>
      <c r="G383" s="160"/>
      <c r="H383" s="209">
        <f>+VLOOKUP(Tabla1[[#This Row],[llave 1]],IG!$F$7:$N$97972,2,FALSE)</f>
        <v>0</v>
      </c>
      <c r="I383" s="209">
        <f>+VLOOKUP(Tabla1[[#This Row],[llave 1]],IG!$F$7:$T$97972,3,FALSE)</f>
        <v>0</v>
      </c>
      <c r="J383" s="209">
        <f>+VLOOKUP(Tabla1[[#This Row],[llave 1]],IG!$F$7:$T$97972,5,FALSE)</f>
        <v>0</v>
      </c>
      <c r="K383" s="209">
        <f>+VLOOKUP(Tabla1[[#This Row],[llave 1]],IG!$F$7:$T$97972,4,FALSE)</f>
        <v>0</v>
      </c>
      <c r="L383" s="209">
        <f>+VLOOKUP(Tabla1[[#This Row],[llave 1]],IG!$F$7:$T$97972,6,FALSE)</f>
        <v>0</v>
      </c>
      <c r="M383" s="209">
        <f>+VLOOKUP(Tabla1[[#This Row],[llave 1]],IG!$F$7:$T$97972,7,FALSE)</f>
        <v>0</v>
      </c>
      <c r="N383" s="161"/>
      <c r="O383" s="162"/>
      <c r="P383" s="208" t="str">
        <f>+Tabla1[[#This Row],[llave 1]]&amp;Tabla1[[#This Row],[LOCALIDAD]]&amp;Tabla1[[#This Row],[MES]]</f>
        <v/>
      </c>
      <c r="Q383" s="46"/>
      <c r="R383" s="50">
        <f>+VLOOKUP(Tabla1[[#This Row],[llave 2]],IG!$O$7:$T$97972,2,FALSE)</f>
        <v>0</v>
      </c>
      <c r="S383" s="51">
        <f>+VLOOKUP(Tabla1[[#This Row],[llave 2]],IG!$O$7:$T$97972,5,FALSE)</f>
        <v>0</v>
      </c>
      <c r="T383" s="214">
        <f>+VLOOKUP(Tabla1[[#This Row],[llave 2]],IG!$O$7:$T$97972,6,FALSE)</f>
        <v>0</v>
      </c>
      <c r="U383" s="78"/>
      <c r="V383" s="79"/>
      <c r="W383" s="78"/>
      <c r="X383" s="53">
        <f>ROUND(Tabla1[[#This Row],[VALOR UNITARIO 
]]*Tabla1[[#This Row],[Porcentaje de Glosa]]*Tabla1[[#This Row],[META AFECTADA POR LA GLOSA
]],0)</f>
        <v>0</v>
      </c>
      <c r="Y383" s="45"/>
      <c r="Z383" s="46"/>
      <c r="AA383" s="54"/>
      <c r="AB383" s="46"/>
      <c r="AC383" s="54" t="e">
        <f>ROUND(#REF!-Tabla1[[#This Row],[Valor soportado por la Subred]],0)</f>
        <v>#REF!</v>
      </c>
      <c r="AD383" s="46"/>
      <c r="AE383" s="46"/>
      <c r="AF383" s="54" t="e">
        <f>ROUND(Tabla1[[#This Row],[VALOR GLOSA DEFINITIVA]]-Tabla1[[#This Row],[VALOR LEVANTADO EN LIQUIDACION]],0)</f>
        <v>#REF!</v>
      </c>
    </row>
    <row r="384" spans="2:32" s="56" customFormat="1" ht="100" hidden="1" customHeight="1" x14ac:dyDescent="0.35">
      <c r="B384" s="49"/>
      <c r="C384" s="207"/>
      <c r="D384" s="49"/>
      <c r="E384" s="46"/>
      <c r="F384" s="208" t="str">
        <f>Tabla1[[#This Row],[CODIGO ACTIVIDAD (AB)]]&amp;Tabla1[[#This Row],[ACCIÓN INTEGRAL-INTEGRADA / 
PROCESO INTEGRAL E INTEGRADO]]&amp;Tabla1[[#This Row],[ENTORNO/PROCESO TRANSVERSAL]]&amp;Tabla1[[#This Row],[VIGENCIA RECURSOS]]</f>
        <v/>
      </c>
      <c r="G384" s="160"/>
      <c r="H384" s="209">
        <f>+VLOOKUP(Tabla1[[#This Row],[llave 1]],IG!$F$7:$N$97972,2,FALSE)</f>
        <v>0</v>
      </c>
      <c r="I384" s="209">
        <f>+VLOOKUP(Tabla1[[#This Row],[llave 1]],IG!$F$7:$T$97972,3,FALSE)</f>
        <v>0</v>
      </c>
      <c r="J384" s="209">
        <f>+VLOOKUP(Tabla1[[#This Row],[llave 1]],IG!$F$7:$T$97972,5,FALSE)</f>
        <v>0</v>
      </c>
      <c r="K384" s="209">
        <f>+VLOOKUP(Tabla1[[#This Row],[llave 1]],IG!$F$7:$T$97972,4,FALSE)</f>
        <v>0</v>
      </c>
      <c r="L384" s="209">
        <f>+VLOOKUP(Tabla1[[#This Row],[llave 1]],IG!$F$7:$T$97972,6,FALSE)</f>
        <v>0</v>
      </c>
      <c r="M384" s="209">
        <f>+VLOOKUP(Tabla1[[#This Row],[llave 1]],IG!$F$7:$T$97972,7,FALSE)</f>
        <v>0</v>
      </c>
      <c r="N384" s="161"/>
      <c r="O384" s="162"/>
      <c r="P384" s="208" t="str">
        <f>+Tabla1[[#This Row],[llave 1]]&amp;Tabla1[[#This Row],[LOCALIDAD]]&amp;Tabla1[[#This Row],[MES]]</f>
        <v/>
      </c>
      <c r="Q384" s="46"/>
      <c r="R384" s="50">
        <f>+VLOOKUP(Tabla1[[#This Row],[llave 2]],IG!$O$7:$T$97972,2,FALSE)</f>
        <v>0</v>
      </c>
      <c r="S384" s="51">
        <f>+VLOOKUP(Tabla1[[#This Row],[llave 2]],IG!$O$7:$T$97972,5,FALSE)</f>
        <v>0</v>
      </c>
      <c r="T384" s="214">
        <f>+VLOOKUP(Tabla1[[#This Row],[llave 2]],IG!$O$7:$T$97972,6,FALSE)</f>
        <v>0</v>
      </c>
      <c r="U384" s="78"/>
      <c r="V384" s="79"/>
      <c r="W384" s="78"/>
      <c r="X384" s="53">
        <f>ROUND(Tabla1[[#This Row],[VALOR UNITARIO 
]]*Tabla1[[#This Row],[Porcentaje de Glosa]]*Tabla1[[#This Row],[META AFECTADA POR LA GLOSA
]],0)</f>
        <v>0</v>
      </c>
      <c r="Y384" s="45"/>
      <c r="Z384" s="46"/>
      <c r="AA384" s="54"/>
      <c r="AB384" s="46"/>
      <c r="AC384" s="54" t="e">
        <f>ROUND(#REF!-Tabla1[[#This Row],[Valor soportado por la Subred]],0)</f>
        <v>#REF!</v>
      </c>
      <c r="AD384" s="46"/>
      <c r="AE384" s="46"/>
      <c r="AF384" s="54" t="e">
        <f>ROUND(Tabla1[[#This Row],[VALOR GLOSA DEFINITIVA]]-Tabla1[[#This Row],[VALOR LEVANTADO EN LIQUIDACION]],0)</f>
        <v>#REF!</v>
      </c>
    </row>
    <row r="385" spans="2:32" s="56" customFormat="1" ht="100" hidden="1" customHeight="1" x14ac:dyDescent="0.35">
      <c r="B385" s="49"/>
      <c r="C385" s="207"/>
      <c r="D385" s="49"/>
      <c r="E385" s="46"/>
      <c r="F385" s="208" t="str">
        <f>Tabla1[[#This Row],[CODIGO ACTIVIDAD (AB)]]&amp;Tabla1[[#This Row],[ACCIÓN INTEGRAL-INTEGRADA / 
PROCESO INTEGRAL E INTEGRADO]]&amp;Tabla1[[#This Row],[ENTORNO/PROCESO TRANSVERSAL]]&amp;Tabla1[[#This Row],[VIGENCIA RECURSOS]]</f>
        <v/>
      </c>
      <c r="G385" s="160"/>
      <c r="H385" s="209">
        <f>+VLOOKUP(Tabla1[[#This Row],[llave 1]],IG!$F$7:$N$97972,2,FALSE)</f>
        <v>0</v>
      </c>
      <c r="I385" s="209">
        <f>+VLOOKUP(Tabla1[[#This Row],[llave 1]],IG!$F$7:$T$97972,3,FALSE)</f>
        <v>0</v>
      </c>
      <c r="J385" s="209">
        <f>+VLOOKUP(Tabla1[[#This Row],[llave 1]],IG!$F$7:$T$97972,5,FALSE)</f>
        <v>0</v>
      </c>
      <c r="K385" s="209">
        <f>+VLOOKUP(Tabla1[[#This Row],[llave 1]],IG!$F$7:$T$97972,4,FALSE)</f>
        <v>0</v>
      </c>
      <c r="L385" s="209">
        <f>+VLOOKUP(Tabla1[[#This Row],[llave 1]],IG!$F$7:$T$97972,6,FALSE)</f>
        <v>0</v>
      </c>
      <c r="M385" s="209">
        <f>+VLOOKUP(Tabla1[[#This Row],[llave 1]],IG!$F$7:$T$97972,7,FALSE)</f>
        <v>0</v>
      </c>
      <c r="N385" s="161"/>
      <c r="O385" s="162"/>
      <c r="P385" s="208" t="str">
        <f>+Tabla1[[#This Row],[llave 1]]&amp;Tabla1[[#This Row],[LOCALIDAD]]&amp;Tabla1[[#This Row],[MES]]</f>
        <v/>
      </c>
      <c r="Q385" s="46"/>
      <c r="R385" s="50">
        <f>+VLOOKUP(Tabla1[[#This Row],[llave 2]],IG!$O$7:$T$97972,2,FALSE)</f>
        <v>0</v>
      </c>
      <c r="S385" s="51">
        <f>+VLOOKUP(Tabla1[[#This Row],[llave 2]],IG!$O$7:$T$97972,5,FALSE)</f>
        <v>0</v>
      </c>
      <c r="T385" s="214">
        <f>+VLOOKUP(Tabla1[[#This Row],[llave 2]],IG!$O$7:$T$97972,6,FALSE)</f>
        <v>0</v>
      </c>
      <c r="U385" s="78"/>
      <c r="V385" s="79"/>
      <c r="W385" s="78"/>
      <c r="X385" s="53">
        <f>ROUND(Tabla1[[#This Row],[VALOR UNITARIO 
]]*Tabla1[[#This Row],[Porcentaje de Glosa]]*Tabla1[[#This Row],[META AFECTADA POR LA GLOSA
]],0)</f>
        <v>0</v>
      </c>
      <c r="Y385" s="45"/>
      <c r="Z385" s="46"/>
      <c r="AA385" s="54"/>
      <c r="AB385" s="46"/>
      <c r="AC385" s="54" t="e">
        <f>ROUND(#REF!-Tabla1[[#This Row],[Valor soportado por la Subred]],0)</f>
        <v>#REF!</v>
      </c>
      <c r="AD385" s="46"/>
      <c r="AE385" s="46"/>
      <c r="AF385" s="54" t="e">
        <f>ROUND(Tabla1[[#This Row],[VALOR GLOSA DEFINITIVA]]-Tabla1[[#This Row],[VALOR LEVANTADO EN LIQUIDACION]],0)</f>
        <v>#REF!</v>
      </c>
    </row>
    <row r="386" spans="2:32" s="56" customFormat="1" ht="100" hidden="1" customHeight="1" x14ac:dyDescent="0.35">
      <c r="B386" s="49"/>
      <c r="C386" s="207"/>
      <c r="D386" s="49"/>
      <c r="E386" s="46"/>
      <c r="F386" s="208" t="str">
        <f>Tabla1[[#This Row],[CODIGO ACTIVIDAD (AB)]]&amp;Tabla1[[#This Row],[ACCIÓN INTEGRAL-INTEGRADA / 
PROCESO INTEGRAL E INTEGRADO]]&amp;Tabla1[[#This Row],[ENTORNO/PROCESO TRANSVERSAL]]&amp;Tabla1[[#This Row],[VIGENCIA RECURSOS]]</f>
        <v/>
      </c>
      <c r="G386" s="160"/>
      <c r="H386" s="209">
        <f>+VLOOKUP(Tabla1[[#This Row],[llave 1]],IG!$F$7:$N$97972,2,FALSE)</f>
        <v>0</v>
      </c>
      <c r="I386" s="209">
        <f>+VLOOKUP(Tabla1[[#This Row],[llave 1]],IG!$F$7:$T$97972,3,FALSE)</f>
        <v>0</v>
      </c>
      <c r="J386" s="209">
        <f>+VLOOKUP(Tabla1[[#This Row],[llave 1]],IG!$F$7:$T$97972,5,FALSE)</f>
        <v>0</v>
      </c>
      <c r="K386" s="209">
        <f>+VLOOKUP(Tabla1[[#This Row],[llave 1]],IG!$F$7:$T$97972,4,FALSE)</f>
        <v>0</v>
      </c>
      <c r="L386" s="209">
        <f>+VLOOKUP(Tabla1[[#This Row],[llave 1]],IG!$F$7:$T$97972,6,FALSE)</f>
        <v>0</v>
      </c>
      <c r="M386" s="209">
        <f>+VLOOKUP(Tabla1[[#This Row],[llave 1]],IG!$F$7:$T$97972,7,FALSE)</f>
        <v>0</v>
      </c>
      <c r="N386" s="161"/>
      <c r="O386" s="162"/>
      <c r="P386" s="208" t="str">
        <f>+Tabla1[[#This Row],[llave 1]]&amp;Tabla1[[#This Row],[LOCALIDAD]]&amp;Tabla1[[#This Row],[MES]]</f>
        <v/>
      </c>
      <c r="Q386" s="46"/>
      <c r="R386" s="50">
        <f>+VLOOKUP(Tabla1[[#This Row],[llave 2]],IG!$O$7:$T$97972,2,FALSE)</f>
        <v>0</v>
      </c>
      <c r="S386" s="51">
        <f>+VLOOKUP(Tabla1[[#This Row],[llave 2]],IG!$O$7:$T$97972,5,FALSE)</f>
        <v>0</v>
      </c>
      <c r="T386" s="214">
        <f>+VLOOKUP(Tabla1[[#This Row],[llave 2]],IG!$O$7:$T$97972,6,FALSE)</f>
        <v>0</v>
      </c>
      <c r="U386" s="78"/>
      <c r="V386" s="79"/>
      <c r="W386" s="78"/>
      <c r="X386" s="53">
        <f>ROUND(Tabla1[[#This Row],[VALOR UNITARIO 
]]*Tabla1[[#This Row],[Porcentaje de Glosa]]*Tabla1[[#This Row],[META AFECTADA POR LA GLOSA
]],0)</f>
        <v>0</v>
      </c>
      <c r="Y386" s="45"/>
      <c r="Z386" s="46"/>
      <c r="AA386" s="54"/>
      <c r="AB386" s="46"/>
      <c r="AC386" s="54" t="e">
        <f>ROUND(#REF!-Tabla1[[#This Row],[Valor soportado por la Subred]],0)</f>
        <v>#REF!</v>
      </c>
      <c r="AD386" s="46"/>
      <c r="AE386" s="46"/>
      <c r="AF386" s="54" t="e">
        <f>ROUND(Tabla1[[#This Row],[VALOR GLOSA DEFINITIVA]]-Tabla1[[#This Row],[VALOR LEVANTADO EN LIQUIDACION]],0)</f>
        <v>#REF!</v>
      </c>
    </row>
    <row r="387" spans="2:32" s="56" customFormat="1" ht="100" hidden="1" customHeight="1" x14ac:dyDescent="0.35">
      <c r="B387" s="49"/>
      <c r="C387" s="207"/>
      <c r="D387" s="49"/>
      <c r="E387" s="46"/>
      <c r="F387" s="208" t="str">
        <f>Tabla1[[#This Row],[CODIGO ACTIVIDAD (AB)]]&amp;Tabla1[[#This Row],[ACCIÓN INTEGRAL-INTEGRADA / 
PROCESO INTEGRAL E INTEGRADO]]&amp;Tabla1[[#This Row],[ENTORNO/PROCESO TRANSVERSAL]]&amp;Tabla1[[#This Row],[VIGENCIA RECURSOS]]</f>
        <v/>
      </c>
      <c r="G387" s="160"/>
      <c r="H387" s="209">
        <f>+VLOOKUP(Tabla1[[#This Row],[llave 1]],IG!$F$7:$N$97972,2,FALSE)</f>
        <v>0</v>
      </c>
      <c r="I387" s="209">
        <f>+VLOOKUP(Tabla1[[#This Row],[llave 1]],IG!$F$7:$T$97972,3,FALSE)</f>
        <v>0</v>
      </c>
      <c r="J387" s="209">
        <f>+VLOOKUP(Tabla1[[#This Row],[llave 1]],IG!$F$7:$T$97972,5,FALSE)</f>
        <v>0</v>
      </c>
      <c r="K387" s="209">
        <f>+VLOOKUP(Tabla1[[#This Row],[llave 1]],IG!$F$7:$T$97972,4,FALSE)</f>
        <v>0</v>
      </c>
      <c r="L387" s="209">
        <f>+VLOOKUP(Tabla1[[#This Row],[llave 1]],IG!$F$7:$T$97972,6,FALSE)</f>
        <v>0</v>
      </c>
      <c r="M387" s="209">
        <f>+VLOOKUP(Tabla1[[#This Row],[llave 1]],IG!$F$7:$T$97972,7,FALSE)</f>
        <v>0</v>
      </c>
      <c r="N387" s="161"/>
      <c r="O387" s="162"/>
      <c r="P387" s="208" t="str">
        <f>+Tabla1[[#This Row],[llave 1]]&amp;Tabla1[[#This Row],[LOCALIDAD]]&amp;Tabla1[[#This Row],[MES]]</f>
        <v/>
      </c>
      <c r="Q387" s="46"/>
      <c r="R387" s="50">
        <f>+VLOOKUP(Tabla1[[#This Row],[llave 2]],IG!$O$7:$T$97972,2,FALSE)</f>
        <v>0</v>
      </c>
      <c r="S387" s="51">
        <f>+VLOOKUP(Tabla1[[#This Row],[llave 2]],IG!$O$7:$T$97972,5,FALSE)</f>
        <v>0</v>
      </c>
      <c r="T387" s="214">
        <f>+VLOOKUP(Tabla1[[#This Row],[llave 2]],IG!$O$7:$T$97972,6,FALSE)</f>
        <v>0</v>
      </c>
      <c r="U387" s="78"/>
      <c r="V387" s="79"/>
      <c r="W387" s="78"/>
      <c r="X387" s="53">
        <f>ROUND(Tabla1[[#This Row],[VALOR UNITARIO 
]]*Tabla1[[#This Row],[Porcentaje de Glosa]]*Tabla1[[#This Row],[META AFECTADA POR LA GLOSA
]],0)</f>
        <v>0</v>
      </c>
      <c r="Y387" s="45"/>
      <c r="Z387" s="46"/>
      <c r="AA387" s="54"/>
      <c r="AB387" s="46"/>
      <c r="AC387" s="54" t="e">
        <f>ROUND(#REF!-Tabla1[[#This Row],[Valor soportado por la Subred]],0)</f>
        <v>#REF!</v>
      </c>
      <c r="AD387" s="46"/>
      <c r="AE387" s="46"/>
      <c r="AF387" s="54" t="e">
        <f>ROUND(Tabla1[[#This Row],[VALOR GLOSA DEFINITIVA]]-Tabla1[[#This Row],[VALOR LEVANTADO EN LIQUIDACION]],0)</f>
        <v>#REF!</v>
      </c>
    </row>
    <row r="388" spans="2:32" s="56" customFormat="1" ht="100" hidden="1" customHeight="1" x14ac:dyDescent="0.35">
      <c r="B388" s="49"/>
      <c r="C388" s="207"/>
      <c r="D388" s="49"/>
      <c r="E388" s="46"/>
      <c r="F388" s="208" t="str">
        <f>Tabla1[[#This Row],[CODIGO ACTIVIDAD (AB)]]&amp;Tabla1[[#This Row],[ACCIÓN INTEGRAL-INTEGRADA / 
PROCESO INTEGRAL E INTEGRADO]]&amp;Tabla1[[#This Row],[ENTORNO/PROCESO TRANSVERSAL]]&amp;Tabla1[[#This Row],[VIGENCIA RECURSOS]]</f>
        <v/>
      </c>
      <c r="G388" s="160"/>
      <c r="H388" s="209">
        <f>+VLOOKUP(Tabla1[[#This Row],[llave 1]],IG!$F$7:$N$97972,2,FALSE)</f>
        <v>0</v>
      </c>
      <c r="I388" s="209">
        <f>+VLOOKUP(Tabla1[[#This Row],[llave 1]],IG!$F$7:$T$97972,3,FALSE)</f>
        <v>0</v>
      </c>
      <c r="J388" s="209">
        <f>+VLOOKUP(Tabla1[[#This Row],[llave 1]],IG!$F$7:$T$97972,5,FALSE)</f>
        <v>0</v>
      </c>
      <c r="K388" s="209">
        <f>+VLOOKUP(Tabla1[[#This Row],[llave 1]],IG!$F$7:$T$97972,4,FALSE)</f>
        <v>0</v>
      </c>
      <c r="L388" s="209">
        <f>+VLOOKUP(Tabla1[[#This Row],[llave 1]],IG!$F$7:$T$97972,6,FALSE)</f>
        <v>0</v>
      </c>
      <c r="M388" s="209">
        <f>+VLOOKUP(Tabla1[[#This Row],[llave 1]],IG!$F$7:$T$97972,7,FALSE)</f>
        <v>0</v>
      </c>
      <c r="N388" s="161"/>
      <c r="O388" s="162"/>
      <c r="P388" s="208" t="str">
        <f>+Tabla1[[#This Row],[llave 1]]&amp;Tabla1[[#This Row],[LOCALIDAD]]&amp;Tabla1[[#This Row],[MES]]</f>
        <v/>
      </c>
      <c r="Q388" s="46"/>
      <c r="R388" s="50">
        <f>+VLOOKUP(Tabla1[[#This Row],[llave 2]],IG!$O$7:$T$97972,2,FALSE)</f>
        <v>0</v>
      </c>
      <c r="S388" s="51">
        <f>+VLOOKUP(Tabla1[[#This Row],[llave 2]],IG!$O$7:$T$97972,5,FALSE)</f>
        <v>0</v>
      </c>
      <c r="T388" s="214">
        <f>+VLOOKUP(Tabla1[[#This Row],[llave 2]],IG!$O$7:$T$97972,6,FALSE)</f>
        <v>0</v>
      </c>
      <c r="U388" s="78"/>
      <c r="V388" s="79"/>
      <c r="W388" s="78"/>
      <c r="X388" s="53">
        <f>ROUND(Tabla1[[#This Row],[VALOR UNITARIO 
]]*Tabla1[[#This Row],[Porcentaje de Glosa]]*Tabla1[[#This Row],[META AFECTADA POR LA GLOSA
]],0)</f>
        <v>0</v>
      </c>
      <c r="Y388" s="45"/>
      <c r="Z388" s="46"/>
      <c r="AA388" s="54"/>
      <c r="AB388" s="46"/>
      <c r="AC388" s="54" t="e">
        <f>ROUND(#REF!-Tabla1[[#This Row],[Valor soportado por la Subred]],0)</f>
        <v>#REF!</v>
      </c>
      <c r="AD388" s="46"/>
      <c r="AE388" s="46"/>
      <c r="AF388" s="54" t="e">
        <f>ROUND(Tabla1[[#This Row],[VALOR GLOSA DEFINITIVA]]-Tabla1[[#This Row],[VALOR LEVANTADO EN LIQUIDACION]],0)</f>
        <v>#REF!</v>
      </c>
    </row>
    <row r="389" spans="2:32" s="56" customFormat="1" ht="100" hidden="1" customHeight="1" x14ac:dyDescent="0.35">
      <c r="B389" s="49"/>
      <c r="C389" s="207"/>
      <c r="D389" s="49"/>
      <c r="E389" s="46"/>
      <c r="F389" s="208" t="str">
        <f>Tabla1[[#This Row],[CODIGO ACTIVIDAD (AB)]]&amp;Tabla1[[#This Row],[ACCIÓN INTEGRAL-INTEGRADA / 
PROCESO INTEGRAL E INTEGRADO]]&amp;Tabla1[[#This Row],[ENTORNO/PROCESO TRANSVERSAL]]&amp;Tabla1[[#This Row],[VIGENCIA RECURSOS]]</f>
        <v/>
      </c>
      <c r="G389" s="160"/>
      <c r="H389" s="209">
        <f>+VLOOKUP(Tabla1[[#This Row],[llave 1]],IG!$F$7:$N$97972,2,FALSE)</f>
        <v>0</v>
      </c>
      <c r="I389" s="209">
        <f>+VLOOKUP(Tabla1[[#This Row],[llave 1]],IG!$F$7:$T$97972,3,FALSE)</f>
        <v>0</v>
      </c>
      <c r="J389" s="209">
        <f>+VLOOKUP(Tabla1[[#This Row],[llave 1]],IG!$F$7:$T$97972,5,FALSE)</f>
        <v>0</v>
      </c>
      <c r="K389" s="209">
        <f>+VLOOKUP(Tabla1[[#This Row],[llave 1]],IG!$F$7:$T$97972,4,FALSE)</f>
        <v>0</v>
      </c>
      <c r="L389" s="209">
        <f>+VLOOKUP(Tabla1[[#This Row],[llave 1]],IG!$F$7:$T$97972,6,FALSE)</f>
        <v>0</v>
      </c>
      <c r="M389" s="209">
        <f>+VLOOKUP(Tabla1[[#This Row],[llave 1]],IG!$F$7:$T$97972,7,FALSE)</f>
        <v>0</v>
      </c>
      <c r="N389" s="161"/>
      <c r="O389" s="162"/>
      <c r="P389" s="208" t="str">
        <f>+Tabla1[[#This Row],[llave 1]]&amp;Tabla1[[#This Row],[LOCALIDAD]]&amp;Tabla1[[#This Row],[MES]]</f>
        <v/>
      </c>
      <c r="Q389" s="46"/>
      <c r="R389" s="50">
        <f>+VLOOKUP(Tabla1[[#This Row],[llave 2]],IG!$O$7:$T$97972,2,FALSE)</f>
        <v>0</v>
      </c>
      <c r="S389" s="51">
        <f>+VLOOKUP(Tabla1[[#This Row],[llave 2]],IG!$O$7:$T$97972,5,FALSE)</f>
        <v>0</v>
      </c>
      <c r="T389" s="214">
        <f>+VLOOKUP(Tabla1[[#This Row],[llave 2]],IG!$O$7:$T$97972,6,FALSE)</f>
        <v>0</v>
      </c>
      <c r="U389" s="78"/>
      <c r="V389" s="79"/>
      <c r="W389" s="78"/>
      <c r="X389" s="53">
        <f>ROUND(Tabla1[[#This Row],[VALOR UNITARIO 
]]*Tabla1[[#This Row],[Porcentaje de Glosa]]*Tabla1[[#This Row],[META AFECTADA POR LA GLOSA
]],0)</f>
        <v>0</v>
      </c>
      <c r="Y389" s="45"/>
      <c r="Z389" s="46"/>
      <c r="AA389" s="54"/>
      <c r="AB389" s="46"/>
      <c r="AC389" s="54" t="e">
        <f>ROUND(#REF!-Tabla1[[#This Row],[Valor soportado por la Subred]],0)</f>
        <v>#REF!</v>
      </c>
      <c r="AD389" s="46"/>
      <c r="AE389" s="46"/>
      <c r="AF389" s="54" t="e">
        <f>ROUND(Tabla1[[#This Row],[VALOR GLOSA DEFINITIVA]]-Tabla1[[#This Row],[VALOR LEVANTADO EN LIQUIDACION]],0)</f>
        <v>#REF!</v>
      </c>
    </row>
    <row r="390" spans="2:32" s="56" customFormat="1" ht="100" hidden="1" customHeight="1" x14ac:dyDescent="0.35">
      <c r="B390" s="49"/>
      <c r="C390" s="207"/>
      <c r="D390" s="49"/>
      <c r="E390" s="46"/>
      <c r="F390" s="208" t="str">
        <f>Tabla1[[#This Row],[CODIGO ACTIVIDAD (AB)]]&amp;Tabla1[[#This Row],[ACCIÓN INTEGRAL-INTEGRADA / 
PROCESO INTEGRAL E INTEGRADO]]&amp;Tabla1[[#This Row],[ENTORNO/PROCESO TRANSVERSAL]]&amp;Tabla1[[#This Row],[VIGENCIA RECURSOS]]</f>
        <v/>
      </c>
      <c r="G390" s="160"/>
      <c r="H390" s="209">
        <f>+VLOOKUP(Tabla1[[#This Row],[llave 1]],IG!$F$7:$N$97972,2,FALSE)</f>
        <v>0</v>
      </c>
      <c r="I390" s="209">
        <f>+VLOOKUP(Tabla1[[#This Row],[llave 1]],IG!$F$7:$T$97972,3,FALSE)</f>
        <v>0</v>
      </c>
      <c r="J390" s="209">
        <f>+VLOOKUP(Tabla1[[#This Row],[llave 1]],IG!$F$7:$T$97972,5,FALSE)</f>
        <v>0</v>
      </c>
      <c r="K390" s="209">
        <f>+VLOOKUP(Tabla1[[#This Row],[llave 1]],IG!$F$7:$T$97972,4,FALSE)</f>
        <v>0</v>
      </c>
      <c r="L390" s="209">
        <f>+VLOOKUP(Tabla1[[#This Row],[llave 1]],IG!$F$7:$T$97972,6,FALSE)</f>
        <v>0</v>
      </c>
      <c r="M390" s="209">
        <f>+VLOOKUP(Tabla1[[#This Row],[llave 1]],IG!$F$7:$T$97972,7,FALSE)</f>
        <v>0</v>
      </c>
      <c r="N390" s="161"/>
      <c r="O390" s="162"/>
      <c r="P390" s="208" t="str">
        <f>+Tabla1[[#This Row],[llave 1]]&amp;Tabla1[[#This Row],[LOCALIDAD]]&amp;Tabla1[[#This Row],[MES]]</f>
        <v/>
      </c>
      <c r="Q390" s="46"/>
      <c r="R390" s="50">
        <f>+VLOOKUP(Tabla1[[#This Row],[llave 2]],IG!$O$7:$T$97972,2,FALSE)</f>
        <v>0</v>
      </c>
      <c r="S390" s="51">
        <f>+VLOOKUP(Tabla1[[#This Row],[llave 2]],IG!$O$7:$T$97972,5,FALSE)</f>
        <v>0</v>
      </c>
      <c r="T390" s="214">
        <f>+VLOOKUP(Tabla1[[#This Row],[llave 2]],IG!$O$7:$T$97972,6,FALSE)</f>
        <v>0</v>
      </c>
      <c r="U390" s="78"/>
      <c r="V390" s="79"/>
      <c r="W390" s="78"/>
      <c r="X390" s="53">
        <f>ROUND(Tabla1[[#This Row],[VALOR UNITARIO 
]]*Tabla1[[#This Row],[Porcentaje de Glosa]]*Tabla1[[#This Row],[META AFECTADA POR LA GLOSA
]],0)</f>
        <v>0</v>
      </c>
      <c r="Y390" s="45"/>
      <c r="Z390" s="46"/>
      <c r="AA390" s="54"/>
      <c r="AB390" s="46"/>
      <c r="AC390" s="54" t="e">
        <f>ROUND(#REF!-Tabla1[[#This Row],[Valor soportado por la Subred]],0)</f>
        <v>#REF!</v>
      </c>
      <c r="AD390" s="46"/>
      <c r="AE390" s="46"/>
      <c r="AF390" s="54" t="e">
        <f>ROUND(Tabla1[[#This Row],[VALOR GLOSA DEFINITIVA]]-Tabla1[[#This Row],[VALOR LEVANTADO EN LIQUIDACION]],0)</f>
        <v>#REF!</v>
      </c>
    </row>
    <row r="391" spans="2:32" s="56" customFormat="1" ht="100" hidden="1" customHeight="1" x14ac:dyDescent="0.35">
      <c r="B391" s="49"/>
      <c r="C391" s="207"/>
      <c r="D391" s="49"/>
      <c r="E391" s="46"/>
      <c r="F391" s="208" t="str">
        <f>Tabla1[[#This Row],[CODIGO ACTIVIDAD (AB)]]&amp;Tabla1[[#This Row],[ACCIÓN INTEGRAL-INTEGRADA / 
PROCESO INTEGRAL E INTEGRADO]]&amp;Tabla1[[#This Row],[ENTORNO/PROCESO TRANSVERSAL]]&amp;Tabla1[[#This Row],[VIGENCIA RECURSOS]]</f>
        <v/>
      </c>
      <c r="G391" s="160"/>
      <c r="H391" s="209">
        <f>+VLOOKUP(Tabla1[[#This Row],[llave 1]],IG!$F$7:$N$97972,2,FALSE)</f>
        <v>0</v>
      </c>
      <c r="I391" s="209">
        <f>+VLOOKUP(Tabla1[[#This Row],[llave 1]],IG!$F$7:$T$97972,3,FALSE)</f>
        <v>0</v>
      </c>
      <c r="J391" s="209">
        <f>+VLOOKUP(Tabla1[[#This Row],[llave 1]],IG!$F$7:$T$97972,5,FALSE)</f>
        <v>0</v>
      </c>
      <c r="K391" s="209">
        <f>+VLOOKUP(Tabla1[[#This Row],[llave 1]],IG!$F$7:$T$97972,4,FALSE)</f>
        <v>0</v>
      </c>
      <c r="L391" s="209">
        <f>+VLOOKUP(Tabla1[[#This Row],[llave 1]],IG!$F$7:$T$97972,6,FALSE)</f>
        <v>0</v>
      </c>
      <c r="M391" s="209">
        <f>+VLOOKUP(Tabla1[[#This Row],[llave 1]],IG!$F$7:$T$97972,7,FALSE)</f>
        <v>0</v>
      </c>
      <c r="N391" s="161"/>
      <c r="O391" s="162"/>
      <c r="P391" s="208" t="str">
        <f>+Tabla1[[#This Row],[llave 1]]&amp;Tabla1[[#This Row],[LOCALIDAD]]&amp;Tabla1[[#This Row],[MES]]</f>
        <v/>
      </c>
      <c r="Q391" s="46"/>
      <c r="R391" s="50">
        <f>+VLOOKUP(Tabla1[[#This Row],[llave 2]],IG!$O$7:$T$97972,2,FALSE)</f>
        <v>0</v>
      </c>
      <c r="S391" s="51">
        <f>+VLOOKUP(Tabla1[[#This Row],[llave 2]],IG!$O$7:$T$97972,5,FALSE)</f>
        <v>0</v>
      </c>
      <c r="T391" s="214">
        <f>+VLOOKUP(Tabla1[[#This Row],[llave 2]],IG!$O$7:$T$97972,6,FALSE)</f>
        <v>0</v>
      </c>
      <c r="U391" s="78"/>
      <c r="V391" s="79"/>
      <c r="W391" s="78"/>
      <c r="X391" s="53">
        <f>ROUND(Tabla1[[#This Row],[VALOR UNITARIO 
]]*Tabla1[[#This Row],[Porcentaje de Glosa]]*Tabla1[[#This Row],[META AFECTADA POR LA GLOSA
]],0)</f>
        <v>0</v>
      </c>
      <c r="Y391" s="45"/>
      <c r="Z391" s="46"/>
      <c r="AA391" s="54"/>
      <c r="AB391" s="46"/>
      <c r="AC391" s="54" t="e">
        <f>ROUND(#REF!-Tabla1[[#This Row],[Valor soportado por la Subred]],0)</f>
        <v>#REF!</v>
      </c>
      <c r="AD391" s="46"/>
      <c r="AE391" s="46"/>
      <c r="AF391" s="54" t="e">
        <f>ROUND(Tabla1[[#This Row],[VALOR GLOSA DEFINITIVA]]-Tabla1[[#This Row],[VALOR LEVANTADO EN LIQUIDACION]],0)</f>
        <v>#REF!</v>
      </c>
    </row>
    <row r="392" spans="2:32" s="56" customFormat="1" ht="100" hidden="1" customHeight="1" x14ac:dyDescent="0.35">
      <c r="B392" s="49"/>
      <c r="C392" s="207"/>
      <c r="D392" s="49"/>
      <c r="E392" s="46"/>
      <c r="F392" s="208" t="str">
        <f>Tabla1[[#This Row],[CODIGO ACTIVIDAD (AB)]]&amp;Tabla1[[#This Row],[ACCIÓN INTEGRAL-INTEGRADA / 
PROCESO INTEGRAL E INTEGRADO]]&amp;Tabla1[[#This Row],[ENTORNO/PROCESO TRANSVERSAL]]&amp;Tabla1[[#This Row],[VIGENCIA RECURSOS]]</f>
        <v/>
      </c>
      <c r="G392" s="160"/>
      <c r="H392" s="209">
        <f>+VLOOKUP(Tabla1[[#This Row],[llave 1]],IG!$F$7:$N$97972,2,FALSE)</f>
        <v>0</v>
      </c>
      <c r="I392" s="209">
        <f>+VLOOKUP(Tabla1[[#This Row],[llave 1]],IG!$F$7:$T$97972,3,FALSE)</f>
        <v>0</v>
      </c>
      <c r="J392" s="209">
        <f>+VLOOKUP(Tabla1[[#This Row],[llave 1]],IG!$F$7:$T$97972,5,FALSE)</f>
        <v>0</v>
      </c>
      <c r="K392" s="209">
        <f>+VLOOKUP(Tabla1[[#This Row],[llave 1]],IG!$F$7:$T$97972,4,FALSE)</f>
        <v>0</v>
      </c>
      <c r="L392" s="209">
        <f>+VLOOKUP(Tabla1[[#This Row],[llave 1]],IG!$F$7:$T$97972,6,FALSE)</f>
        <v>0</v>
      </c>
      <c r="M392" s="209">
        <f>+VLOOKUP(Tabla1[[#This Row],[llave 1]],IG!$F$7:$T$97972,7,FALSE)</f>
        <v>0</v>
      </c>
      <c r="N392" s="161"/>
      <c r="O392" s="162"/>
      <c r="P392" s="208" t="str">
        <f>+Tabla1[[#This Row],[llave 1]]&amp;Tabla1[[#This Row],[LOCALIDAD]]&amp;Tabla1[[#This Row],[MES]]</f>
        <v/>
      </c>
      <c r="Q392" s="46"/>
      <c r="R392" s="50">
        <f>+VLOOKUP(Tabla1[[#This Row],[llave 2]],IG!$O$7:$T$97972,2,FALSE)</f>
        <v>0</v>
      </c>
      <c r="S392" s="51">
        <f>+VLOOKUP(Tabla1[[#This Row],[llave 2]],IG!$O$7:$T$97972,5,FALSE)</f>
        <v>0</v>
      </c>
      <c r="T392" s="214">
        <f>+VLOOKUP(Tabla1[[#This Row],[llave 2]],IG!$O$7:$T$97972,6,FALSE)</f>
        <v>0</v>
      </c>
      <c r="U392" s="78"/>
      <c r="V392" s="79"/>
      <c r="W392" s="78"/>
      <c r="X392" s="53">
        <f>ROUND(Tabla1[[#This Row],[VALOR UNITARIO 
]]*Tabla1[[#This Row],[Porcentaje de Glosa]]*Tabla1[[#This Row],[META AFECTADA POR LA GLOSA
]],0)</f>
        <v>0</v>
      </c>
      <c r="Y392" s="45"/>
      <c r="Z392" s="46"/>
      <c r="AA392" s="54"/>
      <c r="AB392" s="46"/>
      <c r="AC392" s="54" t="e">
        <f>ROUND(#REF!-Tabla1[[#This Row],[Valor soportado por la Subred]],0)</f>
        <v>#REF!</v>
      </c>
      <c r="AD392" s="46"/>
      <c r="AE392" s="46"/>
      <c r="AF392" s="54" t="e">
        <f>ROUND(Tabla1[[#This Row],[VALOR GLOSA DEFINITIVA]]-Tabla1[[#This Row],[VALOR LEVANTADO EN LIQUIDACION]],0)</f>
        <v>#REF!</v>
      </c>
    </row>
    <row r="393" spans="2:32" s="56" customFormat="1" ht="100" hidden="1" customHeight="1" x14ac:dyDescent="0.35">
      <c r="B393" s="49"/>
      <c r="C393" s="207"/>
      <c r="D393" s="49"/>
      <c r="E393" s="46"/>
      <c r="F393" s="208" t="str">
        <f>Tabla1[[#This Row],[CODIGO ACTIVIDAD (AB)]]&amp;Tabla1[[#This Row],[ACCIÓN INTEGRAL-INTEGRADA / 
PROCESO INTEGRAL E INTEGRADO]]&amp;Tabla1[[#This Row],[ENTORNO/PROCESO TRANSVERSAL]]&amp;Tabla1[[#This Row],[VIGENCIA RECURSOS]]</f>
        <v/>
      </c>
      <c r="G393" s="160"/>
      <c r="H393" s="209">
        <f>+VLOOKUP(Tabla1[[#This Row],[llave 1]],IG!$F$7:$N$97972,2,FALSE)</f>
        <v>0</v>
      </c>
      <c r="I393" s="209">
        <f>+VLOOKUP(Tabla1[[#This Row],[llave 1]],IG!$F$7:$T$97972,3,FALSE)</f>
        <v>0</v>
      </c>
      <c r="J393" s="209">
        <f>+VLOOKUP(Tabla1[[#This Row],[llave 1]],IG!$F$7:$T$97972,5,FALSE)</f>
        <v>0</v>
      </c>
      <c r="K393" s="209">
        <f>+VLOOKUP(Tabla1[[#This Row],[llave 1]],IG!$F$7:$T$97972,4,FALSE)</f>
        <v>0</v>
      </c>
      <c r="L393" s="209">
        <f>+VLOOKUP(Tabla1[[#This Row],[llave 1]],IG!$F$7:$T$97972,6,FALSE)</f>
        <v>0</v>
      </c>
      <c r="M393" s="209">
        <f>+VLOOKUP(Tabla1[[#This Row],[llave 1]],IG!$F$7:$T$97972,7,FALSE)</f>
        <v>0</v>
      </c>
      <c r="N393" s="161"/>
      <c r="O393" s="162"/>
      <c r="P393" s="208" t="str">
        <f>+Tabla1[[#This Row],[llave 1]]&amp;Tabla1[[#This Row],[LOCALIDAD]]&amp;Tabla1[[#This Row],[MES]]</f>
        <v/>
      </c>
      <c r="Q393" s="46"/>
      <c r="R393" s="50">
        <f>+VLOOKUP(Tabla1[[#This Row],[llave 2]],IG!$O$7:$T$97972,2,FALSE)</f>
        <v>0</v>
      </c>
      <c r="S393" s="51">
        <f>+VLOOKUP(Tabla1[[#This Row],[llave 2]],IG!$O$7:$T$97972,5,FALSE)</f>
        <v>0</v>
      </c>
      <c r="T393" s="214">
        <f>+VLOOKUP(Tabla1[[#This Row],[llave 2]],IG!$O$7:$T$97972,6,FALSE)</f>
        <v>0</v>
      </c>
      <c r="U393" s="78"/>
      <c r="V393" s="79"/>
      <c r="W393" s="78"/>
      <c r="X393" s="53">
        <f>ROUND(Tabla1[[#This Row],[VALOR UNITARIO 
]]*Tabla1[[#This Row],[Porcentaje de Glosa]]*Tabla1[[#This Row],[META AFECTADA POR LA GLOSA
]],0)</f>
        <v>0</v>
      </c>
      <c r="Y393" s="45"/>
      <c r="Z393" s="46"/>
      <c r="AA393" s="54"/>
      <c r="AB393" s="46"/>
      <c r="AC393" s="54" t="e">
        <f>ROUND(#REF!-Tabla1[[#This Row],[Valor soportado por la Subred]],0)</f>
        <v>#REF!</v>
      </c>
      <c r="AD393" s="46"/>
      <c r="AE393" s="46"/>
      <c r="AF393" s="54" t="e">
        <f>ROUND(Tabla1[[#This Row],[VALOR GLOSA DEFINITIVA]]-Tabla1[[#This Row],[VALOR LEVANTADO EN LIQUIDACION]],0)</f>
        <v>#REF!</v>
      </c>
    </row>
    <row r="394" spans="2:32" s="56" customFormat="1" ht="100" hidden="1" customHeight="1" x14ac:dyDescent="0.35">
      <c r="B394" s="49"/>
      <c r="C394" s="207"/>
      <c r="D394" s="49"/>
      <c r="E394" s="46"/>
      <c r="F394" s="208" t="str">
        <f>Tabla1[[#This Row],[CODIGO ACTIVIDAD (AB)]]&amp;Tabla1[[#This Row],[ACCIÓN INTEGRAL-INTEGRADA / 
PROCESO INTEGRAL E INTEGRADO]]&amp;Tabla1[[#This Row],[ENTORNO/PROCESO TRANSVERSAL]]&amp;Tabla1[[#This Row],[VIGENCIA RECURSOS]]</f>
        <v/>
      </c>
      <c r="G394" s="160"/>
      <c r="H394" s="209">
        <f>+VLOOKUP(Tabla1[[#This Row],[llave 1]],IG!$F$7:$N$97972,2,FALSE)</f>
        <v>0</v>
      </c>
      <c r="I394" s="209">
        <f>+VLOOKUP(Tabla1[[#This Row],[llave 1]],IG!$F$7:$T$97972,3,FALSE)</f>
        <v>0</v>
      </c>
      <c r="J394" s="209">
        <f>+VLOOKUP(Tabla1[[#This Row],[llave 1]],IG!$F$7:$T$97972,5,FALSE)</f>
        <v>0</v>
      </c>
      <c r="K394" s="209">
        <f>+VLOOKUP(Tabla1[[#This Row],[llave 1]],IG!$F$7:$T$97972,4,FALSE)</f>
        <v>0</v>
      </c>
      <c r="L394" s="209">
        <f>+VLOOKUP(Tabla1[[#This Row],[llave 1]],IG!$F$7:$T$97972,6,FALSE)</f>
        <v>0</v>
      </c>
      <c r="M394" s="209">
        <f>+VLOOKUP(Tabla1[[#This Row],[llave 1]],IG!$F$7:$T$97972,7,FALSE)</f>
        <v>0</v>
      </c>
      <c r="N394" s="161"/>
      <c r="O394" s="162"/>
      <c r="P394" s="208" t="str">
        <f>+Tabla1[[#This Row],[llave 1]]&amp;Tabla1[[#This Row],[LOCALIDAD]]&amp;Tabla1[[#This Row],[MES]]</f>
        <v/>
      </c>
      <c r="Q394" s="46"/>
      <c r="R394" s="50">
        <f>+VLOOKUP(Tabla1[[#This Row],[llave 2]],IG!$O$7:$T$97972,2,FALSE)</f>
        <v>0</v>
      </c>
      <c r="S394" s="51">
        <f>+VLOOKUP(Tabla1[[#This Row],[llave 2]],IG!$O$7:$T$97972,5,FALSE)</f>
        <v>0</v>
      </c>
      <c r="T394" s="214">
        <f>+VLOOKUP(Tabla1[[#This Row],[llave 2]],IG!$O$7:$T$97972,6,FALSE)</f>
        <v>0</v>
      </c>
      <c r="U394" s="78"/>
      <c r="V394" s="79"/>
      <c r="W394" s="78"/>
      <c r="X394" s="53">
        <f>ROUND(Tabla1[[#This Row],[VALOR UNITARIO 
]]*Tabla1[[#This Row],[Porcentaje de Glosa]]*Tabla1[[#This Row],[META AFECTADA POR LA GLOSA
]],0)</f>
        <v>0</v>
      </c>
      <c r="Y394" s="45"/>
      <c r="Z394" s="46"/>
      <c r="AA394" s="54"/>
      <c r="AB394" s="46"/>
      <c r="AC394" s="54" t="e">
        <f>ROUND(#REF!-Tabla1[[#This Row],[Valor soportado por la Subred]],0)</f>
        <v>#REF!</v>
      </c>
      <c r="AD394" s="46"/>
      <c r="AE394" s="46"/>
      <c r="AF394" s="54" t="e">
        <f>ROUND(Tabla1[[#This Row],[VALOR GLOSA DEFINITIVA]]-Tabla1[[#This Row],[VALOR LEVANTADO EN LIQUIDACION]],0)</f>
        <v>#REF!</v>
      </c>
    </row>
    <row r="395" spans="2:32" s="56" customFormat="1" ht="100" hidden="1" customHeight="1" x14ac:dyDescent="0.35">
      <c r="B395" s="49"/>
      <c r="C395" s="207"/>
      <c r="D395" s="49"/>
      <c r="E395" s="46"/>
      <c r="F395" s="208" t="str">
        <f>Tabla1[[#This Row],[CODIGO ACTIVIDAD (AB)]]&amp;Tabla1[[#This Row],[ACCIÓN INTEGRAL-INTEGRADA / 
PROCESO INTEGRAL E INTEGRADO]]&amp;Tabla1[[#This Row],[ENTORNO/PROCESO TRANSVERSAL]]&amp;Tabla1[[#This Row],[VIGENCIA RECURSOS]]</f>
        <v/>
      </c>
      <c r="G395" s="160"/>
      <c r="H395" s="209">
        <f>+VLOOKUP(Tabla1[[#This Row],[llave 1]],IG!$F$7:$N$97972,2,FALSE)</f>
        <v>0</v>
      </c>
      <c r="I395" s="209">
        <f>+VLOOKUP(Tabla1[[#This Row],[llave 1]],IG!$F$7:$T$97972,3,FALSE)</f>
        <v>0</v>
      </c>
      <c r="J395" s="209">
        <f>+VLOOKUP(Tabla1[[#This Row],[llave 1]],IG!$F$7:$T$97972,5,FALSE)</f>
        <v>0</v>
      </c>
      <c r="K395" s="209">
        <f>+VLOOKUP(Tabla1[[#This Row],[llave 1]],IG!$F$7:$T$97972,4,FALSE)</f>
        <v>0</v>
      </c>
      <c r="L395" s="209">
        <f>+VLOOKUP(Tabla1[[#This Row],[llave 1]],IG!$F$7:$T$97972,6,FALSE)</f>
        <v>0</v>
      </c>
      <c r="M395" s="209">
        <f>+VLOOKUP(Tabla1[[#This Row],[llave 1]],IG!$F$7:$T$97972,7,FALSE)</f>
        <v>0</v>
      </c>
      <c r="N395" s="161"/>
      <c r="O395" s="162"/>
      <c r="P395" s="208" t="str">
        <f>+Tabla1[[#This Row],[llave 1]]&amp;Tabla1[[#This Row],[LOCALIDAD]]&amp;Tabla1[[#This Row],[MES]]</f>
        <v/>
      </c>
      <c r="Q395" s="46"/>
      <c r="R395" s="50">
        <f>+VLOOKUP(Tabla1[[#This Row],[llave 2]],IG!$O$7:$T$97972,2,FALSE)</f>
        <v>0</v>
      </c>
      <c r="S395" s="51">
        <f>+VLOOKUP(Tabla1[[#This Row],[llave 2]],IG!$O$7:$T$97972,5,FALSE)</f>
        <v>0</v>
      </c>
      <c r="T395" s="214">
        <f>+VLOOKUP(Tabla1[[#This Row],[llave 2]],IG!$O$7:$T$97972,6,FALSE)</f>
        <v>0</v>
      </c>
      <c r="U395" s="78"/>
      <c r="V395" s="79"/>
      <c r="W395" s="78"/>
      <c r="X395" s="53">
        <f>ROUND(Tabla1[[#This Row],[VALOR UNITARIO 
]]*Tabla1[[#This Row],[Porcentaje de Glosa]]*Tabla1[[#This Row],[META AFECTADA POR LA GLOSA
]],0)</f>
        <v>0</v>
      </c>
      <c r="Y395" s="45"/>
      <c r="Z395" s="46"/>
      <c r="AA395" s="54"/>
      <c r="AB395" s="46"/>
      <c r="AC395" s="54" t="e">
        <f>ROUND(#REF!-Tabla1[[#This Row],[Valor soportado por la Subred]],0)</f>
        <v>#REF!</v>
      </c>
      <c r="AD395" s="46"/>
      <c r="AE395" s="46"/>
      <c r="AF395" s="54" t="e">
        <f>ROUND(Tabla1[[#This Row],[VALOR GLOSA DEFINITIVA]]-Tabla1[[#This Row],[VALOR LEVANTADO EN LIQUIDACION]],0)</f>
        <v>#REF!</v>
      </c>
    </row>
    <row r="396" spans="2:32" s="56" customFormat="1" ht="100" hidden="1" customHeight="1" x14ac:dyDescent="0.35">
      <c r="B396" s="49"/>
      <c r="C396" s="207"/>
      <c r="D396" s="49"/>
      <c r="E396" s="46"/>
      <c r="F396" s="208" t="str">
        <f>Tabla1[[#This Row],[CODIGO ACTIVIDAD (AB)]]&amp;Tabla1[[#This Row],[ACCIÓN INTEGRAL-INTEGRADA / 
PROCESO INTEGRAL E INTEGRADO]]&amp;Tabla1[[#This Row],[ENTORNO/PROCESO TRANSVERSAL]]&amp;Tabla1[[#This Row],[VIGENCIA RECURSOS]]</f>
        <v/>
      </c>
      <c r="G396" s="160"/>
      <c r="H396" s="209">
        <f>+VLOOKUP(Tabla1[[#This Row],[llave 1]],IG!$F$7:$N$97972,2,FALSE)</f>
        <v>0</v>
      </c>
      <c r="I396" s="209">
        <f>+VLOOKUP(Tabla1[[#This Row],[llave 1]],IG!$F$7:$T$97972,3,FALSE)</f>
        <v>0</v>
      </c>
      <c r="J396" s="209">
        <f>+VLOOKUP(Tabla1[[#This Row],[llave 1]],IG!$F$7:$T$97972,5,FALSE)</f>
        <v>0</v>
      </c>
      <c r="K396" s="209">
        <f>+VLOOKUP(Tabla1[[#This Row],[llave 1]],IG!$F$7:$T$97972,4,FALSE)</f>
        <v>0</v>
      </c>
      <c r="L396" s="209">
        <f>+VLOOKUP(Tabla1[[#This Row],[llave 1]],IG!$F$7:$T$97972,6,FALSE)</f>
        <v>0</v>
      </c>
      <c r="M396" s="209">
        <f>+VLOOKUP(Tabla1[[#This Row],[llave 1]],IG!$F$7:$T$97972,7,FALSE)</f>
        <v>0</v>
      </c>
      <c r="N396" s="161"/>
      <c r="O396" s="162"/>
      <c r="P396" s="208" t="str">
        <f>+Tabla1[[#This Row],[llave 1]]&amp;Tabla1[[#This Row],[LOCALIDAD]]&amp;Tabla1[[#This Row],[MES]]</f>
        <v/>
      </c>
      <c r="Q396" s="46"/>
      <c r="R396" s="50">
        <f>+VLOOKUP(Tabla1[[#This Row],[llave 2]],IG!$O$7:$T$97972,2,FALSE)</f>
        <v>0</v>
      </c>
      <c r="S396" s="51">
        <f>+VLOOKUP(Tabla1[[#This Row],[llave 2]],IG!$O$7:$T$97972,5,FALSE)</f>
        <v>0</v>
      </c>
      <c r="T396" s="214">
        <f>+VLOOKUP(Tabla1[[#This Row],[llave 2]],IG!$O$7:$T$97972,6,FALSE)</f>
        <v>0</v>
      </c>
      <c r="U396" s="78"/>
      <c r="V396" s="79"/>
      <c r="W396" s="78"/>
      <c r="X396" s="53">
        <f>ROUND(Tabla1[[#This Row],[VALOR UNITARIO 
]]*Tabla1[[#This Row],[Porcentaje de Glosa]]*Tabla1[[#This Row],[META AFECTADA POR LA GLOSA
]],0)</f>
        <v>0</v>
      </c>
      <c r="Y396" s="45"/>
      <c r="Z396" s="46"/>
      <c r="AA396" s="54"/>
      <c r="AB396" s="46"/>
      <c r="AC396" s="54" t="e">
        <f>ROUND(#REF!-Tabla1[[#This Row],[Valor soportado por la Subred]],0)</f>
        <v>#REF!</v>
      </c>
      <c r="AD396" s="46"/>
      <c r="AE396" s="46"/>
      <c r="AF396" s="54" t="e">
        <f>ROUND(Tabla1[[#This Row],[VALOR GLOSA DEFINITIVA]]-Tabla1[[#This Row],[VALOR LEVANTADO EN LIQUIDACION]],0)</f>
        <v>#REF!</v>
      </c>
    </row>
    <row r="397" spans="2:32" s="56" customFormat="1" ht="100" hidden="1" customHeight="1" x14ac:dyDescent="0.35">
      <c r="B397" s="49"/>
      <c r="C397" s="207"/>
      <c r="D397" s="49"/>
      <c r="E397" s="46"/>
      <c r="F397" s="208" t="str">
        <f>Tabla1[[#This Row],[CODIGO ACTIVIDAD (AB)]]&amp;Tabla1[[#This Row],[ACCIÓN INTEGRAL-INTEGRADA / 
PROCESO INTEGRAL E INTEGRADO]]&amp;Tabla1[[#This Row],[ENTORNO/PROCESO TRANSVERSAL]]&amp;Tabla1[[#This Row],[VIGENCIA RECURSOS]]</f>
        <v/>
      </c>
      <c r="G397" s="160"/>
      <c r="H397" s="209">
        <f>+VLOOKUP(Tabla1[[#This Row],[llave 1]],IG!$F$7:$N$97972,2,FALSE)</f>
        <v>0</v>
      </c>
      <c r="I397" s="209">
        <f>+VLOOKUP(Tabla1[[#This Row],[llave 1]],IG!$F$7:$T$97972,3,FALSE)</f>
        <v>0</v>
      </c>
      <c r="J397" s="209">
        <f>+VLOOKUP(Tabla1[[#This Row],[llave 1]],IG!$F$7:$T$97972,5,FALSE)</f>
        <v>0</v>
      </c>
      <c r="K397" s="209">
        <f>+VLOOKUP(Tabla1[[#This Row],[llave 1]],IG!$F$7:$T$97972,4,FALSE)</f>
        <v>0</v>
      </c>
      <c r="L397" s="209">
        <f>+VLOOKUP(Tabla1[[#This Row],[llave 1]],IG!$F$7:$T$97972,6,FALSE)</f>
        <v>0</v>
      </c>
      <c r="M397" s="209">
        <f>+VLOOKUP(Tabla1[[#This Row],[llave 1]],IG!$F$7:$T$97972,7,FALSE)</f>
        <v>0</v>
      </c>
      <c r="N397" s="161"/>
      <c r="O397" s="162"/>
      <c r="P397" s="208" t="str">
        <f>+Tabla1[[#This Row],[llave 1]]&amp;Tabla1[[#This Row],[LOCALIDAD]]&amp;Tabla1[[#This Row],[MES]]</f>
        <v/>
      </c>
      <c r="Q397" s="46"/>
      <c r="R397" s="50">
        <f>+VLOOKUP(Tabla1[[#This Row],[llave 2]],IG!$O$7:$T$97972,2,FALSE)</f>
        <v>0</v>
      </c>
      <c r="S397" s="51">
        <f>+VLOOKUP(Tabla1[[#This Row],[llave 2]],IG!$O$7:$T$97972,5,FALSE)</f>
        <v>0</v>
      </c>
      <c r="T397" s="214">
        <f>+VLOOKUP(Tabla1[[#This Row],[llave 2]],IG!$O$7:$T$97972,6,FALSE)</f>
        <v>0</v>
      </c>
      <c r="U397" s="78"/>
      <c r="V397" s="79"/>
      <c r="W397" s="78"/>
      <c r="X397" s="53">
        <f>ROUND(Tabla1[[#This Row],[VALOR UNITARIO 
]]*Tabla1[[#This Row],[Porcentaje de Glosa]]*Tabla1[[#This Row],[META AFECTADA POR LA GLOSA
]],0)</f>
        <v>0</v>
      </c>
      <c r="Y397" s="45"/>
      <c r="Z397" s="46"/>
      <c r="AA397" s="54"/>
      <c r="AB397" s="46"/>
      <c r="AC397" s="54" t="e">
        <f>ROUND(#REF!-Tabla1[[#This Row],[Valor soportado por la Subred]],0)</f>
        <v>#REF!</v>
      </c>
      <c r="AD397" s="46"/>
      <c r="AE397" s="46"/>
      <c r="AF397" s="54" t="e">
        <f>ROUND(Tabla1[[#This Row],[VALOR GLOSA DEFINITIVA]]-Tabla1[[#This Row],[VALOR LEVANTADO EN LIQUIDACION]],0)</f>
        <v>#REF!</v>
      </c>
    </row>
    <row r="398" spans="2:32" s="56" customFormat="1" ht="100" hidden="1" customHeight="1" x14ac:dyDescent="0.35">
      <c r="B398" s="49"/>
      <c r="C398" s="207"/>
      <c r="D398" s="49"/>
      <c r="E398" s="46"/>
      <c r="F398" s="208" t="str">
        <f>Tabla1[[#This Row],[CODIGO ACTIVIDAD (AB)]]&amp;Tabla1[[#This Row],[ACCIÓN INTEGRAL-INTEGRADA / 
PROCESO INTEGRAL E INTEGRADO]]&amp;Tabla1[[#This Row],[ENTORNO/PROCESO TRANSVERSAL]]&amp;Tabla1[[#This Row],[VIGENCIA RECURSOS]]</f>
        <v/>
      </c>
      <c r="G398" s="160"/>
      <c r="H398" s="209">
        <f>+VLOOKUP(Tabla1[[#This Row],[llave 1]],IG!$F$7:$N$97972,2,FALSE)</f>
        <v>0</v>
      </c>
      <c r="I398" s="209">
        <f>+VLOOKUP(Tabla1[[#This Row],[llave 1]],IG!$F$7:$T$97972,3,FALSE)</f>
        <v>0</v>
      </c>
      <c r="J398" s="209">
        <f>+VLOOKUP(Tabla1[[#This Row],[llave 1]],IG!$F$7:$T$97972,5,FALSE)</f>
        <v>0</v>
      </c>
      <c r="K398" s="209">
        <f>+VLOOKUP(Tabla1[[#This Row],[llave 1]],IG!$F$7:$T$97972,4,FALSE)</f>
        <v>0</v>
      </c>
      <c r="L398" s="209">
        <f>+VLOOKUP(Tabla1[[#This Row],[llave 1]],IG!$F$7:$T$97972,6,FALSE)</f>
        <v>0</v>
      </c>
      <c r="M398" s="209">
        <f>+VLOOKUP(Tabla1[[#This Row],[llave 1]],IG!$F$7:$T$97972,7,FALSE)</f>
        <v>0</v>
      </c>
      <c r="N398" s="161"/>
      <c r="O398" s="162"/>
      <c r="P398" s="208" t="str">
        <f>+Tabla1[[#This Row],[llave 1]]&amp;Tabla1[[#This Row],[LOCALIDAD]]&amp;Tabla1[[#This Row],[MES]]</f>
        <v/>
      </c>
      <c r="Q398" s="46"/>
      <c r="R398" s="50">
        <f>+VLOOKUP(Tabla1[[#This Row],[llave 2]],IG!$O$7:$T$97972,2,FALSE)</f>
        <v>0</v>
      </c>
      <c r="S398" s="51">
        <f>+VLOOKUP(Tabla1[[#This Row],[llave 2]],IG!$O$7:$T$97972,5,FALSE)</f>
        <v>0</v>
      </c>
      <c r="T398" s="214">
        <f>+VLOOKUP(Tabla1[[#This Row],[llave 2]],IG!$O$7:$T$97972,6,FALSE)</f>
        <v>0</v>
      </c>
      <c r="U398" s="78"/>
      <c r="V398" s="79"/>
      <c r="W398" s="78"/>
      <c r="X398" s="53">
        <f>ROUND(Tabla1[[#This Row],[VALOR UNITARIO 
]]*Tabla1[[#This Row],[Porcentaje de Glosa]]*Tabla1[[#This Row],[META AFECTADA POR LA GLOSA
]],0)</f>
        <v>0</v>
      </c>
      <c r="Y398" s="45"/>
      <c r="Z398" s="46"/>
      <c r="AA398" s="54"/>
      <c r="AB398" s="46"/>
      <c r="AC398" s="54" t="e">
        <f>ROUND(#REF!-Tabla1[[#This Row],[Valor soportado por la Subred]],0)</f>
        <v>#REF!</v>
      </c>
      <c r="AD398" s="46"/>
      <c r="AE398" s="46"/>
      <c r="AF398" s="54" t="e">
        <f>ROUND(Tabla1[[#This Row],[VALOR GLOSA DEFINITIVA]]-Tabla1[[#This Row],[VALOR LEVANTADO EN LIQUIDACION]],0)</f>
        <v>#REF!</v>
      </c>
    </row>
    <row r="399" spans="2:32" s="56" customFormat="1" ht="100" hidden="1" customHeight="1" x14ac:dyDescent="0.35">
      <c r="B399" s="49"/>
      <c r="C399" s="207"/>
      <c r="D399" s="49"/>
      <c r="E399" s="46"/>
      <c r="F399" s="208" t="str">
        <f>Tabla1[[#This Row],[CODIGO ACTIVIDAD (AB)]]&amp;Tabla1[[#This Row],[ACCIÓN INTEGRAL-INTEGRADA / 
PROCESO INTEGRAL E INTEGRADO]]&amp;Tabla1[[#This Row],[ENTORNO/PROCESO TRANSVERSAL]]&amp;Tabla1[[#This Row],[VIGENCIA RECURSOS]]</f>
        <v/>
      </c>
      <c r="G399" s="160"/>
      <c r="H399" s="209">
        <f>+VLOOKUP(Tabla1[[#This Row],[llave 1]],IG!$F$7:$N$97972,2,FALSE)</f>
        <v>0</v>
      </c>
      <c r="I399" s="209">
        <f>+VLOOKUP(Tabla1[[#This Row],[llave 1]],IG!$F$7:$T$97972,3,FALSE)</f>
        <v>0</v>
      </c>
      <c r="J399" s="209">
        <f>+VLOOKUP(Tabla1[[#This Row],[llave 1]],IG!$F$7:$T$97972,5,FALSE)</f>
        <v>0</v>
      </c>
      <c r="K399" s="209">
        <f>+VLOOKUP(Tabla1[[#This Row],[llave 1]],IG!$F$7:$T$97972,4,FALSE)</f>
        <v>0</v>
      </c>
      <c r="L399" s="209">
        <f>+VLOOKUP(Tabla1[[#This Row],[llave 1]],IG!$F$7:$T$97972,6,FALSE)</f>
        <v>0</v>
      </c>
      <c r="M399" s="209">
        <f>+VLOOKUP(Tabla1[[#This Row],[llave 1]],IG!$F$7:$T$97972,7,FALSE)</f>
        <v>0</v>
      </c>
      <c r="N399" s="161"/>
      <c r="O399" s="162"/>
      <c r="P399" s="208" t="str">
        <f>+Tabla1[[#This Row],[llave 1]]&amp;Tabla1[[#This Row],[LOCALIDAD]]&amp;Tabla1[[#This Row],[MES]]</f>
        <v/>
      </c>
      <c r="Q399" s="46"/>
      <c r="R399" s="50">
        <f>+VLOOKUP(Tabla1[[#This Row],[llave 2]],IG!$O$7:$T$97972,2,FALSE)</f>
        <v>0</v>
      </c>
      <c r="S399" s="51">
        <f>+VLOOKUP(Tabla1[[#This Row],[llave 2]],IG!$O$7:$T$97972,5,FALSE)</f>
        <v>0</v>
      </c>
      <c r="T399" s="214">
        <f>+VLOOKUP(Tabla1[[#This Row],[llave 2]],IG!$O$7:$T$97972,6,FALSE)</f>
        <v>0</v>
      </c>
      <c r="U399" s="78"/>
      <c r="V399" s="79"/>
      <c r="W399" s="78"/>
      <c r="X399" s="53">
        <f>ROUND(Tabla1[[#This Row],[VALOR UNITARIO 
]]*Tabla1[[#This Row],[Porcentaje de Glosa]]*Tabla1[[#This Row],[META AFECTADA POR LA GLOSA
]],0)</f>
        <v>0</v>
      </c>
      <c r="Y399" s="45"/>
      <c r="Z399" s="46"/>
      <c r="AA399" s="54"/>
      <c r="AB399" s="46"/>
      <c r="AC399" s="54" t="e">
        <f>ROUND(#REF!-Tabla1[[#This Row],[Valor soportado por la Subred]],0)</f>
        <v>#REF!</v>
      </c>
      <c r="AD399" s="46"/>
      <c r="AE399" s="46"/>
      <c r="AF399" s="54" t="e">
        <f>ROUND(Tabla1[[#This Row],[VALOR GLOSA DEFINITIVA]]-Tabla1[[#This Row],[VALOR LEVANTADO EN LIQUIDACION]],0)</f>
        <v>#REF!</v>
      </c>
    </row>
    <row r="400" spans="2:32" s="56" customFormat="1" ht="100" hidden="1" customHeight="1" x14ac:dyDescent="0.35">
      <c r="B400" s="49"/>
      <c r="C400" s="207"/>
      <c r="D400" s="49"/>
      <c r="E400" s="46"/>
      <c r="F400" s="208" t="str">
        <f>Tabla1[[#This Row],[CODIGO ACTIVIDAD (AB)]]&amp;Tabla1[[#This Row],[ACCIÓN INTEGRAL-INTEGRADA / 
PROCESO INTEGRAL E INTEGRADO]]&amp;Tabla1[[#This Row],[ENTORNO/PROCESO TRANSVERSAL]]&amp;Tabla1[[#This Row],[VIGENCIA RECURSOS]]</f>
        <v/>
      </c>
      <c r="G400" s="160"/>
      <c r="H400" s="209">
        <f>+VLOOKUP(Tabla1[[#This Row],[llave 1]],IG!$F$7:$N$97972,2,FALSE)</f>
        <v>0</v>
      </c>
      <c r="I400" s="209">
        <f>+VLOOKUP(Tabla1[[#This Row],[llave 1]],IG!$F$7:$T$97972,3,FALSE)</f>
        <v>0</v>
      </c>
      <c r="J400" s="209">
        <f>+VLOOKUP(Tabla1[[#This Row],[llave 1]],IG!$F$7:$T$97972,5,FALSE)</f>
        <v>0</v>
      </c>
      <c r="K400" s="209">
        <f>+VLOOKUP(Tabla1[[#This Row],[llave 1]],IG!$F$7:$T$97972,4,FALSE)</f>
        <v>0</v>
      </c>
      <c r="L400" s="209">
        <f>+VLOOKUP(Tabla1[[#This Row],[llave 1]],IG!$F$7:$T$97972,6,FALSE)</f>
        <v>0</v>
      </c>
      <c r="M400" s="209">
        <f>+VLOOKUP(Tabla1[[#This Row],[llave 1]],IG!$F$7:$T$97972,7,FALSE)</f>
        <v>0</v>
      </c>
      <c r="N400" s="161"/>
      <c r="O400" s="162"/>
      <c r="P400" s="208" t="str">
        <f>+Tabla1[[#This Row],[llave 1]]&amp;Tabla1[[#This Row],[LOCALIDAD]]&amp;Tabla1[[#This Row],[MES]]</f>
        <v/>
      </c>
      <c r="Q400" s="46"/>
      <c r="R400" s="50">
        <f>+VLOOKUP(Tabla1[[#This Row],[llave 2]],IG!$O$7:$T$97972,2,FALSE)</f>
        <v>0</v>
      </c>
      <c r="S400" s="51">
        <f>+VLOOKUP(Tabla1[[#This Row],[llave 2]],IG!$O$7:$T$97972,5,FALSE)</f>
        <v>0</v>
      </c>
      <c r="T400" s="214">
        <f>+VLOOKUP(Tabla1[[#This Row],[llave 2]],IG!$O$7:$T$97972,6,FALSE)</f>
        <v>0</v>
      </c>
      <c r="U400" s="78"/>
      <c r="V400" s="79"/>
      <c r="W400" s="78"/>
      <c r="X400" s="53">
        <f>ROUND(Tabla1[[#This Row],[VALOR UNITARIO 
]]*Tabla1[[#This Row],[Porcentaje de Glosa]]*Tabla1[[#This Row],[META AFECTADA POR LA GLOSA
]],0)</f>
        <v>0</v>
      </c>
      <c r="Y400" s="45"/>
      <c r="Z400" s="46"/>
      <c r="AA400" s="54"/>
      <c r="AB400" s="46"/>
      <c r="AC400" s="54" t="e">
        <f>ROUND(#REF!-Tabla1[[#This Row],[Valor soportado por la Subred]],0)</f>
        <v>#REF!</v>
      </c>
      <c r="AD400" s="46"/>
      <c r="AE400" s="46"/>
      <c r="AF400" s="54" t="e">
        <f>ROUND(Tabla1[[#This Row],[VALOR GLOSA DEFINITIVA]]-Tabla1[[#This Row],[VALOR LEVANTADO EN LIQUIDACION]],0)</f>
        <v>#REF!</v>
      </c>
    </row>
    <row r="401" spans="2:32" s="56" customFormat="1" ht="100" hidden="1" customHeight="1" x14ac:dyDescent="0.35">
      <c r="B401" s="49"/>
      <c r="C401" s="207"/>
      <c r="D401" s="49"/>
      <c r="E401" s="46"/>
      <c r="F401" s="208" t="str">
        <f>Tabla1[[#This Row],[CODIGO ACTIVIDAD (AB)]]&amp;Tabla1[[#This Row],[ACCIÓN INTEGRAL-INTEGRADA / 
PROCESO INTEGRAL E INTEGRADO]]&amp;Tabla1[[#This Row],[ENTORNO/PROCESO TRANSVERSAL]]&amp;Tabla1[[#This Row],[VIGENCIA RECURSOS]]</f>
        <v/>
      </c>
      <c r="G401" s="160"/>
      <c r="H401" s="209">
        <f>+VLOOKUP(Tabla1[[#This Row],[llave 1]],IG!$F$7:$N$97972,2,FALSE)</f>
        <v>0</v>
      </c>
      <c r="I401" s="209">
        <f>+VLOOKUP(Tabla1[[#This Row],[llave 1]],IG!$F$7:$T$97972,3,FALSE)</f>
        <v>0</v>
      </c>
      <c r="J401" s="209">
        <f>+VLOOKUP(Tabla1[[#This Row],[llave 1]],IG!$F$7:$T$97972,5,FALSE)</f>
        <v>0</v>
      </c>
      <c r="K401" s="209">
        <f>+VLOOKUP(Tabla1[[#This Row],[llave 1]],IG!$F$7:$T$97972,4,FALSE)</f>
        <v>0</v>
      </c>
      <c r="L401" s="209">
        <f>+VLOOKUP(Tabla1[[#This Row],[llave 1]],IG!$F$7:$T$97972,6,FALSE)</f>
        <v>0</v>
      </c>
      <c r="M401" s="209">
        <f>+VLOOKUP(Tabla1[[#This Row],[llave 1]],IG!$F$7:$T$97972,7,FALSE)</f>
        <v>0</v>
      </c>
      <c r="N401" s="161"/>
      <c r="O401" s="162"/>
      <c r="P401" s="208" t="str">
        <f>+Tabla1[[#This Row],[llave 1]]&amp;Tabla1[[#This Row],[LOCALIDAD]]&amp;Tabla1[[#This Row],[MES]]</f>
        <v/>
      </c>
      <c r="Q401" s="46"/>
      <c r="R401" s="50">
        <f>+VLOOKUP(Tabla1[[#This Row],[llave 2]],IG!$O$7:$T$97972,2,FALSE)</f>
        <v>0</v>
      </c>
      <c r="S401" s="51">
        <f>+VLOOKUP(Tabla1[[#This Row],[llave 2]],IG!$O$7:$T$97972,5,FALSE)</f>
        <v>0</v>
      </c>
      <c r="T401" s="214">
        <f>+VLOOKUP(Tabla1[[#This Row],[llave 2]],IG!$O$7:$T$97972,6,FALSE)</f>
        <v>0</v>
      </c>
      <c r="U401" s="78"/>
      <c r="V401" s="79"/>
      <c r="W401" s="78"/>
      <c r="X401" s="53">
        <f>ROUND(Tabla1[[#This Row],[VALOR UNITARIO 
]]*Tabla1[[#This Row],[Porcentaje de Glosa]]*Tabla1[[#This Row],[META AFECTADA POR LA GLOSA
]],0)</f>
        <v>0</v>
      </c>
      <c r="Y401" s="45"/>
      <c r="Z401" s="46"/>
      <c r="AA401" s="54"/>
      <c r="AB401" s="46"/>
      <c r="AC401" s="54" t="e">
        <f>ROUND(#REF!-Tabla1[[#This Row],[Valor soportado por la Subred]],0)</f>
        <v>#REF!</v>
      </c>
      <c r="AD401" s="46"/>
      <c r="AE401" s="46"/>
      <c r="AF401" s="54" t="e">
        <f>ROUND(Tabla1[[#This Row],[VALOR GLOSA DEFINITIVA]]-Tabla1[[#This Row],[VALOR LEVANTADO EN LIQUIDACION]],0)</f>
        <v>#REF!</v>
      </c>
    </row>
    <row r="402" spans="2:32" s="56" customFormat="1" ht="100" hidden="1" customHeight="1" x14ac:dyDescent="0.35">
      <c r="B402" s="49"/>
      <c r="C402" s="207"/>
      <c r="D402" s="49"/>
      <c r="E402" s="46"/>
      <c r="F402" s="208" t="str">
        <f>Tabla1[[#This Row],[CODIGO ACTIVIDAD (AB)]]&amp;Tabla1[[#This Row],[ACCIÓN INTEGRAL-INTEGRADA / 
PROCESO INTEGRAL E INTEGRADO]]&amp;Tabla1[[#This Row],[ENTORNO/PROCESO TRANSVERSAL]]&amp;Tabla1[[#This Row],[VIGENCIA RECURSOS]]</f>
        <v/>
      </c>
      <c r="G402" s="160"/>
      <c r="H402" s="209">
        <f>+VLOOKUP(Tabla1[[#This Row],[llave 1]],IG!$F$7:$N$97972,2,FALSE)</f>
        <v>0</v>
      </c>
      <c r="I402" s="209">
        <f>+VLOOKUP(Tabla1[[#This Row],[llave 1]],IG!$F$7:$T$97972,3,FALSE)</f>
        <v>0</v>
      </c>
      <c r="J402" s="209">
        <f>+VLOOKUP(Tabla1[[#This Row],[llave 1]],IG!$F$7:$T$97972,5,FALSE)</f>
        <v>0</v>
      </c>
      <c r="K402" s="209">
        <f>+VLOOKUP(Tabla1[[#This Row],[llave 1]],IG!$F$7:$T$97972,4,FALSE)</f>
        <v>0</v>
      </c>
      <c r="L402" s="209">
        <f>+VLOOKUP(Tabla1[[#This Row],[llave 1]],IG!$F$7:$T$97972,6,FALSE)</f>
        <v>0</v>
      </c>
      <c r="M402" s="209">
        <f>+VLOOKUP(Tabla1[[#This Row],[llave 1]],IG!$F$7:$T$97972,7,FALSE)</f>
        <v>0</v>
      </c>
      <c r="N402" s="161"/>
      <c r="O402" s="162"/>
      <c r="P402" s="208" t="str">
        <f>+Tabla1[[#This Row],[llave 1]]&amp;Tabla1[[#This Row],[LOCALIDAD]]&amp;Tabla1[[#This Row],[MES]]</f>
        <v/>
      </c>
      <c r="Q402" s="46"/>
      <c r="R402" s="50">
        <f>+VLOOKUP(Tabla1[[#This Row],[llave 2]],IG!$O$7:$T$97972,2,FALSE)</f>
        <v>0</v>
      </c>
      <c r="S402" s="51">
        <f>+VLOOKUP(Tabla1[[#This Row],[llave 2]],IG!$O$7:$T$97972,5,FALSE)</f>
        <v>0</v>
      </c>
      <c r="T402" s="214">
        <f>+VLOOKUP(Tabla1[[#This Row],[llave 2]],IG!$O$7:$T$97972,6,FALSE)</f>
        <v>0</v>
      </c>
      <c r="U402" s="78"/>
      <c r="V402" s="79"/>
      <c r="W402" s="78"/>
      <c r="X402" s="53">
        <f>ROUND(Tabla1[[#This Row],[VALOR UNITARIO 
]]*Tabla1[[#This Row],[Porcentaje de Glosa]]*Tabla1[[#This Row],[META AFECTADA POR LA GLOSA
]],0)</f>
        <v>0</v>
      </c>
      <c r="Y402" s="45"/>
      <c r="Z402" s="46"/>
      <c r="AA402" s="54"/>
      <c r="AB402" s="46"/>
      <c r="AC402" s="54" t="e">
        <f>ROUND(#REF!-Tabla1[[#This Row],[Valor soportado por la Subred]],0)</f>
        <v>#REF!</v>
      </c>
      <c r="AD402" s="46"/>
      <c r="AE402" s="46"/>
      <c r="AF402" s="54" t="e">
        <f>ROUND(Tabla1[[#This Row],[VALOR GLOSA DEFINITIVA]]-Tabla1[[#This Row],[VALOR LEVANTADO EN LIQUIDACION]],0)</f>
        <v>#REF!</v>
      </c>
    </row>
    <row r="403" spans="2:32" s="56" customFormat="1" ht="100" hidden="1" customHeight="1" x14ac:dyDescent="0.35">
      <c r="B403" s="49"/>
      <c r="C403" s="207"/>
      <c r="D403" s="49"/>
      <c r="E403" s="46"/>
      <c r="F403" s="208" t="str">
        <f>Tabla1[[#This Row],[CODIGO ACTIVIDAD (AB)]]&amp;Tabla1[[#This Row],[ACCIÓN INTEGRAL-INTEGRADA / 
PROCESO INTEGRAL E INTEGRADO]]&amp;Tabla1[[#This Row],[ENTORNO/PROCESO TRANSVERSAL]]&amp;Tabla1[[#This Row],[VIGENCIA RECURSOS]]</f>
        <v/>
      </c>
      <c r="G403" s="160"/>
      <c r="H403" s="209">
        <f>+VLOOKUP(Tabla1[[#This Row],[llave 1]],IG!$F$7:$N$97972,2,FALSE)</f>
        <v>0</v>
      </c>
      <c r="I403" s="209">
        <f>+VLOOKUP(Tabla1[[#This Row],[llave 1]],IG!$F$7:$T$97972,3,FALSE)</f>
        <v>0</v>
      </c>
      <c r="J403" s="209">
        <f>+VLOOKUP(Tabla1[[#This Row],[llave 1]],IG!$F$7:$T$97972,5,FALSE)</f>
        <v>0</v>
      </c>
      <c r="K403" s="209">
        <f>+VLOOKUP(Tabla1[[#This Row],[llave 1]],IG!$F$7:$T$97972,4,FALSE)</f>
        <v>0</v>
      </c>
      <c r="L403" s="209">
        <f>+VLOOKUP(Tabla1[[#This Row],[llave 1]],IG!$F$7:$T$97972,6,FALSE)</f>
        <v>0</v>
      </c>
      <c r="M403" s="209">
        <f>+VLOOKUP(Tabla1[[#This Row],[llave 1]],IG!$F$7:$T$97972,7,FALSE)</f>
        <v>0</v>
      </c>
      <c r="N403" s="161"/>
      <c r="O403" s="162"/>
      <c r="P403" s="208" t="str">
        <f>+Tabla1[[#This Row],[llave 1]]&amp;Tabla1[[#This Row],[LOCALIDAD]]&amp;Tabla1[[#This Row],[MES]]</f>
        <v/>
      </c>
      <c r="Q403" s="46"/>
      <c r="R403" s="50">
        <f>+VLOOKUP(Tabla1[[#This Row],[llave 2]],IG!$O$7:$T$97972,2,FALSE)</f>
        <v>0</v>
      </c>
      <c r="S403" s="51">
        <f>+VLOOKUP(Tabla1[[#This Row],[llave 2]],IG!$O$7:$T$97972,5,FALSE)</f>
        <v>0</v>
      </c>
      <c r="T403" s="214">
        <f>+VLOOKUP(Tabla1[[#This Row],[llave 2]],IG!$O$7:$T$97972,6,FALSE)</f>
        <v>0</v>
      </c>
      <c r="U403" s="78"/>
      <c r="V403" s="79"/>
      <c r="W403" s="78"/>
      <c r="X403" s="53">
        <f>ROUND(Tabla1[[#This Row],[VALOR UNITARIO 
]]*Tabla1[[#This Row],[Porcentaje de Glosa]]*Tabla1[[#This Row],[META AFECTADA POR LA GLOSA
]],0)</f>
        <v>0</v>
      </c>
      <c r="Y403" s="45"/>
      <c r="Z403" s="46"/>
      <c r="AA403" s="54"/>
      <c r="AB403" s="46"/>
      <c r="AC403" s="54" t="e">
        <f>ROUND(#REF!-Tabla1[[#This Row],[Valor soportado por la Subred]],0)</f>
        <v>#REF!</v>
      </c>
      <c r="AD403" s="46"/>
      <c r="AE403" s="46"/>
      <c r="AF403" s="54" t="e">
        <f>ROUND(Tabla1[[#This Row],[VALOR GLOSA DEFINITIVA]]-Tabla1[[#This Row],[VALOR LEVANTADO EN LIQUIDACION]],0)</f>
        <v>#REF!</v>
      </c>
    </row>
    <row r="404" spans="2:32" s="56" customFormat="1" ht="100" hidden="1" customHeight="1" x14ac:dyDescent="0.35">
      <c r="B404" s="49"/>
      <c r="C404" s="207"/>
      <c r="D404" s="49"/>
      <c r="E404" s="46"/>
      <c r="F404" s="208" t="str">
        <f>Tabla1[[#This Row],[CODIGO ACTIVIDAD (AB)]]&amp;Tabla1[[#This Row],[ACCIÓN INTEGRAL-INTEGRADA / 
PROCESO INTEGRAL E INTEGRADO]]&amp;Tabla1[[#This Row],[ENTORNO/PROCESO TRANSVERSAL]]&amp;Tabla1[[#This Row],[VIGENCIA RECURSOS]]</f>
        <v/>
      </c>
      <c r="G404" s="160"/>
      <c r="H404" s="209">
        <f>+VLOOKUP(Tabla1[[#This Row],[llave 1]],IG!$F$7:$N$97972,2,FALSE)</f>
        <v>0</v>
      </c>
      <c r="I404" s="209">
        <f>+VLOOKUP(Tabla1[[#This Row],[llave 1]],IG!$F$7:$T$97972,3,FALSE)</f>
        <v>0</v>
      </c>
      <c r="J404" s="209">
        <f>+VLOOKUP(Tabla1[[#This Row],[llave 1]],IG!$F$7:$T$97972,5,FALSE)</f>
        <v>0</v>
      </c>
      <c r="K404" s="209">
        <f>+VLOOKUP(Tabla1[[#This Row],[llave 1]],IG!$F$7:$T$97972,4,FALSE)</f>
        <v>0</v>
      </c>
      <c r="L404" s="209">
        <f>+VLOOKUP(Tabla1[[#This Row],[llave 1]],IG!$F$7:$T$97972,6,FALSE)</f>
        <v>0</v>
      </c>
      <c r="M404" s="209">
        <f>+VLOOKUP(Tabla1[[#This Row],[llave 1]],IG!$F$7:$T$97972,7,FALSE)</f>
        <v>0</v>
      </c>
      <c r="N404" s="161"/>
      <c r="O404" s="162"/>
      <c r="P404" s="208" t="str">
        <f>+Tabla1[[#This Row],[llave 1]]&amp;Tabla1[[#This Row],[LOCALIDAD]]&amp;Tabla1[[#This Row],[MES]]</f>
        <v/>
      </c>
      <c r="Q404" s="46"/>
      <c r="R404" s="50">
        <f>+VLOOKUP(Tabla1[[#This Row],[llave 2]],IG!$O$7:$T$97972,2,FALSE)</f>
        <v>0</v>
      </c>
      <c r="S404" s="51">
        <f>+VLOOKUP(Tabla1[[#This Row],[llave 2]],IG!$O$7:$T$97972,5,FALSE)</f>
        <v>0</v>
      </c>
      <c r="T404" s="214">
        <f>+VLOOKUP(Tabla1[[#This Row],[llave 2]],IG!$O$7:$T$97972,6,FALSE)</f>
        <v>0</v>
      </c>
      <c r="U404" s="78"/>
      <c r="V404" s="79"/>
      <c r="W404" s="78"/>
      <c r="X404" s="53">
        <f>ROUND(Tabla1[[#This Row],[VALOR UNITARIO 
]]*Tabla1[[#This Row],[Porcentaje de Glosa]]*Tabla1[[#This Row],[META AFECTADA POR LA GLOSA
]],0)</f>
        <v>0</v>
      </c>
      <c r="Y404" s="45"/>
      <c r="Z404" s="46"/>
      <c r="AA404" s="54"/>
      <c r="AB404" s="46"/>
      <c r="AC404" s="54" t="e">
        <f>ROUND(#REF!-Tabla1[[#This Row],[Valor soportado por la Subred]],0)</f>
        <v>#REF!</v>
      </c>
      <c r="AD404" s="46"/>
      <c r="AE404" s="46"/>
      <c r="AF404" s="54" t="e">
        <f>ROUND(Tabla1[[#This Row],[VALOR GLOSA DEFINITIVA]]-Tabla1[[#This Row],[VALOR LEVANTADO EN LIQUIDACION]],0)</f>
        <v>#REF!</v>
      </c>
    </row>
    <row r="405" spans="2:32" s="56" customFormat="1" ht="100" hidden="1" customHeight="1" x14ac:dyDescent="0.35">
      <c r="B405" s="49"/>
      <c r="C405" s="207"/>
      <c r="D405" s="49"/>
      <c r="E405" s="46"/>
      <c r="F405" s="208" t="str">
        <f>Tabla1[[#This Row],[CODIGO ACTIVIDAD (AB)]]&amp;Tabla1[[#This Row],[ACCIÓN INTEGRAL-INTEGRADA / 
PROCESO INTEGRAL E INTEGRADO]]&amp;Tabla1[[#This Row],[ENTORNO/PROCESO TRANSVERSAL]]&amp;Tabla1[[#This Row],[VIGENCIA RECURSOS]]</f>
        <v/>
      </c>
      <c r="G405" s="160"/>
      <c r="H405" s="209">
        <f>+VLOOKUP(Tabla1[[#This Row],[llave 1]],IG!$F$7:$N$97972,2,FALSE)</f>
        <v>0</v>
      </c>
      <c r="I405" s="209">
        <f>+VLOOKUP(Tabla1[[#This Row],[llave 1]],IG!$F$7:$T$97972,3,FALSE)</f>
        <v>0</v>
      </c>
      <c r="J405" s="209">
        <f>+VLOOKUP(Tabla1[[#This Row],[llave 1]],IG!$F$7:$T$97972,5,FALSE)</f>
        <v>0</v>
      </c>
      <c r="K405" s="209">
        <f>+VLOOKUP(Tabla1[[#This Row],[llave 1]],IG!$F$7:$T$97972,4,FALSE)</f>
        <v>0</v>
      </c>
      <c r="L405" s="209">
        <f>+VLOOKUP(Tabla1[[#This Row],[llave 1]],IG!$F$7:$T$97972,6,FALSE)</f>
        <v>0</v>
      </c>
      <c r="M405" s="209">
        <f>+VLOOKUP(Tabla1[[#This Row],[llave 1]],IG!$F$7:$T$97972,7,FALSE)</f>
        <v>0</v>
      </c>
      <c r="N405" s="161"/>
      <c r="O405" s="162"/>
      <c r="P405" s="208" t="str">
        <f>+Tabla1[[#This Row],[llave 1]]&amp;Tabla1[[#This Row],[LOCALIDAD]]&amp;Tabla1[[#This Row],[MES]]</f>
        <v/>
      </c>
      <c r="Q405" s="46"/>
      <c r="R405" s="50">
        <f>+VLOOKUP(Tabla1[[#This Row],[llave 2]],IG!$O$7:$T$97972,2,FALSE)</f>
        <v>0</v>
      </c>
      <c r="S405" s="51">
        <f>+VLOOKUP(Tabla1[[#This Row],[llave 2]],IG!$O$7:$T$97972,5,FALSE)</f>
        <v>0</v>
      </c>
      <c r="T405" s="214">
        <f>+VLOOKUP(Tabla1[[#This Row],[llave 2]],IG!$O$7:$T$97972,6,FALSE)</f>
        <v>0</v>
      </c>
      <c r="U405" s="78"/>
      <c r="V405" s="79"/>
      <c r="W405" s="78"/>
      <c r="X405" s="53">
        <f>ROUND(Tabla1[[#This Row],[VALOR UNITARIO 
]]*Tabla1[[#This Row],[Porcentaje de Glosa]]*Tabla1[[#This Row],[META AFECTADA POR LA GLOSA
]],0)</f>
        <v>0</v>
      </c>
      <c r="Y405" s="45"/>
      <c r="Z405" s="46"/>
      <c r="AA405" s="54"/>
      <c r="AB405" s="46"/>
      <c r="AC405" s="54" t="e">
        <f>ROUND(#REF!-Tabla1[[#This Row],[Valor soportado por la Subred]],0)</f>
        <v>#REF!</v>
      </c>
      <c r="AD405" s="46"/>
      <c r="AE405" s="46"/>
      <c r="AF405" s="54" t="e">
        <f>ROUND(Tabla1[[#This Row],[VALOR GLOSA DEFINITIVA]]-Tabla1[[#This Row],[VALOR LEVANTADO EN LIQUIDACION]],0)</f>
        <v>#REF!</v>
      </c>
    </row>
    <row r="406" spans="2:32" s="56" customFormat="1" ht="100" hidden="1" customHeight="1" x14ac:dyDescent="0.35">
      <c r="B406" s="49"/>
      <c r="C406" s="207"/>
      <c r="D406" s="49"/>
      <c r="E406" s="46"/>
      <c r="F406" s="208" t="str">
        <f>Tabla1[[#This Row],[CODIGO ACTIVIDAD (AB)]]&amp;Tabla1[[#This Row],[ACCIÓN INTEGRAL-INTEGRADA / 
PROCESO INTEGRAL E INTEGRADO]]&amp;Tabla1[[#This Row],[ENTORNO/PROCESO TRANSVERSAL]]&amp;Tabla1[[#This Row],[VIGENCIA RECURSOS]]</f>
        <v/>
      </c>
      <c r="G406" s="160"/>
      <c r="H406" s="209">
        <f>+VLOOKUP(Tabla1[[#This Row],[llave 1]],IG!$F$7:$N$97972,2,FALSE)</f>
        <v>0</v>
      </c>
      <c r="I406" s="209">
        <f>+VLOOKUP(Tabla1[[#This Row],[llave 1]],IG!$F$7:$T$97972,3,FALSE)</f>
        <v>0</v>
      </c>
      <c r="J406" s="209">
        <f>+VLOOKUP(Tabla1[[#This Row],[llave 1]],IG!$F$7:$T$97972,5,FALSE)</f>
        <v>0</v>
      </c>
      <c r="K406" s="209">
        <f>+VLOOKUP(Tabla1[[#This Row],[llave 1]],IG!$F$7:$T$97972,4,FALSE)</f>
        <v>0</v>
      </c>
      <c r="L406" s="209">
        <f>+VLOOKUP(Tabla1[[#This Row],[llave 1]],IG!$F$7:$T$97972,6,FALSE)</f>
        <v>0</v>
      </c>
      <c r="M406" s="209">
        <f>+VLOOKUP(Tabla1[[#This Row],[llave 1]],IG!$F$7:$T$97972,7,FALSE)</f>
        <v>0</v>
      </c>
      <c r="N406" s="161"/>
      <c r="O406" s="162"/>
      <c r="P406" s="208" t="str">
        <f>+Tabla1[[#This Row],[llave 1]]&amp;Tabla1[[#This Row],[LOCALIDAD]]&amp;Tabla1[[#This Row],[MES]]</f>
        <v/>
      </c>
      <c r="Q406" s="46"/>
      <c r="R406" s="50">
        <f>+VLOOKUP(Tabla1[[#This Row],[llave 2]],IG!$O$7:$T$97972,2,FALSE)</f>
        <v>0</v>
      </c>
      <c r="S406" s="51">
        <f>+VLOOKUP(Tabla1[[#This Row],[llave 2]],IG!$O$7:$T$97972,5,FALSE)</f>
        <v>0</v>
      </c>
      <c r="T406" s="214">
        <f>+VLOOKUP(Tabla1[[#This Row],[llave 2]],IG!$O$7:$T$97972,6,FALSE)</f>
        <v>0</v>
      </c>
      <c r="U406" s="78"/>
      <c r="V406" s="79"/>
      <c r="W406" s="78"/>
      <c r="X406" s="53">
        <f>ROUND(Tabla1[[#This Row],[VALOR UNITARIO 
]]*Tabla1[[#This Row],[Porcentaje de Glosa]]*Tabla1[[#This Row],[META AFECTADA POR LA GLOSA
]],0)</f>
        <v>0</v>
      </c>
      <c r="Y406" s="45"/>
      <c r="Z406" s="46"/>
      <c r="AA406" s="54"/>
      <c r="AB406" s="46"/>
      <c r="AC406" s="54" t="e">
        <f>ROUND(#REF!-Tabla1[[#This Row],[Valor soportado por la Subred]],0)</f>
        <v>#REF!</v>
      </c>
      <c r="AD406" s="46"/>
      <c r="AE406" s="46"/>
      <c r="AF406" s="54" t="e">
        <f>ROUND(Tabla1[[#This Row],[VALOR GLOSA DEFINITIVA]]-Tabla1[[#This Row],[VALOR LEVANTADO EN LIQUIDACION]],0)</f>
        <v>#REF!</v>
      </c>
    </row>
    <row r="407" spans="2:32" s="56" customFormat="1" ht="100" hidden="1" customHeight="1" x14ac:dyDescent="0.35">
      <c r="B407" s="49"/>
      <c r="C407" s="207"/>
      <c r="D407" s="49"/>
      <c r="E407" s="46"/>
      <c r="F407" s="208" t="str">
        <f>Tabla1[[#This Row],[CODIGO ACTIVIDAD (AB)]]&amp;Tabla1[[#This Row],[ACCIÓN INTEGRAL-INTEGRADA / 
PROCESO INTEGRAL E INTEGRADO]]&amp;Tabla1[[#This Row],[ENTORNO/PROCESO TRANSVERSAL]]&amp;Tabla1[[#This Row],[VIGENCIA RECURSOS]]</f>
        <v/>
      </c>
      <c r="G407" s="160"/>
      <c r="H407" s="209">
        <f>+VLOOKUP(Tabla1[[#This Row],[llave 1]],IG!$F$7:$N$97972,2,FALSE)</f>
        <v>0</v>
      </c>
      <c r="I407" s="209">
        <f>+VLOOKUP(Tabla1[[#This Row],[llave 1]],IG!$F$7:$T$97972,3,FALSE)</f>
        <v>0</v>
      </c>
      <c r="J407" s="209">
        <f>+VLOOKUP(Tabla1[[#This Row],[llave 1]],IG!$F$7:$T$97972,5,FALSE)</f>
        <v>0</v>
      </c>
      <c r="K407" s="209">
        <f>+VLOOKUP(Tabla1[[#This Row],[llave 1]],IG!$F$7:$T$97972,4,FALSE)</f>
        <v>0</v>
      </c>
      <c r="L407" s="209">
        <f>+VLOOKUP(Tabla1[[#This Row],[llave 1]],IG!$F$7:$T$97972,6,FALSE)</f>
        <v>0</v>
      </c>
      <c r="M407" s="209">
        <f>+VLOOKUP(Tabla1[[#This Row],[llave 1]],IG!$F$7:$T$97972,7,FALSE)</f>
        <v>0</v>
      </c>
      <c r="N407" s="161"/>
      <c r="O407" s="162"/>
      <c r="P407" s="208" t="str">
        <f>+Tabla1[[#This Row],[llave 1]]&amp;Tabla1[[#This Row],[LOCALIDAD]]&amp;Tabla1[[#This Row],[MES]]</f>
        <v/>
      </c>
      <c r="Q407" s="46"/>
      <c r="R407" s="50">
        <f>+VLOOKUP(Tabla1[[#This Row],[llave 2]],IG!$O$7:$T$97972,2,FALSE)</f>
        <v>0</v>
      </c>
      <c r="S407" s="51">
        <f>+VLOOKUP(Tabla1[[#This Row],[llave 2]],IG!$O$7:$T$97972,5,FALSE)</f>
        <v>0</v>
      </c>
      <c r="T407" s="214">
        <f>+VLOOKUP(Tabla1[[#This Row],[llave 2]],IG!$O$7:$T$97972,6,FALSE)</f>
        <v>0</v>
      </c>
      <c r="U407" s="78"/>
      <c r="V407" s="79"/>
      <c r="W407" s="78"/>
      <c r="X407" s="53">
        <f>ROUND(Tabla1[[#This Row],[VALOR UNITARIO 
]]*Tabla1[[#This Row],[Porcentaje de Glosa]]*Tabla1[[#This Row],[META AFECTADA POR LA GLOSA
]],0)</f>
        <v>0</v>
      </c>
      <c r="Y407" s="45"/>
      <c r="Z407" s="46"/>
      <c r="AA407" s="54"/>
      <c r="AB407" s="46"/>
      <c r="AC407" s="54" t="e">
        <f>ROUND(#REF!-Tabla1[[#This Row],[Valor soportado por la Subred]],0)</f>
        <v>#REF!</v>
      </c>
      <c r="AD407" s="46"/>
      <c r="AE407" s="46"/>
      <c r="AF407" s="54" t="e">
        <f>ROUND(Tabla1[[#This Row],[VALOR GLOSA DEFINITIVA]]-Tabla1[[#This Row],[VALOR LEVANTADO EN LIQUIDACION]],0)</f>
        <v>#REF!</v>
      </c>
    </row>
    <row r="408" spans="2:32" s="56" customFormat="1" ht="100" hidden="1" customHeight="1" x14ac:dyDescent="0.35">
      <c r="B408" s="49"/>
      <c r="C408" s="207"/>
      <c r="D408" s="49"/>
      <c r="E408" s="46"/>
      <c r="F408" s="208" t="str">
        <f>Tabla1[[#This Row],[CODIGO ACTIVIDAD (AB)]]&amp;Tabla1[[#This Row],[ACCIÓN INTEGRAL-INTEGRADA / 
PROCESO INTEGRAL E INTEGRADO]]&amp;Tabla1[[#This Row],[ENTORNO/PROCESO TRANSVERSAL]]&amp;Tabla1[[#This Row],[VIGENCIA RECURSOS]]</f>
        <v/>
      </c>
      <c r="G408" s="160"/>
      <c r="H408" s="209">
        <f>+VLOOKUP(Tabla1[[#This Row],[llave 1]],IG!$F$7:$N$97972,2,FALSE)</f>
        <v>0</v>
      </c>
      <c r="I408" s="209">
        <f>+VLOOKUP(Tabla1[[#This Row],[llave 1]],IG!$F$7:$T$97972,3,FALSE)</f>
        <v>0</v>
      </c>
      <c r="J408" s="209">
        <f>+VLOOKUP(Tabla1[[#This Row],[llave 1]],IG!$F$7:$T$97972,5,FALSE)</f>
        <v>0</v>
      </c>
      <c r="K408" s="209">
        <f>+VLOOKUP(Tabla1[[#This Row],[llave 1]],IG!$F$7:$T$97972,4,FALSE)</f>
        <v>0</v>
      </c>
      <c r="L408" s="209">
        <f>+VLOOKUP(Tabla1[[#This Row],[llave 1]],IG!$F$7:$T$97972,6,FALSE)</f>
        <v>0</v>
      </c>
      <c r="M408" s="209">
        <f>+VLOOKUP(Tabla1[[#This Row],[llave 1]],IG!$F$7:$T$97972,7,FALSE)</f>
        <v>0</v>
      </c>
      <c r="N408" s="161"/>
      <c r="O408" s="162"/>
      <c r="P408" s="208" t="str">
        <f>+Tabla1[[#This Row],[llave 1]]&amp;Tabla1[[#This Row],[LOCALIDAD]]&amp;Tabla1[[#This Row],[MES]]</f>
        <v/>
      </c>
      <c r="Q408" s="46"/>
      <c r="R408" s="50">
        <f>+VLOOKUP(Tabla1[[#This Row],[llave 2]],IG!$O$7:$T$97972,2,FALSE)</f>
        <v>0</v>
      </c>
      <c r="S408" s="51">
        <f>+VLOOKUP(Tabla1[[#This Row],[llave 2]],IG!$O$7:$T$97972,5,FALSE)</f>
        <v>0</v>
      </c>
      <c r="T408" s="214">
        <f>+VLOOKUP(Tabla1[[#This Row],[llave 2]],IG!$O$7:$T$97972,6,FALSE)</f>
        <v>0</v>
      </c>
      <c r="U408" s="78"/>
      <c r="V408" s="79"/>
      <c r="W408" s="78"/>
      <c r="X408" s="53">
        <f>ROUND(Tabla1[[#This Row],[VALOR UNITARIO 
]]*Tabla1[[#This Row],[Porcentaje de Glosa]]*Tabla1[[#This Row],[META AFECTADA POR LA GLOSA
]],0)</f>
        <v>0</v>
      </c>
      <c r="Y408" s="45"/>
      <c r="Z408" s="46"/>
      <c r="AA408" s="54"/>
      <c r="AB408" s="46"/>
      <c r="AC408" s="54" t="e">
        <f>ROUND(#REF!-Tabla1[[#This Row],[Valor soportado por la Subred]],0)</f>
        <v>#REF!</v>
      </c>
      <c r="AD408" s="46"/>
      <c r="AE408" s="46"/>
      <c r="AF408" s="54" t="e">
        <f>ROUND(Tabla1[[#This Row],[VALOR GLOSA DEFINITIVA]]-Tabla1[[#This Row],[VALOR LEVANTADO EN LIQUIDACION]],0)</f>
        <v>#REF!</v>
      </c>
    </row>
    <row r="409" spans="2:32" s="56" customFormat="1" ht="100" hidden="1" customHeight="1" x14ac:dyDescent="0.35">
      <c r="B409" s="49"/>
      <c r="C409" s="207"/>
      <c r="D409" s="49"/>
      <c r="E409" s="46"/>
      <c r="F409" s="208" t="str">
        <f>Tabla1[[#This Row],[CODIGO ACTIVIDAD (AB)]]&amp;Tabla1[[#This Row],[ACCIÓN INTEGRAL-INTEGRADA / 
PROCESO INTEGRAL E INTEGRADO]]&amp;Tabla1[[#This Row],[ENTORNO/PROCESO TRANSVERSAL]]&amp;Tabla1[[#This Row],[VIGENCIA RECURSOS]]</f>
        <v/>
      </c>
      <c r="G409" s="160"/>
      <c r="H409" s="209">
        <f>+VLOOKUP(Tabla1[[#This Row],[llave 1]],IG!$F$7:$N$97972,2,FALSE)</f>
        <v>0</v>
      </c>
      <c r="I409" s="209">
        <f>+VLOOKUP(Tabla1[[#This Row],[llave 1]],IG!$F$7:$T$97972,3,FALSE)</f>
        <v>0</v>
      </c>
      <c r="J409" s="209">
        <f>+VLOOKUP(Tabla1[[#This Row],[llave 1]],IG!$F$7:$T$97972,5,FALSE)</f>
        <v>0</v>
      </c>
      <c r="K409" s="209">
        <f>+VLOOKUP(Tabla1[[#This Row],[llave 1]],IG!$F$7:$T$97972,4,FALSE)</f>
        <v>0</v>
      </c>
      <c r="L409" s="209">
        <f>+VLOOKUP(Tabla1[[#This Row],[llave 1]],IG!$F$7:$T$97972,6,FALSE)</f>
        <v>0</v>
      </c>
      <c r="M409" s="209">
        <f>+VLOOKUP(Tabla1[[#This Row],[llave 1]],IG!$F$7:$T$97972,7,FALSE)</f>
        <v>0</v>
      </c>
      <c r="N409" s="161"/>
      <c r="O409" s="162"/>
      <c r="P409" s="208" t="str">
        <f>+Tabla1[[#This Row],[llave 1]]&amp;Tabla1[[#This Row],[LOCALIDAD]]&amp;Tabla1[[#This Row],[MES]]</f>
        <v/>
      </c>
      <c r="Q409" s="46"/>
      <c r="R409" s="50">
        <f>+VLOOKUP(Tabla1[[#This Row],[llave 2]],IG!$O$7:$T$97972,2,FALSE)</f>
        <v>0</v>
      </c>
      <c r="S409" s="51">
        <f>+VLOOKUP(Tabla1[[#This Row],[llave 2]],IG!$O$7:$T$97972,5,FALSE)</f>
        <v>0</v>
      </c>
      <c r="T409" s="214">
        <f>+VLOOKUP(Tabla1[[#This Row],[llave 2]],IG!$O$7:$T$97972,6,FALSE)</f>
        <v>0</v>
      </c>
      <c r="U409" s="78"/>
      <c r="V409" s="79"/>
      <c r="W409" s="78"/>
      <c r="X409" s="53">
        <f>ROUND(Tabla1[[#This Row],[VALOR UNITARIO 
]]*Tabla1[[#This Row],[Porcentaje de Glosa]]*Tabla1[[#This Row],[META AFECTADA POR LA GLOSA
]],0)</f>
        <v>0</v>
      </c>
      <c r="Y409" s="45"/>
      <c r="Z409" s="46"/>
      <c r="AA409" s="54"/>
      <c r="AB409" s="46"/>
      <c r="AC409" s="54" t="e">
        <f>ROUND(#REF!-Tabla1[[#This Row],[Valor soportado por la Subred]],0)</f>
        <v>#REF!</v>
      </c>
      <c r="AD409" s="46"/>
      <c r="AE409" s="46"/>
      <c r="AF409" s="54" t="e">
        <f>ROUND(Tabla1[[#This Row],[VALOR GLOSA DEFINITIVA]]-Tabla1[[#This Row],[VALOR LEVANTADO EN LIQUIDACION]],0)</f>
        <v>#REF!</v>
      </c>
    </row>
    <row r="410" spans="2:32" s="56" customFormat="1" ht="100" hidden="1" customHeight="1" x14ac:dyDescent="0.35">
      <c r="B410" s="49"/>
      <c r="C410" s="207"/>
      <c r="D410" s="49"/>
      <c r="E410" s="46"/>
      <c r="F410" s="208" t="str">
        <f>Tabla1[[#This Row],[CODIGO ACTIVIDAD (AB)]]&amp;Tabla1[[#This Row],[ACCIÓN INTEGRAL-INTEGRADA / 
PROCESO INTEGRAL E INTEGRADO]]&amp;Tabla1[[#This Row],[ENTORNO/PROCESO TRANSVERSAL]]&amp;Tabla1[[#This Row],[VIGENCIA RECURSOS]]</f>
        <v/>
      </c>
      <c r="G410" s="160"/>
      <c r="H410" s="209">
        <f>+VLOOKUP(Tabla1[[#This Row],[llave 1]],IG!$F$7:$N$97972,2,FALSE)</f>
        <v>0</v>
      </c>
      <c r="I410" s="209">
        <f>+VLOOKUP(Tabla1[[#This Row],[llave 1]],IG!$F$7:$T$97972,3,FALSE)</f>
        <v>0</v>
      </c>
      <c r="J410" s="209">
        <f>+VLOOKUP(Tabla1[[#This Row],[llave 1]],IG!$F$7:$T$97972,5,FALSE)</f>
        <v>0</v>
      </c>
      <c r="K410" s="209">
        <f>+VLOOKUP(Tabla1[[#This Row],[llave 1]],IG!$F$7:$T$97972,4,FALSE)</f>
        <v>0</v>
      </c>
      <c r="L410" s="209">
        <f>+VLOOKUP(Tabla1[[#This Row],[llave 1]],IG!$F$7:$T$97972,6,FALSE)</f>
        <v>0</v>
      </c>
      <c r="M410" s="209">
        <f>+VLOOKUP(Tabla1[[#This Row],[llave 1]],IG!$F$7:$T$97972,7,FALSE)</f>
        <v>0</v>
      </c>
      <c r="N410" s="161"/>
      <c r="O410" s="162"/>
      <c r="P410" s="208" t="str">
        <f>+Tabla1[[#This Row],[llave 1]]&amp;Tabla1[[#This Row],[LOCALIDAD]]&amp;Tabla1[[#This Row],[MES]]</f>
        <v/>
      </c>
      <c r="Q410" s="46"/>
      <c r="R410" s="50">
        <f>+VLOOKUP(Tabla1[[#This Row],[llave 2]],IG!$O$7:$T$97972,2,FALSE)</f>
        <v>0</v>
      </c>
      <c r="S410" s="51">
        <f>+VLOOKUP(Tabla1[[#This Row],[llave 2]],IG!$O$7:$T$97972,5,FALSE)</f>
        <v>0</v>
      </c>
      <c r="T410" s="214">
        <f>+VLOOKUP(Tabla1[[#This Row],[llave 2]],IG!$O$7:$T$97972,6,FALSE)</f>
        <v>0</v>
      </c>
      <c r="U410" s="78"/>
      <c r="V410" s="79"/>
      <c r="W410" s="78"/>
      <c r="X410" s="53">
        <f>ROUND(Tabla1[[#This Row],[VALOR UNITARIO 
]]*Tabla1[[#This Row],[Porcentaje de Glosa]]*Tabla1[[#This Row],[META AFECTADA POR LA GLOSA
]],0)</f>
        <v>0</v>
      </c>
      <c r="Y410" s="45"/>
      <c r="Z410" s="46"/>
      <c r="AA410" s="54"/>
      <c r="AB410" s="46"/>
      <c r="AC410" s="54" t="e">
        <f>ROUND(#REF!-Tabla1[[#This Row],[Valor soportado por la Subred]],0)</f>
        <v>#REF!</v>
      </c>
      <c r="AD410" s="46"/>
      <c r="AE410" s="46"/>
      <c r="AF410" s="54" t="e">
        <f>ROUND(Tabla1[[#This Row],[VALOR GLOSA DEFINITIVA]]-Tabla1[[#This Row],[VALOR LEVANTADO EN LIQUIDACION]],0)</f>
        <v>#REF!</v>
      </c>
    </row>
    <row r="411" spans="2:32" s="56" customFormat="1" ht="100" hidden="1" customHeight="1" x14ac:dyDescent="0.35">
      <c r="B411" s="49"/>
      <c r="C411" s="207"/>
      <c r="D411" s="49"/>
      <c r="E411" s="46"/>
      <c r="F411" s="208" t="str">
        <f>Tabla1[[#This Row],[CODIGO ACTIVIDAD (AB)]]&amp;Tabla1[[#This Row],[ACCIÓN INTEGRAL-INTEGRADA / 
PROCESO INTEGRAL E INTEGRADO]]&amp;Tabla1[[#This Row],[ENTORNO/PROCESO TRANSVERSAL]]&amp;Tabla1[[#This Row],[VIGENCIA RECURSOS]]</f>
        <v/>
      </c>
      <c r="G411" s="160"/>
      <c r="H411" s="209">
        <f>+VLOOKUP(Tabla1[[#This Row],[llave 1]],IG!$F$7:$N$97972,2,FALSE)</f>
        <v>0</v>
      </c>
      <c r="I411" s="209">
        <f>+VLOOKUP(Tabla1[[#This Row],[llave 1]],IG!$F$7:$T$97972,3,FALSE)</f>
        <v>0</v>
      </c>
      <c r="J411" s="209">
        <f>+VLOOKUP(Tabla1[[#This Row],[llave 1]],IG!$F$7:$T$97972,5,FALSE)</f>
        <v>0</v>
      </c>
      <c r="K411" s="209">
        <f>+VLOOKUP(Tabla1[[#This Row],[llave 1]],IG!$F$7:$T$97972,4,FALSE)</f>
        <v>0</v>
      </c>
      <c r="L411" s="209">
        <f>+VLOOKUP(Tabla1[[#This Row],[llave 1]],IG!$F$7:$T$97972,6,FALSE)</f>
        <v>0</v>
      </c>
      <c r="M411" s="209">
        <f>+VLOOKUP(Tabla1[[#This Row],[llave 1]],IG!$F$7:$T$97972,7,FALSE)</f>
        <v>0</v>
      </c>
      <c r="N411" s="161"/>
      <c r="O411" s="162"/>
      <c r="P411" s="208" t="str">
        <f>+Tabla1[[#This Row],[llave 1]]&amp;Tabla1[[#This Row],[LOCALIDAD]]&amp;Tabla1[[#This Row],[MES]]</f>
        <v/>
      </c>
      <c r="Q411" s="46"/>
      <c r="R411" s="50">
        <f>+VLOOKUP(Tabla1[[#This Row],[llave 2]],IG!$O$7:$T$97972,2,FALSE)</f>
        <v>0</v>
      </c>
      <c r="S411" s="51">
        <f>+VLOOKUP(Tabla1[[#This Row],[llave 2]],IG!$O$7:$T$97972,5,FALSE)</f>
        <v>0</v>
      </c>
      <c r="T411" s="214">
        <f>+VLOOKUP(Tabla1[[#This Row],[llave 2]],IG!$O$7:$T$97972,6,FALSE)</f>
        <v>0</v>
      </c>
      <c r="U411" s="78"/>
      <c r="V411" s="79"/>
      <c r="W411" s="78"/>
      <c r="X411" s="53">
        <f>ROUND(Tabla1[[#This Row],[VALOR UNITARIO 
]]*Tabla1[[#This Row],[Porcentaje de Glosa]]*Tabla1[[#This Row],[META AFECTADA POR LA GLOSA
]],0)</f>
        <v>0</v>
      </c>
      <c r="Y411" s="45"/>
      <c r="Z411" s="46"/>
      <c r="AA411" s="54"/>
      <c r="AB411" s="46"/>
      <c r="AC411" s="54" t="e">
        <f>ROUND(#REF!-Tabla1[[#This Row],[Valor soportado por la Subred]],0)</f>
        <v>#REF!</v>
      </c>
      <c r="AD411" s="46"/>
      <c r="AE411" s="46"/>
      <c r="AF411" s="54" t="e">
        <f>ROUND(Tabla1[[#This Row],[VALOR GLOSA DEFINITIVA]]-Tabla1[[#This Row],[VALOR LEVANTADO EN LIQUIDACION]],0)</f>
        <v>#REF!</v>
      </c>
    </row>
    <row r="412" spans="2:32" s="56" customFormat="1" ht="100" hidden="1" customHeight="1" x14ac:dyDescent="0.35">
      <c r="B412" s="49"/>
      <c r="C412" s="207"/>
      <c r="D412" s="49"/>
      <c r="E412" s="46"/>
      <c r="F412" s="208" t="str">
        <f>Tabla1[[#This Row],[CODIGO ACTIVIDAD (AB)]]&amp;Tabla1[[#This Row],[ACCIÓN INTEGRAL-INTEGRADA / 
PROCESO INTEGRAL E INTEGRADO]]&amp;Tabla1[[#This Row],[ENTORNO/PROCESO TRANSVERSAL]]&amp;Tabla1[[#This Row],[VIGENCIA RECURSOS]]</f>
        <v/>
      </c>
      <c r="G412" s="160"/>
      <c r="H412" s="209">
        <f>+VLOOKUP(Tabla1[[#This Row],[llave 1]],IG!$F$7:$N$97972,2,FALSE)</f>
        <v>0</v>
      </c>
      <c r="I412" s="209">
        <f>+VLOOKUP(Tabla1[[#This Row],[llave 1]],IG!$F$7:$T$97972,3,FALSE)</f>
        <v>0</v>
      </c>
      <c r="J412" s="209">
        <f>+VLOOKUP(Tabla1[[#This Row],[llave 1]],IG!$F$7:$T$97972,5,FALSE)</f>
        <v>0</v>
      </c>
      <c r="K412" s="209">
        <f>+VLOOKUP(Tabla1[[#This Row],[llave 1]],IG!$F$7:$T$97972,4,FALSE)</f>
        <v>0</v>
      </c>
      <c r="L412" s="209">
        <f>+VLOOKUP(Tabla1[[#This Row],[llave 1]],IG!$F$7:$T$97972,6,FALSE)</f>
        <v>0</v>
      </c>
      <c r="M412" s="209">
        <f>+VLOOKUP(Tabla1[[#This Row],[llave 1]],IG!$F$7:$T$97972,7,FALSE)</f>
        <v>0</v>
      </c>
      <c r="N412" s="161"/>
      <c r="O412" s="162"/>
      <c r="P412" s="208" t="str">
        <f>+Tabla1[[#This Row],[llave 1]]&amp;Tabla1[[#This Row],[LOCALIDAD]]&amp;Tabla1[[#This Row],[MES]]</f>
        <v/>
      </c>
      <c r="Q412" s="46"/>
      <c r="R412" s="50">
        <f>+VLOOKUP(Tabla1[[#This Row],[llave 2]],IG!$O$7:$T$97972,2,FALSE)</f>
        <v>0</v>
      </c>
      <c r="S412" s="51">
        <f>+VLOOKUP(Tabla1[[#This Row],[llave 2]],IG!$O$7:$T$97972,5,FALSE)</f>
        <v>0</v>
      </c>
      <c r="T412" s="214">
        <f>+VLOOKUP(Tabla1[[#This Row],[llave 2]],IG!$O$7:$T$97972,6,FALSE)</f>
        <v>0</v>
      </c>
      <c r="U412" s="78"/>
      <c r="V412" s="79"/>
      <c r="W412" s="78"/>
      <c r="X412" s="53">
        <f>ROUND(Tabla1[[#This Row],[VALOR UNITARIO 
]]*Tabla1[[#This Row],[Porcentaje de Glosa]]*Tabla1[[#This Row],[META AFECTADA POR LA GLOSA
]],0)</f>
        <v>0</v>
      </c>
      <c r="Y412" s="45"/>
      <c r="Z412" s="46"/>
      <c r="AA412" s="54"/>
      <c r="AB412" s="46"/>
      <c r="AC412" s="54" t="e">
        <f>ROUND(#REF!-Tabla1[[#This Row],[Valor soportado por la Subred]],0)</f>
        <v>#REF!</v>
      </c>
      <c r="AD412" s="46"/>
      <c r="AE412" s="46"/>
      <c r="AF412" s="54" t="e">
        <f>ROUND(Tabla1[[#This Row],[VALOR GLOSA DEFINITIVA]]-Tabla1[[#This Row],[VALOR LEVANTADO EN LIQUIDACION]],0)</f>
        <v>#REF!</v>
      </c>
    </row>
    <row r="413" spans="2:32" s="56" customFormat="1" ht="100" hidden="1" customHeight="1" x14ac:dyDescent="0.35">
      <c r="B413" s="49"/>
      <c r="C413" s="207"/>
      <c r="D413" s="49"/>
      <c r="E413" s="46"/>
      <c r="F413" s="208" t="str">
        <f>Tabla1[[#This Row],[CODIGO ACTIVIDAD (AB)]]&amp;Tabla1[[#This Row],[ACCIÓN INTEGRAL-INTEGRADA / 
PROCESO INTEGRAL E INTEGRADO]]&amp;Tabla1[[#This Row],[ENTORNO/PROCESO TRANSVERSAL]]&amp;Tabla1[[#This Row],[VIGENCIA RECURSOS]]</f>
        <v/>
      </c>
      <c r="G413" s="160"/>
      <c r="H413" s="209">
        <f>+VLOOKUP(Tabla1[[#This Row],[llave 1]],IG!$F$7:$N$97972,2,FALSE)</f>
        <v>0</v>
      </c>
      <c r="I413" s="209">
        <f>+VLOOKUP(Tabla1[[#This Row],[llave 1]],IG!$F$7:$T$97972,3,FALSE)</f>
        <v>0</v>
      </c>
      <c r="J413" s="209">
        <f>+VLOOKUP(Tabla1[[#This Row],[llave 1]],IG!$F$7:$T$97972,5,FALSE)</f>
        <v>0</v>
      </c>
      <c r="K413" s="209">
        <f>+VLOOKUP(Tabla1[[#This Row],[llave 1]],IG!$F$7:$T$97972,4,FALSE)</f>
        <v>0</v>
      </c>
      <c r="L413" s="209">
        <f>+VLOOKUP(Tabla1[[#This Row],[llave 1]],IG!$F$7:$T$97972,6,FALSE)</f>
        <v>0</v>
      </c>
      <c r="M413" s="209">
        <f>+VLOOKUP(Tabla1[[#This Row],[llave 1]],IG!$F$7:$T$97972,7,FALSE)</f>
        <v>0</v>
      </c>
      <c r="N413" s="161"/>
      <c r="O413" s="162"/>
      <c r="P413" s="208" t="str">
        <f>+Tabla1[[#This Row],[llave 1]]&amp;Tabla1[[#This Row],[LOCALIDAD]]&amp;Tabla1[[#This Row],[MES]]</f>
        <v/>
      </c>
      <c r="Q413" s="46"/>
      <c r="R413" s="50">
        <f>+VLOOKUP(Tabla1[[#This Row],[llave 2]],IG!$O$7:$T$97972,2,FALSE)</f>
        <v>0</v>
      </c>
      <c r="S413" s="51">
        <f>+VLOOKUP(Tabla1[[#This Row],[llave 2]],IG!$O$7:$T$97972,5,FALSE)</f>
        <v>0</v>
      </c>
      <c r="T413" s="214">
        <f>+VLOOKUP(Tabla1[[#This Row],[llave 2]],IG!$O$7:$T$97972,6,FALSE)</f>
        <v>0</v>
      </c>
      <c r="U413" s="78"/>
      <c r="V413" s="79"/>
      <c r="W413" s="78"/>
      <c r="X413" s="53">
        <f>ROUND(Tabla1[[#This Row],[VALOR UNITARIO 
]]*Tabla1[[#This Row],[Porcentaje de Glosa]]*Tabla1[[#This Row],[META AFECTADA POR LA GLOSA
]],0)</f>
        <v>0</v>
      </c>
      <c r="Y413" s="45"/>
      <c r="Z413" s="46"/>
      <c r="AA413" s="54"/>
      <c r="AB413" s="46"/>
      <c r="AC413" s="54" t="e">
        <f>ROUND(#REF!-Tabla1[[#This Row],[Valor soportado por la Subred]],0)</f>
        <v>#REF!</v>
      </c>
      <c r="AD413" s="46"/>
      <c r="AE413" s="46"/>
      <c r="AF413" s="54" t="e">
        <f>ROUND(Tabla1[[#This Row],[VALOR GLOSA DEFINITIVA]]-Tabla1[[#This Row],[VALOR LEVANTADO EN LIQUIDACION]],0)</f>
        <v>#REF!</v>
      </c>
    </row>
    <row r="414" spans="2:32" s="56" customFormat="1" ht="100" hidden="1" customHeight="1" x14ac:dyDescent="0.35">
      <c r="B414" s="49"/>
      <c r="C414" s="207"/>
      <c r="D414" s="49"/>
      <c r="E414" s="46"/>
      <c r="F414" s="208" t="str">
        <f>Tabla1[[#This Row],[CODIGO ACTIVIDAD (AB)]]&amp;Tabla1[[#This Row],[ACCIÓN INTEGRAL-INTEGRADA / 
PROCESO INTEGRAL E INTEGRADO]]&amp;Tabla1[[#This Row],[ENTORNO/PROCESO TRANSVERSAL]]&amp;Tabla1[[#This Row],[VIGENCIA RECURSOS]]</f>
        <v/>
      </c>
      <c r="G414" s="160"/>
      <c r="H414" s="209">
        <f>+VLOOKUP(Tabla1[[#This Row],[llave 1]],IG!$F$7:$N$97972,2,FALSE)</f>
        <v>0</v>
      </c>
      <c r="I414" s="209">
        <f>+VLOOKUP(Tabla1[[#This Row],[llave 1]],IG!$F$7:$T$97972,3,FALSE)</f>
        <v>0</v>
      </c>
      <c r="J414" s="209">
        <f>+VLOOKUP(Tabla1[[#This Row],[llave 1]],IG!$F$7:$T$97972,5,FALSE)</f>
        <v>0</v>
      </c>
      <c r="K414" s="209">
        <f>+VLOOKUP(Tabla1[[#This Row],[llave 1]],IG!$F$7:$T$97972,4,FALSE)</f>
        <v>0</v>
      </c>
      <c r="L414" s="209">
        <f>+VLOOKUP(Tabla1[[#This Row],[llave 1]],IG!$F$7:$T$97972,6,FALSE)</f>
        <v>0</v>
      </c>
      <c r="M414" s="209">
        <f>+VLOOKUP(Tabla1[[#This Row],[llave 1]],IG!$F$7:$T$97972,7,FALSE)</f>
        <v>0</v>
      </c>
      <c r="N414" s="161"/>
      <c r="O414" s="162"/>
      <c r="P414" s="208" t="str">
        <f>+Tabla1[[#This Row],[llave 1]]&amp;Tabla1[[#This Row],[LOCALIDAD]]&amp;Tabla1[[#This Row],[MES]]</f>
        <v/>
      </c>
      <c r="Q414" s="46"/>
      <c r="R414" s="50">
        <f>+VLOOKUP(Tabla1[[#This Row],[llave 2]],IG!$O$7:$T$97972,2,FALSE)</f>
        <v>0</v>
      </c>
      <c r="S414" s="51">
        <f>+VLOOKUP(Tabla1[[#This Row],[llave 2]],IG!$O$7:$T$97972,5,FALSE)</f>
        <v>0</v>
      </c>
      <c r="T414" s="214">
        <f>+VLOOKUP(Tabla1[[#This Row],[llave 2]],IG!$O$7:$T$97972,6,FALSE)</f>
        <v>0</v>
      </c>
      <c r="U414" s="78"/>
      <c r="V414" s="79"/>
      <c r="W414" s="78"/>
      <c r="X414" s="53">
        <f>ROUND(Tabla1[[#This Row],[VALOR UNITARIO 
]]*Tabla1[[#This Row],[Porcentaje de Glosa]]*Tabla1[[#This Row],[META AFECTADA POR LA GLOSA
]],0)</f>
        <v>0</v>
      </c>
      <c r="Y414" s="45"/>
      <c r="Z414" s="46"/>
      <c r="AA414" s="54"/>
      <c r="AB414" s="46"/>
      <c r="AC414" s="54" t="e">
        <f>ROUND(#REF!-Tabla1[[#This Row],[Valor soportado por la Subred]],0)</f>
        <v>#REF!</v>
      </c>
      <c r="AD414" s="46"/>
      <c r="AE414" s="46"/>
      <c r="AF414" s="54" t="e">
        <f>ROUND(Tabla1[[#This Row],[VALOR GLOSA DEFINITIVA]]-Tabla1[[#This Row],[VALOR LEVANTADO EN LIQUIDACION]],0)</f>
        <v>#REF!</v>
      </c>
    </row>
    <row r="415" spans="2:32" s="56" customFormat="1" ht="100" hidden="1" customHeight="1" x14ac:dyDescent="0.35">
      <c r="B415" s="49"/>
      <c r="C415" s="207"/>
      <c r="D415" s="49"/>
      <c r="E415" s="46"/>
      <c r="F415" s="208" t="str">
        <f>Tabla1[[#This Row],[CODIGO ACTIVIDAD (AB)]]&amp;Tabla1[[#This Row],[ACCIÓN INTEGRAL-INTEGRADA / 
PROCESO INTEGRAL E INTEGRADO]]&amp;Tabla1[[#This Row],[ENTORNO/PROCESO TRANSVERSAL]]&amp;Tabla1[[#This Row],[VIGENCIA RECURSOS]]</f>
        <v/>
      </c>
      <c r="G415" s="160"/>
      <c r="H415" s="209">
        <f>+VLOOKUP(Tabla1[[#This Row],[llave 1]],IG!$F$7:$N$97972,2,FALSE)</f>
        <v>0</v>
      </c>
      <c r="I415" s="209">
        <f>+VLOOKUP(Tabla1[[#This Row],[llave 1]],IG!$F$7:$T$97972,3,FALSE)</f>
        <v>0</v>
      </c>
      <c r="J415" s="209">
        <f>+VLOOKUP(Tabla1[[#This Row],[llave 1]],IG!$F$7:$T$97972,5,FALSE)</f>
        <v>0</v>
      </c>
      <c r="K415" s="209">
        <f>+VLOOKUP(Tabla1[[#This Row],[llave 1]],IG!$F$7:$T$97972,4,FALSE)</f>
        <v>0</v>
      </c>
      <c r="L415" s="209">
        <f>+VLOOKUP(Tabla1[[#This Row],[llave 1]],IG!$F$7:$T$97972,6,FALSE)</f>
        <v>0</v>
      </c>
      <c r="M415" s="209">
        <f>+VLOOKUP(Tabla1[[#This Row],[llave 1]],IG!$F$7:$T$97972,7,FALSE)</f>
        <v>0</v>
      </c>
      <c r="N415" s="161"/>
      <c r="O415" s="162"/>
      <c r="P415" s="208" t="str">
        <f>+Tabla1[[#This Row],[llave 1]]&amp;Tabla1[[#This Row],[LOCALIDAD]]&amp;Tabla1[[#This Row],[MES]]</f>
        <v/>
      </c>
      <c r="Q415" s="46"/>
      <c r="R415" s="50">
        <f>+VLOOKUP(Tabla1[[#This Row],[llave 2]],IG!$O$7:$T$97972,2,FALSE)</f>
        <v>0</v>
      </c>
      <c r="S415" s="51">
        <f>+VLOOKUP(Tabla1[[#This Row],[llave 2]],IG!$O$7:$T$97972,5,FALSE)</f>
        <v>0</v>
      </c>
      <c r="T415" s="214">
        <f>+VLOOKUP(Tabla1[[#This Row],[llave 2]],IG!$O$7:$T$97972,6,FALSE)</f>
        <v>0</v>
      </c>
      <c r="U415" s="78"/>
      <c r="V415" s="79"/>
      <c r="W415" s="78"/>
      <c r="X415" s="53">
        <f>ROUND(Tabla1[[#This Row],[VALOR UNITARIO 
]]*Tabla1[[#This Row],[Porcentaje de Glosa]]*Tabla1[[#This Row],[META AFECTADA POR LA GLOSA
]],0)</f>
        <v>0</v>
      </c>
      <c r="Y415" s="45"/>
      <c r="Z415" s="46"/>
      <c r="AA415" s="54"/>
      <c r="AB415" s="46"/>
      <c r="AC415" s="54" t="e">
        <f>ROUND(#REF!-Tabla1[[#This Row],[Valor soportado por la Subred]],0)</f>
        <v>#REF!</v>
      </c>
      <c r="AD415" s="46"/>
      <c r="AE415" s="46"/>
      <c r="AF415" s="54" t="e">
        <f>ROUND(Tabla1[[#This Row],[VALOR GLOSA DEFINITIVA]]-Tabla1[[#This Row],[VALOR LEVANTADO EN LIQUIDACION]],0)</f>
        <v>#REF!</v>
      </c>
    </row>
    <row r="416" spans="2:32" s="56" customFormat="1" ht="100" hidden="1" customHeight="1" x14ac:dyDescent="0.35">
      <c r="B416" s="49"/>
      <c r="C416" s="207"/>
      <c r="D416" s="49"/>
      <c r="E416" s="46"/>
      <c r="F416" s="208" t="str">
        <f>Tabla1[[#This Row],[CODIGO ACTIVIDAD (AB)]]&amp;Tabla1[[#This Row],[ACCIÓN INTEGRAL-INTEGRADA / 
PROCESO INTEGRAL E INTEGRADO]]&amp;Tabla1[[#This Row],[ENTORNO/PROCESO TRANSVERSAL]]&amp;Tabla1[[#This Row],[VIGENCIA RECURSOS]]</f>
        <v/>
      </c>
      <c r="G416" s="160"/>
      <c r="H416" s="209">
        <f>+VLOOKUP(Tabla1[[#This Row],[llave 1]],IG!$F$7:$N$97972,2,FALSE)</f>
        <v>0</v>
      </c>
      <c r="I416" s="209">
        <f>+VLOOKUP(Tabla1[[#This Row],[llave 1]],IG!$F$7:$T$97972,3,FALSE)</f>
        <v>0</v>
      </c>
      <c r="J416" s="209">
        <f>+VLOOKUP(Tabla1[[#This Row],[llave 1]],IG!$F$7:$T$97972,5,FALSE)</f>
        <v>0</v>
      </c>
      <c r="K416" s="209">
        <f>+VLOOKUP(Tabla1[[#This Row],[llave 1]],IG!$F$7:$T$97972,4,FALSE)</f>
        <v>0</v>
      </c>
      <c r="L416" s="209">
        <f>+VLOOKUP(Tabla1[[#This Row],[llave 1]],IG!$F$7:$T$97972,6,FALSE)</f>
        <v>0</v>
      </c>
      <c r="M416" s="209">
        <f>+VLOOKUP(Tabla1[[#This Row],[llave 1]],IG!$F$7:$T$97972,7,FALSE)</f>
        <v>0</v>
      </c>
      <c r="N416" s="161"/>
      <c r="O416" s="162"/>
      <c r="P416" s="208" t="str">
        <f>+Tabla1[[#This Row],[llave 1]]&amp;Tabla1[[#This Row],[LOCALIDAD]]&amp;Tabla1[[#This Row],[MES]]</f>
        <v/>
      </c>
      <c r="Q416" s="46"/>
      <c r="R416" s="50">
        <f>+VLOOKUP(Tabla1[[#This Row],[llave 2]],IG!$O$7:$T$97972,2,FALSE)</f>
        <v>0</v>
      </c>
      <c r="S416" s="51">
        <f>+VLOOKUP(Tabla1[[#This Row],[llave 2]],IG!$O$7:$T$97972,5,FALSE)</f>
        <v>0</v>
      </c>
      <c r="T416" s="214">
        <f>+VLOOKUP(Tabla1[[#This Row],[llave 2]],IG!$O$7:$T$97972,6,FALSE)</f>
        <v>0</v>
      </c>
      <c r="U416" s="78"/>
      <c r="V416" s="79"/>
      <c r="W416" s="78"/>
      <c r="X416" s="53">
        <f>ROUND(Tabla1[[#This Row],[VALOR UNITARIO 
]]*Tabla1[[#This Row],[Porcentaje de Glosa]]*Tabla1[[#This Row],[META AFECTADA POR LA GLOSA
]],0)</f>
        <v>0</v>
      </c>
      <c r="Y416" s="45"/>
      <c r="Z416" s="46"/>
      <c r="AA416" s="54"/>
      <c r="AB416" s="46"/>
      <c r="AC416" s="54" t="e">
        <f>ROUND(#REF!-Tabla1[[#This Row],[Valor soportado por la Subred]],0)</f>
        <v>#REF!</v>
      </c>
      <c r="AD416" s="46"/>
      <c r="AE416" s="46"/>
      <c r="AF416" s="54" t="e">
        <f>ROUND(Tabla1[[#This Row],[VALOR GLOSA DEFINITIVA]]-Tabla1[[#This Row],[VALOR LEVANTADO EN LIQUIDACION]],0)</f>
        <v>#REF!</v>
      </c>
    </row>
    <row r="417" spans="2:32" s="56" customFormat="1" ht="100" hidden="1" customHeight="1" x14ac:dyDescent="0.35">
      <c r="B417" s="49"/>
      <c r="C417" s="207"/>
      <c r="D417" s="49"/>
      <c r="E417" s="46"/>
      <c r="F417" s="208" t="str">
        <f>Tabla1[[#This Row],[CODIGO ACTIVIDAD (AB)]]&amp;Tabla1[[#This Row],[ACCIÓN INTEGRAL-INTEGRADA / 
PROCESO INTEGRAL E INTEGRADO]]&amp;Tabla1[[#This Row],[ENTORNO/PROCESO TRANSVERSAL]]&amp;Tabla1[[#This Row],[VIGENCIA RECURSOS]]</f>
        <v/>
      </c>
      <c r="G417" s="160"/>
      <c r="H417" s="209">
        <f>+VLOOKUP(Tabla1[[#This Row],[llave 1]],IG!$F$7:$N$97972,2,FALSE)</f>
        <v>0</v>
      </c>
      <c r="I417" s="209">
        <f>+VLOOKUP(Tabla1[[#This Row],[llave 1]],IG!$F$7:$T$97972,3,FALSE)</f>
        <v>0</v>
      </c>
      <c r="J417" s="209">
        <f>+VLOOKUP(Tabla1[[#This Row],[llave 1]],IG!$F$7:$T$97972,5,FALSE)</f>
        <v>0</v>
      </c>
      <c r="K417" s="209">
        <f>+VLOOKUP(Tabla1[[#This Row],[llave 1]],IG!$F$7:$T$97972,4,FALSE)</f>
        <v>0</v>
      </c>
      <c r="L417" s="209">
        <f>+VLOOKUP(Tabla1[[#This Row],[llave 1]],IG!$F$7:$T$97972,6,FALSE)</f>
        <v>0</v>
      </c>
      <c r="M417" s="209">
        <f>+VLOOKUP(Tabla1[[#This Row],[llave 1]],IG!$F$7:$T$97972,7,FALSE)</f>
        <v>0</v>
      </c>
      <c r="N417" s="161"/>
      <c r="O417" s="162"/>
      <c r="P417" s="208" t="str">
        <f>+Tabla1[[#This Row],[llave 1]]&amp;Tabla1[[#This Row],[LOCALIDAD]]&amp;Tabla1[[#This Row],[MES]]</f>
        <v/>
      </c>
      <c r="Q417" s="46"/>
      <c r="R417" s="50">
        <f>+VLOOKUP(Tabla1[[#This Row],[llave 2]],IG!$O$7:$T$97972,2,FALSE)</f>
        <v>0</v>
      </c>
      <c r="S417" s="51">
        <f>+VLOOKUP(Tabla1[[#This Row],[llave 2]],IG!$O$7:$T$97972,5,FALSE)</f>
        <v>0</v>
      </c>
      <c r="T417" s="214">
        <f>+VLOOKUP(Tabla1[[#This Row],[llave 2]],IG!$O$7:$T$97972,6,FALSE)</f>
        <v>0</v>
      </c>
      <c r="U417" s="78"/>
      <c r="V417" s="79"/>
      <c r="W417" s="78"/>
      <c r="X417" s="53">
        <f>ROUND(Tabla1[[#This Row],[VALOR UNITARIO 
]]*Tabla1[[#This Row],[Porcentaje de Glosa]]*Tabla1[[#This Row],[META AFECTADA POR LA GLOSA
]],0)</f>
        <v>0</v>
      </c>
      <c r="Y417" s="45"/>
      <c r="Z417" s="46"/>
      <c r="AA417" s="54"/>
      <c r="AB417" s="46"/>
      <c r="AC417" s="54" t="e">
        <f>ROUND(#REF!-Tabla1[[#This Row],[Valor soportado por la Subred]],0)</f>
        <v>#REF!</v>
      </c>
      <c r="AD417" s="46"/>
      <c r="AE417" s="46"/>
      <c r="AF417" s="54" t="e">
        <f>ROUND(Tabla1[[#This Row],[VALOR GLOSA DEFINITIVA]]-Tabla1[[#This Row],[VALOR LEVANTADO EN LIQUIDACION]],0)</f>
        <v>#REF!</v>
      </c>
    </row>
    <row r="418" spans="2:32" s="56" customFormat="1" ht="100" hidden="1" customHeight="1" x14ac:dyDescent="0.35">
      <c r="B418" s="49"/>
      <c r="C418" s="207"/>
      <c r="D418" s="49"/>
      <c r="E418" s="46"/>
      <c r="F418" s="208" t="str">
        <f>Tabla1[[#This Row],[CODIGO ACTIVIDAD (AB)]]&amp;Tabla1[[#This Row],[ACCIÓN INTEGRAL-INTEGRADA / 
PROCESO INTEGRAL E INTEGRADO]]&amp;Tabla1[[#This Row],[ENTORNO/PROCESO TRANSVERSAL]]&amp;Tabla1[[#This Row],[VIGENCIA RECURSOS]]</f>
        <v/>
      </c>
      <c r="G418" s="160"/>
      <c r="H418" s="209">
        <f>+VLOOKUP(Tabla1[[#This Row],[llave 1]],IG!$F$7:$N$97972,2,FALSE)</f>
        <v>0</v>
      </c>
      <c r="I418" s="209">
        <f>+VLOOKUP(Tabla1[[#This Row],[llave 1]],IG!$F$7:$T$97972,3,FALSE)</f>
        <v>0</v>
      </c>
      <c r="J418" s="209">
        <f>+VLOOKUP(Tabla1[[#This Row],[llave 1]],IG!$F$7:$T$97972,5,FALSE)</f>
        <v>0</v>
      </c>
      <c r="K418" s="209">
        <f>+VLOOKUP(Tabla1[[#This Row],[llave 1]],IG!$F$7:$T$97972,4,FALSE)</f>
        <v>0</v>
      </c>
      <c r="L418" s="209">
        <f>+VLOOKUP(Tabla1[[#This Row],[llave 1]],IG!$F$7:$T$97972,6,FALSE)</f>
        <v>0</v>
      </c>
      <c r="M418" s="209">
        <f>+VLOOKUP(Tabla1[[#This Row],[llave 1]],IG!$F$7:$T$97972,7,FALSE)</f>
        <v>0</v>
      </c>
      <c r="N418" s="161"/>
      <c r="O418" s="162"/>
      <c r="P418" s="208" t="str">
        <f>+Tabla1[[#This Row],[llave 1]]&amp;Tabla1[[#This Row],[LOCALIDAD]]&amp;Tabla1[[#This Row],[MES]]</f>
        <v/>
      </c>
      <c r="Q418" s="46"/>
      <c r="R418" s="50">
        <f>+VLOOKUP(Tabla1[[#This Row],[llave 2]],IG!$O$7:$T$97972,2,FALSE)</f>
        <v>0</v>
      </c>
      <c r="S418" s="51">
        <f>+VLOOKUP(Tabla1[[#This Row],[llave 2]],IG!$O$7:$T$97972,5,FALSE)</f>
        <v>0</v>
      </c>
      <c r="T418" s="214">
        <f>+VLOOKUP(Tabla1[[#This Row],[llave 2]],IG!$O$7:$T$97972,6,FALSE)</f>
        <v>0</v>
      </c>
      <c r="U418" s="78"/>
      <c r="V418" s="79"/>
      <c r="W418" s="78"/>
      <c r="X418" s="53">
        <f>ROUND(Tabla1[[#This Row],[VALOR UNITARIO 
]]*Tabla1[[#This Row],[Porcentaje de Glosa]]*Tabla1[[#This Row],[META AFECTADA POR LA GLOSA
]],0)</f>
        <v>0</v>
      </c>
      <c r="Y418" s="45"/>
      <c r="Z418" s="46"/>
      <c r="AA418" s="54"/>
      <c r="AB418" s="46"/>
      <c r="AC418" s="54" t="e">
        <f>ROUND(#REF!-Tabla1[[#This Row],[Valor soportado por la Subred]],0)</f>
        <v>#REF!</v>
      </c>
      <c r="AD418" s="46"/>
      <c r="AE418" s="46"/>
      <c r="AF418" s="54" t="e">
        <f>ROUND(Tabla1[[#This Row],[VALOR GLOSA DEFINITIVA]]-Tabla1[[#This Row],[VALOR LEVANTADO EN LIQUIDACION]],0)</f>
        <v>#REF!</v>
      </c>
    </row>
    <row r="419" spans="2:32" s="56" customFormat="1" ht="100" hidden="1" customHeight="1" x14ac:dyDescent="0.35">
      <c r="B419" s="49"/>
      <c r="C419" s="207"/>
      <c r="D419" s="49"/>
      <c r="E419" s="46"/>
      <c r="F419" s="208" t="str">
        <f>Tabla1[[#This Row],[CODIGO ACTIVIDAD (AB)]]&amp;Tabla1[[#This Row],[ACCIÓN INTEGRAL-INTEGRADA / 
PROCESO INTEGRAL E INTEGRADO]]&amp;Tabla1[[#This Row],[ENTORNO/PROCESO TRANSVERSAL]]&amp;Tabla1[[#This Row],[VIGENCIA RECURSOS]]</f>
        <v/>
      </c>
      <c r="G419" s="160"/>
      <c r="H419" s="209">
        <f>+VLOOKUP(Tabla1[[#This Row],[llave 1]],IG!$F$7:$N$97972,2,FALSE)</f>
        <v>0</v>
      </c>
      <c r="I419" s="209">
        <f>+VLOOKUP(Tabla1[[#This Row],[llave 1]],IG!$F$7:$T$97972,3,FALSE)</f>
        <v>0</v>
      </c>
      <c r="J419" s="209">
        <f>+VLOOKUP(Tabla1[[#This Row],[llave 1]],IG!$F$7:$T$97972,5,FALSE)</f>
        <v>0</v>
      </c>
      <c r="K419" s="209">
        <f>+VLOOKUP(Tabla1[[#This Row],[llave 1]],IG!$F$7:$T$97972,4,FALSE)</f>
        <v>0</v>
      </c>
      <c r="L419" s="209">
        <f>+VLOOKUP(Tabla1[[#This Row],[llave 1]],IG!$F$7:$T$97972,6,FALSE)</f>
        <v>0</v>
      </c>
      <c r="M419" s="209">
        <f>+VLOOKUP(Tabla1[[#This Row],[llave 1]],IG!$F$7:$T$97972,7,FALSE)</f>
        <v>0</v>
      </c>
      <c r="N419" s="161"/>
      <c r="O419" s="162"/>
      <c r="P419" s="208" t="str">
        <f>+Tabla1[[#This Row],[llave 1]]&amp;Tabla1[[#This Row],[LOCALIDAD]]&amp;Tabla1[[#This Row],[MES]]</f>
        <v/>
      </c>
      <c r="Q419" s="46"/>
      <c r="R419" s="50">
        <f>+VLOOKUP(Tabla1[[#This Row],[llave 2]],IG!$O$7:$T$97972,2,FALSE)</f>
        <v>0</v>
      </c>
      <c r="S419" s="51">
        <f>+VLOOKUP(Tabla1[[#This Row],[llave 2]],IG!$O$7:$T$97972,5,FALSE)</f>
        <v>0</v>
      </c>
      <c r="T419" s="214">
        <f>+VLOOKUP(Tabla1[[#This Row],[llave 2]],IG!$O$7:$T$97972,6,FALSE)</f>
        <v>0</v>
      </c>
      <c r="U419" s="78"/>
      <c r="V419" s="79"/>
      <c r="W419" s="78"/>
      <c r="X419" s="53">
        <f>ROUND(Tabla1[[#This Row],[VALOR UNITARIO 
]]*Tabla1[[#This Row],[Porcentaje de Glosa]]*Tabla1[[#This Row],[META AFECTADA POR LA GLOSA
]],0)</f>
        <v>0</v>
      </c>
      <c r="Y419" s="45"/>
      <c r="Z419" s="46"/>
      <c r="AA419" s="54"/>
      <c r="AB419" s="46"/>
      <c r="AC419" s="54" t="e">
        <f>ROUND(#REF!-Tabla1[[#This Row],[Valor soportado por la Subred]],0)</f>
        <v>#REF!</v>
      </c>
      <c r="AD419" s="46"/>
      <c r="AE419" s="46"/>
      <c r="AF419" s="54" t="e">
        <f>ROUND(Tabla1[[#This Row],[VALOR GLOSA DEFINITIVA]]-Tabla1[[#This Row],[VALOR LEVANTADO EN LIQUIDACION]],0)</f>
        <v>#REF!</v>
      </c>
    </row>
    <row r="420" spans="2:32" s="56" customFormat="1" ht="100" hidden="1" customHeight="1" x14ac:dyDescent="0.35">
      <c r="B420" s="49"/>
      <c r="C420" s="207"/>
      <c r="D420" s="49"/>
      <c r="E420" s="46"/>
      <c r="F420" s="208" t="str">
        <f>Tabla1[[#This Row],[CODIGO ACTIVIDAD (AB)]]&amp;Tabla1[[#This Row],[ACCIÓN INTEGRAL-INTEGRADA / 
PROCESO INTEGRAL E INTEGRADO]]&amp;Tabla1[[#This Row],[ENTORNO/PROCESO TRANSVERSAL]]&amp;Tabla1[[#This Row],[VIGENCIA RECURSOS]]</f>
        <v/>
      </c>
      <c r="G420" s="160"/>
      <c r="H420" s="209">
        <f>+VLOOKUP(Tabla1[[#This Row],[llave 1]],IG!$F$7:$N$97972,2,FALSE)</f>
        <v>0</v>
      </c>
      <c r="I420" s="209">
        <f>+VLOOKUP(Tabla1[[#This Row],[llave 1]],IG!$F$7:$T$97972,3,FALSE)</f>
        <v>0</v>
      </c>
      <c r="J420" s="209">
        <f>+VLOOKUP(Tabla1[[#This Row],[llave 1]],IG!$F$7:$T$97972,5,FALSE)</f>
        <v>0</v>
      </c>
      <c r="K420" s="209">
        <f>+VLOOKUP(Tabla1[[#This Row],[llave 1]],IG!$F$7:$T$97972,4,FALSE)</f>
        <v>0</v>
      </c>
      <c r="L420" s="209">
        <f>+VLOOKUP(Tabla1[[#This Row],[llave 1]],IG!$F$7:$T$97972,6,FALSE)</f>
        <v>0</v>
      </c>
      <c r="M420" s="209">
        <f>+VLOOKUP(Tabla1[[#This Row],[llave 1]],IG!$F$7:$T$97972,7,FALSE)</f>
        <v>0</v>
      </c>
      <c r="N420" s="161"/>
      <c r="O420" s="162"/>
      <c r="P420" s="208" t="str">
        <f>+Tabla1[[#This Row],[llave 1]]&amp;Tabla1[[#This Row],[LOCALIDAD]]&amp;Tabla1[[#This Row],[MES]]</f>
        <v/>
      </c>
      <c r="Q420" s="46"/>
      <c r="R420" s="50">
        <f>+VLOOKUP(Tabla1[[#This Row],[llave 2]],IG!$O$7:$T$97972,2,FALSE)</f>
        <v>0</v>
      </c>
      <c r="S420" s="51">
        <f>+VLOOKUP(Tabla1[[#This Row],[llave 2]],IG!$O$7:$T$97972,5,FALSE)</f>
        <v>0</v>
      </c>
      <c r="T420" s="214">
        <f>+VLOOKUP(Tabla1[[#This Row],[llave 2]],IG!$O$7:$T$97972,6,FALSE)</f>
        <v>0</v>
      </c>
      <c r="U420" s="78"/>
      <c r="V420" s="79"/>
      <c r="W420" s="78"/>
      <c r="X420" s="53">
        <f>ROUND(Tabla1[[#This Row],[VALOR UNITARIO 
]]*Tabla1[[#This Row],[Porcentaje de Glosa]]*Tabla1[[#This Row],[META AFECTADA POR LA GLOSA
]],0)</f>
        <v>0</v>
      </c>
      <c r="Y420" s="45"/>
      <c r="Z420" s="46"/>
      <c r="AA420" s="54"/>
      <c r="AB420" s="46"/>
      <c r="AC420" s="54" t="e">
        <f>ROUND(#REF!-Tabla1[[#This Row],[Valor soportado por la Subred]],0)</f>
        <v>#REF!</v>
      </c>
      <c r="AD420" s="46"/>
      <c r="AE420" s="46"/>
      <c r="AF420" s="54" t="e">
        <f>ROUND(Tabla1[[#This Row],[VALOR GLOSA DEFINITIVA]]-Tabla1[[#This Row],[VALOR LEVANTADO EN LIQUIDACION]],0)</f>
        <v>#REF!</v>
      </c>
    </row>
    <row r="421" spans="2:32" s="56" customFormat="1" ht="100" hidden="1" customHeight="1" x14ac:dyDescent="0.35">
      <c r="B421" s="49"/>
      <c r="C421" s="207"/>
      <c r="D421" s="49"/>
      <c r="E421" s="46"/>
      <c r="F421" s="208" t="str">
        <f>Tabla1[[#This Row],[CODIGO ACTIVIDAD (AB)]]&amp;Tabla1[[#This Row],[ACCIÓN INTEGRAL-INTEGRADA / 
PROCESO INTEGRAL E INTEGRADO]]&amp;Tabla1[[#This Row],[ENTORNO/PROCESO TRANSVERSAL]]&amp;Tabla1[[#This Row],[VIGENCIA RECURSOS]]</f>
        <v/>
      </c>
      <c r="G421" s="160"/>
      <c r="H421" s="209">
        <f>+VLOOKUP(Tabla1[[#This Row],[llave 1]],IG!$F$7:$N$97972,2,FALSE)</f>
        <v>0</v>
      </c>
      <c r="I421" s="209">
        <f>+VLOOKUP(Tabla1[[#This Row],[llave 1]],IG!$F$7:$T$97972,3,FALSE)</f>
        <v>0</v>
      </c>
      <c r="J421" s="209">
        <f>+VLOOKUP(Tabla1[[#This Row],[llave 1]],IG!$F$7:$T$97972,5,FALSE)</f>
        <v>0</v>
      </c>
      <c r="K421" s="209">
        <f>+VLOOKUP(Tabla1[[#This Row],[llave 1]],IG!$F$7:$T$97972,4,FALSE)</f>
        <v>0</v>
      </c>
      <c r="L421" s="209">
        <f>+VLOOKUP(Tabla1[[#This Row],[llave 1]],IG!$F$7:$T$97972,6,FALSE)</f>
        <v>0</v>
      </c>
      <c r="M421" s="209">
        <f>+VLOOKUP(Tabla1[[#This Row],[llave 1]],IG!$F$7:$T$97972,7,FALSE)</f>
        <v>0</v>
      </c>
      <c r="N421" s="161"/>
      <c r="O421" s="162"/>
      <c r="P421" s="208" t="str">
        <f>+Tabla1[[#This Row],[llave 1]]&amp;Tabla1[[#This Row],[LOCALIDAD]]&amp;Tabla1[[#This Row],[MES]]</f>
        <v/>
      </c>
      <c r="Q421" s="46"/>
      <c r="R421" s="50">
        <f>+VLOOKUP(Tabla1[[#This Row],[llave 2]],IG!$O$7:$T$97972,2,FALSE)</f>
        <v>0</v>
      </c>
      <c r="S421" s="51">
        <f>+VLOOKUP(Tabla1[[#This Row],[llave 2]],IG!$O$7:$T$97972,5,FALSE)</f>
        <v>0</v>
      </c>
      <c r="T421" s="214">
        <f>+VLOOKUP(Tabla1[[#This Row],[llave 2]],IG!$O$7:$T$97972,6,FALSE)</f>
        <v>0</v>
      </c>
      <c r="U421" s="78"/>
      <c r="V421" s="79"/>
      <c r="W421" s="78"/>
      <c r="X421" s="53">
        <f>ROUND(Tabla1[[#This Row],[VALOR UNITARIO 
]]*Tabla1[[#This Row],[Porcentaje de Glosa]]*Tabla1[[#This Row],[META AFECTADA POR LA GLOSA
]],0)</f>
        <v>0</v>
      </c>
      <c r="Y421" s="45"/>
      <c r="Z421" s="46"/>
      <c r="AA421" s="54"/>
      <c r="AB421" s="46"/>
      <c r="AC421" s="54" t="e">
        <f>ROUND(#REF!-Tabla1[[#This Row],[Valor soportado por la Subred]],0)</f>
        <v>#REF!</v>
      </c>
      <c r="AD421" s="46"/>
      <c r="AE421" s="46"/>
      <c r="AF421" s="54" t="e">
        <f>ROUND(Tabla1[[#This Row],[VALOR GLOSA DEFINITIVA]]-Tabla1[[#This Row],[VALOR LEVANTADO EN LIQUIDACION]],0)</f>
        <v>#REF!</v>
      </c>
    </row>
    <row r="422" spans="2:32" s="56" customFormat="1" ht="100" hidden="1" customHeight="1" x14ac:dyDescent="0.35">
      <c r="B422" s="49"/>
      <c r="C422" s="207"/>
      <c r="D422" s="49"/>
      <c r="E422" s="46"/>
      <c r="F422" s="208" t="str">
        <f>Tabla1[[#This Row],[CODIGO ACTIVIDAD (AB)]]&amp;Tabla1[[#This Row],[ACCIÓN INTEGRAL-INTEGRADA / 
PROCESO INTEGRAL E INTEGRADO]]&amp;Tabla1[[#This Row],[ENTORNO/PROCESO TRANSVERSAL]]&amp;Tabla1[[#This Row],[VIGENCIA RECURSOS]]</f>
        <v/>
      </c>
      <c r="G422" s="160"/>
      <c r="H422" s="209">
        <f>+VLOOKUP(Tabla1[[#This Row],[llave 1]],IG!$F$7:$N$97972,2,FALSE)</f>
        <v>0</v>
      </c>
      <c r="I422" s="209">
        <f>+VLOOKUP(Tabla1[[#This Row],[llave 1]],IG!$F$7:$T$97972,3,FALSE)</f>
        <v>0</v>
      </c>
      <c r="J422" s="209">
        <f>+VLOOKUP(Tabla1[[#This Row],[llave 1]],IG!$F$7:$T$97972,5,FALSE)</f>
        <v>0</v>
      </c>
      <c r="K422" s="209">
        <f>+VLOOKUP(Tabla1[[#This Row],[llave 1]],IG!$F$7:$T$97972,4,FALSE)</f>
        <v>0</v>
      </c>
      <c r="L422" s="209">
        <f>+VLOOKUP(Tabla1[[#This Row],[llave 1]],IG!$F$7:$T$97972,6,FALSE)</f>
        <v>0</v>
      </c>
      <c r="M422" s="209">
        <f>+VLOOKUP(Tabla1[[#This Row],[llave 1]],IG!$F$7:$T$97972,7,FALSE)</f>
        <v>0</v>
      </c>
      <c r="N422" s="161"/>
      <c r="O422" s="162"/>
      <c r="P422" s="208" t="str">
        <f>+Tabla1[[#This Row],[llave 1]]&amp;Tabla1[[#This Row],[LOCALIDAD]]&amp;Tabla1[[#This Row],[MES]]</f>
        <v/>
      </c>
      <c r="Q422" s="46"/>
      <c r="R422" s="50">
        <f>+VLOOKUP(Tabla1[[#This Row],[llave 2]],IG!$O$7:$T$97972,2,FALSE)</f>
        <v>0</v>
      </c>
      <c r="S422" s="51">
        <f>+VLOOKUP(Tabla1[[#This Row],[llave 2]],IG!$O$7:$T$97972,5,FALSE)</f>
        <v>0</v>
      </c>
      <c r="T422" s="214">
        <f>+VLOOKUP(Tabla1[[#This Row],[llave 2]],IG!$O$7:$T$97972,6,FALSE)</f>
        <v>0</v>
      </c>
      <c r="U422" s="78"/>
      <c r="V422" s="79"/>
      <c r="W422" s="78"/>
      <c r="X422" s="53">
        <f>ROUND(Tabla1[[#This Row],[VALOR UNITARIO 
]]*Tabla1[[#This Row],[Porcentaje de Glosa]]*Tabla1[[#This Row],[META AFECTADA POR LA GLOSA
]],0)</f>
        <v>0</v>
      </c>
      <c r="Y422" s="45"/>
      <c r="Z422" s="46"/>
      <c r="AA422" s="54"/>
      <c r="AB422" s="46"/>
      <c r="AC422" s="54" t="e">
        <f>ROUND(#REF!-Tabla1[[#This Row],[Valor soportado por la Subred]],0)</f>
        <v>#REF!</v>
      </c>
      <c r="AD422" s="46"/>
      <c r="AE422" s="46"/>
      <c r="AF422" s="54" t="e">
        <f>ROUND(Tabla1[[#This Row],[VALOR GLOSA DEFINITIVA]]-Tabla1[[#This Row],[VALOR LEVANTADO EN LIQUIDACION]],0)</f>
        <v>#REF!</v>
      </c>
    </row>
    <row r="423" spans="2:32" s="56" customFormat="1" ht="100" hidden="1" customHeight="1" x14ac:dyDescent="0.35">
      <c r="B423" s="49"/>
      <c r="C423" s="207"/>
      <c r="D423" s="49"/>
      <c r="E423" s="46"/>
      <c r="F423" s="208" t="str">
        <f>Tabla1[[#This Row],[CODIGO ACTIVIDAD (AB)]]&amp;Tabla1[[#This Row],[ACCIÓN INTEGRAL-INTEGRADA / 
PROCESO INTEGRAL E INTEGRADO]]&amp;Tabla1[[#This Row],[ENTORNO/PROCESO TRANSVERSAL]]&amp;Tabla1[[#This Row],[VIGENCIA RECURSOS]]</f>
        <v/>
      </c>
      <c r="G423" s="160"/>
      <c r="H423" s="209">
        <f>+VLOOKUP(Tabla1[[#This Row],[llave 1]],IG!$F$7:$N$97972,2,FALSE)</f>
        <v>0</v>
      </c>
      <c r="I423" s="209">
        <f>+VLOOKUP(Tabla1[[#This Row],[llave 1]],IG!$F$7:$T$97972,3,FALSE)</f>
        <v>0</v>
      </c>
      <c r="J423" s="209">
        <f>+VLOOKUP(Tabla1[[#This Row],[llave 1]],IG!$F$7:$T$97972,5,FALSE)</f>
        <v>0</v>
      </c>
      <c r="K423" s="209">
        <f>+VLOOKUP(Tabla1[[#This Row],[llave 1]],IG!$F$7:$T$97972,4,FALSE)</f>
        <v>0</v>
      </c>
      <c r="L423" s="209">
        <f>+VLOOKUP(Tabla1[[#This Row],[llave 1]],IG!$F$7:$T$97972,6,FALSE)</f>
        <v>0</v>
      </c>
      <c r="M423" s="209">
        <f>+VLOOKUP(Tabla1[[#This Row],[llave 1]],IG!$F$7:$T$97972,7,FALSE)</f>
        <v>0</v>
      </c>
      <c r="N423" s="161"/>
      <c r="O423" s="162"/>
      <c r="P423" s="208" t="str">
        <f>+Tabla1[[#This Row],[llave 1]]&amp;Tabla1[[#This Row],[LOCALIDAD]]&amp;Tabla1[[#This Row],[MES]]</f>
        <v/>
      </c>
      <c r="Q423" s="46"/>
      <c r="R423" s="50">
        <f>+VLOOKUP(Tabla1[[#This Row],[llave 2]],IG!$O$7:$T$97972,2,FALSE)</f>
        <v>0</v>
      </c>
      <c r="S423" s="51">
        <f>+VLOOKUP(Tabla1[[#This Row],[llave 2]],IG!$O$7:$T$97972,5,FALSE)</f>
        <v>0</v>
      </c>
      <c r="T423" s="214">
        <f>+VLOOKUP(Tabla1[[#This Row],[llave 2]],IG!$O$7:$T$97972,6,FALSE)</f>
        <v>0</v>
      </c>
      <c r="U423" s="78"/>
      <c r="V423" s="79"/>
      <c r="W423" s="78"/>
      <c r="X423" s="53">
        <f>ROUND(Tabla1[[#This Row],[VALOR UNITARIO 
]]*Tabla1[[#This Row],[Porcentaje de Glosa]]*Tabla1[[#This Row],[META AFECTADA POR LA GLOSA
]],0)</f>
        <v>0</v>
      </c>
      <c r="Y423" s="45"/>
      <c r="Z423" s="46"/>
      <c r="AA423" s="54"/>
      <c r="AB423" s="46"/>
      <c r="AC423" s="54" t="e">
        <f>ROUND(#REF!-Tabla1[[#This Row],[Valor soportado por la Subred]],0)</f>
        <v>#REF!</v>
      </c>
      <c r="AD423" s="46"/>
      <c r="AE423" s="46"/>
      <c r="AF423" s="54" t="e">
        <f>ROUND(Tabla1[[#This Row],[VALOR GLOSA DEFINITIVA]]-Tabla1[[#This Row],[VALOR LEVANTADO EN LIQUIDACION]],0)</f>
        <v>#REF!</v>
      </c>
    </row>
    <row r="424" spans="2:32" s="56" customFormat="1" ht="100" hidden="1" customHeight="1" x14ac:dyDescent="0.35">
      <c r="B424" s="49"/>
      <c r="C424" s="207"/>
      <c r="D424" s="49"/>
      <c r="E424" s="46"/>
      <c r="F424" s="208" t="str">
        <f>Tabla1[[#This Row],[CODIGO ACTIVIDAD (AB)]]&amp;Tabla1[[#This Row],[ACCIÓN INTEGRAL-INTEGRADA / 
PROCESO INTEGRAL E INTEGRADO]]&amp;Tabla1[[#This Row],[ENTORNO/PROCESO TRANSVERSAL]]&amp;Tabla1[[#This Row],[VIGENCIA RECURSOS]]</f>
        <v/>
      </c>
      <c r="G424" s="160"/>
      <c r="H424" s="209">
        <f>+VLOOKUP(Tabla1[[#This Row],[llave 1]],IG!$F$7:$N$97972,2,FALSE)</f>
        <v>0</v>
      </c>
      <c r="I424" s="209">
        <f>+VLOOKUP(Tabla1[[#This Row],[llave 1]],IG!$F$7:$T$97972,3,FALSE)</f>
        <v>0</v>
      </c>
      <c r="J424" s="209">
        <f>+VLOOKUP(Tabla1[[#This Row],[llave 1]],IG!$F$7:$T$97972,5,FALSE)</f>
        <v>0</v>
      </c>
      <c r="K424" s="209">
        <f>+VLOOKUP(Tabla1[[#This Row],[llave 1]],IG!$F$7:$T$97972,4,FALSE)</f>
        <v>0</v>
      </c>
      <c r="L424" s="209">
        <f>+VLOOKUP(Tabla1[[#This Row],[llave 1]],IG!$F$7:$T$97972,6,FALSE)</f>
        <v>0</v>
      </c>
      <c r="M424" s="209">
        <f>+VLOOKUP(Tabla1[[#This Row],[llave 1]],IG!$F$7:$T$97972,7,FALSE)</f>
        <v>0</v>
      </c>
      <c r="N424" s="161"/>
      <c r="O424" s="162"/>
      <c r="P424" s="208" t="str">
        <f>+Tabla1[[#This Row],[llave 1]]&amp;Tabla1[[#This Row],[LOCALIDAD]]&amp;Tabla1[[#This Row],[MES]]</f>
        <v/>
      </c>
      <c r="Q424" s="46"/>
      <c r="R424" s="50">
        <f>+VLOOKUP(Tabla1[[#This Row],[llave 2]],IG!$O$7:$T$97972,2,FALSE)</f>
        <v>0</v>
      </c>
      <c r="S424" s="51">
        <f>+VLOOKUP(Tabla1[[#This Row],[llave 2]],IG!$O$7:$T$97972,5,FALSE)</f>
        <v>0</v>
      </c>
      <c r="T424" s="214">
        <f>+VLOOKUP(Tabla1[[#This Row],[llave 2]],IG!$O$7:$T$97972,6,FALSE)</f>
        <v>0</v>
      </c>
      <c r="U424" s="78"/>
      <c r="V424" s="79"/>
      <c r="W424" s="78"/>
      <c r="X424" s="53">
        <f>ROUND(Tabla1[[#This Row],[VALOR UNITARIO 
]]*Tabla1[[#This Row],[Porcentaje de Glosa]]*Tabla1[[#This Row],[META AFECTADA POR LA GLOSA
]],0)</f>
        <v>0</v>
      </c>
      <c r="Y424" s="45"/>
      <c r="Z424" s="46"/>
      <c r="AA424" s="54"/>
      <c r="AB424" s="46"/>
      <c r="AC424" s="54" t="e">
        <f>ROUND(#REF!-Tabla1[[#This Row],[Valor soportado por la Subred]],0)</f>
        <v>#REF!</v>
      </c>
      <c r="AD424" s="46"/>
      <c r="AE424" s="46"/>
      <c r="AF424" s="54" t="e">
        <f>ROUND(Tabla1[[#This Row],[VALOR GLOSA DEFINITIVA]]-Tabla1[[#This Row],[VALOR LEVANTADO EN LIQUIDACION]],0)</f>
        <v>#REF!</v>
      </c>
    </row>
    <row r="425" spans="2:32" s="56" customFormat="1" ht="100" hidden="1" customHeight="1" x14ac:dyDescent="0.35">
      <c r="B425" s="49"/>
      <c r="C425" s="207"/>
      <c r="D425" s="49"/>
      <c r="E425" s="46"/>
      <c r="F425" s="208" t="str">
        <f>Tabla1[[#This Row],[CODIGO ACTIVIDAD (AB)]]&amp;Tabla1[[#This Row],[ACCIÓN INTEGRAL-INTEGRADA / 
PROCESO INTEGRAL E INTEGRADO]]&amp;Tabla1[[#This Row],[ENTORNO/PROCESO TRANSVERSAL]]&amp;Tabla1[[#This Row],[VIGENCIA RECURSOS]]</f>
        <v/>
      </c>
      <c r="G425" s="160"/>
      <c r="H425" s="209">
        <f>+VLOOKUP(Tabla1[[#This Row],[llave 1]],IG!$F$7:$N$97972,2,FALSE)</f>
        <v>0</v>
      </c>
      <c r="I425" s="209">
        <f>+VLOOKUP(Tabla1[[#This Row],[llave 1]],IG!$F$7:$T$97972,3,FALSE)</f>
        <v>0</v>
      </c>
      <c r="J425" s="209">
        <f>+VLOOKUP(Tabla1[[#This Row],[llave 1]],IG!$F$7:$T$97972,5,FALSE)</f>
        <v>0</v>
      </c>
      <c r="K425" s="209">
        <f>+VLOOKUP(Tabla1[[#This Row],[llave 1]],IG!$F$7:$T$97972,4,FALSE)</f>
        <v>0</v>
      </c>
      <c r="L425" s="209">
        <f>+VLOOKUP(Tabla1[[#This Row],[llave 1]],IG!$F$7:$T$97972,6,FALSE)</f>
        <v>0</v>
      </c>
      <c r="M425" s="209">
        <f>+VLOOKUP(Tabla1[[#This Row],[llave 1]],IG!$F$7:$T$97972,7,FALSE)</f>
        <v>0</v>
      </c>
      <c r="N425" s="161"/>
      <c r="O425" s="162"/>
      <c r="P425" s="208" t="str">
        <f>+Tabla1[[#This Row],[llave 1]]&amp;Tabla1[[#This Row],[LOCALIDAD]]&amp;Tabla1[[#This Row],[MES]]</f>
        <v/>
      </c>
      <c r="Q425" s="46"/>
      <c r="R425" s="50">
        <f>+VLOOKUP(Tabla1[[#This Row],[llave 2]],IG!$O$7:$T$97972,2,FALSE)</f>
        <v>0</v>
      </c>
      <c r="S425" s="51">
        <f>+VLOOKUP(Tabla1[[#This Row],[llave 2]],IG!$O$7:$T$97972,5,FALSE)</f>
        <v>0</v>
      </c>
      <c r="T425" s="214">
        <f>+VLOOKUP(Tabla1[[#This Row],[llave 2]],IG!$O$7:$T$97972,6,FALSE)</f>
        <v>0</v>
      </c>
      <c r="U425" s="78"/>
      <c r="V425" s="79"/>
      <c r="W425" s="78"/>
      <c r="X425" s="53">
        <f>ROUND(Tabla1[[#This Row],[VALOR UNITARIO 
]]*Tabla1[[#This Row],[Porcentaje de Glosa]]*Tabla1[[#This Row],[META AFECTADA POR LA GLOSA
]],0)</f>
        <v>0</v>
      </c>
      <c r="Y425" s="45"/>
      <c r="Z425" s="46"/>
      <c r="AA425" s="54"/>
      <c r="AB425" s="46"/>
      <c r="AC425" s="54" t="e">
        <f>ROUND(#REF!-Tabla1[[#This Row],[Valor soportado por la Subred]],0)</f>
        <v>#REF!</v>
      </c>
      <c r="AD425" s="46"/>
      <c r="AE425" s="46"/>
      <c r="AF425" s="54" t="e">
        <f>ROUND(Tabla1[[#This Row],[VALOR GLOSA DEFINITIVA]]-Tabla1[[#This Row],[VALOR LEVANTADO EN LIQUIDACION]],0)</f>
        <v>#REF!</v>
      </c>
    </row>
    <row r="426" spans="2:32" s="56" customFormat="1" ht="100" hidden="1" customHeight="1" x14ac:dyDescent="0.35">
      <c r="B426" s="49"/>
      <c r="C426" s="207"/>
      <c r="D426" s="49"/>
      <c r="E426" s="46"/>
      <c r="F426" s="208" t="str">
        <f>Tabla1[[#This Row],[CODIGO ACTIVIDAD (AB)]]&amp;Tabla1[[#This Row],[ACCIÓN INTEGRAL-INTEGRADA / 
PROCESO INTEGRAL E INTEGRADO]]&amp;Tabla1[[#This Row],[ENTORNO/PROCESO TRANSVERSAL]]&amp;Tabla1[[#This Row],[VIGENCIA RECURSOS]]</f>
        <v/>
      </c>
      <c r="G426" s="160"/>
      <c r="H426" s="209">
        <f>+VLOOKUP(Tabla1[[#This Row],[llave 1]],IG!$F$7:$N$97972,2,FALSE)</f>
        <v>0</v>
      </c>
      <c r="I426" s="209">
        <f>+VLOOKUP(Tabla1[[#This Row],[llave 1]],IG!$F$7:$T$97972,3,FALSE)</f>
        <v>0</v>
      </c>
      <c r="J426" s="209">
        <f>+VLOOKUP(Tabla1[[#This Row],[llave 1]],IG!$F$7:$T$97972,5,FALSE)</f>
        <v>0</v>
      </c>
      <c r="K426" s="209">
        <f>+VLOOKUP(Tabla1[[#This Row],[llave 1]],IG!$F$7:$T$97972,4,FALSE)</f>
        <v>0</v>
      </c>
      <c r="L426" s="209">
        <f>+VLOOKUP(Tabla1[[#This Row],[llave 1]],IG!$F$7:$T$97972,6,FALSE)</f>
        <v>0</v>
      </c>
      <c r="M426" s="209">
        <f>+VLOOKUP(Tabla1[[#This Row],[llave 1]],IG!$F$7:$T$97972,7,FALSE)</f>
        <v>0</v>
      </c>
      <c r="N426" s="161"/>
      <c r="O426" s="162"/>
      <c r="P426" s="208" t="str">
        <f>+Tabla1[[#This Row],[llave 1]]&amp;Tabla1[[#This Row],[LOCALIDAD]]&amp;Tabla1[[#This Row],[MES]]</f>
        <v/>
      </c>
      <c r="Q426" s="46"/>
      <c r="R426" s="50">
        <f>+VLOOKUP(Tabla1[[#This Row],[llave 2]],IG!$O$7:$T$97972,2,FALSE)</f>
        <v>0</v>
      </c>
      <c r="S426" s="51">
        <f>+VLOOKUP(Tabla1[[#This Row],[llave 2]],IG!$O$7:$T$97972,5,FALSE)</f>
        <v>0</v>
      </c>
      <c r="T426" s="214">
        <f>+VLOOKUP(Tabla1[[#This Row],[llave 2]],IG!$O$7:$T$97972,6,FALSE)</f>
        <v>0</v>
      </c>
      <c r="U426" s="78"/>
      <c r="V426" s="79"/>
      <c r="W426" s="78"/>
      <c r="X426" s="53">
        <f>ROUND(Tabla1[[#This Row],[VALOR UNITARIO 
]]*Tabla1[[#This Row],[Porcentaje de Glosa]]*Tabla1[[#This Row],[META AFECTADA POR LA GLOSA
]],0)</f>
        <v>0</v>
      </c>
      <c r="Y426" s="45"/>
      <c r="Z426" s="46"/>
      <c r="AA426" s="54"/>
      <c r="AB426" s="46"/>
      <c r="AC426" s="54" t="e">
        <f>ROUND(#REF!-Tabla1[[#This Row],[Valor soportado por la Subred]],0)</f>
        <v>#REF!</v>
      </c>
      <c r="AD426" s="46"/>
      <c r="AE426" s="46"/>
      <c r="AF426" s="54" t="e">
        <f>ROUND(Tabla1[[#This Row],[VALOR GLOSA DEFINITIVA]]-Tabla1[[#This Row],[VALOR LEVANTADO EN LIQUIDACION]],0)</f>
        <v>#REF!</v>
      </c>
    </row>
    <row r="427" spans="2:32" s="56" customFormat="1" ht="100" hidden="1" customHeight="1" x14ac:dyDescent="0.35">
      <c r="B427" s="49"/>
      <c r="C427" s="207"/>
      <c r="D427" s="49"/>
      <c r="E427" s="46"/>
      <c r="F427" s="208" t="str">
        <f>Tabla1[[#This Row],[CODIGO ACTIVIDAD (AB)]]&amp;Tabla1[[#This Row],[ACCIÓN INTEGRAL-INTEGRADA / 
PROCESO INTEGRAL E INTEGRADO]]&amp;Tabla1[[#This Row],[ENTORNO/PROCESO TRANSVERSAL]]&amp;Tabla1[[#This Row],[VIGENCIA RECURSOS]]</f>
        <v/>
      </c>
      <c r="G427" s="160"/>
      <c r="H427" s="209">
        <f>+VLOOKUP(Tabla1[[#This Row],[llave 1]],IG!$F$7:$N$97972,2,FALSE)</f>
        <v>0</v>
      </c>
      <c r="I427" s="209">
        <f>+VLOOKUP(Tabla1[[#This Row],[llave 1]],IG!$F$7:$T$97972,3,FALSE)</f>
        <v>0</v>
      </c>
      <c r="J427" s="209">
        <f>+VLOOKUP(Tabla1[[#This Row],[llave 1]],IG!$F$7:$T$97972,5,FALSE)</f>
        <v>0</v>
      </c>
      <c r="K427" s="209">
        <f>+VLOOKUP(Tabla1[[#This Row],[llave 1]],IG!$F$7:$T$97972,4,FALSE)</f>
        <v>0</v>
      </c>
      <c r="L427" s="209">
        <f>+VLOOKUP(Tabla1[[#This Row],[llave 1]],IG!$F$7:$T$97972,6,FALSE)</f>
        <v>0</v>
      </c>
      <c r="M427" s="209">
        <f>+VLOOKUP(Tabla1[[#This Row],[llave 1]],IG!$F$7:$T$97972,7,FALSE)</f>
        <v>0</v>
      </c>
      <c r="N427" s="161"/>
      <c r="O427" s="162"/>
      <c r="P427" s="208" t="str">
        <f>+Tabla1[[#This Row],[llave 1]]&amp;Tabla1[[#This Row],[LOCALIDAD]]&amp;Tabla1[[#This Row],[MES]]</f>
        <v/>
      </c>
      <c r="Q427" s="46"/>
      <c r="R427" s="50">
        <f>+VLOOKUP(Tabla1[[#This Row],[llave 2]],IG!$O$7:$T$97972,2,FALSE)</f>
        <v>0</v>
      </c>
      <c r="S427" s="51">
        <f>+VLOOKUP(Tabla1[[#This Row],[llave 2]],IG!$O$7:$T$97972,5,FALSE)</f>
        <v>0</v>
      </c>
      <c r="T427" s="214">
        <f>+VLOOKUP(Tabla1[[#This Row],[llave 2]],IG!$O$7:$T$97972,6,FALSE)</f>
        <v>0</v>
      </c>
      <c r="U427" s="78"/>
      <c r="V427" s="79"/>
      <c r="W427" s="78"/>
      <c r="X427" s="53">
        <f>ROUND(Tabla1[[#This Row],[VALOR UNITARIO 
]]*Tabla1[[#This Row],[Porcentaje de Glosa]]*Tabla1[[#This Row],[META AFECTADA POR LA GLOSA
]],0)</f>
        <v>0</v>
      </c>
      <c r="Y427" s="45"/>
      <c r="Z427" s="46"/>
      <c r="AA427" s="54"/>
      <c r="AB427" s="46"/>
      <c r="AC427" s="54" t="e">
        <f>ROUND(#REF!-Tabla1[[#This Row],[Valor soportado por la Subred]],0)</f>
        <v>#REF!</v>
      </c>
      <c r="AD427" s="46"/>
      <c r="AE427" s="46"/>
      <c r="AF427" s="54" t="e">
        <f>ROUND(Tabla1[[#This Row],[VALOR GLOSA DEFINITIVA]]-Tabla1[[#This Row],[VALOR LEVANTADO EN LIQUIDACION]],0)</f>
        <v>#REF!</v>
      </c>
    </row>
    <row r="428" spans="2:32" s="56" customFormat="1" ht="100" hidden="1" customHeight="1" x14ac:dyDescent="0.35">
      <c r="B428" s="49"/>
      <c r="C428" s="207"/>
      <c r="D428" s="49"/>
      <c r="E428" s="46"/>
      <c r="F428" s="208" t="str">
        <f>Tabla1[[#This Row],[CODIGO ACTIVIDAD (AB)]]&amp;Tabla1[[#This Row],[ACCIÓN INTEGRAL-INTEGRADA / 
PROCESO INTEGRAL E INTEGRADO]]&amp;Tabla1[[#This Row],[ENTORNO/PROCESO TRANSVERSAL]]&amp;Tabla1[[#This Row],[VIGENCIA RECURSOS]]</f>
        <v/>
      </c>
      <c r="G428" s="160"/>
      <c r="H428" s="209">
        <f>+VLOOKUP(Tabla1[[#This Row],[llave 1]],IG!$F$7:$N$97972,2,FALSE)</f>
        <v>0</v>
      </c>
      <c r="I428" s="209">
        <f>+VLOOKUP(Tabla1[[#This Row],[llave 1]],IG!$F$7:$T$97972,3,FALSE)</f>
        <v>0</v>
      </c>
      <c r="J428" s="209">
        <f>+VLOOKUP(Tabla1[[#This Row],[llave 1]],IG!$F$7:$T$97972,5,FALSE)</f>
        <v>0</v>
      </c>
      <c r="K428" s="209">
        <f>+VLOOKUP(Tabla1[[#This Row],[llave 1]],IG!$F$7:$T$97972,4,FALSE)</f>
        <v>0</v>
      </c>
      <c r="L428" s="209">
        <f>+VLOOKUP(Tabla1[[#This Row],[llave 1]],IG!$F$7:$T$97972,6,FALSE)</f>
        <v>0</v>
      </c>
      <c r="M428" s="209">
        <f>+VLOOKUP(Tabla1[[#This Row],[llave 1]],IG!$F$7:$T$97972,7,FALSE)</f>
        <v>0</v>
      </c>
      <c r="N428" s="161"/>
      <c r="O428" s="162"/>
      <c r="P428" s="208" t="str">
        <f>+Tabla1[[#This Row],[llave 1]]&amp;Tabla1[[#This Row],[LOCALIDAD]]&amp;Tabla1[[#This Row],[MES]]</f>
        <v/>
      </c>
      <c r="Q428" s="46"/>
      <c r="R428" s="50">
        <f>+VLOOKUP(Tabla1[[#This Row],[llave 2]],IG!$O$7:$T$97972,2,FALSE)</f>
        <v>0</v>
      </c>
      <c r="S428" s="51">
        <f>+VLOOKUP(Tabla1[[#This Row],[llave 2]],IG!$O$7:$T$97972,5,FALSE)</f>
        <v>0</v>
      </c>
      <c r="T428" s="214">
        <f>+VLOOKUP(Tabla1[[#This Row],[llave 2]],IG!$O$7:$T$97972,6,FALSE)</f>
        <v>0</v>
      </c>
      <c r="U428" s="78"/>
      <c r="V428" s="79"/>
      <c r="W428" s="78"/>
      <c r="X428" s="53">
        <f>ROUND(Tabla1[[#This Row],[VALOR UNITARIO 
]]*Tabla1[[#This Row],[Porcentaje de Glosa]]*Tabla1[[#This Row],[META AFECTADA POR LA GLOSA
]],0)</f>
        <v>0</v>
      </c>
      <c r="Y428" s="45"/>
      <c r="Z428" s="46"/>
      <c r="AA428" s="54"/>
      <c r="AB428" s="46"/>
      <c r="AC428" s="54" t="e">
        <f>ROUND(#REF!-Tabla1[[#This Row],[Valor soportado por la Subred]],0)</f>
        <v>#REF!</v>
      </c>
      <c r="AD428" s="46"/>
      <c r="AE428" s="46"/>
      <c r="AF428" s="54" t="e">
        <f>ROUND(Tabla1[[#This Row],[VALOR GLOSA DEFINITIVA]]-Tabla1[[#This Row],[VALOR LEVANTADO EN LIQUIDACION]],0)</f>
        <v>#REF!</v>
      </c>
    </row>
    <row r="429" spans="2:32" s="56" customFormat="1" ht="100" hidden="1" customHeight="1" x14ac:dyDescent="0.35">
      <c r="B429" s="49"/>
      <c r="C429" s="207"/>
      <c r="D429" s="49"/>
      <c r="E429" s="46"/>
      <c r="F429" s="208" t="str">
        <f>Tabla1[[#This Row],[CODIGO ACTIVIDAD (AB)]]&amp;Tabla1[[#This Row],[ACCIÓN INTEGRAL-INTEGRADA / 
PROCESO INTEGRAL E INTEGRADO]]&amp;Tabla1[[#This Row],[ENTORNO/PROCESO TRANSVERSAL]]&amp;Tabla1[[#This Row],[VIGENCIA RECURSOS]]</f>
        <v/>
      </c>
      <c r="G429" s="160"/>
      <c r="H429" s="209">
        <f>+VLOOKUP(Tabla1[[#This Row],[llave 1]],IG!$F$7:$N$97972,2,FALSE)</f>
        <v>0</v>
      </c>
      <c r="I429" s="209">
        <f>+VLOOKUP(Tabla1[[#This Row],[llave 1]],IG!$F$7:$T$97972,3,FALSE)</f>
        <v>0</v>
      </c>
      <c r="J429" s="209">
        <f>+VLOOKUP(Tabla1[[#This Row],[llave 1]],IG!$F$7:$T$97972,5,FALSE)</f>
        <v>0</v>
      </c>
      <c r="K429" s="209">
        <f>+VLOOKUP(Tabla1[[#This Row],[llave 1]],IG!$F$7:$T$97972,4,FALSE)</f>
        <v>0</v>
      </c>
      <c r="L429" s="209">
        <f>+VLOOKUP(Tabla1[[#This Row],[llave 1]],IG!$F$7:$T$97972,6,FALSE)</f>
        <v>0</v>
      </c>
      <c r="M429" s="209">
        <f>+VLOOKUP(Tabla1[[#This Row],[llave 1]],IG!$F$7:$T$97972,7,FALSE)</f>
        <v>0</v>
      </c>
      <c r="N429" s="161"/>
      <c r="O429" s="162"/>
      <c r="P429" s="208" t="str">
        <f>+Tabla1[[#This Row],[llave 1]]&amp;Tabla1[[#This Row],[LOCALIDAD]]&amp;Tabla1[[#This Row],[MES]]</f>
        <v/>
      </c>
      <c r="Q429" s="46"/>
      <c r="R429" s="50">
        <f>+VLOOKUP(Tabla1[[#This Row],[llave 2]],IG!$O$7:$T$97972,2,FALSE)</f>
        <v>0</v>
      </c>
      <c r="S429" s="51">
        <f>+VLOOKUP(Tabla1[[#This Row],[llave 2]],IG!$O$7:$T$97972,5,FALSE)</f>
        <v>0</v>
      </c>
      <c r="T429" s="214">
        <f>+VLOOKUP(Tabla1[[#This Row],[llave 2]],IG!$O$7:$T$97972,6,FALSE)</f>
        <v>0</v>
      </c>
      <c r="U429" s="78"/>
      <c r="V429" s="79"/>
      <c r="W429" s="78"/>
      <c r="X429" s="53">
        <f>ROUND(Tabla1[[#This Row],[VALOR UNITARIO 
]]*Tabla1[[#This Row],[Porcentaje de Glosa]]*Tabla1[[#This Row],[META AFECTADA POR LA GLOSA
]],0)</f>
        <v>0</v>
      </c>
      <c r="Y429" s="45"/>
      <c r="Z429" s="46"/>
      <c r="AA429" s="54"/>
      <c r="AB429" s="46"/>
      <c r="AC429" s="54" t="e">
        <f>ROUND(#REF!-Tabla1[[#This Row],[Valor soportado por la Subred]],0)</f>
        <v>#REF!</v>
      </c>
      <c r="AD429" s="46"/>
      <c r="AE429" s="46"/>
      <c r="AF429" s="54" t="e">
        <f>ROUND(Tabla1[[#This Row],[VALOR GLOSA DEFINITIVA]]-Tabla1[[#This Row],[VALOR LEVANTADO EN LIQUIDACION]],0)</f>
        <v>#REF!</v>
      </c>
    </row>
    <row r="430" spans="2:32" s="56" customFormat="1" ht="100" hidden="1" customHeight="1" x14ac:dyDescent="0.35">
      <c r="B430" s="49"/>
      <c r="C430" s="207"/>
      <c r="D430" s="49"/>
      <c r="E430" s="46"/>
      <c r="F430" s="208" t="str">
        <f>Tabla1[[#This Row],[CODIGO ACTIVIDAD (AB)]]&amp;Tabla1[[#This Row],[ACCIÓN INTEGRAL-INTEGRADA / 
PROCESO INTEGRAL E INTEGRADO]]&amp;Tabla1[[#This Row],[ENTORNO/PROCESO TRANSVERSAL]]&amp;Tabla1[[#This Row],[VIGENCIA RECURSOS]]</f>
        <v/>
      </c>
      <c r="G430" s="160"/>
      <c r="H430" s="209">
        <f>+VLOOKUP(Tabla1[[#This Row],[llave 1]],IG!$F$7:$N$97972,2,FALSE)</f>
        <v>0</v>
      </c>
      <c r="I430" s="209">
        <f>+VLOOKUP(Tabla1[[#This Row],[llave 1]],IG!$F$7:$T$97972,3,FALSE)</f>
        <v>0</v>
      </c>
      <c r="J430" s="209">
        <f>+VLOOKUP(Tabla1[[#This Row],[llave 1]],IG!$F$7:$T$97972,5,FALSE)</f>
        <v>0</v>
      </c>
      <c r="K430" s="209">
        <f>+VLOOKUP(Tabla1[[#This Row],[llave 1]],IG!$F$7:$T$97972,4,FALSE)</f>
        <v>0</v>
      </c>
      <c r="L430" s="209">
        <f>+VLOOKUP(Tabla1[[#This Row],[llave 1]],IG!$F$7:$T$97972,6,FALSE)</f>
        <v>0</v>
      </c>
      <c r="M430" s="209">
        <f>+VLOOKUP(Tabla1[[#This Row],[llave 1]],IG!$F$7:$T$97972,7,FALSE)</f>
        <v>0</v>
      </c>
      <c r="N430" s="161"/>
      <c r="O430" s="162"/>
      <c r="P430" s="208" t="str">
        <f>+Tabla1[[#This Row],[llave 1]]&amp;Tabla1[[#This Row],[LOCALIDAD]]&amp;Tabla1[[#This Row],[MES]]</f>
        <v/>
      </c>
      <c r="Q430" s="46"/>
      <c r="R430" s="50">
        <f>+VLOOKUP(Tabla1[[#This Row],[llave 2]],IG!$O$7:$T$97972,2,FALSE)</f>
        <v>0</v>
      </c>
      <c r="S430" s="51">
        <f>+VLOOKUP(Tabla1[[#This Row],[llave 2]],IG!$O$7:$T$97972,5,FALSE)</f>
        <v>0</v>
      </c>
      <c r="T430" s="214">
        <f>+VLOOKUP(Tabla1[[#This Row],[llave 2]],IG!$O$7:$T$97972,6,FALSE)</f>
        <v>0</v>
      </c>
      <c r="U430" s="78"/>
      <c r="V430" s="79"/>
      <c r="W430" s="78"/>
      <c r="X430" s="53">
        <f>ROUND(Tabla1[[#This Row],[VALOR UNITARIO 
]]*Tabla1[[#This Row],[Porcentaje de Glosa]]*Tabla1[[#This Row],[META AFECTADA POR LA GLOSA
]],0)</f>
        <v>0</v>
      </c>
      <c r="Y430" s="45"/>
      <c r="Z430" s="46"/>
      <c r="AA430" s="54"/>
      <c r="AB430" s="46"/>
      <c r="AC430" s="54" t="e">
        <f>ROUND(#REF!-Tabla1[[#This Row],[Valor soportado por la Subred]],0)</f>
        <v>#REF!</v>
      </c>
      <c r="AD430" s="46"/>
      <c r="AE430" s="46"/>
      <c r="AF430" s="54" t="e">
        <f>ROUND(Tabla1[[#This Row],[VALOR GLOSA DEFINITIVA]]-Tabla1[[#This Row],[VALOR LEVANTADO EN LIQUIDACION]],0)</f>
        <v>#REF!</v>
      </c>
    </row>
    <row r="431" spans="2:32" s="56" customFormat="1" ht="100" hidden="1" customHeight="1" x14ac:dyDescent="0.35">
      <c r="B431" s="49"/>
      <c r="C431" s="207"/>
      <c r="D431" s="49"/>
      <c r="E431" s="46"/>
      <c r="F431" s="208" t="str">
        <f>Tabla1[[#This Row],[CODIGO ACTIVIDAD (AB)]]&amp;Tabla1[[#This Row],[ACCIÓN INTEGRAL-INTEGRADA / 
PROCESO INTEGRAL E INTEGRADO]]&amp;Tabla1[[#This Row],[ENTORNO/PROCESO TRANSVERSAL]]&amp;Tabla1[[#This Row],[VIGENCIA RECURSOS]]</f>
        <v/>
      </c>
      <c r="G431" s="160"/>
      <c r="H431" s="209">
        <f>+VLOOKUP(Tabla1[[#This Row],[llave 1]],IG!$F$7:$N$97972,2,FALSE)</f>
        <v>0</v>
      </c>
      <c r="I431" s="209">
        <f>+VLOOKUP(Tabla1[[#This Row],[llave 1]],IG!$F$7:$T$97972,3,FALSE)</f>
        <v>0</v>
      </c>
      <c r="J431" s="209">
        <f>+VLOOKUP(Tabla1[[#This Row],[llave 1]],IG!$F$7:$T$97972,5,FALSE)</f>
        <v>0</v>
      </c>
      <c r="K431" s="209">
        <f>+VLOOKUP(Tabla1[[#This Row],[llave 1]],IG!$F$7:$T$97972,4,FALSE)</f>
        <v>0</v>
      </c>
      <c r="L431" s="209">
        <f>+VLOOKUP(Tabla1[[#This Row],[llave 1]],IG!$F$7:$T$97972,6,FALSE)</f>
        <v>0</v>
      </c>
      <c r="M431" s="209">
        <f>+VLOOKUP(Tabla1[[#This Row],[llave 1]],IG!$F$7:$T$97972,7,FALSE)</f>
        <v>0</v>
      </c>
      <c r="N431" s="161"/>
      <c r="O431" s="162"/>
      <c r="P431" s="208" t="str">
        <f>+Tabla1[[#This Row],[llave 1]]&amp;Tabla1[[#This Row],[LOCALIDAD]]&amp;Tabla1[[#This Row],[MES]]</f>
        <v/>
      </c>
      <c r="Q431" s="46"/>
      <c r="R431" s="50">
        <f>+VLOOKUP(Tabla1[[#This Row],[llave 2]],IG!$O$7:$T$97972,2,FALSE)</f>
        <v>0</v>
      </c>
      <c r="S431" s="51">
        <f>+VLOOKUP(Tabla1[[#This Row],[llave 2]],IG!$O$7:$T$97972,5,FALSE)</f>
        <v>0</v>
      </c>
      <c r="T431" s="214">
        <f>+VLOOKUP(Tabla1[[#This Row],[llave 2]],IG!$O$7:$T$97972,6,FALSE)</f>
        <v>0</v>
      </c>
      <c r="U431" s="78"/>
      <c r="V431" s="79"/>
      <c r="W431" s="78"/>
      <c r="X431" s="53">
        <f>ROUND(Tabla1[[#This Row],[VALOR UNITARIO 
]]*Tabla1[[#This Row],[Porcentaje de Glosa]]*Tabla1[[#This Row],[META AFECTADA POR LA GLOSA
]],0)</f>
        <v>0</v>
      </c>
      <c r="Y431" s="45"/>
      <c r="Z431" s="46"/>
      <c r="AA431" s="54"/>
      <c r="AB431" s="46"/>
      <c r="AC431" s="54" t="e">
        <f>ROUND(#REF!-Tabla1[[#This Row],[Valor soportado por la Subred]],0)</f>
        <v>#REF!</v>
      </c>
      <c r="AD431" s="46"/>
      <c r="AE431" s="46"/>
      <c r="AF431" s="54" t="e">
        <f>ROUND(Tabla1[[#This Row],[VALOR GLOSA DEFINITIVA]]-Tabla1[[#This Row],[VALOR LEVANTADO EN LIQUIDACION]],0)</f>
        <v>#REF!</v>
      </c>
    </row>
    <row r="432" spans="2:32" s="56" customFormat="1" ht="100" hidden="1" customHeight="1" x14ac:dyDescent="0.35">
      <c r="B432" s="49"/>
      <c r="C432" s="207"/>
      <c r="D432" s="49"/>
      <c r="E432" s="46"/>
      <c r="F432" s="208" t="str">
        <f>Tabla1[[#This Row],[CODIGO ACTIVIDAD (AB)]]&amp;Tabla1[[#This Row],[ACCIÓN INTEGRAL-INTEGRADA / 
PROCESO INTEGRAL E INTEGRADO]]&amp;Tabla1[[#This Row],[ENTORNO/PROCESO TRANSVERSAL]]&amp;Tabla1[[#This Row],[VIGENCIA RECURSOS]]</f>
        <v/>
      </c>
      <c r="G432" s="160"/>
      <c r="H432" s="209">
        <f>+VLOOKUP(Tabla1[[#This Row],[llave 1]],IG!$F$7:$N$97972,2,FALSE)</f>
        <v>0</v>
      </c>
      <c r="I432" s="209">
        <f>+VLOOKUP(Tabla1[[#This Row],[llave 1]],IG!$F$7:$T$97972,3,FALSE)</f>
        <v>0</v>
      </c>
      <c r="J432" s="209">
        <f>+VLOOKUP(Tabla1[[#This Row],[llave 1]],IG!$F$7:$T$97972,5,FALSE)</f>
        <v>0</v>
      </c>
      <c r="K432" s="209">
        <f>+VLOOKUP(Tabla1[[#This Row],[llave 1]],IG!$F$7:$T$97972,4,FALSE)</f>
        <v>0</v>
      </c>
      <c r="L432" s="209">
        <f>+VLOOKUP(Tabla1[[#This Row],[llave 1]],IG!$F$7:$T$97972,6,FALSE)</f>
        <v>0</v>
      </c>
      <c r="M432" s="209">
        <f>+VLOOKUP(Tabla1[[#This Row],[llave 1]],IG!$F$7:$T$97972,7,FALSE)</f>
        <v>0</v>
      </c>
      <c r="N432" s="161"/>
      <c r="O432" s="162"/>
      <c r="P432" s="208" t="str">
        <f>+Tabla1[[#This Row],[llave 1]]&amp;Tabla1[[#This Row],[LOCALIDAD]]&amp;Tabla1[[#This Row],[MES]]</f>
        <v/>
      </c>
      <c r="Q432" s="46"/>
      <c r="R432" s="50">
        <f>+VLOOKUP(Tabla1[[#This Row],[llave 2]],IG!$O$7:$T$97972,2,FALSE)</f>
        <v>0</v>
      </c>
      <c r="S432" s="51">
        <f>+VLOOKUP(Tabla1[[#This Row],[llave 2]],IG!$O$7:$T$97972,5,FALSE)</f>
        <v>0</v>
      </c>
      <c r="T432" s="214">
        <f>+VLOOKUP(Tabla1[[#This Row],[llave 2]],IG!$O$7:$T$97972,6,FALSE)</f>
        <v>0</v>
      </c>
      <c r="U432" s="78"/>
      <c r="V432" s="79"/>
      <c r="W432" s="78"/>
      <c r="X432" s="53">
        <f>ROUND(Tabla1[[#This Row],[VALOR UNITARIO 
]]*Tabla1[[#This Row],[Porcentaje de Glosa]]*Tabla1[[#This Row],[META AFECTADA POR LA GLOSA
]],0)</f>
        <v>0</v>
      </c>
      <c r="Y432" s="45"/>
      <c r="Z432" s="46"/>
      <c r="AA432" s="54"/>
      <c r="AB432" s="46"/>
      <c r="AC432" s="54" t="e">
        <f>ROUND(#REF!-Tabla1[[#This Row],[Valor soportado por la Subred]],0)</f>
        <v>#REF!</v>
      </c>
      <c r="AD432" s="46"/>
      <c r="AE432" s="46"/>
      <c r="AF432" s="54" t="e">
        <f>ROUND(Tabla1[[#This Row],[VALOR GLOSA DEFINITIVA]]-Tabla1[[#This Row],[VALOR LEVANTADO EN LIQUIDACION]],0)</f>
        <v>#REF!</v>
      </c>
    </row>
    <row r="433" spans="2:32" s="56" customFormat="1" ht="100" hidden="1" customHeight="1" x14ac:dyDescent="0.35">
      <c r="B433" s="49"/>
      <c r="C433" s="207"/>
      <c r="D433" s="49"/>
      <c r="E433" s="46"/>
      <c r="F433" s="208" t="str">
        <f>Tabla1[[#This Row],[CODIGO ACTIVIDAD (AB)]]&amp;Tabla1[[#This Row],[ACCIÓN INTEGRAL-INTEGRADA / 
PROCESO INTEGRAL E INTEGRADO]]&amp;Tabla1[[#This Row],[ENTORNO/PROCESO TRANSVERSAL]]&amp;Tabla1[[#This Row],[VIGENCIA RECURSOS]]</f>
        <v/>
      </c>
      <c r="G433" s="160"/>
      <c r="H433" s="209">
        <f>+VLOOKUP(Tabla1[[#This Row],[llave 1]],IG!$F$7:$N$97972,2,FALSE)</f>
        <v>0</v>
      </c>
      <c r="I433" s="209">
        <f>+VLOOKUP(Tabla1[[#This Row],[llave 1]],IG!$F$7:$T$97972,3,FALSE)</f>
        <v>0</v>
      </c>
      <c r="J433" s="209">
        <f>+VLOOKUP(Tabla1[[#This Row],[llave 1]],IG!$F$7:$T$97972,5,FALSE)</f>
        <v>0</v>
      </c>
      <c r="K433" s="209">
        <f>+VLOOKUP(Tabla1[[#This Row],[llave 1]],IG!$F$7:$T$97972,4,FALSE)</f>
        <v>0</v>
      </c>
      <c r="L433" s="209">
        <f>+VLOOKUP(Tabla1[[#This Row],[llave 1]],IG!$F$7:$T$97972,6,FALSE)</f>
        <v>0</v>
      </c>
      <c r="M433" s="209">
        <f>+VLOOKUP(Tabla1[[#This Row],[llave 1]],IG!$F$7:$T$97972,7,FALSE)</f>
        <v>0</v>
      </c>
      <c r="N433" s="161"/>
      <c r="O433" s="162"/>
      <c r="P433" s="208" t="str">
        <f>+Tabla1[[#This Row],[llave 1]]&amp;Tabla1[[#This Row],[LOCALIDAD]]&amp;Tabla1[[#This Row],[MES]]</f>
        <v/>
      </c>
      <c r="Q433" s="46"/>
      <c r="R433" s="50">
        <f>+VLOOKUP(Tabla1[[#This Row],[llave 2]],IG!$O$7:$T$97972,2,FALSE)</f>
        <v>0</v>
      </c>
      <c r="S433" s="51">
        <f>+VLOOKUP(Tabla1[[#This Row],[llave 2]],IG!$O$7:$T$97972,5,FALSE)</f>
        <v>0</v>
      </c>
      <c r="T433" s="214">
        <f>+VLOOKUP(Tabla1[[#This Row],[llave 2]],IG!$O$7:$T$97972,6,FALSE)</f>
        <v>0</v>
      </c>
      <c r="U433" s="78"/>
      <c r="V433" s="79"/>
      <c r="W433" s="78"/>
      <c r="X433" s="53">
        <f>ROUND(Tabla1[[#This Row],[VALOR UNITARIO 
]]*Tabla1[[#This Row],[Porcentaje de Glosa]]*Tabla1[[#This Row],[META AFECTADA POR LA GLOSA
]],0)</f>
        <v>0</v>
      </c>
      <c r="Y433" s="45"/>
      <c r="Z433" s="46"/>
      <c r="AA433" s="54"/>
      <c r="AB433" s="46"/>
      <c r="AC433" s="54" t="e">
        <f>ROUND(#REF!-Tabla1[[#This Row],[Valor soportado por la Subred]],0)</f>
        <v>#REF!</v>
      </c>
      <c r="AD433" s="46"/>
      <c r="AE433" s="46"/>
      <c r="AF433" s="54" t="e">
        <f>ROUND(Tabla1[[#This Row],[VALOR GLOSA DEFINITIVA]]-Tabla1[[#This Row],[VALOR LEVANTADO EN LIQUIDACION]],0)</f>
        <v>#REF!</v>
      </c>
    </row>
    <row r="434" spans="2:32" s="56" customFormat="1" ht="100" hidden="1" customHeight="1" x14ac:dyDescent="0.35">
      <c r="B434" s="49"/>
      <c r="C434" s="207"/>
      <c r="D434" s="49"/>
      <c r="E434" s="46"/>
      <c r="F434" s="208" t="str">
        <f>Tabla1[[#This Row],[CODIGO ACTIVIDAD (AB)]]&amp;Tabla1[[#This Row],[ACCIÓN INTEGRAL-INTEGRADA / 
PROCESO INTEGRAL E INTEGRADO]]&amp;Tabla1[[#This Row],[ENTORNO/PROCESO TRANSVERSAL]]&amp;Tabla1[[#This Row],[VIGENCIA RECURSOS]]</f>
        <v/>
      </c>
      <c r="G434" s="160"/>
      <c r="H434" s="209">
        <f>+VLOOKUP(Tabla1[[#This Row],[llave 1]],IG!$F$7:$N$97972,2,FALSE)</f>
        <v>0</v>
      </c>
      <c r="I434" s="209">
        <f>+VLOOKUP(Tabla1[[#This Row],[llave 1]],IG!$F$7:$T$97972,3,FALSE)</f>
        <v>0</v>
      </c>
      <c r="J434" s="209">
        <f>+VLOOKUP(Tabla1[[#This Row],[llave 1]],IG!$F$7:$T$97972,5,FALSE)</f>
        <v>0</v>
      </c>
      <c r="K434" s="209">
        <f>+VLOOKUP(Tabla1[[#This Row],[llave 1]],IG!$F$7:$T$97972,4,FALSE)</f>
        <v>0</v>
      </c>
      <c r="L434" s="209">
        <f>+VLOOKUP(Tabla1[[#This Row],[llave 1]],IG!$F$7:$T$97972,6,FALSE)</f>
        <v>0</v>
      </c>
      <c r="M434" s="209">
        <f>+VLOOKUP(Tabla1[[#This Row],[llave 1]],IG!$F$7:$T$97972,7,FALSE)</f>
        <v>0</v>
      </c>
      <c r="N434" s="161"/>
      <c r="O434" s="162"/>
      <c r="P434" s="208" t="str">
        <f>+Tabla1[[#This Row],[llave 1]]&amp;Tabla1[[#This Row],[LOCALIDAD]]&amp;Tabla1[[#This Row],[MES]]</f>
        <v/>
      </c>
      <c r="Q434" s="46"/>
      <c r="R434" s="50">
        <f>+VLOOKUP(Tabla1[[#This Row],[llave 2]],IG!$O$7:$T$97972,2,FALSE)</f>
        <v>0</v>
      </c>
      <c r="S434" s="51">
        <f>+VLOOKUP(Tabla1[[#This Row],[llave 2]],IG!$O$7:$T$97972,5,FALSE)</f>
        <v>0</v>
      </c>
      <c r="T434" s="214">
        <f>+VLOOKUP(Tabla1[[#This Row],[llave 2]],IG!$O$7:$T$97972,6,FALSE)</f>
        <v>0</v>
      </c>
      <c r="U434" s="78"/>
      <c r="V434" s="79"/>
      <c r="W434" s="78"/>
      <c r="X434" s="53">
        <f>ROUND(Tabla1[[#This Row],[VALOR UNITARIO 
]]*Tabla1[[#This Row],[Porcentaje de Glosa]]*Tabla1[[#This Row],[META AFECTADA POR LA GLOSA
]],0)</f>
        <v>0</v>
      </c>
      <c r="Y434" s="45"/>
      <c r="Z434" s="46"/>
      <c r="AA434" s="54"/>
      <c r="AB434" s="46"/>
      <c r="AC434" s="54" t="e">
        <f>ROUND(#REF!-Tabla1[[#This Row],[Valor soportado por la Subred]],0)</f>
        <v>#REF!</v>
      </c>
      <c r="AD434" s="46"/>
      <c r="AE434" s="46"/>
      <c r="AF434" s="54" t="e">
        <f>ROUND(Tabla1[[#This Row],[VALOR GLOSA DEFINITIVA]]-Tabla1[[#This Row],[VALOR LEVANTADO EN LIQUIDACION]],0)</f>
        <v>#REF!</v>
      </c>
    </row>
    <row r="435" spans="2:32" s="56" customFormat="1" ht="100" hidden="1" customHeight="1" x14ac:dyDescent="0.35">
      <c r="B435" s="49"/>
      <c r="C435" s="207"/>
      <c r="D435" s="49"/>
      <c r="E435" s="46"/>
      <c r="F435" s="208" t="str">
        <f>Tabla1[[#This Row],[CODIGO ACTIVIDAD (AB)]]&amp;Tabla1[[#This Row],[ACCIÓN INTEGRAL-INTEGRADA / 
PROCESO INTEGRAL E INTEGRADO]]&amp;Tabla1[[#This Row],[ENTORNO/PROCESO TRANSVERSAL]]&amp;Tabla1[[#This Row],[VIGENCIA RECURSOS]]</f>
        <v/>
      </c>
      <c r="G435" s="160"/>
      <c r="H435" s="209">
        <f>+VLOOKUP(Tabla1[[#This Row],[llave 1]],IG!$F$7:$N$97972,2,FALSE)</f>
        <v>0</v>
      </c>
      <c r="I435" s="209">
        <f>+VLOOKUP(Tabla1[[#This Row],[llave 1]],IG!$F$7:$T$97972,3,FALSE)</f>
        <v>0</v>
      </c>
      <c r="J435" s="209">
        <f>+VLOOKUP(Tabla1[[#This Row],[llave 1]],IG!$F$7:$T$97972,5,FALSE)</f>
        <v>0</v>
      </c>
      <c r="K435" s="209">
        <f>+VLOOKUP(Tabla1[[#This Row],[llave 1]],IG!$F$7:$T$97972,4,FALSE)</f>
        <v>0</v>
      </c>
      <c r="L435" s="209">
        <f>+VLOOKUP(Tabla1[[#This Row],[llave 1]],IG!$F$7:$T$97972,6,FALSE)</f>
        <v>0</v>
      </c>
      <c r="M435" s="209">
        <f>+VLOOKUP(Tabla1[[#This Row],[llave 1]],IG!$F$7:$T$97972,7,FALSE)</f>
        <v>0</v>
      </c>
      <c r="N435" s="161"/>
      <c r="O435" s="162"/>
      <c r="P435" s="208" t="str">
        <f>+Tabla1[[#This Row],[llave 1]]&amp;Tabla1[[#This Row],[LOCALIDAD]]&amp;Tabla1[[#This Row],[MES]]</f>
        <v/>
      </c>
      <c r="Q435" s="46"/>
      <c r="R435" s="50">
        <f>+VLOOKUP(Tabla1[[#This Row],[llave 2]],IG!$O$7:$T$97972,2,FALSE)</f>
        <v>0</v>
      </c>
      <c r="S435" s="51">
        <f>+VLOOKUP(Tabla1[[#This Row],[llave 2]],IG!$O$7:$T$97972,5,FALSE)</f>
        <v>0</v>
      </c>
      <c r="T435" s="214">
        <f>+VLOOKUP(Tabla1[[#This Row],[llave 2]],IG!$O$7:$T$97972,6,FALSE)</f>
        <v>0</v>
      </c>
      <c r="U435" s="78"/>
      <c r="V435" s="79"/>
      <c r="W435" s="78"/>
      <c r="X435" s="53">
        <f>ROUND(Tabla1[[#This Row],[VALOR UNITARIO 
]]*Tabla1[[#This Row],[Porcentaje de Glosa]]*Tabla1[[#This Row],[META AFECTADA POR LA GLOSA
]],0)</f>
        <v>0</v>
      </c>
      <c r="Y435" s="45"/>
      <c r="Z435" s="46"/>
      <c r="AA435" s="54"/>
      <c r="AB435" s="46"/>
      <c r="AC435" s="54" t="e">
        <f>ROUND(#REF!-Tabla1[[#This Row],[Valor soportado por la Subred]],0)</f>
        <v>#REF!</v>
      </c>
      <c r="AD435" s="46"/>
      <c r="AE435" s="46"/>
      <c r="AF435" s="54" t="e">
        <f>ROUND(Tabla1[[#This Row],[VALOR GLOSA DEFINITIVA]]-Tabla1[[#This Row],[VALOR LEVANTADO EN LIQUIDACION]],0)</f>
        <v>#REF!</v>
      </c>
    </row>
    <row r="436" spans="2:32" s="56" customFormat="1" ht="100" hidden="1" customHeight="1" x14ac:dyDescent="0.35">
      <c r="B436" s="49"/>
      <c r="C436" s="207"/>
      <c r="D436" s="49"/>
      <c r="E436" s="46"/>
      <c r="F436" s="208" t="str">
        <f>Tabla1[[#This Row],[CODIGO ACTIVIDAD (AB)]]&amp;Tabla1[[#This Row],[ACCIÓN INTEGRAL-INTEGRADA / 
PROCESO INTEGRAL E INTEGRADO]]&amp;Tabla1[[#This Row],[ENTORNO/PROCESO TRANSVERSAL]]&amp;Tabla1[[#This Row],[VIGENCIA RECURSOS]]</f>
        <v/>
      </c>
      <c r="G436" s="160"/>
      <c r="H436" s="209">
        <f>+VLOOKUP(Tabla1[[#This Row],[llave 1]],IG!$F$7:$N$97972,2,FALSE)</f>
        <v>0</v>
      </c>
      <c r="I436" s="209">
        <f>+VLOOKUP(Tabla1[[#This Row],[llave 1]],IG!$F$7:$T$97972,3,FALSE)</f>
        <v>0</v>
      </c>
      <c r="J436" s="209">
        <f>+VLOOKUP(Tabla1[[#This Row],[llave 1]],IG!$F$7:$T$97972,5,FALSE)</f>
        <v>0</v>
      </c>
      <c r="K436" s="209">
        <f>+VLOOKUP(Tabla1[[#This Row],[llave 1]],IG!$F$7:$T$97972,4,FALSE)</f>
        <v>0</v>
      </c>
      <c r="L436" s="209">
        <f>+VLOOKUP(Tabla1[[#This Row],[llave 1]],IG!$F$7:$T$97972,6,FALSE)</f>
        <v>0</v>
      </c>
      <c r="M436" s="209">
        <f>+VLOOKUP(Tabla1[[#This Row],[llave 1]],IG!$F$7:$T$97972,7,FALSE)</f>
        <v>0</v>
      </c>
      <c r="N436" s="161"/>
      <c r="O436" s="162"/>
      <c r="P436" s="208" t="str">
        <f>+Tabla1[[#This Row],[llave 1]]&amp;Tabla1[[#This Row],[LOCALIDAD]]&amp;Tabla1[[#This Row],[MES]]</f>
        <v/>
      </c>
      <c r="Q436" s="46"/>
      <c r="R436" s="50">
        <f>+VLOOKUP(Tabla1[[#This Row],[llave 2]],IG!$O$7:$T$97972,2,FALSE)</f>
        <v>0</v>
      </c>
      <c r="S436" s="51">
        <f>+VLOOKUP(Tabla1[[#This Row],[llave 2]],IG!$O$7:$T$97972,5,FALSE)</f>
        <v>0</v>
      </c>
      <c r="T436" s="214">
        <f>+VLOOKUP(Tabla1[[#This Row],[llave 2]],IG!$O$7:$T$97972,6,FALSE)</f>
        <v>0</v>
      </c>
      <c r="U436" s="78"/>
      <c r="V436" s="79"/>
      <c r="W436" s="78"/>
      <c r="X436" s="53">
        <f>ROUND(Tabla1[[#This Row],[VALOR UNITARIO 
]]*Tabla1[[#This Row],[Porcentaje de Glosa]]*Tabla1[[#This Row],[META AFECTADA POR LA GLOSA
]],0)</f>
        <v>0</v>
      </c>
      <c r="Y436" s="45"/>
      <c r="Z436" s="46"/>
      <c r="AA436" s="54"/>
      <c r="AB436" s="46"/>
      <c r="AC436" s="54" t="e">
        <f>ROUND(#REF!-Tabla1[[#This Row],[Valor soportado por la Subred]],0)</f>
        <v>#REF!</v>
      </c>
      <c r="AD436" s="46"/>
      <c r="AE436" s="46"/>
      <c r="AF436" s="54" t="e">
        <f>ROUND(Tabla1[[#This Row],[VALOR GLOSA DEFINITIVA]]-Tabla1[[#This Row],[VALOR LEVANTADO EN LIQUIDACION]],0)</f>
        <v>#REF!</v>
      </c>
    </row>
    <row r="437" spans="2:32" s="56" customFormat="1" ht="100" hidden="1" customHeight="1" x14ac:dyDescent="0.35">
      <c r="B437" s="49"/>
      <c r="C437" s="207"/>
      <c r="D437" s="49"/>
      <c r="E437" s="46"/>
      <c r="F437" s="208" t="str">
        <f>Tabla1[[#This Row],[CODIGO ACTIVIDAD (AB)]]&amp;Tabla1[[#This Row],[ACCIÓN INTEGRAL-INTEGRADA / 
PROCESO INTEGRAL E INTEGRADO]]&amp;Tabla1[[#This Row],[ENTORNO/PROCESO TRANSVERSAL]]&amp;Tabla1[[#This Row],[VIGENCIA RECURSOS]]</f>
        <v/>
      </c>
      <c r="G437" s="160"/>
      <c r="H437" s="209">
        <f>+VLOOKUP(Tabla1[[#This Row],[llave 1]],IG!$F$7:$N$97972,2,FALSE)</f>
        <v>0</v>
      </c>
      <c r="I437" s="209">
        <f>+VLOOKUP(Tabla1[[#This Row],[llave 1]],IG!$F$7:$T$97972,3,FALSE)</f>
        <v>0</v>
      </c>
      <c r="J437" s="209">
        <f>+VLOOKUP(Tabla1[[#This Row],[llave 1]],IG!$F$7:$T$97972,5,FALSE)</f>
        <v>0</v>
      </c>
      <c r="K437" s="209">
        <f>+VLOOKUP(Tabla1[[#This Row],[llave 1]],IG!$F$7:$T$97972,4,FALSE)</f>
        <v>0</v>
      </c>
      <c r="L437" s="209">
        <f>+VLOOKUP(Tabla1[[#This Row],[llave 1]],IG!$F$7:$T$97972,6,FALSE)</f>
        <v>0</v>
      </c>
      <c r="M437" s="209">
        <f>+VLOOKUP(Tabla1[[#This Row],[llave 1]],IG!$F$7:$T$97972,7,FALSE)</f>
        <v>0</v>
      </c>
      <c r="N437" s="161"/>
      <c r="O437" s="162"/>
      <c r="P437" s="208" t="str">
        <f>+Tabla1[[#This Row],[llave 1]]&amp;Tabla1[[#This Row],[LOCALIDAD]]&amp;Tabla1[[#This Row],[MES]]</f>
        <v/>
      </c>
      <c r="Q437" s="46"/>
      <c r="R437" s="50">
        <f>+VLOOKUP(Tabla1[[#This Row],[llave 2]],IG!$O$7:$T$97972,2,FALSE)</f>
        <v>0</v>
      </c>
      <c r="S437" s="51">
        <f>+VLOOKUP(Tabla1[[#This Row],[llave 2]],IG!$O$7:$T$97972,5,FALSE)</f>
        <v>0</v>
      </c>
      <c r="T437" s="214">
        <f>+VLOOKUP(Tabla1[[#This Row],[llave 2]],IG!$O$7:$T$97972,6,FALSE)</f>
        <v>0</v>
      </c>
      <c r="U437" s="78"/>
      <c r="V437" s="79"/>
      <c r="W437" s="78"/>
      <c r="X437" s="53">
        <f>ROUND(Tabla1[[#This Row],[VALOR UNITARIO 
]]*Tabla1[[#This Row],[Porcentaje de Glosa]]*Tabla1[[#This Row],[META AFECTADA POR LA GLOSA
]],0)</f>
        <v>0</v>
      </c>
      <c r="Y437" s="45"/>
      <c r="Z437" s="46"/>
      <c r="AA437" s="54"/>
      <c r="AB437" s="46"/>
      <c r="AC437" s="54" t="e">
        <f>ROUND(#REF!-Tabla1[[#This Row],[Valor soportado por la Subred]],0)</f>
        <v>#REF!</v>
      </c>
      <c r="AD437" s="46"/>
      <c r="AE437" s="46"/>
      <c r="AF437" s="54" t="e">
        <f>ROUND(Tabla1[[#This Row],[VALOR GLOSA DEFINITIVA]]-Tabla1[[#This Row],[VALOR LEVANTADO EN LIQUIDACION]],0)</f>
        <v>#REF!</v>
      </c>
    </row>
    <row r="438" spans="2:32" s="56" customFormat="1" ht="100" hidden="1" customHeight="1" x14ac:dyDescent="0.35">
      <c r="B438" s="49"/>
      <c r="C438" s="207"/>
      <c r="D438" s="49"/>
      <c r="E438" s="46"/>
      <c r="F438" s="208" t="str">
        <f>Tabla1[[#This Row],[CODIGO ACTIVIDAD (AB)]]&amp;Tabla1[[#This Row],[ACCIÓN INTEGRAL-INTEGRADA / 
PROCESO INTEGRAL E INTEGRADO]]&amp;Tabla1[[#This Row],[ENTORNO/PROCESO TRANSVERSAL]]&amp;Tabla1[[#This Row],[VIGENCIA RECURSOS]]</f>
        <v/>
      </c>
      <c r="G438" s="160"/>
      <c r="H438" s="209">
        <f>+VLOOKUP(Tabla1[[#This Row],[llave 1]],IG!$F$7:$N$97972,2,FALSE)</f>
        <v>0</v>
      </c>
      <c r="I438" s="209">
        <f>+VLOOKUP(Tabla1[[#This Row],[llave 1]],IG!$F$7:$T$97972,3,FALSE)</f>
        <v>0</v>
      </c>
      <c r="J438" s="209">
        <f>+VLOOKUP(Tabla1[[#This Row],[llave 1]],IG!$F$7:$T$97972,5,FALSE)</f>
        <v>0</v>
      </c>
      <c r="K438" s="209">
        <f>+VLOOKUP(Tabla1[[#This Row],[llave 1]],IG!$F$7:$T$97972,4,FALSE)</f>
        <v>0</v>
      </c>
      <c r="L438" s="209">
        <f>+VLOOKUP(Tabla1[[#This Row],[llave 1]],IG!$F$7:$T$97972,6,FALSE)</f>
        <v>0</v>
      </c>
      <c r="M438" s="209">
        <f>+VLOOKUP(Tabla1[[#This Row],[llave 1]],IG!$F$7:$T$97972,7,FALSE)</f>
        <v>0</v>
      </c>
      <c r="N438" s="161"/>
      <c r="O438" s="162"/>
      <c r="P438" s="208" t="str">
        <f>+Tabla1[[#This Row],[llave 1]]&amp;Tabla1[[#This Row],[LOCALIDAD]]&amp;Tabla1[[#This Row],[MES]]</f>
        <v/>
      </c>
      <c r="Q438" s="46"/>
      <c r="R438" s="50">
        <f>+VLOOKUP(Tabla1[[#This Row],[llave 2]],IG!$O$7:$T$97972,2,FALSE)</f>
        <v>0</v>
      </c>
      <c r="S438" s="51">
        <f>+VLOOKUP(Tabla1[[#This Row],[llave 2]],IG!$O$7:$T$97972,5,FALSE)</f>
        <v>0</v>
      </c>
      <c r="T438" s="214">
        <f>+VLOOKUP(Tabla1[[#This Row],[llave 2]],IG!$O$7:$T$97972,6,FALSE)</f>
        <v>0</v>
      </c>
      <c r="U438" s="78"/>
      <c r="V438" s="79"/>
      <c r="W438" s="78"/>
      <c r="X438" s="53">
        <f>ROUND(Tabla1[[#This Row],[VALOR UNITARIO 
]]*Tabla1[[#This Row],[Porcentaje de Glosa]]*Tabla1[[#This Row],[META AFECTADA POR LA GLOSA
]],0)</f>
        <v>0</v>
      </c>
      <c r="Y438" s="45"/>
      <c r="Z438" s="46"/>
      <c r="AA438" s="54"/>
      <c r="AB438" s="46"/>
      <c r="AC438" s="54" t="e">
        <f>ROUND(#REF!-Tabla1[[#This Row],[Valor soportado por la Subred]],0)</f>
        <v>#REF!</v>
      </c>
      <c r="AD438" s="46"/>
      <c r="AE438" s="46"/>
      <c r="AF438" s="54" t="e">
        <f>ROUND(Tabla1[[#This Row],[VALOR GLOSA DEFINITIVA]]-Tabla1[[#This Row],[VALOR LEVANTADO EN LIQUIDACION]],0)</f>
        <v>#REF!</v>
      </c>
    </row>
    <row r="439" spans="2:32" s="56" customFormat="1" ht="100" hidden="1" customHeight="1" x14ac:dyDescent="0.35">
      <c r="B439" s="49"/>
      <c r="C439" s="207"/>
      <c r="D439" s="49"/>
      <c r="E439" s="46"/>
      <c r="F439" s="208" t="str">
        <f>Tabla1[[#This Row],[CODIGO ACTIVIDAD (AB)]]&amp;Tabla1[[#This Row],[ACCIÓN INTEGRAL-INTEGRADA / 
PROCESO INTEGRAL E INTEGRADO]]&amp;Tabla1[[#This Row],[ENTORNO/PROCESO TRANSVERSAL]]&amp;Tabla1[[#This Row],[VIGENCIA RECURSOS]]</f>
        <v/>
      </c>
      <c r="G439" s="160"/>
      <c r="H439" s="209">
        <f>+VLOOKUP(Tabla1[[#This Row],[llave 1]],IG!$F$7:$N$97972,2,FALSE)</f>
        <v>0</v>
      </c>
      <c r="I439" s="209">
        <f>+VLOOKUP(Tabla1[[#This Row],[llave 1]],IG!$F$7:$T$97972,3,FALSE)</f>
        <v>0</v>
      </c>
      <c r="J439" s="209">
        <f>+VLOOKUP(Tabla1[[#This Row],[llave 1]],IG!$F$7:$T$97972,5,FALSE)</f>
        <v>0</v>
      </c>
      <c r="K439" s="209">
        <f>+VLOOKUP(Tabla1[[#This Row],[llave 1]],IG!$F$7:$T$97972,4,FALSE)</f>
        <v>0</v>
      </c>
      <c r="L439" s="209">
        <f>+VLOOKUP(Tabla1[[#This Row],[llave 1]],IG!$F$7:$T$97972,6,FALSE)</f>
        <v>0</v>
      </c>
      <c r="M439" s="209">
        <f>+VLOOKUP(Tabla1[[#This Row],[llave 1]],IG!$F$7:$T$97972,7,FALSE)</f>
        <v>0</v>
      </c>
      <c r="N439" s="161"/>
      <c r="O439" s="162"/>
      <c r="P439" s="208" t="str">
        <f>+Tabla1[[#This Row],[llave 1]]&amp;Tabla1[[#This Row],[LOCALIDAD]]&amp;Tabla1[[#This Row],[MES]]</f>
        <v/>
      </c>
      <c r="Q439" s="46"/>
      <c r="R439" s="50">
        <f>+VLOOKUP(Tabla1[[#This Row],[llave 2]],IG!$O$7:$T$97972,2,FALSE)</f>
        <v>0</v>
      </c>
      <c r="S439" s="51">
        <f>+VLOOKUP(Tabla1[[#This Row],[llave 2]],IG!$O$7:$T$97972,5,FALSE)</f>
        <v>0</v>
      </c>
      <c r="T439" s="214">
        <f>+VLOOKUP(Tabla1[[#This Row],[llave 2]],IG!$O$7:$T$97972,6,FALSE)</f>
        <v>0</v>
      </c>
      <c r="U439" s="78"/>
      <c r="V439" s="79"/>
      <c r="W439" s="78"/>
      <c r="X439" s="53">
        <f>ROUND(Tabla1[[#This Row],[VALOR UNITARIO 
]]*Tabla1[[#This Row],[Porcentaje de Glosa]]*Tabla1[[#This Row],[META AFECTADA POR LA GLOSA
]],0)</f>
        <v>0</v>
      </c>
      <c r="Y439" s="45"/>
      <c r="Z439" s="46"/>
      <c r="AA439" s="54"/>
      <c r="AB439" s="46"/>
      <c r="AC439" s="54" t="e">
        <f>ROUND(#REF!-Tabla1[[#This Row],[Valor soportado por la Subred]],0)</f>
        <v>#REF!</v>
      </c>
      <c r="AD439" s="46"/>
      <c r="AE439" s="46"/>
      <c r="AF439" s="54" t="e">
        <f>ROUND(Tabla1[[#This Row],[VALOR GLOSA DEFINITIVA]]-Tabla1[[#This Row],[VALOR LEVANTADO EN LIQUIDACION]],0)</f>
        <v>#REF!</v>
      </c>
    </row>
    <row r="440" spans="2:32" s="56" customFormat="1" ht="100" hidden="1" customHeight="1" x14ac:dyDescent="0.35">
      <c r="B440" s="49"/>
      <c r="C440" s="207"/>
      <c r="D440" s="49"/>
      <c r="E440" s="46"/>
      <c r="F440" s="208" t="str">
        <f>Tabla1[[#This Row],[CODIGO ACTIVIDAD (AB)]]&amp;Tabla1[[#This Row],[ACCIÓN INTEGRAL-INTEGRADA / 
PROCESO INTEGRAL E INTEGRADO]]&amp;Tabla1[[#This Row],[ENTORNO/PROCESO TRANSVERSAL]]&amp;Tabla1[[#This Row],[VIGENCIA RECURSOS]]</f>
        <v/>
      </c>
      <c r="G440" s="160"/>
      <c r="H440" s="209">
        <f>+VLOOKUP(Tabla1[[#This Row],[llave 1]],IG!$F$7:$N$97972,2,FALSE)</f>
        <v>0</v>
      </c>
      <c r="I440" s="209">
        <f>+VLOOKUP(Tabla1[[#This Row],[llave 1]],IG!$F$7:$T$97972,3,FALSE)</f>
        <v>0</v>
      </c>
      <c r="J440" s="209">
        <f>+VLOOKUP(Tabla1[[#This Row],[llave 1]],IG!$F$7:$T$97972,5,FALSE)</f>
        <v>0</v>
      </c>
      <c r="K440" s="209">
        <f>+VLOOKUP(Tabla1[[#This Row],[llave 1]],IG!$F$7:$T$97972,4,FALSE)</f>
        <v>0</v>
      </c>
      <c r="L440" s="209">
        <f>+VLOOKUP(Tabla1[[#This Row],[llave 1]],IG!$F$7:$T$97972,6,FALSE)</f>
        <v>0</v>
      </c>
      <c r="M440" s="209">
        <f>+VLOOKUP(Tabla1[[#This Row],[llave 1]],IG!$F$7:$T$97972,7,FALSE)</f>
        <v>0</v>
      </c>
      <c r="N440" s="161"/>
      <c r="O440" s="162"/>
      <c r="P440" s="208" t="str">
        <f>+Tabla1[[#This Row],[llave 1]]&amp;Tabla1[[#This Row],[LOCALIDAD]]&amp;Tabla1[[#This Row],[MES]]</f>
        <v/>
      </c>
      <c r="Q440" s="46"/>
      <c r="R440" s="50">
        <f>+VLOOKUP(Tabla1[[#This Row],[llave 2]],IG!$O$7:$T$97972,2,FALSE)</f>
        <v>0</v>
      </c>
      <c r="S440" s="51">
        <f>+VLOOKUP(Tabla1[[#This Row],[llave 2]],IG!$O$7:$T$97972,5,FALSE)</f>
        <v>0</v>
      </c>
      <c r="T440" s="214">
        <f>+VLOOKUP(Tabla1[[#This Row],[llave 2]],IG!$O$7:$T$97972,6,FALSE)</f>
        <v>0</v>
      </c>
      <c r="U440" s="78"/>
      <c r="V440" s="79"/>
      <c r="W440" s="78"/>
      <c r="X440" s="53">
        <f>ROUND(Tabla1[[#This Row],[VALOR UNITARIO 
]]*Tabla1[[#This Row],[Porcentaje de Glosa]]*Tabla1[[#This Row],[META AFECTADA POR LA GLOSA
]],0)</f>
        <v>0</v>
      </c>
      <c r="Y440" s="45"/>
      <c r="Z440" s="46"/>
      <c r="AA440" s="54"/>
      <c r="AB440" s="46"/>
      <c r="AC440" s="54" t="e">
        <f>ROUND(#REF!-Tabla1[[#This Row],[Valor soportado por la Subred]],0)</f>
        <v>#REF!</v>
      </c>
      <c r="AD440" s="46"/>
      <c r="AE440" s="46"/>
      <c r="AF440" s="54" t="e">
        <f>ROUND(Tabla1[[#This Row],[VALOR GLOSA DEFINITIVA]]-Tabla1[[#This Row],[VALOR LEVANTADO EN LIQUIDACION]],0)</f>
        <v>#REF!</v>
      </c>
    </row>
    <row r="441" spans="2:32" s="56" customFormat="1" ht="100" hidden="1" customHeight="1" x14ac:dyDescent="0.35">
      <c r="B441" s="49"/>
      <c r="C441" s="207"/>
      <c r="D441" s="49"/>
      <c r="E441" s="46"/>
      <c r="F441" s="208" t="str">
        <f>Tabla1[[#This Row],[CODIGO ACTIVIDAD (AB)]]&amp;Tabla1[[#This Row],[ACCIÓN INTEGRAL-INTEGRADA / 
PROCESO INTEGRAL E INTEGRADO]]&amp;Tabla1[[#This Row],[ENTORNO/PROCESO TRANSVERSAL]]&amp;Tabla1[[#This Row],[VIGENCIA RECURSOS]]</f>
        <v/>
      </c>
      <c r="G441" s="160"/>
      <c r="H441" s="209">
        <f>+VLOOKUP(Tabla1[[#This Row],[llave 1]],IG!$F$7:$N$97972,2,FALSE)</f>
        <v>0</v>
      </c>
      <c r="I441" s="209">
        <f>+VLOOKUP(Tabla1[[#This Row],[llave 1]],IG!$F$7:$T$97972,3,FALSE)</f>
        <v>0</v>
      </c>
      <c r="J441" s="209">
        <f>+VLOOKUP(Tabla1[[#This Row],[llave 1]],IG!$F$7:$T$97972,5,FALSE)</f>
        <v>0</v>
      </c>
      <c r="K441" s="209">
        <f>+VLOOKUP(Tabla1[[#This Row],[llave 1]],IG!$F$7:$T$97972,4,FALSE)</f>
        <v>0</v>
      </c>
      <c r="L441" s="209">
        <f>+VLOOKUP(Tabla1[[#This Row],[llave 1]],IG!$F$7:$T$97972,6,FALSE)</f>
        <v>0</v>
      </c>
      <c r="M441" s="209">
        <f>+VLOOKUP(Tabla1[[#This Row],[llave 1]],IG!$F$7:$T$97972,7,FALSE)</f>
        <v>0</v>
      </c>
      <c r="N441" s="161"/>
      <c r="O441" s="162"/>
      <c r="P441" s="208" t="str">
        <f>+Tabla1[[#This Row],[llave 1]]&amp;Tabla1[[#This Row],[LOCALIDAD]]&amp;Tabla1[[#This Row],[MES]]</f>
        <v/>
      </c>
      <c r="Q441" s="46"/>
      <c r="R441" s="50">
        <f>+VLOOKUP(Tabla1[[#This Row],[llave 2]],IG!$O$7:$T$97972,2,FALSE)</f>
        <v>0</v>
      </c>
      <c r="S441" s="51">
        <f>+VLOOKUP(Tabla1[[#This Row],[llave 2]],IG!$O$7:$T$97972,5,FALSE)</f>
        <v>0</v>
      </c>
      <c r="T441" s="214">
        <f>+VLOOKUP(Tabla1[[#This Row],[llave 2]],IG!$O$7:$T$97972,6,FALSE)</f>
        <v>0</v>
      </c>
      <c r="U441" s="78"/>
      <c r="V441" s="79"/>
      <c r="W441" s="78"/>
      <c r="X441" s="53">
        <f>ROUND(Tabla1[[#This Row],[VALOR UNITARIO 
]]*Tabla1[[#This Row],[Porcentaje de Glosa]]*Tabla1[[#This Row],[META AFECTADA POR LA GLOSA
]],0)</f>
        <v>0</v>
      </c>
      <c r="Y441" s="45"/>
      <c r="Z441" s="46"/>
      <c r="AA441" s="54"/>
      <c r="AB441" s="46"/>
      <c r="AC441" s="54" t="e">
        <f>ROUND(#REF!-Tabla1[[#This Row],[Valor soportado por la Subred]],0)</f>
        <v>#REF!</v>
      </c>
      <c r="AD441" s="46"/>
      <c r="AE441" s="46"/>
      <c r="AF441" s="54" t="e">
        <f>ROUND(Tabla1[[#This Row],[VALOR GLOSA DEFINITIVA]]-Tabla1[[#This Row],[VALOR LEVANTADO EN LIQUIDACION]],0)</f>
        <v>#REF!</v>
      </c>
    </row>
    <row r="442" spans="2:32" s="56" customFormat="1" ht="100" hidden="1" customHeight="1" x14ac:dyDescent="0.35">
      <c r="B442" s="49"/>
      <c r="C442" s="207"/>
      <c r="D442" s="49"/>
      <c r="E442" s="46"/>
      <c r="F442" s="208" t="str">
        <f>Tabla1[[#This Row],[CODIGO ACTIVIDAD (AB)]]&amp;Tabla1[[#This Row],[ACCIÓN INTEGRAL-INTEGRADA / 
PROCESO INTEGRAL E INTEGRADO]]&amp;Tabla1[[#This Row],[ENTORNO/PROCESO TRANSVERSAL]]&amp;Tabla1[[#This Row],[VIGENCIA RECURSOS]]</f>
        <v/>
      </c>
      <c r="G442" s="160"/>
      <c r="H442" s="209">
        <f>+VLOOKUP(Tabla1[[#This Row],[llave 1]],IG!$F$7:$N$97972,2,FALSE)</f>
        <v>0</v>
      </c>
      <c r="I442" s="209">
        <f>+VLOOKUP(Tabla1[[#This Row],[llave 1]],IG!$F$7:$T$97972,3,FALSE)</f>
        <v>0</v>
      </c>
      <c r="J442" s="209">
        <f>+VLOOKUP(Tabla1[[#This Row],[llave 1]],IG!$F$7:$T$97972,5,FALSE)</f>
        <v>0</v>
      </c>
      <c r="K442" s="209">
        <f>+VLOOKUP(Tabla1[[#This Row],[llave 1]],IG!$F$7:$T$97972,4,FALSE)</f>
        <v>0</v>
      </c>
      <c r="L442" s="209">
        <f>+VLOOKUP(Tabla1[[#This Row],[llave 1]],IG!$F$7:$T$97972,6,FALSE)</f>
        <v>0</v>
      </c>
      <c r="M442" s="209">
        <f>+VLOOKUP(Tabla1[[#This Row],[llave 1]],IG!$F$7:$T$97972,7,FALSE)</f>
        <v>0</v>
      </c>
      <c r="N442" s="161"/>
      <c r="O442" s="162"/>
      <c r="P442" s="208" t="str">
        <f>+Tabla1[[#This Row],[llave 1]]&amp;Tabla1[[#This Row],[LOCALIDAD]]&amp;Tabla1[[#This Row],[MES]]</f>
        <v/>
      </c>
      <c r="Q442" s="46"/>
      <c r="R442" s="50">
        <f>+VLOOKUP(Tabla1[[#This Row],[llave 2]],IG!$O$7:$T$97972,2,FALSE)</f>
        <v>0</v>
      </c>
      <c r="S442" s="51">
        <f>+VLOOKUP(Tabla1[[#This Row],[llave 2]],IG!$O$7:$T$97972,5,FALSE)</f>
        <v>0</v>
      </c>
      <c r="T442" s="214">
        <f>+VLOOKUP(Tabla1[[#This Row],[llave 2]],IG!$O$7:$T$97972,6,FALSE)</f>
        <v>0</v>
      </c>
      <c r="U442" s="78"/>
      <c r="V442" s="79"/>
      <c r="W442" s="78"/>
      <c r="X442" s="53">
        <f>ROUND(Tabla1[[#This Row],[VALOR UNITARIO 
]]*Tabla1[[#This Row],[Porcentaje de Glosa]]*Tabla1[[#This Row],[META AFECTADA POR LA GLOSA
]],0)</f>
        <v>0</v>
      </c>
      <c r="Y442" s="45"/>
      <c r="Z442" s="46"/>
      <c r="AA442" s="54"/>
      <c r="AB442" s="46"/>
      <c r="AC442" s="54" t="e">
        <f>ROUND(#REF!-Tabla1[[#This Row],[Valor soportado por la Subred]],0)</f>
        <v>#REF!</v>
      </c>
      <c r="AD442" s="46"/>
      <c r="AE442" s="46"/>
      <c r="AF442" s="54" t="e">
        <f>ROUND(Tabla1[[#This Row],[VALOR GLOSA DEFINITIVA]]-Tabla1[[#This Row],[VALOR LEVANTADO EN LIQUIDACION]],0)</f>
        <v>#REF!</v>
      </c>
    </row>
    <row r="443" spans="2:32" s="56" customFormat="1" ht="100" hidden="1" customHeight="1" x14ac:dyDescent="0.35">
      <c r="B443" s="49"/>
      <c r="C443" s="207"/>
      <c r="D443" s="49"/>
      <c r="E443" s="46"/>
      <c r="F443" s="208" t="str">
        <f>Tabla1[[#This Row],[CODIGO ACTIVIDAD (AB)]]&amp;Tabla1[[#This Row],[ACCIÓN INTEGRAL-INTEGRADA / 
PROCESO INTEGRAL E INTEGRADO]]&amp;Tabla1[[#This Row],[ENTORNO/PROCESO TRANSVERSAL]]&amp;Tabla1[[#This Row],[VIGENCIA RECURSOS]]</f>
        <v/>
      </c>
      <c r="G443" s="160"/>
      <c r="H443" s="209">
        <f>+VLOOKUP(Tabla1[[#This Row],[llave 1]],IG!$F$7:$N$97972,2,FALSE)</f>
        <v>0</v>
      </c>
      <c r="I443" s="209">
        <f>+VLOOKUP(Tabla1[[#This Row],[llave 1]],IG!$F$7:$T$97972,3,FALSE)</f>
        <v>0</v>
      </c>
      <c r="J443" s="209">
        <f>+VLOOKUP(Tabla1[[#This Row],[llave 1]],IG!$F$7:$T$97972,5,FALSE)</f>
        <v>0</v>
      </c>
      <c r="K443" s="209">
        <f>+VLOOKUP(Tabla1[[#This Row],[llave 1]],IG!$F$7:$T$97972,4,FALSE)</f>
        <v>0</v>
      </c>
      <c r="L443" s="209">
        <f>+VLOOKUP(Tabla1[[#This Row],[llave 1]],IG!$F$7:$T$97972,6,FALSE)</f>
        <v>0</v>
      </c>
      <c r="M443" s="209">
        <f>+VLOOKUP(Tabla1[[#This Row],[llave 1]],IG!$F$7:$T$97972,7,FALSE)</f>
        <v>0</v>
      </c>
      <c r="N443" s="161"/>
      <c r="O443" s="162"/>
      <c r="P443" s="208" t="str">
        <f>+Tabla1[[#This Row],[llave 1]]&amp;Tabla1[[#This Row],[LOCALIDAD]]&amp;Tabla1[[#This Row],[MES]]</f>
        <v/>
      </c>
      <c r="Q443" s="46"/>
      <c r="R443" s="50">
        <f>+VLOOKUP(Tabla1[[#This Row],[llave 2]],IG!$O$7:$T$97972,2,FALSE)</f>
        <v>0</v>
      </c>
      <c r="S443" s="51">
        <f>+VLOOKUP(Tabla1[[#This Row],[llave 2]],IG!$O$7:$T$97972,5,FALSE)</f>
        <v>0</v>
      </c>
      <c r="T443" s="214">
        <f>+VLOOKUP(Tabla1[[#This Row],[llave 2]],IG!$O$7:$T$97972,6,FALSE)</f>
        <v>0</v>
      </c>
      <c r="U443" s="78"/>
      <c r="V443" s="79"/>
      <c r="W443" s="78"/>
      <c r="X443" s="53">
        <f>ROUND(Tabla1[[#This Row],[VALOR UNITARIO 
]]*Tabla1[[#This Row],[Porcentaje de Glosa]]*Tabla1[[#This Row],[META AFECTADA POR LA GLOSA
]],0)</f>
        <v>0</v>
      </c>
      <c r="Y443" s="45"/>
      <c r="Z443" s="46"/>
      <c r="AA443" s="54"/>
      <c r="AB443" s="46"/>
      <c r="AC443" s="54" t="e">
        <f>ROUND(#REF!-Tabla1[[#This Row],[Valor soportado por la Subred]],0)</f>
        <v>#REF!</v>
      </c>
      <c r="AD443" s="46"/>
      <c r="AE443" s="46"/>
      <c r="AF443" s="54" t="e">
        <f>ROUND(Tabla1[[#This Row],[VALOR GLOSA DEFINITIVA]]-Tabla1[[#This Row],[VALOR LEVANTADO EN LIQUIDACION]],0)</f>
        <v>#REF!</v>
      </c>
    </row>
    <row r="444" spans="2:32" s="56" customFormat="1" ht="100" hidden="1" customHeight="1" x14ac:dyDescent="0.35">
      <c r="B444" s="49"/>
      <c r="C444" s="207"/>
      <c r="D444" s="49"/>
      <c r="E444" s="46"/>
      <c r="F444" s="208" t="str">
        <f>Tabla1[[#This Row],[CODIGO ACTIVIDAD (AB)]]&amp;Tabla1[[#This Row],[ACCIÓN INTEGRAL-INTEGRADA / 
PROCESO INTEGRAL E INTEGRADO]]&amp;Tabla1[[#This Row],[ENTORNO/PROCESO TRANSVERSAL]]&amp;Tabla1[[#This Row],[VIGENCIA RECURSOS]]</f>
        <v/>
      </c>
      <c r="G444" s="160"/>
      <c r="H444" s="209">
        <f>+VLOOKUP(Tabla1[[#This Row],[llave 1]],IG!$F$7:$N$97972,2,FALSE)</f>
        <v>0</v>
      </c>
      <c r="I444" s="209">
        <f>+VLOOKUP(Tabla1[[#This Row],[llave 1]],IG!$F$7:$T$97972,3,FALSE)</f>
        <v>0</v>
      </c>
      <c r="J444" s="209">
        <f>+VLOOKUP(Tabla1[[#This Row],[llave 1]],IG!$F$7:$T$97972,5,FALSE)</f>
        <v>0</v>
      </c>
      <c r="K444" s="209">
        <f>+VLOOKUP(Tabla1[[#This Row],[llave 1]],IG!$F$7:$T$97972,4,FALSE)</f>
        <v>0</v>
      </c>
      <c r="L444" s="209">
        <f>+VLOOKUP(Tabla1[[#This Row],[llave 1]],IG!$F$7:$T$97972,6,FALSE)</f>
        <v>0</v>
      </c>
      <c r="M444" s="209">
        <f>+VLOOKUP(Tabla1[[#This Row],[llave 1]],IG!$F$7:$T$97972,7,FALSE)</f>
        <v>0</v>
      </c>
      <c r="N444" s="161"/>
      <c r="O444" s="162"/>
      <c r="P444" s="208" t="str">
        <f>+Tabla1[[#This Row],[llave 1]]&amp;Tabla1[[#This Row],[LOCALIDAD]]&amp;Tabla1[[#This Row],[MES]]</f>
        <v/>
      </c>
      <c r="Q444" s="46"/>
      <c r="R444" s="50">
        <f>+VLOOKUP(Tabla1[[#This Row],[llave 2]],IG!$O$7:$T$97972,2,FALSE)</f>
        <v>0</v>
      </c>
      <c r="S444" s="51">
        <f>+VLOOKUP(Tabla1[[#This Row],[llave 2]],IG!$O$7:$T$97972,5,FALSE)</f>
        <v>0</v>
      </c>
      <c r="T444" s="214">
        <f>+VLOOKUP(Tabla1[[#This Row],[llave 2]],IG!$O$7:$T$97972,6,FALSE)</f>
        <v>0</v>
      </c>
      <c r="U444" s="78"/>
      <c r="V444" s="79"/>
      <c r="W444" s="78"/>
      <c r="X444" s="53">
        <f>ROUND(Tabla1[[#This Row],[VALOR UNITARIO 
]]*Tabla1[[#This Row],[Porcentaje de Glosa]]*Tabla1[[#This Row],[META AFECTADA POR LA GLOSA
]],0)</f>
        <v>0</v>
      </c>
      <c r="Y444" s="45"/>
      <c r="Z444" s="46"/>
      <c r="AA444" s="54"/>
      <c r="AB444" s="46"/>
      <c r="AC444" s="54" t="e">
        <f>ROUND(#REF!-Tabla1[[#This Row],[Valor soportado por la Subred]],0)</f>
        <v>#REF!</v>
      </c>
      <c r="AD444" s="46"/>
      <c r="AE444" s="46"/>
      <c r="AF444" s="54" t="e">
        <f>ROUND(Tabla1[[#This Row],[VALOR GLOSA DEFINITIVA]]-Tabla1[[#This Row],[VALOR LEVANTADO EN LIQUIDACION]],0)</f>
        <v>#REF!</v>
      </c>
    </row>
    <row r="445" spans="2:32" s="56" customFormat="1" ht="100" hidden="1" customHeight="1" x14ac:dyDescent="0.35">
      <c r="B445" s="49"/>
      <c r="C445" s="207"/>
      <c r="D445" s="49"/>
      <c r="E445" s="46"/>
      <c r="F445" s="208" t="str">
        <f>Tabla1[[#This Row],[CODIGO ACTIVIDAD (AB)]]&amp;Tabla1[[#This Row],[ACCIÓN INTEGRAL-INTEGRADA / 
PROCESO INTEGRAL E INTEGRADO]]&amp;Tabla1[[#This Row],[ENTORNO/PROCESO TRANSVERSAL]]&amp;Tabla1[[#This Row],[VIGENCIA RECURSOS]]</f>
        <v/>
      </c>
      <c r="G445" s="160"/>
      <c r="H445" s="209">
        <f>+VLOOKUP(Tabla1[[#This Row],[llave 1]],IG!$F$7:$N$97972,2,FALSE)</f>
        <v>0</v>
      </c>
      <c r="I445" s="209">
        <f>+VLOOKUP(Tabla1[[#This Row],[llave 1]],IG!$F$7:$T$97972,3,FALSE)</f>
        <v>0</v>
      </c>
      <c r="J445" s="209">
        <f>+VLOOKUP(Tabla1[[#This Row],[llave 1]],IG!$F$7:$T$97972,5,FALSE)</f>
        <v>0</v>
      </c>
      <c r="K445" s="209">
        <f>+VLOOKUP(Tabla1[[#This Row],[llave 1]],IG!$F$7:$T$97972,4,FALSE)</f>
        <v>0</v>
      </c>
      <c r="L445" s="209">
        <f>+VLOOKUP(Tabla1[[#This Row],[llave 1]],IG!$F$7:$T$97972,6,FALSE)</f>
        <v>0</v>
      </c>
      <c r="M445" s="209">
        <f>+VLOOKUP(Tabla1[[#This Row],[llave 1]],IG!$F$7:$T$97972,7,FALSE)</f>
        <v>0</v>
      </c>
      <c r="N445" s="161"/>
      <c r="O445" s="162"/>
      <c r="P445" s="208" t="str">
        <f>+Tabla1[[#This Row],[llave 1]]&amp;Tabla1[[#This Row],[LOCALIDAD]]&amp;Tabla1[[#This Row],[MES]]</f>
        <v/>
      </c>
      <c r="Q445" s="46"/>
      <c r="R445" s="50">
        <f>+VLOOKUP(Tabla1[[#This Row],[llave 2]],IG!$O$7:$T$97972,2,FALSE)</f>
        <v>0</v>
      </c>
      <c r="S445" s="51">
        <f>+VLOOKUP(Tabla1[[#This Row],[llave 2]],IG!$O$7:$T$97972,5,FALSE)</f>
        <v>0</v>
      </c>
      <c r="T445" s="214">
        <f>+VLOOKUP(Tabla1[[#This Row],[llave 2]],IG!$O$7:$T$97972,6,FALSE)</f>
        <v>0</v>
      </c>
      <c r="U445" s="78"/>
      <c r="V445" s="79"/>
      <c r="W445" s="78"/>
      <c r="X445" s="53">
        <f>ROUND(Tabla1[[#This Row],[VALOR UNITARIO 
]]*Tabla1[[#This Row],[Porcentaje de Glosa]]*Tabla1[[#This Row],[META AFECTADA POR LA GLOSA
]],0)</f>
        <v>0</v>
      </c>
      <c r="Y445" s="45"/>
      <c r="Z445" s="46"/>
      <c r="AA445" s="54"/>
      <c r="AB445" s="46"/>
      <c r="AC445" s="54" t="e">
        <f>ROUND(#REF!-Tabla1[[#This Row],[Valor soportado por la Subred]],0)</f>
        <v>#REF!</v>
      </c>
      <c r="AD445" s="46"/>
      <c r="AE445" s="46"/>
      <c r="AF445" s="54" t="e">
        <f>ROUND(Tabla1[[#This Row],[VALOR GLOSA DEFINITIVA]]-Tabla1[[#This Row],[VALOR LEVANTADO EN LIQUIDACION]],0)</f>
        <v>#REF!</v>
      </c>
    </row>
    <row r="446" spans="2:32" s="56" customFormat="1" ht="100" hidden="1" customHeight="1" x14ac:dyDescent="0.35">
      <c r="B446" s="49"/>
      <c r="C446" s="207"/>
      <c r="D446" s="49"/>
      <c r="E446" s="46"/>
      <c r="F446" s="208" t="str">
        <f>Tabla1[[#This Row],[CODIGO ACTIVIDAD (AB)]]&amp;Tabla1[[#This Row],[ACCIÓN INTEGRAL-INTEGRADA / 
PROCESO INTEGRAL E INTEGRADO]]&amp;Tabla1[[#This Row],[ENTORNO/PROCESO TRANSVERSAL]]&amp;Tabla1[[#This Row],[VIGENCIA RECURSOS]]</f>
        <v/>
      </c>
      <c r="G446" s="160"/>
      <c r="H446" s="209">
        <f>+VLOOKUP(Tabla1[[#This Row],[llave 1]],IG!$F$7:$N$97972,2,FALSE)</f>
        <v>0</v>
      </c>
      <c r="I446" s="209">
        <f>+VLOOKUP(Tabla1[[#This Row],[llave 1]],IG!$F$7:$T$97972,3,FALSE)</f>
        <v>0</v>
      </c>
      <c r="J446" s="209">
        <f>+VLOOKUP(Tabla1[[#This Row],[llave 1]],IG!$F$7:$T$97972,5,FALSE)</f>
        <v>0</v>
      </c>
      <c r="K446" s="209">
        <f>+VLOOKUP(Tabla1[[#This Row],[llave 1]],IG!$F$7:$T$97972,4,FALSE)</f>
        <v>0</v>
      </c>
      <c r="L446" s="209">
        <f>+VLOOKUP(Tabla1[[#This Row],[llave 1]],IG!$F$7:$T$97972,6,FALSE)</f>
        <v>0</v>
      </c>
      <c r="M446" s="209">
        <f>+VLOOKUP(Tabla1[[#This Row],[llave 1]],IG!$F$7:$T$97972,7,FALSE)</f>
        <v>0</v>
      </c>
      <c r="N446" s="161"/>
      <c r="O446" s="162"/>
      <c r="P446" s="208" t="str">
        <f>+Tabla1[[#This Row],[llave 1]]&amp;Tabla1[[#This Row],[LOCALIDAD]]&amp;Tabla1[[#This Row],[MES]]</f>
        <v/>
      </c>
      <c r="Q446" s="46"/>
      <c r="R446" s="50">
        <f>+VLOOKUP(Tabla1[[#This Row],[llave 2]],IG!$O$7:$T$97972,2,FALSE)</f>
        <v>0</v>
      </c>
      <c r="S446" s="51">
        <f>+VLOOKUP(Tabla1[[#This Row],[llave 2]],IG!$O$7:$T$97972,5,FALSE)</f>
        <v>0</v>
      </c>
      <c r="T446" s="214">
        <f>+VLOOKUP(Tabla1[[#This Row],[llave 2]],IG!$O$7:$T$97972,6,FALSE)</f>
        <v>0</v>
      </c>
      <c r="U446" s="78"/>
      <c r="V446" s="79"/>
      <c r="W446" s="78"/>
      <c r="X446" s="53">
        <f>ROUND(Tabla1[[#This Row],[VALOR UNITARIO 
]]*Tabla1[[#This Row],[Porcentaje de Glosa]]*Tabla1[[#This Row],[META AFECTADA POR LA GLOSA
]],0)</f>
        <v>0</v>
      </c>
      <c r="Y446" s="45"/>
      <c r="Z446" s="46"/>
      <c r="AA446" s="54"/>
      <c r="AB446" s="46"/>
      <c r="AC446" s="54" t="e">
        <f>ROUND(#REF!-Tabla1[[#This Row],[Valor soportado por la Subred]],0)</f>
        <v>#REF!</v>
      </c>
      <c r="AD446" s="46"/>
      <c r="AE446" s="46"/>
      <c r="AF446" s="54" t="e">
        <f>ROUND(Tabla1[[#This Row],[VALOR GLOSA DEFINITIVA]]-Tabla1[[#This Row],[VALOR LEVANTADO EN LIQUIDACION]],0)</f>
        <v>#REF!</v>
      </c>
    </row>
    <row r="447" spans="2:32" s="56" customFormat="1" ht="100" hidden="1" customHeight="1" x14ac:dyDescent="0.35">
      <c r="B447" s="49"/>
      <c r="C447" s="207"/>
      <c r="D447" s="49"/>
      <c r="E447" s="46"/>
      <c r="F447" s="208" t="str">
        <f>Tabla1[[#This Row],[CODIGO ACTIVIDAD (AB)]]&amp;Tabla1[[#This Row],[ACCIÓN INTEGRAL-INTEGRADA / 
PROCESO INTEGRAL E INTEGRADO]]&amp;Tabla1[[#This Row],[ENTORNO/PROCESO TRANSVERSAL]]&amp;Tabla1[[#This Row],[VIGENCIA RECURSOS]]</f>
        <v/>
      </c>
      <c r="G447" s="160"/>
      <c r="H447" s="209">
        <f>+VLOOKUP(Tabla1[[#This Row],[llave 1]],IG!$F$7:$N$97972,2,FALSE)</f>
        <v>0</v>
      </c>
      <c r="I447" s="209">
        <f>+VLOOKUP(Tabla1[[#This Row],[llave 1]],IG!$F$7:$T$97972,3,FALSE)</f>
        <v>0</v>
      </c>
      <c r="J447" s="209">
        <f>+VLOOKUP(Tabla1[[#This Row],[llave 1]],IG!$F$7:$T$97972,5,FALSE)</f>
        <v>0</v>
      </c>
      <c r="K447" s="209">
        <f>+VLOOKUP(Tabla1[[#This Row],[llave 1]],IG!$F$7:$T$97972,4,FALSE)</f>
        <v>0</v>
      </c>
      <c r="L447" s="209">
        <f>+VLOOKUP(Tabla1[[#This Row],[llave 1]],IG!$F$7:$T$97972,6,FALSE)</f>
        <v>0</v>
      </c>
      <c r="M447" s="209">
        <f>+VLOOKUP(Tabla1[[#This Row],[llave 1]],IG!$F$7:$T$97972,7,FALSE)</f>
        <v>0</v>
      </c>
      <c r="N447" s="161"/>
      <c r="O447" s="162"/>
      <c r="P447" s="208" t="str">
        <f>+Tabla1[[#This Row],[llave 1]]&amp;Tabla1[[#This Row],[LOCALIDAD]]&amp;Tabla1[[#This Row],[MES]]</f>
        <v/>
      </c>
      <c r="Q447" s="46"/>
      <c r="R447" s="50">
        <f>+VLOOKUP(Tabla1[[#This Row],[llave 2]],IG!$O$7:$T$97972,2,FALSE)</f>
        <v>0</v>
      </c>
      <c r="S447" s="51">
        <f>+VLOOKUP(Tabla1[[#This Row],[llave 2]],IG!$O$7:$T$97972,5,FALSE)</f>
        <v>0</v>
      </c>
      <c r="T447" s="214">
        <f>+VLOOKUP(Tabla1[[#This Row],[llave 2]],IG!$O$7:$T$97972,6,FALSE)</f>
        <v>0</v>
      </c>
      <c r="U447" s="78"/>
      <c r="V447" s="79"/>
      <c r="W447" s="78"/>
      <c r="X447" s="53">
        <f>ROUND(Tabla1[[#This Row],[VALOR UNITARIO 
]]*Tabla1[[#This Row],[Porcentaje de Glosa]]*Tabla1[[#This Row],[META AFECTADA POR LA GLOSA
]],0)</f>
        <v>0</v>
      </c>
      <c r="Y447" s="45"/>
      <c r="Z447" s="46"/>
      <c r="AA447" s="54"/>
      <c r="AB447" s="46"/>
      <c r="AC447" s="54" t="e">
        <f>ROUND(#REF!-Tabla1[[#This Row],[Valor soportado por la Subred]],0)</f>
        <v>#REF!</v>
      </c>
      <c r="AD447" s="46"/>
      <c r="AE447" s="46"/>
      <c r="AF447" s="54" t="e">
        <f>ROUND(Tabla1[[#This Row],[VALOR GLOSA DEFINITIVA]]-Tabla1[[#This Row],[VALOR LEVANTADO EN LIQUIDACION]],0)</f>
        <v>#REF!</v>
      </c>
    </row>
    <row r="448" spans="2:32" s="56" customFormat="1" ht="100" hidden="1" customHeight="1" x14ac:dyDescent="0.35">
      <c r="B448" s="49"/>
      <c r="C448" s="207"/>
      <c r="D448" s="49"/>
      <c r="E448" s="46"/>
      <c r="F448" s="208" t="str">
        <f>Tabla1[[#This Row],[CODIGO ACTIVIDAD (AB)]]&amp;Tabla1[[#This Row],[ACCIÓN INTEGRAL-INTEGRADA / 
PROCESO INTEGRAL E INTEGRADO]]&amp;Tabla1[[#This Row],[ENTORNO/PROCESO TRANSVERSAL]]&amp;Tabla1[[#This Row],[VIGENCIA RECURSOS]]</f>
        <v/>
      </c>
      <c r="G448" s="160"/>
      <c r="H448" s="209">
        <f>+VLOOKUP(Tabla1[[#This Row],[llave 1]],IG!$F$7:$N$97972,2,FALSE)</f>
        <v>0</v>
      </c>
      <c r="I448" s="209">
        <f>+VLOOKUP(Tabla1[[#This Row],[llave 1]],IG!$F$7:$T$97972,3,FALSE)</f>
        <v>0</v>
      </c>
      <c r="J448" s="209">
        <f>+VLOOKUP(Tabla1[[#This Row],[llave 1]],IG!$F$7:$T$97972,5,FALSE)</f>
        <v>0</v>
      </c>
      <c r="K448" s="209">
        <f>+VLOOKUP(Tabla1[[#This Row],[llave 1]],IG!$F$7:$T$97972,4,FALSE)</f>
        <v>0</v>
      </c>
      <c r="L448" s="209">
        <f>+VLOOKUP(Tabla1[[#This Row],[llave 1]],IG!$F$7:$T$97972,6,FALSE)</f>
        <v>0</v>
      </c>
      <c r="M448" s="209">
        <f>+VLOOKUP(Tabla1[[#This Row],[llave 1]],IG!$F$7:$T$97972,7,FALSE)</f>
        <v>0</v>
      </c>
      <c r="N448" s="161"/>
      <c r="O448" s="162"/>
      <c r="P448" s="208" t="str">
        <f>+Tabla1[[#This Row],[llave 1]]&amp;Tabla1[[#This Row],[LOCALIDAD]]&amp;Tabla1[[#This Row],[MES]]</f>
        <v/>
      </c>
      <c r="Q448" s="46"/>
      <c r="R448" s="50">
        <f>+VLOOKUP(Tabla1[[#This Row],[llave 2]],IG!$O$7:$T$97972,2,FALSE)</f>
        <v>0</v>
      </c>
      <c r="S448" s="51">
        <f>+VLOOKUP(Tabla1[[#This Row],[llave 2]],IG!$O$7:$T$97972,5,FALSE)</f>
        <v>0</v>
      </c>
      <c r="T448" s="214">
        <f>+VLOOKUP(Tabla1[[#This Row],[llave 2]],IG!$O$7:$T$97972,6,FALSE)</f>
        <v>0</v>
      </c>
      <c r="U448" s="78"/>
      <c r="V448" s="79"/>
      <c r="W448" s="78"/>
      <c r="X448" s="53">
        <f>ROUND(Tabla1[[#This Row],[VALOR UNITARIO 
]]*Tabla1[[#This Row],[Porcentaje de Glosa]]*Tabla1[[#This Row],[META AFECTADA POR LA GLOSA
]],0)</f>
        <v>0</v>
      </c>
      <c r="Y448" s="45"/>
      <c r="Z448" s="46"/>
      <c r="AA448" s="54"/>
      <c r="AB448" s="46"/>
      <c r="AC448" s="54" t="e">
        <f>ROUND(#REF!-Tabla1[[#This Row],[Valor soportado por la Subred]],0)</f>
        <v>#REF!</v>
      </c>
      <c r="AD448" s="46"/>
      <c r="AE448" s="46"/>
      <c r="AF448" s="54" t="e">
        <f>ROUND(Tabla1[[#This Row],[VALOR GLOSA DEFINITIVA]]-Tabla1[[#This Row],[VALOR LEVANTADO EN LIQUIDACION]],0)</f>
        <v>#REF!</v>
      </c>
    </row>
    <row r="449" spans="2:32" s="56" customFormat="1" ht="100" hidden="1" customHeight="1" x14ac:dyDescent="0.35">
      <c r="B449" s="49"/>
      <c r="C449" s="207"/>
      <c r="D449" s="49"/>
      <c r="E449" s="46"/>
      <c r="F449" s="208" t="str">
        <f>Tabla1[[#This Row],[CODIGO ACTIVIDAD (AB)]]&amp;Tabla1[[#This Row],[ACCIÓN INTEGRAL-INTEGRADA / 
PROCESO INTEGRAL E INTEGRADO]]&amp;Tabla1[[#This Row],[ENTORNO/PROCESO TRANSVERSAL]]&amp;Tabla1[[#This Row],[VIGENCIA RECURSOS]]</f>
        <v/>
      </c>
      <c r="G449" s="160"/>
      <c r="H449" s="209">
        <f>+VLOOKUP(Tabla1[[#This Row],[llave 1]],IG!$F$7:$N$97972,2,FALSE)</f>
        <v>0</v>
      </c>
      <c r="I449" s="209">
        <f>+VLOOKUP(Tabla1[[#This Row],[llave 1]],IG!$F$7:$T$97972,3,FALSE)</f>
        <v>0</v>
      </c>
      <c r="J449" s="209">
        <f>+VLOOKUP(Tabla1[[#This Row],[llave 1]],IG!$F$7:$T$97972,5,FALSE)</f>
        <v>0</v>
      </c>
      <c r="K449" s="209">
        <f>+VLOOKUP(Tabla1[[#This Row],[llave 1]],IG!$F$7:$T$97972,4,FALSE)</f>
        <v>0</v>
      </c>
      <c r="L449" s="209">
        <f>+VLOOKUP(Tabla1[[#This Row],[llave 1]],IG!$F$7:$T$97972,6,FALSE)</f>
        <v>0</v>
      </c>
      <c r="M449" s="209">
        <f>+VLOOKUP(Tabla1[[#This Row],[llave 1]],IG!$F$7:$T$97972,7,FALSE)</f>
        <v>0</v>
      </c>
      <c r="N449" s="161"/>
      <c r="O449" s="162"/>
      <c r="P449" s="208" t="str">
        <f>+Tabla1[[#This Row],[llave 1]]&amp;Tabla1[[#This Row],[LOCALIDAD]]&amp;Tabla1[[#This Row],[MES]]</f>
        <v/>
      </c>
      <c r="Q449" s="46"/>
      <c r="R449" s="50">
        <f>+VLOOKUP(Tabla1[[#This Row],[llave 2]],IG!$O$7:$T$97972,2,FALSE)</f>
        <v>0</v>
      </c>
      <c r="S449" s="51">
        <f>+VLOOKUP(Tabla1[[#This Row],[llave 2]],IG!$O$7:$T$97972,5,FALSE)</f>
        <v>0</v>
      </c>
      <c r="T449" s="214">
        <f>+VLOOKUP(Tabla1[[#This Row],[llave 2]],IG!$O$7:$T$97972,6,FALSE)</f>
        <v>0</v>
      </c>
      <c r="U449" s="78"/>
      <c r="V449" s="79"/>
      <c r="W449" s="78"/>
      <c r="X449" s="53">
        <f>ROUND(Tabla1[[#This Row],[VALOR UNITARIO 
]]*Tabla1[[#This Row],[Porcentaje de Glosa]]*Tabla1[[#This Row],[META AFECTADA POR LA GLOSA
]],0)</f>
        <v>0</v>
      </c>
      <c r="Y449" s="45"/>
      <c r="Z449" s="46"/>
      <c r="AA449" s="54"/>
      <c r="AB449" s="46"/>
      <c r="AC449" s="54" t="e">
        <f>ROUND(#REF!-Tabla1[[#This Row],[Valor soportado por la Subred]],0)</f>
        <v>#REF!</v>
      </c>
      <c r="AD449" s="46"/>
      <c r="AE449" s="46"/>
      <c r="AF449" s="54" t="e">
        <f>ROUND(Tabla1[[#This Row],[VALOR GLOSA DEFINITIVA]]-Tabla1[[#This Row],[VALOR LEVANTADO EN LIQUIDACION]],0)</f>
        <v>#REF!</v>
      </c>
    </row>
    <row r="450" spans="2:32" s="56" customFormat="1" ht="100" hidden="1" customHeight="1" x14ac:dyDescent="0.35">
      <c r="B450" s="49"/>
      <c r="C450" s="207"/>
      <c r="D450" s="49"/>
      <c r="E450" s="46"/>
      <c r="F450" s="208" t="str">
        <f>Tabla1[[#This Row],[CODIGO ACTIVIDAD (AB)]]&amp;Tabla1[[#This Row],[ACCIÓN INTEGRAL-INTEGRADA / 
PROCESO INTEGRAL E INTEGRADO]]&amp;Tabla1[[#This Row],[ENTORNO/PROCESO TRANSVERSAL]]&amp;Tabla1[[#This Row],[VIGENCIA RECURSOS]]</f>
        <v/>
      </c>
      <c r="G450" s="160"/>
      <c r="H450" s="209">
        <f>+VLOOKUP(Tabla1[[#This Row],[llave 1]],IG!$F$7:$N$97972,2,FALSE)</f>
        <v>0</v>
      </c>
      <c r="I450" s="209">
        <f>+VLOOKUP(Tabla1[[#This Row],[llave 1]],IG!$F$7:$T$97972,3,FALSE)</f>
        <v>0</v>
      </c>
      <c r="J450" s="209">
        <f>+VLOOKUP(Tabla1[[#This Row],[llave 1]],IG!$F$7:$T$97972,5,FALSE)</f>
        <v>0</v>
      </c>
      <c r="K450" s="209">
        <f>+VLOOKUP(Tabla1[[#This Row],[llave 1]],IG!$F$7:$T$97972,4,FALSE)</f>
        <v>0</v>
      </c>
      <c r="L450" s="209">
        <f>+VLOOKUP(Tabla1[[#This Row],[llave 1]],IG!$F$7:$T$97972,6,FALSE)</f>
        <v>0</v>
      </c>
      <c r="M450" s="209">
        <f>+VLOOKUP(Tabla1[[#This Row],[llave 1]],IG!$F$7:$T$97972,7,FALSE)</f>
        <v>0</v>
      </c>
      <c r="N450" s="161"/>
      <c r="O450" s="162"/>
      <c r="P450" s="208" t="str">
        <f>+Tabla1[[#This Row],[llave 1]]&amp;Tabla1[[#This Row],[LOCALIDAD]]&amp;Tabla1[[#This Row],[MES]]</f>
        <v/>
      </c>
      <c r="Q450" s="46"/>
      <c r="R450" s="50">
        <f>+VLOOKUP(Tabla1[[#This Row],[llave 2]],IG!$O$7:$T$97972,2,FALSE)</f>
        <v>0</v>
      </c>
      <c r="S450" s="51">
        <f>+VLOOKUP(Tabla1[[#This Row],[llave 2]],IG!$O$7:$T$97972,5,FALSE)</f>
        <v>0</v>
      </c>
      <c r="T450" s="214">
        <f>+VLOOKUP(Tabla1[[#This Row],[llave 2]],IG!$O$7:$T$97972,6,FALSE)</f>
        <v>0</v>
      </c>
      <c r="U450" s="78"/>
      <c r="V450" s="79"/>
      <c r="W450" s="78"/>
      <c r="X450" s="53">
        <f>ROUND(Tabla1[[#This Row],[VALOR UNITARIO 
]]*Tabla1[[#This Row],[Porcentaje de Glosa]]*Tabla1[[#This Row],[META AFECTADA POR LA GLOSA
]],0)</f>
        <v>0</v>
      </c>
      <c r="Y450" s="45"/>
      <c r="Z450" s="46"/>
      <c r="AA450" s="54"/>
      <c r="AB450" s="46"/>
      <c r="AC450" s="54" t="e">
        <f>ROUND(#REF!-Tabla1[[#This Row],[Valor soportado por la Subred]],0)</f>
        <v>#REF!</v>
      </c>
      <c r="AD450" s="46"/>
      <c r="AE450" s="46"/>
      <c r="AF450" s="54" t="e">
        <f>ROUND(Tabla1[[#This Row],[VALOR GLOSA DEFINITIVA]]-Tabla1[[#This Row],[VALOR LEVANTADO EN LIQUIDACION]],0)</f>
        <v>#REF!</v>
      </c>
    </row>
    <row r="451" spans="2:32" s="56" customFormat="1" ht="100" hidden="1" customHeight="1" x14ac:dyDescent="0.35">
      <c r="B451" s="49"/>
      <c r="C451" s="207"/>
      <c r="D451" s="49"/>
      <c r="E451" s="46"/>
      <c r="F451" s="208" t="str">
        <f>Tabla1[[#This Row],[CODIGO ACTIVIDAD (AB)]]&amp;Tabla1[[#This Row],[ACCIÓN INTEGRAL-INTEGRADA / 
PROCESO INTEGRAL E INTEGRADO]]&amp;Tabla1[[#This Row],[ENTORNO/PROCESO TRANSVERSAL]]&amp;Tabla1[[#This Row],[VIGENCIA RECURSOS]]</f>
        <v/>
      </c>
      <c r="G451" s="160"/>
      <c r="H451" s="209">
        <f>+VLOOKUP(Tabla1[[#This Row],[llave 1]],IG!$F$7:$N$97972,2,FALSE)</f>
        <v>0</v>
      </c>
      <c r="I451" s="209">
        <f>+VLOOKUP(Tabla1[[#This Row],[llave 1]],IG!$F$7:$T$97972,3,FALSE)</f>
        <v>0</v>
      </c>
      <c r="J451" s="209">
        <f>+VLOOKUP(Tabla1[[#This Row],[llave 1]],IG!$F$7:$T$97972,5,FALSE)</f>
        <v>0</v>
      </c>
      <c r="K451" s="209">
        <f>+VLOOKUP(Tabla1[[#This Row],[llave 1]],IG!$F$7:$T$97972,4,FALSE)</f>
        <v>0</v>
      </c>
      <c r="L451" s="209">
        <f>+VLOOKUP(Tabla1[[#This Row],[llave 1]],IG!$F$7:$T$97972,6,FALSE)</f>
        <v>0</v>
      </c>
      <c r="M451" s="209">
        <f>+VLOOKUP(Tabla1[[#This Row],[llave 1]],IG!$F$7:$T$97972,7,FALSE)</f>
        <v>0</v>
      </c>
      <c r="N451" s="161"/>
      <c r="O451" s="162"/>
      <c r="P451" s="208" t="str">
        <f>+Tabla1[[#This Row],[llave 1]]&amp;Tabla1[[#This Row],[LOCALIDAD]]&amp;Tabla1[[#This Row],[MES]]</f>
        <v/>
      </c>
      <c r="Q451" s="46"/>
      <c r="R451" s="50">
        <f>+VLOOKUP(Tabla1[[#This Row],[llave 2]],IG!$O$7:$T$97972,2,FALSE)</f>
        <v>0</v>
      </c>
      <c r="S451" s="51">
        <f>+VLOOKUP(Tabla1[[#This Row],[llave 2]],IG!$O$7:$T$97972,5,FALSE)</f>
        <v>0</v>
      </c>
      <c r="T451" s="214">
        <f>+VLOOKUP(Tabla1[[#This Row],[llave 2]],IG!$O$7:$T$97972,6,FALSE)</f>
        <v>0</v>
      </c>
      <c r="U451" s="78"/>
      <c r="V451" s="79"/>
      <c r="W451" s="78"/>
      <c r="X451" s="53">
        <f>ROUND(Tabla1[[#This Row],[VALOR UNITARIO 
]]*Tabla1[[#This Row],[Porcentaje de Glosa]]*Tabla1[[#This Row],[META AFECTADA POR LA GLOSA
]],0)</f>
        <v>0</v>
      </c>
      <c r="Y451" s="45"/>
      <c r="Z451" s="46"/>
      <c r="AA451" s="54"/>
      <c r="AB451" s="46"/>
      <c r="AC451" s="54" t="e">
        <f>ROUND(#REF!-Tabla1[[#This Row],[Valor soportado por la Subred]],0)</f>
        <v>#REF!</v>
      </c>
      <c r="AD451" s="46"/>
      <c r="AE451" s="46"/>
      <c r="AF451" s="54" t="e">
        <f>ROUND(Tabla1[[#This Row],[VALOR GLOSA DEFINITIVA]]-Tabla1[[#This Row],[VALOR LEVANTADO EN LIQUIDACION]],0)</f>
        <v>#REF!</v>
      </c>
    </row>
    <row r="452" spans="2:32" s="56" customFormat="1" ht="100" hidden="1" customHeight="1" x14ac:dyDescent="0.35">
      <c r="B452" s="49"/>
      <c r="C452" s="207"/>
      <c r="D452" s="49"/>
      <c r="E452" s="46"/>
      <c r="F452" s="208" t="str">
        <f>Tabla1[[#This Row],[CODIGO ACTIVIDAD (AB)]]&amp;Tabla1[[#This Row],[ACCIÓN INTEGRAL-INTEGRADA / 
PROCESO INTEGRAL E INTEGRADO]]&amp;Tabla1[[#This Row],[ENTORNO/PROCESO TRANSVERSAL]]&amp;Tabla1[[#This Row],[VIGENCIA RECURSOS]]</f>
        <v/>
      </c>
      <c r="G452" s="160"/>
      <c r="H452" s="209">
        <f>+VLOOKUP(Tabla1[[#This Row],[llave 1]],IG!$F$7:$N$97972,2,FALSE)</f>
        <v>0</v>
      </c>
      <c r="I452" s="209">
        <f>+VLOOKUP(Tabla1[[#This Row],[llave 1]],IG!$F$7:$T$97972,3,FALSE)</f>
        <v>0</v>
      </c>
      <c r="J452" s="209">
        <f>+VLOOKUP(Tabla1[[#This Row],[llave 1]],IG!$F$7:$T$97972,5,FALSE)</f>
        <v>0</v>
      </c>
      <c r="K452" s="209">
        <f>+VLOOKUP(Tabla1[[#This Row],[llave 1]],IG!$F$7:$T$97972,4,FALSE)</f>
        <v>0</v>
      </c>
      <c r="L452" s="209">
        <f>+VLOOKUP(Tabla1[[#This Row],[llave 1]],IG!$F$7:$T$97972,6,FALSE)</f>
        <v>0</v>
      </c>
      <c r="M452" s="209">
        <f>+VLOOKUP(Tabla1[[#This Row],[llave 1]],IG!$F$7:$T$97972,7,FALSE)</f>
        <v>0</v>
      </c>
      <c r="N452" s="161"/>
      <c r="O452" s="162"/>
      <c r="P452" s="208" t="str">
        <f>+Tabla1[[#This Row],[llave 1]]&amp;Tabla1[[#This Row],[LOCALIDAD]]&amp;Tabla1[[#This Row],[MES]]</f>
        <v/>
      </c>
      <c r="Q452" s="46"/>
      <c r="R452" s="50">
        <f>+VLOOKUP(Tabla1[[#This Row],[llave 2]],IG!$O$7:$T$97972,2,FALSE)</f>
        <v>0</v>
      </c>
      <c r="S452" s="51">
        <f>+VLOOKUP(Tabla1[[#This Row],[llave 2]],IG!$O$7:$T$97972,5,FALSE)</f>
        <v>0</v>
      </c>
      <c r="T452" s="214">
        <f>+VLOOKUP(Tabla1[[#This Row],[llave 2]],IG!$O$7:$T$97972,6,FALSE)</f>
        <v>0</v>
      </c>
      <c r="U452" s="78"/>
      <c r="V452" s="79"/>
      <c r="W452" s="78"/>
      <c r="X452" s="53">
        <f>ROUND(Tabla1[[#This Row],[VALOR UNITARIO 
]]*Tabla1[[#This Row],[Porcentaje de Glosa]]*Tabla1[[#This Row],[META AFECTADA POR LA GLOSA
]],0)</f>
        <v>0</v>
      </c>
      <c r="Y452" s="45"/>
      <c r="Z452" s="46"/>
      <c r="AA452" s="54"/>
      <c r="AB452" s="46"/>
      <c r="AC452" s="54" t="e">
        <f>ROUND(#REF!-Tabla1[[#This Row],[Valor soportado por la Subred]],0)</f>
        <v>#REF!</v>
      </c>
      <c r="AD452" s="46"/>
      <c r="AE452" s="46"/>
      <c r="AF452" s="54" t="e">
        <f>ROUND(Tabla1[[#This Row],[VALOR GLOSA DEFINITIVA]]-Tabla1[[#This Row],[VALOR LEVANTADO EN LIQUIDACION]],0)</f>
        <v>#REF!</v>
      </c>
    </row>
    <row r="453" spans="2:32" s="56" customFormat="1" ht="100" hidden="1" customHeight="1" x14ac:dyDescent="0.35">
      <c r="B453" s="49"/>
      <c r="C453" s="207"/>
      <c r="D453" s="49"/>
      <c r="E453" s="46"/>
      <c r="F453" s="208" t="str">
        <f>Tabla1[[#This Row],[CODIGO ACTIVIDAD (AB)]]&amp;Tabla1[[#This Row],[ACCIÓN INTEGRAL-INTEGRADA / 
PROCESO INTEGRAL E INTEGRADO]]&amp;Tabla1[[#This Row],[ENTORNO/PROCESO TRANSVERSAL]]&amp;Tabla1[[#This Row],[VIGENCIA RECURSOS]]</f>
        <v/>
      </c>
      <c r="G453" s="160"/>
      <c r="H453" s="209">
        <f>+VLOOKUP(Tabla1[[#This Row],[llave 1]],IG!$F$7:$N$97972,2,FALSE)</f>
        <v>0</v>
      </c>
      <c r="I453" s="209">
        <f>+VLOOKUP(Tabla1[[#This Row],[llave 1]],IG!$F$7:$T$97972,3,FALSE)</f>
        <v>0</v>
      </c>
      <c r="J453" s="209">
        <f>+VLOOKUP(Tabla1[[#This Row],[llave 1]],IG!$F$7:$T$97972,5,FALSE)</f>
        <v>0</v>
      </c>
      <c r="K453" s="209">
        <f>+VLOOKUP(Tabla1[[#This Row],[llave 1]],IG!$F$7:$T$97972,4,FALSE)</f>
        <v>0</v>
      </c>
      <c r="L453" s="209">
        <f>+VLOOKUP(Tabla1[[#This Row],[llave 1]],IG!$F$7:$T$97972,6,FALSE)</f>
        <v>0</v>
      </c>
      <c r="M453" s="209">
        <f>+VLOOKUP(Tabla1[[#This Row],[llave 1]],IG!$F$7:$T$97972,7,FALSE)</f>
        <v>0</v>
      </c>
      <c r="N453" s="161"/>
      <c r="O453" s="162"/>
      <c r="P453" s="208" t="str">
        <f>+Tabla1[[#This Row],[llave 1]]&amp;Tabla1[[#This Row],[LOCALIDAD]]&amp;Tabla1[[#This Row],[MES]]</f>
        <v/>
      </c>
      <c r="Q453" s="46"/>
      <c r="R453" s="50">
        <f>+VLOOKUP(Tabla1[[#This Row],[llave 2]],IG!$O$7:$T$97972,2,FALSE)</f>
        <v>0</v>
      </c>
      <c r="S453" s="51">
        <f>+VLOOKUP(Tabla1[[#This Row],[llave 2]],IG!$O$7:$T$97972,5,FALSE)</f>
        <v>0</v>
      </c>
      <c r="T453" s="214">
        <f>+VLOOKUP(Tabla1[[#This Row],[llave 2]],IG!$O$7:$T$97972,6,FALSE)</f>
        <v>0</v>
      </c>
      <c r="U453" s="78"/>
      <c r="V453" s="79"/>
      <c r="W453" s="78"/>
      <c r="X453" s="53">
        <f>ROUND(Tabla1[[#This Row],[VALOR UNITARIO 
]]*Tabla1[[#This Row],[Porcentaje de Glosa]]*Tabla1[[#This Row],[META AFECTADA POR LA GLOSA
]],0)</f>
        <v>0</v>
      </c>
      <c r="Y453" s="45"/>
      <c r="Z453" s="46"/>
      <c r="AA453" s="54"/>
      <c r="AB453" s="46"/>
      <c r="AC453" s="54" t="e">
        <f>ROUND(#REF!-Tabla1[[#This Row],[Valor soportado por la Subred]],0)</f>
        <v>#REF!</v>
      </c>
      <c r="AD453" s="46"/>
      <c r="AE453" s="46"/>
      <c r="AF453" s="54" t="e">
        <f>ROUND(Tabla1[[#This Row],[VALOR GLOSA DEFINITIVA]]-Tabla1[[#This Row],[VALOR LEVANTADO EN LIQUIDACION]],0)</f>
        <v>#REF!</v>
      </c>
    </row>
    <row r="454" spans="2:32" s="56" customFormat="1" ht="100" hidden="1" customHeight="1" x14ac:dyDescent="0.35">
      <c r="B454" s="49"/>
      <c r="C454" s="207"/>
      <c r="D454" s="49"/>
      <c r="E454" s="46"/>
      <c r="F454" s="208" t="str">
        <f>Tabla1[[#This Row],[CODIGO ACTIVIDAD (AB)]]&amp;Tabla1[[#This Row],[ACCIÓN INTEGRAL-INTEGRADA / 
PROCESO INTEGRAL E INTEGRADO]]&amp;Tabla1[[#This Row],[ENTORNO/PROCESO TRANSVERSAL]]&amp;Tabla1[[#This Row],[VIGENCIA RECURSOS]]</f>
        <v/>
      </c>
      <c r="G454" s="160"/>
      <c r="H454" s="209">
        <f>+VLOOKUP(Tabla1[[#This Row],[llave 1]],IG!$F$7:$N$97972,2,FALSE)</f>
        <v>0</v>
      </c>
      <c r="I454" s="209">
        <f>+VLOOKUP(Tabla1[[#This Row],[llave 1]],IG!$F$7:$T$97972,3,FALSE)</f>
        <v>0</v>
      </c>
      <c r="J454" s="209">
        <f>+VLOOKUP(Tabla1[[#This Row],[llave 1]],IG!$F$7:$T$97972,5,FALSE)</f>
        <v>0</v>
      </c>
      <c r="K454" s="209">
        <f>+VLOOKUP(Tabla1[[#This Row],[llave 1]],IG!$F$7:$T$97972,4,FALSE)</f>
        <v>0</v>
      </c>
      <c r="L454" s="209">
        <f>+VLOOKUP(Tabla1[[#This Row],[llave 1]],IG!$F$7:$T$97972,6,FALSE)</f>
        <v>0</v>
      </c>
      <c r="M454" s="209">
        <f>+VLOOKUP(Tabla1[[#This Row],[llave 1]],IG!$F$7:$T$97972,7,FALSE)</f>
        <v>0</v>
      </c>
      <c r="N454" s="161"/>
      <c r="O454" s="162"/>
      <c r="P454" s="208" t="str">
        <f>+Tabla1[[#This Row],[llave 1]]&amp;Tabla1[[#This Row],[LOCALIDAD]]&amp;Tabla1[[#This Row],[MES]]</f>
        <v/>
      </c>
      <c r="Q454" s="46"/>
      <c r="R454" s="50">
        <f>+VLOOKUP(Tabla1[[#This Row],[llave 2]],IG!$O$7:$T$97972,2,FALSE)</f>
        <v>0</v>
      </c>
      <c r="S454" s="51">
        <f>+VLOOKUP(Tabla1[[#This Row],[llave 2]],IG!$O$7:$T$97972,5,FALSE)</f>
        <v>0</v>
      </c>
      <c r="T454" s="214">
        <f>+VLOOKUP(Tabla1[[#This Row],[llave 2]],IG!$O$7:$T$97972,6,FALSE)</f>
        <v>0</v>
      </c>
      <c r="U454" s="78"/>
      <c r="V454" s="79"/>
      <c r="W454" s="78"/>
      <c r="X454" s="53">
        <f>ROUND(Tabla1[[#This Row],[VALOR UNITARIO 
]]*Tabla1[[#This Row],[Porcentaje de Glosa]]*Tabla1[[#This Row],[META AFECTADA POR LA GLOSA
]],0)</f>
        <v>0</v>
      </c>
      <c r="Y454" s="45"/>
      <c r="Z454" s="46"/>
      <c r="AA454" s="54"/>
      <c r="AB454" s="46"/>
      <c r="AC454" s="54" t="e">
        <f>ROUND(#REF!-Tabla1[[#This Row],[Valor soportado por la Subred]],0)</f>
        <v>#REF!</v>
      </c>
      <c r="AD454" s="46"/>
      <c r="AE454" s="46"/>
      <c r="AF454" s="54" t="e">
        <f>ROUND(Tabla1[[#This Row],[VALOR GLOSA DEFINITIVA]]-Tabla1[[#This Row],[VALOR LEVANTADO EN LIQUIDACION]],0)</f>
        <v>#REF!</v>
      </c>
    </row>
    <row r="455" spans="2:32" s="56" customFormat="1" ht="100" hidden="1" customHeight="1" x14ac:dyDescent="0.35">
      <c r="B455" s="49"/>
      <c r="C455" s="207"/>
      <c r="D455" s="49"/>
      <c r="E455" s="46"/>
      <c r="F455" s="208" t="str">
        <f>Tabla1[[#This Row],[CODIGO ACTIVIDAD (AB)]]&amp;Tabla1[[#This Row],[ACCIÓN INTEGRAL-INTEGRADA / 
PROCESO INTEGRAL E INTEGRADO]]&amp;Tabla1[[#This Row],[ENTORNO/PROCESO TRANSVERSAL]]&amp;Tabla1[[#This Row],[VIGENCIA RECURSOS]]</f>
        <v/>
      </c>
      <c r="G455" s="160"/>
      <c r="H455" s="209">
        <f>+VLOOKUP(Tabla1[[#This Row],[llave 1]],IG!$F$7:$N$97972,2,FALSE)</f>
        <v>0</v>
      </c>
      <c r="I455" s="209">
        <f>+VLOOKUP(Tabla1[[#This Row],[llave 1]],IG!$F$7:$T$97972,3,FALSE)</f>
        <v>0</v>
      </c>
      <c r="J455" s="209">
        <f>+VLOOKUP(Tabla1[[#This Row],[llave 1]],IG!$F$7:$T$97972,5,FALSE)</f>
        <v>0</v>
      </c>
      <c r="K455" s="209">
        <f>+VLOOKUP(Tabla1[[#This Row],[llave 1]],IG!$F$7:$T$97972,4,FALSE)</f>
        <v>0</v>
      </c>
      <c r="L455" s="209">
        <f>+VLOOKUP(Tabla1[[#This Row],[llave 1]],IG!$F$7:$T$97972,6,FALSE)</f>
        <v>0</v>
      </c>
      <c r="M455" s="209">
        <f>+VLOOKUP(Tabla1[[#This Row],[llave 1]],IG!$F$7:$T$97972,7,FALSE)</f>
        <v>0</v>
      </c>
      <c r="N455" s="161"/>
      <c r="O455" s="162"/>
      <c r="P455" s="208" t="str">
        <f>+Tabla1[[#This Row],[llave 1]]&amp;Tabla1[[#This Row],[LOCALIDAD]]&amp;Tabla1[[#This Row],[MES]]</f>
        <v/>
      </c>
      <c r="Q455" s="46"/>
      <c r="R455" s="50">
        <f>+VLOOKUP(Tabla1[[#This Row],[llave 2]],IG!$O$7:$T$97972,2,FALSE)</f>
        <v>0</v>
      </c>
      <c r="S455" s="51">
        <f>+VLOOKUP(Tabla1[[#This Row],[llave 2]],IG!$O$7:$T$97972,5,FALSE)</f>
        <v>0</v>
      </c>
      <c r="T455" s="214">
        <f>+VLOOKUP(Tabla1[[#This Row],[llave 2]],IG!$O$7:$T$97972,6,FALSE)</f>
        <v>0</v>
      </c>
      <c r="U455" s="78"/>
      <c r="V455" s="79"/>
      <c r="W455" s="78"/>
      <c r="X455" s="53">
        <f>ROUND(Tabla1[[#This Row],[VALOR UNITARIO 
]]*Tabla1[[#This Row],[Porcentaje de Glosa]]*Tabla1[[#This Row],[META AFECTADA POR LA GLOSA
]],0)</f>
        <v>0</v>
      </c>
      <c r="Y455" s="45"/>
      <c r="Z455" s="46"/>
      <c r="AA455" s="54"/>
      <c r="AB455" s="46"/>
      <c r="AC455" s="54" t="e">
        <f>ROUND(#REF!-Tabla1[[#This Row],[Valor soportado por la Subred]],0)</f>
        <v>#REF!</v>
      </c>
      <c r="AD455" s="46"/>
      <c r="AE455" s="46"/>
      <c r="AF455" s="54" t="e">
        <f>ROUND(Tabla1[[#This Row],[VALOR GLOSA DEFINITIVA]]-Tabla1[[#This Row],[VALOR LEVANTADO EN LIQUIDACION]],0)</f>
        <v>#REF!</v>
      </c>
    </row>
    <row r="456" spans="2:32" s="56" customFormat="1" ht="100" hidden="1" customHeight="1" x14ac:dyDescent="0.35">
      <c r="B456" s="49"/>
      <c r="C456" s="207"/>
      <c r="D456" s="49"/>
      <c r="E456" s="46"/>
      <c r="F456" s="208" t="str">
        <f>Tabla1[[#This Row],[CODIGO ACTIVIDAD (AB)]]&amp;Tabla1[[#This Row],[ACCIÓN INTEGRAL-INTEGRADA / 
PROCESO INTEGRAL E INTEGRADO]]&amp;Tabla1[[#This Row],[ENTORNO/PROCESO TRANSVERSAL]]&amp;Tabla1[[#This Row],[VIGENCIA RECURSOS]]</f>
        <v/>
      </c>
      <c r="G456" s="160"/>
      <c r="H456" s="209">
        <f>+VLOOKUP(Tabla1[[#This Row],[llave 1]],IG!$F$7:$N$97972,2,FALSE)</f>
        <v>0</v>
      </c>
      <c r="I456" s="209">
        <f>+VLOOKUP(Tabla1[[#This Row],[llave 1]],IG!$F$7:$T$97972,3,FALSE)</f>
        <v>0</v>
      </c>
      <c r="J456" s="209">
        <f>+VLOOKUP(Tabla1[[#This Row],[llave 1]],IG!$F$7:$T$97972,5,FALSE)</f>
        <v>0</v>
      </c>
      <c r="K456" s="209">
        <f>+VLOOKUP(Tabla1[[#This Row],[llave 1]],IG!$F$7:$T$97972,4,FALSE)</f>
        <v>0</v>
      </c>
      <c r="L456" s="209">
        <f>+VLOOKUP(Tabla1[[#This Row],[llave 1]],IG!$F$7:$T$97972,6,FALSE)</f>
        <v>0</v>
      </c>
      <c r="M456" s="209">
        <f>+VLOOKUP(Tabla1[[#This Row],[llave 1]],IG!$F$7:$T$97972,7,FALSE)</f>
        <v>0</v>
      </c>
      <c r="N456" s="161"/>
      <c r="O456" s="162"/>
      <c r="P456" s="208" t="str">
        <f>+Tabla1[[#This Row],[llave 1]]&amp;Tabla1[[#This Row],[LOCALIDAD]]&amp;Tabla1[[#This Row],[MES]]</f>
        <v/>
      </c>
      <c r="Q456" s="46"/>
      <c r="R456" s="50">
        <f>+VLOOKUP(Tabla1[[#This Row],[llave 2]],IG!$O$7:$T$97972,2,FALSE)</f>
        <v>0</v>
      </c>
      <c r="S456" s="51">
        <f>+VLOOKUP(Tabla1[[#This Row],[llave 2]],IG!$O$7:$T$97972,5,FALSE)</f>
        <v>0</v>
      </c>
      <c r="T456" s="214">
        <f>+VLOOKUP(Tabla1[[#This Row],[llave 2]],IG!$O$7:$T$97972,6,FALSE)</f>
        <v>0</v>
      </c>
      <c r="U456" s="78"/>
      <c r="V456" s="79"/>
      <c r="W456" s="78"/>
      <c r="X456" s="53">
        <f>ROUND(Tabla1[[#This Row],[VALOR UNITARIO 
]]*Tabla1[[#This Row],[Porcentaje de Glosa]]*Tabla1[[#This Row],[META AFECTADA POR LA GLOSA
]],0)</f>
        <v>0</v>
      </c>
      <c r="Y456" s="45"/>
      <c r="Z456" s="46"/>
      <c r="AA456" s="54"/>
      <c r="AB456" s="46"/>
      <c r="AC456" s="54" t="e">
        <f>ROUND(#REF!-Tabla1[[#This Row],[Valor soportado por la Subred]],0)</f>
        <v>#REF!</v>
      </c>
      <c r="AD456" s="46"/>
      <c r="AE456" s="46"/>
      <c r="AF456" s="54" t="e">
        <f>ROUND(Tabla1[[#This Row],[VALOR GLOSA DEFINITIVA]]-Tabla1[[#This Row],[VALOR LEVANTADO EN LIQUIDACION]],0)</f>
        <v>#REF!</v>
      </c>
    </row>
    <row r="457" spans="2:32" s="56" customFormat="1" ht="100" hidden="1" customHeight="1" x14ac:dyDescent="0.35">
      <c r="B457" s="49"/>
      <c r="C457" s="207"/>
      <c r="D457" s="49"/>
      <c r="E457" s="46"/>
      <c r="F457" s="208" t="str">
        <f>Tabla1[[#This Row],[CODIGO ACTIVIDAD (AB)]]&amp;Tabla1[[#This Row],[ACCIÓN INTEGRAL-INTEGRADA / 
PROCESO INTEGRAL E INTEGRADO]]&amp;Tabla1[[#This Row],[ENTORNO/PROCESO TRANSVERSAL]]&amp;Tabla1[[#This Row],[VIGENCIA RECURSOS]]</f>
        <v/>
      </c>
      <c r="G457" s="160"/>
      <c r="H457" s="209">
        <f>+VLOOKUP(Tabla1[[#This Row],[llave 1]],IG!$F$7:$N$97972,2,FALSE)</f>
        <v>0</v>
      </c>
      <c r="I457" s="209">
        <f>+VLOOKUP(Tabla1[[#This Row],[llave 1]],IG!$F$7:$T$97972,3,FALSE)</f>
        <v>0</v>
      </c>
      <c r="J457" s="209">
        <f>+VLOOKUP(Tabla1[[#This Row],[llave 1]],IG!$F$7:$T$97972,5,FALSE)</f>
        <v>0</v>
      </c>
      <c r="K457" s="209">
        <f>+VLOOKUP(Tabla1[[#This Row],[llave 1]],IG!$F$7:$T$97972,4,FALSE)</f>
        <v>0</v>
      </c>
      <c r="L457" s="209">
        <f>+VLOOKUP(Tabla1[[#This Row],[llave 1]],IG!$F$7:$T$97972,6,FALSE)</f>
        <v>0</v>
      </c>
      <c r="M457" s="209">
        <f>+VLOOKUP(Tabla1[[#This Row],[llave 1]],IG!$F$7:$T$97972,7,FALSE)</f>
        <v>0</v>
      </c>
      <c r="N457" s="161"/>
      <c r="O457" s="162"/>
      <c r="P457" s="208" t="str">
        <f>+Tabla1[[#This Row],[llave 1]]&amp;Tabla1[[#This Row],[LOCALIDAD]]&amp;Tabla1[[#This Row],[MES]]</f>
        <v/>
      </c>
      <c r="Q457" s="46"/>
      <c r="R457" s="50">
        <f>+VLOOKUP(Tabla1[[#This Row],[llave 2]],IG!$O$7:$T$97972,2,FALSE)</f>
        <v>0</v>
      </c>
      <c r="S457" s="51">
        <f>+VLOOKUP(Tabla1[[#This Row],[llave 2]],IG!$O$7:$T$97972,5,FALSE)</f>
        <v>0</v>
      </c>
      <c r="T457" s="214">
        <f>+VLOOKUP(Tabla1[[#This Row],[llave 2]],IG!$O$7:$T$97972,6,FALSE)</f>
        <v>0</v>
      </c>
      <c r="U457" s="78"/>
      <c r="V457" s="79"/>
      <c r="W457" s="78"/>
      <c r="X457" s="53">
        <f>ROUND(Tabla1[[#This Row],[VALOR UNITARIO 
]]*Tabla1[[#This Row],[Porcentaje de Glosa]]*Tabla1[[#This Row],[META AFECTADA POR LA GLOSA
]],0)</f>
        <v>0</v>
      </c>
      <c r="Y457" s="45"/>
      <c r="Z457" s="46"/>
      <c r="AA457" s="54"/>
      <c r="AB457" s="46"/>
      <c r="AC457" s="54" t="e">
        <f>ROUND(#REF!-Tabla1[[#This Row],[Valor soportado por la Subred]],0)</f>
        <v>#REF!</v>
      </c>
      <c r="AD457" s="46"/>
      <c r="AE457" s="46"/>
      <c r="AF457" s="54" t="e">
        <f>ROUND(Tabla1[[#This Row],[VALOR GLOSA DEFINITIVA]]-Tabla1[[#This Row],[VALOR LEVANTADO EN LIQUIDACION]],0)</f>
        <v>#REF!</v>
      </c>
    </row>
    <row r="458" spans="2:32" s="56" customFormat="1" ht="100" hidden="1" customHeight="1" x14ac:dyDescent="0.35">
      <c r="B458" s="49"/>
      <c r="C458" s="207"/>
      <c r="D458" s="49"/>
      <c r="E458" s="46"/>
      <c r="F458" s="208" t="str">
        <f>Tabla1[[#This Row],[CODIGO ACTIVIDAD (AB)]]&amp;Tabla1[[#This Row],[ACCIÓN INTEGRAL-INTEGRADA / 
PROCESO INTEGRAL E INTEGRADO]]&amp;Tabla1[[#This Row],[ENTORNO/PROCESO TRANSVERSAL]]&amp;Tabla1[[#This Row],[VIGENCIA RECURSOS]]</f>
        <v/>
      </c>
      <c r="G458" s="160"/>
      <c r="H458" s="209">
        <f>+VLOOKUP(Tabla1[[#This Row],[llave 1]],IG!$F$7:$N$97972,2,FALSE)</f>
        <v>0</v>
      </c>
      <c r="I458" s="209">
        <f>+VLOOKUP(Tabla1[[#This Row],[llave 1]],IG!$F$7:$T$97972,3,FALSE)</f>
        <v>0</v>
      </c>
      <c r="J458" s="209">
        <f>+VLOOKUP(Tabla1[[#This Row],[llave 1]],IG!$F$7:$T$97972,5,FALSE)</f>
        <v>0</v>
      </c>
      <c r="K458" s="209">
        <f>+VLOOKUP(Tabla1[[#This Row],[llave 1]],IG!$F$7:$T$97972,4,FALSE)</f>
        <v>0</v>
      </c>
      <c r="L458" s="209">
        <f>+VLOOKUP(Tabla1[[#This Row],[llave 1]],IG!$F$7:$T$97972,6,FALSE)</f>
        <v>0</v>
      </c>
      <c r="M458" s="209">
        <f>+VLOOKUP(Tabla1[[#This Row],[llave 1]],IG!$F$7:$T$97972,7,FALSE)</f>
        <v>0</v>
      </c>
      <c r="N458" s="161"/>
      <c r="O458" s="162"/>
      <c r="P458" s="208" t="str">
        <f>+Tabla1[[#This Row],[llave 1]]&amp;Tabla1[[#This Row],[LOCALIDAD]]&amp;Tabla1[[#This Row],[MES]]</f>
        <v/>
      </c>
      <c r="Q458" s="46"/>
      <c r="R458" s="50">
        <f>+VLOOKUP(Tabla1[[#This Row],[llave 2]],IG!$O$7:$T$97972,2,FALSE)</f>
        <v>0</v>
      </c>
      <c r="S458" s="51">
        <f>+VLOOKUP(Tabla1[[#This Row],[llave 2]],IG!$O$7:$T$97972,5,FALSE)</f>
        <v>0</v>
      </c>
      <c r="T458" s="214">
        <f>+VLOOKUP(Tabla1[[#This Row],[llave 2]],IG!$O$7:$T$97972,6,FALSE)</f>
        <v>0</v>
      </c>
      <c r="U458" s="78"/>
      <c r="V458" s="79"/>
      <c r="W458" s="78"/>
      <c r="X458" s="53">
        <f>ROUND(Tabla1[[#This Row],[VALOR UNITARIO 
]]*Tabla1[[#This Row],[Porcentaje de Glosa]]*Tabla1[[#This Row],[META AFECTADA POR LA GLOSA
]],0)</f>
        <v>0</v>
      </c>
      <c r="Y458" s="45"/>
      <c r="Z458" s="46"/>
      <c r="AA458" s="54"/>
      <c r="AB458" s="46"/>
      <c r="AC458" s="54" t="e">
        <f>ROUND(#REF!-Tabla1[[#This Row],[Valor soportado por la Subred]],0)</f>
        <v>#REF!</v>
      </c>
      <c r="AD458" s="46"/>
      <c r="AE458" s="46"/>
      <c r="AF458" s="54" t="e">
        <f>ROUND(Tabla1[[#This Row],[VALOR GLOSA DEFINITIVA]]-Tabla1[[#This Row],[VALOR LEVANTADO EN LIQUIDACION]],0)</f>
        <v>#REF!</v>
      </c>
    </row>
    <row r="459" spans="2:32" s="56" customFormat="1" ht="100" hidden="1" customHeight="1" x14ac:dyDescent="0.35">
      <c r="B459" s="49"/>
      <c r="C459" s="207"/>
      <c r="D459" s="49"/>
      <c r="E459" s="46"/>
      <c r="F459" s="208" t="str">
        <f>Tabla1[[#This Row],[CODIGO ACTIVIDAD (AB)]]&amp;Tabla1[[#This Row],[ACCIÓN INTEGRAL-INTEGRADA / 
PROCESO INTEGRAL E INTEGRADO]]&amp;Tabla1[[#This Row],[ENTORNO/PROCESO TRANSVERSAL]]&amp;Tabla1[[#This Row],[VIGENCIA RECURSOS]]</f>
        <v/>
      </c>
      <c r="G459" s="160"/>
      <c r="H459" s="209">
        <f>+VLOOKUP(Tabla1[[#This Row],[llave 1]],IG!$F$7:$N$97972,2,FALSE)</f>
        <v>0</v>
      </c>
      <c r="I459" s="209">
        <f>+VLOOKUP(Tabla1[[#This Row],[llave 1]],IG!$F$7:$T$97972,3,FALSE)</f>
        <v>0</v>
      </c>
      <c r="J459" s="209">
        <f>+VLOOKUP(Tabla1[[#This Row],[llave 1]],IG!$F$7:$T$97972,5,FALSE)</f>
        <v>0</v>
      </c>
      <c r="K459" s="209">
        <f>+VLOOKUP(Tabla1[[#This Row],[llave 1]],IG!$F$7:$T$97972,4,FALSE)</f>
        <v>0</v>
      </c>
      <c r="L459" s="209">
        <f>+VLOOKUP(Tabla1[[#This Row],[llave 1]],IG!$F$7:$T$97972,6,FALSE)</f>
        <v>0</v>
      </c>
      <c r="M459" s="209">
        <f>+VLOOKUP(Tabla1[[#This Row],[llave 1]],IG!$F$7:$T$97972,7,FALSE)</f>
        <v>0</v>
      </c>
      <c r="N459" s="161"/>
      <c r="O459" s="162"/>
      <c r="P459" s="208" t="str">
        <f>+Tabla1[[#This Row],[llave 1]]&amp;Tabla1[[#This Row],[LOCALIDAD]]&amp;Tabla1[[#This Row],[MES]]</f>
        <v/>
      </c>
      <c r="Q459" s="46"/>
      <c r="R459" s="50">
        <f>+VLOOKUP(Tabla1[[#This Row],[llave 2]],IG!$O$7:$T$97972,2,FALSE)</f>
        <v>0</v>
      </c>
      <c r="S459" s="51">
        <f>+VLOOKUP(Tabla1[[#This Row],[llave 2]],IG!$O$7:$T$97972,5,FALSE)</f>
        <v>0</v>
      </c>
      <c r="T459" s="214">
        <f>+VLOOKUP(Tabla1[[#This Row],[llave 2]],IG!$O$7:$T$97972,6,FALSE)</f>
        <v>0</v>
      </c>
      <c r="U459" s="78"/>
      <c r="V459" s="79"/>
      <c r="W459" s="78"/>
      <c r="X459" s="53">
        <f>ROUND(Tabla1[[#This Row],[VALOR UNITARIO 
]]*Tabla1[[#This Row],[Porcentaje de Glosa]]*Tabla1[[#This Row],[META AFECTADA POR LA GLOSA
]],0)</f>
        <v>0</v>
      </c>
      <c r="Y459" s="45"/>
      <c r="Z459" s="46"/>
      <c r="AA459" s="54"/>
      <c r="AB459" s="46"/>
      <c r="AC459" s="54" t="e">
        <f>ROUND(#REF!-Tabla1[[#This Row],[Valor soportado por la Subred]],0)</f>
        <v>#REF!</v>
      </c>
      <c r="AD459" s="46"/>
      <c r="AE459" s="46"/>
      <c r="AF459" s="54" t="e">
        <f>ROUND(Tabla1[[#This Row],[VALOR GLOSA DEFINITIVA]]-Tabla1[[#This Row],[VALOR LEVANTADO EN LIQUIDACION]],0)</f>
        <v>#REF!</v>
      </c>
    </row>
    <row r="460" spans="2:32" s="56" customFormat="1" ht="100" hidden="1" customHeight="1" x14ac:dyDescent="0.35">
      <c r="B460" s="49"/>
      <c r="C460" s="207"/>
      <c r="D460" s="49"/>
      <c r="E460" s="46"/>
      <c r="F460" s="208" t="str">
        <f>Tabla1[[#This Row],[CODIGO ACTIVIDAD (AB)]]&amp;Tabla1[[#This Row],[ACCIÓN INTEGRAL-INTEGRADA / 
PROCESO INTEGRAL E INTEGRADO]]&amp;Tabla1[[#This Row],[ENTORNO/PROCESO TRANSVERSAL]]&amp;Tabla1[[#This Row],[VIGENCIA RECURSOS]]</f>
        <v/>
      </c>
      <c r="G460" s="160"/>
      <c r="H460" s="209">
        <f>+VLOOKUP(Tabla1[[#This Row],[llave 1]],IG!$F$7:$N$97972,2,FALSE)</f>
        <v>0</v>
      </c>
      <c r="I460" s="209">
        <f>+VLOOKUP(Tabla1[[#This Row],[llave 1]],IG!$F$7:$T$97972,3,FALSE)</f>
        <v>0</v>
      </c>
      <c r="J460" s="209">
        <f>+VLOOKUP(Tabla1[[#This Row],[llave 1]],IG!$F$7:$T$97972,5,FALSE)</f>
        <v>0</v>
      </c>
      <c r="K460" s="209">
        <f>+VLOOKUP(Tabla1[[#This Row],[llave 1]],IG!$F$7:$T$97972,4,FALSE)</f>
        <v>0</v>
      </c>
      <c r="L460" s="209">
        <f>+VLOOKUP(Tabla1[[#This Row],[llave 1]],IG!$F$7:$T$97972,6,FALSE)</f>
        <v>0</v>
      </c>
      <c r="M460" s="209">
        <f>+VLOOKUP(Tabla1[[#This Row],[llave 1]],IG!$F$7:$T$97972,7,FALSE)</f>
        <v>0</v>
      </c>
      <c r="N460" s="161"/>
      <c r="O460" s="162"/>
      <c r="P460" s="208" t="str">
        <f>+Tabla1[[#This Row],[llave 1]]&amp;Tabla1[[#This Row],[LOCALIDAD]]&amp;Tabla1[[#This Row],[MES]]</f>
        <v/>
      </c>
      <c r="Q460" s="46"/>
      <c r="R460" s="50">
        <f>+VLOOKUP(Tabla1[[#This Row],[llave 2]],IG!$O$7:$T$97972,2,FALSE)</f>
        <v>0</v>
      </c>
      <c r="S460" s="51">
        <f>+VLOOKUP(Tabla1[[#This Row],[llave 2]],IG!$O$7:$T$97972,5,FALSE)</f>
        <v>0</v>
      </c>
      <c r="T460" s="214">
        <f>+VLOOKUP(Tabla1[[#This Row],[llave 2]],IG!$O$7:$T$97972,6,FALSE)</f>
        <v>0</v>
      </c>
      <c r="U460" s="78"/>
      <c r="V460" s="79"/>
      <c r="W460" s="78"/>
      <c r="X460" s="53">
        <f>ROUND(Tabla1[[#This Row],[VALOR UNITARIO 
]]*Tabla1[[#This Row],[Porcentaje de Glosa]]*Tabla1[[#This Row],[META AFECTADA POR LA GLOSA
]],0)</f>
        <v>0</v>
      </c>
      <c r="Y460" s="45"/>
      <c r="Z460" s="46"/>
      <c r="AA460" s="54"/>
      <c r="AB460" s="46"/>
      <c r="AC460" s="54" t="e">
        <f>ROUND(#REF!-Tabla1[[#This Row],[Valor soportado por la Subred]],0)</f>
        <v>#REF!</v>
      </c>
      <c r="AD460" s="46"/>
      <c r="AE460" s="46"/>
      <c r="AF460" s="54" t="e">
        <f>ROUND(Tabla1[[#This Row],[VALOR GLOSA DEFINITIVA]]-Tabla1[[#This Row],[VALOR LEVANTADO EN LIQUIDACION]],0)</f>
        <v>#REF!</v>
      </c>
    </row>
    <row r="461" spans="2:32" s="56" customFormat="1" ht="100" hidden="1" customHeight="1" x14ac:dyDescent="0.35">
      <c r="B461" s="49"/>
      <c r="C461" s="207"/>
      <c r="D461" s="49"/>
      <c r="E461" s="46"/>
      <c r="F461" s="208" t="str">
        <f>Tabla1[[#This Row],[CODIGO ACTIVIDAD (AB)]]&amp;Tabla1[[#This Row],[ACCIÓN INTEGRAL-INTEGRADA / 
PROCESO INTEGRAL E INTEGRADO]]&amp;Tabla1[[#This Row],[ENTORNO/PROCESO TRANSVERSAL]]&amp;Tabla1[[#This Row],[VIGENCIA RECURSOS]]</f>
        <v/>
      </c>
      <c r="G461" s="160"/>
      <c r="H461" s="209">
        <f>+VLOOKUP(Tabla1[[#This Row],[llave 1]],IG!$F$7:$N$97972,2,FALSE)</f>
        <v>0</v>
      </c>
      <c r="I461" s="209">
        <f>+VLOOKUP(Tabla1[[#This Row],[llave 1]],IG!$F$7:$T$97972,3,FALSE)</f>
        <v>0</v>
      </c>
      <c r="J461" s="209">
        <f>+VLOOKUP(Tabla1[[#This Row],[llave 1]],IG!$F$7:$T$97972,5,FALSE)</f>
        <v>0</v>
      </c>
      <c r="K461" s="209">
        <f>+VLOOKUP(Tabla1[[#This Row],[llave 1]],IG!$F$7:$T$97972,4,FALSE)</f>
        <v>0</v>
      </c>
      <c r="L461" s="209">
        <f>+VLOOKUP(Tabla1[[#This Row],[llave 1]],IG!$F$7:$T$97972,6,FALSE)</f>
        <v>0</v>
      </c>
      <c r="M461" s="209">
        <f>+VLOOKUP(Tabla1[[#This Row],[llave 1]],IG!$F$7:$T$97972,7,FALSE)</f>
        <v>0</v>
      </c>
      <c r="N461" s="161"/>
      <c r="O461" s="162"/>
      <c r="P461" s="208" t="str">
        <f>+Tabla1[[#This Row],[llave 1]]&amp;Tabla1[[#This Row],[LOCALIDAD]]&amp;Tabla1[[#This Row],[MES]]</f>
        <v/>
      </c>
      <c r="Q461" s="46"/>
      <c r="R461" s="50">
        <f>+VLOOKUP(Tabla1[[#This Row],[llave 2]],IG!$O$7:$T$97972,2,FALSE)</f>
        <v>0</v>
      </c>
      <c r="S461" s="51">
        <f>+VLOOKUP(Tabla1[[#This Row],[llave 2]],IG!$O$7:$T$97972,5,FALSE)</f>
        <v>0</v>
      </c>
      <c r="T461" s="214">
        <f>+VLOOKUP(Tabla1[[#This Row],[llave 2]],IG!$O$7:$T$97972,6,FALSE)</f>
        <v>0</v>
      </c>
      <c r="U461" s="78"/>
      <c r="V461" s="79"/>
      <c r="W461" s="78"/>
      <c r="X461" s="53">
        <f>ROUND(Tabla1[[#This Row],[VALOR UNITARIO 
]]*Tabla1[[#This Row],[Porcentaje de Glosa]]*Tabla1[[#This Row],[META AFECTADA POR LA GLOSA
]],0)</f>
        <v>0</v>
      </c>
      <c r="Y461" s="45"/>
      <c r="Z461" s="46"/>
      <c r="AA461" s="54"/>
      <c r="AB461" s="46"/>
      <c r="AC461" s="54" t="e">
        <f>ROUND(#REF!-Tabla1[[#This Row],[Valor soportado por la Subred]],0)</f>
        <v>#REF!</v>
      </c>
      <c r="AD461" s="46"/>
      <c r="AE461" s="46"/>
      <c r="AF461" s="54" t="e">
        <f>ROUND(Tabla1[[#This Row],[VALOR GLOSA DEFINITIVA]]-Tabla1[[#This Row],[VALOR LEVANTADO EN LIQUIDACION]],0)</f>
        <v>#REF!</v>
      </c>
    </row>
    <row r="462" spans="2:32" s="56" customFormat="1" ht="100" hidden="1" customHeight="1" x14ac:dyDescent="0.35">
      <c r="B462" s="49"/>
      <c r="C462" s="207"/>
      <c r="D462" s="49"/>
      <c r="E462" s="46"/>
      <c r="F462" s="208" t="str">
        <f>Tabla1[[#This Row],[CODIGO ACTIVIDAD (AB)]]&amp;Tabla1[[#This Row],[ACCIÓN INTEGRAL-INTEGRADA / 
PROCESO INTEGRAL E INTEGRADO]]&amp;Tabla1[[#This Row],[ENTORNO/PROCESO TRANSVERSAL]]&amp;Tabla1[[#This Row],[VIGENCIA RECURSOS]]</f>
        <v/>
      </c>
      <c r="G462" s="160"/>
      <c r="H462" s="209">
        <f>+VLOOKUP(Tabla1[[#This Row],[llave 1]],IG!$F$7:$N$97972,2,FALSE)</f>
        <v>0</v>
      </c>
      <c r="I462" s="209">
        <f>+VLOOKUP(Tabla1[[#This Row],[llave 1]],IG!$F$7:$T$97972,3,FALSE)</f>
        <v>0</v>
      </c>
      <c r="J462" s="209">
        <f>+VLOOKUP(Tabla1[[#This Row],[llave 1]],IG!$F$7:$T$97972,5,FALSE)</f>
        <v>0</v>
      </c>
      <c r="K462" s="209">
        <f>+VLOOKUP(Tabla1[[#This Row],[llave 1]],IG!$F$7:$T$97972,4,FALSE)</f>
        <v>0</v>
      </c>
      <c r="L462" s="209">
        <f>+VLOOKUP(Tabla1[[#This Row],[llave 1]],IG!$F$7:$T$97972,6,FALSE)</f>
        <v>0</v>
      </c>
      <c r="M462" s="209">
        <f>+VLOOKUP(Tabla1[[#This Row],[llave 1]],IG!$F$7:$T$97972,7,FALSE)</f>
        <v>0</v>
      </c>
      <c r="N462" s="161"/>
      <c r="O462" s="162"/>
      <c r="P462" s="208" t="str">
        <f>+Tabla1[[#This Row],[llave 1]]&amp;Tabla1[[#This Row],[LOCALIDAD]]&amp;Tabla1[[#This Row],[MES]]</f>
        <v/>
      </c>
      <c r="Q462" s="46"/>
      <c r="R462" s="50">
        <f>+VLOOKUP(Tabla1[[#This Row],[llave 2]],IG!$O$7:$T$97972,2,FALSE)</f>
        <v>0</v>
      </c>
      <c r="S462" s="51">
        <f>+VLOOKUP(Tabla1[[#This Row],[llave 2]],IG!$O$7:$T$97972,5,FALSE)</f>
        <v>0</v>
      </c>
      <c r="T462" s="214">
        <f>+VLOOKUP(Tabla1[[#This Row],[llave 2]],IG!$O$7:$T$97972,6,FALSE)</f>
        <v>0</v>
      </c>
      <c r="U462" s="78"/>
      <c r="V462" s="79"/>
      <c r="W462" s="78"/>
      <c r="X462" s="53">
        <f>ROUND(Tabla1[[#This Row],[VALOR UNITARIO 
]]*Tabla1[[#This Row],[Porcentaje de Glosa]]*Tabla1[[#This Row],[META AFECTADA POR LA GLOSA
]],0)</f>
        <v>0</v>
      </c>
      <c r="Y462" s="45"/>
      <c r="Z462" s="46"/>
      <c r="AA462" s="54"/>
      <c r="AB462" s="46"/>
      <c r="AC462" s="54" t="e">
        <f>ROUND(#REF!-Tabla1[[#This Row],[Valor soportado por la Subred]],0)</f>
        <v>#REF!</v>
      </c>
      <c r="AD462" s="46"/>
      <c r="AE462" s="46"/>
      <c r="AF462" s="54" t="e">
        <f>ROUND(Tabla1[[#This Row],[VALOR GLOSA DEFINITIVA]]-Tabla1[[#This Row],[VALOR LEVANTADO EN LIQUIDACION]],0)</f>
        <v>#REF!</v>
      </c>
    </row>
    <row r="463" spans="2:32" s="56" customFormat="1" ht="100" hidden="1" customHeight="1" x14ac:dyDescent="0.35">
      <c r="B463" s="49"/>
      <c r="C463" s="207"/>
      <c r="D463" s="49"/>
      <c r="E463" s="46"/>
      <c r="F463" s="208" t="str">
        <f>Tabla1[[#This Row],[CODIGO ACTIVIDAD (AB)]]&amp;Tabla1[[#This Row],[ACCIÓN INTEGRAL-INTEGRADA / 
PROCESO INTEGRAL E INTEGRADO]]&amp;Tabla1[[#This Row],[ENTORNO/PROCESO TRANSVERSAL]]&amp;Tabla1[[#This Row],[VIGENCIA RECURSOS]]</f>
        <v/>
      </c>
      <c r="G463" s="160"/>
      <c r="H463" s="209">
        <f>+VLOOKUP(Tabla1[[#This Row],[llave 1]],IG!$F$7:$N$97972,2,FALSE)</f>
        <v>0</v>
      </c>
      <c r="I463" s="209">
        <f>+VLOOKUP(Tabla1[[#This Row],[llave 1]],IG!$F$7:$T$97972,3,FALSE)</f>
        <v>0</v>
      </c>
      <c r="J463" s="209">
        <f>+VLOOKUP(Tabla1[[#This Row],[llave 1]],IG!$F$7:$T$97972,5,FALSE)</f>
        <v>0</v>
      </c>
      <c r="K463" s="209">
        <f>+VLOOKUP(Tabla1[[#This Row],[llave 1]],IG!$F$7:$T$97972,4,FALSE)</f>
        <v>0</v>
      </c>
      <c r="L463" s="209">
        <f>+VLOOKUP(Tabla1[[#This Row],[llave 1]],IG!$F$7:$T$97972,6,FALSE)</f>
        <v>0</v>
      </c>
      <c r="M463" s="209">
        <f>+VLOOKUP(Tabla1[[#This Row],[llave 1]],IG!$F$7:$T$97972,7,FALSE)</f>
        <v>0</v>
      </c>
      <c r="N463" s="161"/>
      <c r="O463" s="162"/>
      <c r="P463" s="208" t="str">
        <f>+Tabla1[[#This Row],[llave 1]]&amp;Tabla1[[#This Row],[LOCALIDAD]]&amp;Tabla1[[#This Row],[MES]]</f>
        <v/>
      </c>
      <c r="Q463" s="46"/>
      <c r="R463" s="50">
        <f>+VLOOKUP(Tabla1[[#This Row],[llave 2]],IG!$O$7:$T$97972,2,FALSE)</f>
        <v>0</v>
      </c>
      <c r="S463" s="51">
        <f>+VLOOKUP(Tabla1[[#This Row],[llave 2]],IG!$O$7:$T$97972,5,FALSE)</f>
        <v>0</v>
      </c>
      <c r="T463" s="214">
        <f>+VLOOKUP(Tabla1[[#This Row],[llave 2]],IG!$O$7:$T$97972,6,FALSE)</f>
        <v>0</v>
      </c>
      <c r="U463" s="78"/>
      <c r="V463" s="79"/>
      <c r="W463" s="78"/>
      <c r="X463" s="53">
        <f>ROUND(Tabla1[[#This Row],[VALOR UNITARIO 
]]*Tabla1[[#This Row],[Porcentaje de Glosa]]*Tabla1[[#This Row],[META AFECTADA POR LA GLOSA
]],0)</f>
        <v>0</v>
      </c>
      <c r="Y463" s="45"/>
      <c r="Z463" s="46"/>
      <c r="AA463" s="54"/>
      <c r="AB463" s="46"/>
      <c r="AC463" s="54" t="e">
        <f>ROUND(#REF!-Tabla1[[#This Row],[Valor soportado por la Subred]],0)</f>
        <v>#REF!</v>
      </c>
      <c r="AD463" s="46"/>
      <c r="AE463" s="46"/>
      <c r="AF463" s="54" t="e">
        <f>ROUND(Tabla1[[#This Row],[VALOR GLOSA DEFINITIVA]]-Tabla1[[#This Row],[VALOR LEVANTADO EN LIQUIDACION]],0)</f>
        <v>#REF!</v>
      </c>
    </row>
    <row r="464" spans="2:32" s="56" customFormat="1" ht="100" hidden="1" customHeight="1" x14ac:dyDescent="0.35">
      <c r="B464" s="49"/>
      <c r="C464" s="207"/>
      <c r="D464" s="49"/>
      <c r="E464" s="46"/>
      <c r="F464" s="208" t="str">
        <f>Tabla1[[#This Row],[CODIGO ACTIVIDAD (AB)]]&amp;Tabla1[[#This Row],[ACCIÓN INTEGRAL-INTEGRADA / 
PROCESO INTEGRAL E INTEGRADO]]&amp;Tabla1[[#This Row],[ENTORNO/PROCESO TRANSVERSAL]]&amp;Tabla1[[#This Row],[VIGENCIA RECURSOS]]</f>
        <v/>
      </c>
      <c r="G464" s="160"/>
      <c r="H464" s="209">
        <f>+VLOOKUP(Tabla1[[#This Row],[llave 1]],IG!$F$7:$N$97972,2,FALSE)</f>
        <v>0</v>
      </c>
      <c r="I464" s="209">
        <f>+VLOOKUP(Tabla1[[#This Row],[llave 1]],IG!$F$7:$T$97972,3,FALSE)</f>
        <v>0</v>
      </c>
      <c r="J464" s="209">
        <f>+VLOOKUP(Tabla1[[#This Row],[llave 1]],IG!$F$7:$T$97972,5,FALSE)</f>
        <v>0</v>
      </c>
      <c r="K464" s="209">
        <f>+VLOOKUP(Tabla1[[#This Row],[llave 1]],IG!$F$7:$T$97972,4,FALSE)</f>
        <v>0</v>
      </c>
      <c r="L464" s="209">
        <f>+VLOOKUP(Tabla1[[#This Row],[llave 1]],IG!$F$7:$T$97972,6,FALSE)</f>
        <v>0</v>
      </c>
      <c r="M464" s="209">
        <f>+VLOOKUP(Tabla1[[#This Row],[llave 1]],IG!$F$7:$T$97972,7,FALSE)</f>
        <v>0</v>
      </c>
      <c r="N464" s="161"/>
      <c r="O464" s="162"/>
      <c r="P464" s="208" t="str">
        <f>+Tabla1[[#This Row],[llave 1]]&amp;Tabla1[[#This Row],[LOCALIDAD]]&amp;Tabla1[[#This Row],[MES]]</f>
        <v/>
      </c>
      <c r="Q464" s="46"/>
      <c r="R464" s="50">
        <f>+VLOOKUP(Tabla1[[#This Row],[llave 2]],IG!$O$7:$T$97972,2,FALSE)</f>
        <v>0</v>
      </c>
      <c r="S464" s="51">
        <f>+VLOOKUP(Tabla1[[#This Row],[llave 2]],IG!$O$7:$T$97972,5,FALSE)</f>
        <v>0</v>
      </c>
      <c r="T464" s="214">
        <f>+VLOOKUP(Tabla1[[#This Row],[llave 2]],IG!$O$7:$T$97972,6,FALSE)</f>
        <v>0</v>
      </c>
      <c r="U464" s="78"/>
      <c r="V464" s="79"/>
      <c r="W464" s="78"/>
      <c r="X464" s="53">
        <f>ROUND(Tabla1[[#This Row],[VALOR UNITARIO 
]]*Tabla1[[#This Row],[Porcentaje de Glosa]]*Tabla1[[#This Row],[META AFECTADA POR LA GLOSA
]],0)</f>
        <v>0</v>
      </c>
      <c r="Y464" s="45"/>
      <c r="Z464" s="46"/>
      <c r="AA464" s="54"/>
      <c r="AB464" s="46"/>
      <c r="AC464" s="54" t="e">
        <f>ROUND(#REF!-Tabla1[[#This Row],[Valor soportado por la Subred]],0)</f>
        <v>#REF!</v>
      </c>
      <c r="AD464" s="46"/>
      <c r="AE464" s="46"/>
      <c r="AF464" s="54" t="e">
        <f>ROUND(Tabla1[[#This Row],[VALOR GLOSA DEFINITIVA]]-Tabla1[[#This Row],[VALOR LEVANTADO EN LIQUIDACION]],0)</f>
        <v>#REF!</v>
      </c>
    </row>
    <row r="465" spans="2:32" s="56" customFormat="1" ht="100" hidden="1" customHeight="1" x14ac:dyDescent="0.35">
      <c r="B465" s="49"/>
      <c r="C465" s="207"/>
      <c r="D465" s="49"/>
      <c r="E465" s="46"/>
      <c r="F465" s="208" t="str">
        <f>Tabla1[[#This Row],[CODIGO ACTIVIDAD (AB)]]&amp;Tabla1[[#This Row],[ACCIÓN INTEGRAL-INTEGRADA / 
PROCESO INTEGRAL E INTEGRADO]]&amp;Tabla1[[#This Row],[ENTORNO/PROCESO TRANSVERSAL]]&amp;Tabla1[[#This Row],[VIGENCIA RECURSOS]]</f>
        <v/>
      </c>
      <c r="G465" s="160"/>
      <c r="H465" s="209">
        <f>+VLOOKUP(Tabla1[[#This Row],[llave 1]],IG!$F$7:$N$97972,2,FALSE)</f>
        <v>0</v>
      </c>
      <c r="I465" s="209">
        <f>+VLOOKUP(Tabla1[[#This Row],[llave 1]],IG!$F$7:$T$97972,3,FALSE)</f>
        <v>0</v>
      </c>
      <c r="J465" s="209">
        <f>+VLOOKUP(Tabla1[[#This Row],[llave 1]],IG!$F$7:$T$97972,5,FALSE)</f>
        <v>0</v>
      </c>
      <c r="K465" s="209">
        <f>+VLOOKUP(Tabla1[[#This Row],[llave 1]],IG!$F$7:$T$97972,4,FALSE)</f>
        <v>0</v>
      </c>
      <c r="L465" s="209">
        <f>+VLOOKUP(Tabla1[[#This Row],[llave 1]],IG!$F$7:$T$97972,6,FALSE)</f>
        <v>0</v>
      </c>
      <c r="M465" s="209">
        <f>+VLOOKUP(Tabla1[[#This Row],[llave 1]],IG!$F$7:$T$97972,7,FALSE)</f>
        <v>0</v>
      </c>
      <c r="N465" s="161"/>
      <c r="O465" s="162"/>
      <c r="P465" s="208" t="str">
        <f>+Tabla1[[#This Row],[llave 1]]&amp;Tabla1[[#This Row],[LOCALIDAD]]&amp;Tabla1[[#This Row],[MES]]</f>
        <v/>
      </c>
      <c r="Q465" s="46"/>
      <c r="R465" s="50">
        <f>+VLOOKUP(Tabla1[[#This Row],[llave 2]],IG!$O$7:$T$97972,2,FALSE)</f>
        <v>0</v>
      </c>
      <c r="S465" s="51">
        <f>+VLOOKUP(Tabla1[[#This Row],[llave 2]],IG!$O$7:$T$97972,5,FALSE)</f>
        <v>0</v>
      </c>
      <c r="T465" s="214">
        <f>+VLOOKUP(Tabla1[[#This Row],[llave 2]],IG!$O$7:$T$97972,6,FALSE)</f>
        <v>0</v>
      </c>
      <c r="U465" s="78"/>
      <c r="V465" s="79"/>
      <c r="W465" s="78"/>
      <c r="X465" s="53">
        <f>ROUND(Tabla1[[#This Row],[VALOR UNITARIO 
]]*Tabla1[[#This Row],[Porcentaje de Glosa]]*Tabla1[[#This Row],[META AFECTADA POR LA GLOSA
]],0)</f>
        <v>0</v>
      </c>
      <c r="Y465" s="45"/>
      <c r="Z465" s="46"/>
      <c r="AA465" s="54"/>
      <c r="AB465" s="46"/>
      <c r="AC465" s="54" t="e">
        <f>ROUND(#REF!-Tabla1[[#This Row],[Valor soportado por la Subred]],0)</f>
        <v>#REF!</v>
      </c>
      <c r="AD465" s="46"/>
      <c r="AE465" s="46"/>
      <c r="AF465" s="54" t="e">
        <f>ROUND(Tabla1[[#This Row],[VALOR GLOSA DEFINITIVA]]-Tabla1[[#This Row],[VALOR LEVANTADO EN LIQUIDACION]],0)</f>
        <v>#REF!</v>
      </c>
    </row>
    <row r="466" spans="2:32" s="56" customFormat="1" ht="100" hidden="1" customHeight="1" x14ac:dyDescent="0.35">
      <c r="B466" s="49"/>
      <c r="C466" s="207"/>
      <c r="D466" s="49"/>
      <c r="E466" s="46"/>
      <c r="F466" s="208" t="str">
        <f>Tabla1[[#This Row],[CODIGO ACTIVIDAD (AB)]]&amp;Tabla1[[#This Row],[ACCIÓN INTEGRAL-INTEGRADA / 
PROCESO INTEGRAL E INTEGRADO]]&amp;Tabla1[[#This Row],[ENTORNO/PROCESO TRANSVERSAL]]&amp;Tabla1[[#This Row],[VIGENCIA RECURSOS]]</f>
        <v/>
      </c>
      <c r="G466" s="160"/>
      <c r="H466" s="209">
        <f>+VLOOKUP(Tabla1[[#This Row],[llave 1]],IG!$F$7:$N$97972,2,FALSE)</f>
        <v>0</v>
      </c>
      <c r="I466" s="209">
        <f>+VLOOKUP(Tabla1[[#This Row],[llave 1]],IG!$F$7:$T$97972,3,FALSE)</f>
        <v>0</v>
      </c>
      <c r="J466" s="209">
        <f>+VLOOKUP(Tabla1[[#This Row],[llave 1]],IG!$F$7:$T$97972,5,FALSE)</f>
        <v>0</v>
      </c>
      <c r="K466" s="209">
        <f>+VLOOKUP(Tabla1[[#This Row],[llave 1]],IG!$F$7:$T$97972,4,FALSE)</f>
        <v>0</v>
      </c>
      <c r="L466" s="209">
        <f>+VLOOKUP(Tabla1[[#This Row],[llave 1]],IG!$F$7:$T$97972,6,FALSE)</f>
        <v>0</v>
      </c>
      <c r="M466" s="209">
        <f>+VLOOKUP(Tabla1[[#This Row],[llave 1]],IG!$F$7:$T$97972,7,FALSE)</f>
        <v>0</v>
      </c>
      <c r="N466" s="161"/>
      <c r="O466" s="162"/>
      <c r="P466" s="208" t="str">
        <f>+Tabla1[[#This Row],[llave 1]]&amp;Tabla1[[#This Row],[LOCALIDAD]]&amp;Tabla1[[#This Row],[MES]]</f>
        <v/>
      </c>
      <c r="Q466" s="46"/>
      <c r="R466" s="50">
        <f>+VLOOKUP(Tabla1[[#This Row],[llave 2]],IG!$O$7:$T$97972,2,FALSE)</f>
        <v>0</v>
      </c>
      <c r="S466" s="51">
        <f>+VLOOKUP(Tabla1[[#This Row],[llave 2]],IG!$O$7:$T$97972,5,FALSE)</f>
        <v>0</v>
      </c>
      <c r="T466" s="214">
        <f>+VLOOKUP(Tabla1[[#This Row],[llave 2]],IG!$O$7:$T$97972,6,FALSE)</f>
        <v>0</v>
      </c>
      <c r="U466" s="78"/>
      <c r="V466" s="79"/>
      <c r="W466" s="78"/>
      <c r="X466" s="53">
        <f>ROUND(Tabla1[[#This Row],[VALOR UNITARIO 
]]*Tabla1[[#This Row],[Porcentaje de Glosa]]*Tabla1[[#This Row],[META AFECTADA POR LA GLOSA
]],0)</f>
        <v>0</v>
      </c>
      <c r="Y466" s="45"/>
      <c r="Z466" s="46"/>
      <c r="AA466" s="54"/>
      <c r="AB466" s="46"/>
      <c r="AC466" s="54" t="e">
        <f>ROUND(#REF!-Tabla1[[#This Row],[Valor soportado por la Subred]],0)</f>
        <v>#REF!</v>
      </c>
      <c r="AD466" s="46"/>
      <c r="AE466" s="46"/>
      <c r="AF466" s="54" t="e">
        <f>ROUND(Tabla1[[#This Row],[VALOR GLOSA DEFINITIVA]]-Tabla1[[#This Row],[VALOR LEVANTADO EN LIQUIDACION]],0)</f>
        <v>#REF!</v>
      </c>
    </row>
    <row r="467" spans="2:32" s="56" customFormat="1" ht="100" hidden="1" customHeight="1" x14ac:dyDescent="0.35">
      <c r="B467" s="49"/>
      <c r="C467" s="207"/>
      <c r="D467" s="49"/>
      <c r="E467" s="46"/>
      <c r="F467" s="208" t="str">
        <f>Tabla1[[#This Row],[CODIGO ACTIVIDAD (AB)]]&amp;Tabla1[[#This Row],[ACCIÓN INTEGRAL-INTEGRADA / 
PROCESO INTEGRAL E INTEGRADO]]&amp;Tabla1[[#This Row],[ENTORNO/PROCESO TRANSVERSAL]]&amp;Tabla1[[#This Row],[VIGENCIA RECURSOS]]</f>
        <v/>
      </c>
      <c r="G467" s="160"/>
      <c r="H467" s="209">
        <f>+VLOOKUP(Tabla1[[#This Row],[llave 1]],IG!$F$7:$N$97972,2,FALSE)</f>
        <v>0</v>
      </c>
      <c r="I467" s="209">
        <f>+VLOOKUP(Tabla1[[#This Row],[llave 1]],IG!$F$7:$T$97972,3,FALSE)</f>
        <v>0</v>
      </c>
      <c r="J467" s="209">
        <f>+VLOOKUP(Tabla1[[#This Row],[llave 1]],IG!$F$7:$T$97972,5,FALSE)</f>
        <v>0</v>
      </c>
      <c r="K467" s="209">
        <f>+VLOOKUP(Tabla1[[#This Row],[llave 1]],IG!$F$7:$T$97972,4,FALSE)</f>
        <v>0</v>
      </c>
      <c r="L467" s="209">
        <f>+VLOOKUP(Tabla1[[#This Row],[llave 1]],IG!$F$7:$T$97972,6,FALSE)</f>
        <v>0</v>
      </c>
      <c r="M467" s="209">
        <f>+VLOOKUP(Tabla1[[#This Row],[llave 1]],IG!$F$7:$T$97972,7,FALSE)</f>
        <v>0</v>
      </c>
      <c r="N467" s="161"/>
      <c r="O467" s="162"/>
      <c r="P467" s="208" t="str">
        <f>+Tabla1[[#This Row],[llave 1]]&amp;Tabla1[[#This Row],[LOCALIDAD]]&amp;Tabla1[[#This Row],[MES]]</f>
        <v/>
      </c>
      <c r="Q467" s="46"/>
      <c r="R467" s="50">
        <f>+VLOOKUP(Tabla1[[#This Row],[llave 2]],IG!$O$7:$T$97972,2,FALSE)</f>
        <v>0</v>
      </c>
      <c r="S467" s="51">
        <f>+VLOOKUP(Tabla1[[#This Row],[llave 2]],IG!$O$7:$T$97972,5,FALSE)</f>
        <v>0</v>
      </c>
      <c r="T467" s="214">
        <f>+VLOOKUP(Tabla1[[#This Row],[llave 2]],IG!$O$7:$T$97972,6,FALSE)</f>
        <v>0</v>
      </c>
      <c r="U467" s="78"/>
      <c r="V467" s="79"/>
      <c r="W467" s="78"/>
      <c r="X467" s="53">
        <f>ROUND(Tabla1[[#This Row],[VALOR UNITARIO 
]]*Tabla1[[#This Row],[Porcentaje de Glosa]]*Tabla1[[#This Row],[META AFECTADA POR LA GLOSA
]],0)</f>
        <v>0</v>
      </c>
      <c r="Y467" s="45"/>
      <c r="Z467" s="46"/>
      <c r="AA467" s="54"/>
      <c r="AB467" s="46"/>
      <c r="AC467" s="54" t="e">
        <f>ROUND(#REF!-Tabla1[[#This Row],[Valor soportado por la Subred]],0)</f>
        <v>#REF!</v>
      </c>
      <c r="AD467" s="46"/>
      <c r="AE467" s="46"/>
      <c r="AF467" s="54" t="e">
        <f>ROUND(Tabla1[[#This Row],[VALOR GLOSA DEFINITIVA]]-Tabla1[[#This Row],[VALOR LEVANTADO EN LIQUIDACION]],0)</f>
        <v>#REF!</v>
      </c>
    </row>
    <row r="468" spans="2:32" s="56" customFormat="1" ht="100" hidden="1" customHeight="1" x14ac:dyDescent="0.35">
      <c r="B468" s="49"/>
      <c r="C468" s="207"/>
      <c r="D468" s="49"/>
      <c r="E468" s="46"/>
      <c r="F468" s="208" t="str">
        <f>Tabla1[[#This Row],[CODIGO ACTIVIDAD (AB)]]&amp;Tabla1[[#This Row],[ACCIÓN INTEGRAL-INTEGRADA / 
PROCESO INTEGRAL E INTEGRADO]]&amp;Tabla1[[#This Row],[ENTORNO/PROCESO TRANSVERSAL]]&amp;Tabla1[[#This Row],[VIGENCIA RECURSOS]]</f>
        <v/>
      </c>
      <c r="G468" s="160"/>
      <c r="H468" s="209">
        <f>+VLOOKUP(Tabla1[[#This Row],[llave 1]],IG!$F$7:$N$97972,2,FALSE)</f>
        <v>0</v>
      </c>
      <c r="I468" s="209">
        <f>+VLOOKUP(Tabla1[[#This Row],[llave 1]],IG!$F$7:$T$97972,3,FALSE)</f>
        <v>0</v>
      </c>
      <c r="J468" s="209">
        <f>+VLOOKUP(Tabla1[[#This Row],[llave 1]],IG!$F$7:$T$97972,5,FALSE)</f>
        <v>0</v>
      </c>
      <c r="K468" s="209">
        <f>+VLOOKUP(Tabla1[[#This Row],[llave 1]],IG!$F$7:$T$97972,4,FALSE)</f>
        <v>0</v>
      </c>
      <c r="L468" s="209">
        <f>+VLOOKUP(Tabla1[[#This Row],[llave 1]],IG!$F$7:$T$97972,6,FALSE)</f>
        <v>0</v>
      </c>
      <c r="M468" s="209">
        <f>+VLOOKUP(Tabla1[[#This Row],[llave 1]],IG!$F$7:$T$97972,7,FALSE)</f>
        <v>0</v>
      </c>
      <c r="N468" s="161"/>
      <c r="O468" s="162"/>
      <c r="P468" s="208" t="str">
        <f>+Tabla1[[#This Row],[llave 1]]&amp;Tabla1[[#This Row],[LOCALIDAD]]&amp;Tabla1[[#This Row],[MES]]</f>
        <v/>
      </c>
      <c r="Q468" s="46"/>
      <c r="R468" s="50">
        <f>+VLOOKUP(Tabla1[[#This Row],[llave 2]],IG!$O$7:$T$97972,2,FALSE)</f>
        <v>0</v>
      </c>
      <c r="S468" s="51">
        <f>+VLOOKUP(Tabla1[[#This Row],[llave 2]],IG!$O$7:$T$97972,5,FALSE)</f>
        <v>0</v>
      </c>
      <c r="T468" s="214">
        <f>+VLOOKUP(Tabla1[[#This Row],[llave 2]],IG!$O$7:$T$97972,6,FALSE)</f>
        <v>0</v>
      </c>
      <c r="U468" s="78"/>
      <c r="V468" s="79"/>
      <c r="W468" s="78"/>
      <c r="X468" s="53">
        <f>ROUND(Tabla1[[#This Row],[VALOR UNITARIO 
]]*Tabla1[[#This Row],[Porcentaje de Glosa]]*Tabla1[[#This Row],[META AFECTADA POR LA GLOSA
]],0)</f>
        <v>0</v>
      </c>
      <c r="Y468" s="45"/>
      <c r="Z468" s="46"/>
      <c r="AA468" s="54"/>
      <c r="AB468" s="46"/>
      <c r="AC468" s="54" t="e">
        <f>ROUND(#REF!-Tabla1[[#This Row],[Valor soportado por la Subred]],0)</f>
        <v>#REF!</v>
      </c>
      <c r="AD468" s="46"/>
      <c r="AE468" s="46"/>
      <c r="AF468" s="54" t="e">
        <f>ROUND(Tabla1[[#This Row],[VALOR GLOSA DEFINITIVA]]-Tabla1[[#This Row],[VALOR LEVANTADO EN LIQUIDACION]],0)</f>
        <v>#REF!</v>
      </c>
    </row>
    <row r="469" spans="2:32" s="56" customFormat="1" ht="100" hidden="1" customHeight="1" x14ac:dyDescent="0.35">
      <c r="B469" s="49"/>
      <c r="C469" s="207"/>
      <c r="D469" s="49"/>
      <c r="E469" s="46"/>
      <c r="F469" s="208" t="str">
        <f>Tabla1[[#This Row],[CODIGO ACTIVIDAD (AB)]]&amp;Tabla1[[#This Row],[ACCIÓN INTEGRAL-INTEGRADA / 
PROCESO INTEGRAL E INTEGRADO]]&amp;Tabla1[[#This Row],[ENTORNO/PROCESO TRANSVERSAL]]&amp;Tabla1[[#This Row],[VIGENCIA RECURSOS]]</f>
        <v/>
      </c>
      <c r="G469" s="160"/>
      <c r="H469" s="209">
        <f>+VLOOKUP(Tabla1[[#This Row],[llave 1]],IG!$F$7:$N$97972,2,FALSE)</f>
        <v>0</v>
      </c>
      <c r="I469" s="209">
        <f>+VLOOKUP(Tabla1[[#This Row],[llave 1]],IG!$F$7:$T$97972,3,FALSE)</f>
        <v>0</v>
      </c>
      <c r="J469" s="209">
        <f>+VLOOKUP(Tabla1[[#This Row],[llave 1]],IG!$F$7:$T$97972,5,FALSE)</f>
        <v>0</v>
      </c>
      <c r="K469" s="209">
        <f>+VLOOKUP(Tabla1[[#This Row],[llave 1]],IG!$F$7:$T$97972,4,FALSE)</f>
        <v>0</v>
      </c>
      <c r="L469" s="209">
        <f>+VLOOKUP(Tabla1[[#This Row],[llave 1]],IG!$F$7:$T$97972,6,FALSE)</f>
        <v>0</v>
      </c>
      <c r="M469" s="209">
        <f>+VLOOKUP(Tabla1[[#This Row],[llave 1]],IG!$F$7:$T$97972,7,FALSE)</f>
        <v>0</v>
      </c>
      <c r="N469" s="161"/>
      <c r="O469" s="162"/>
      <c r="P469" s="208" t="str">
        <f>+Tabla1[[#This Row],[llave 1]]&amp;Tabla1[[#This Row],[LOCALIDAD]]&amp;Tabla1[[#This Row],[MES]]</f>
        <v/>
      </c>
      <c r="Q469" s="46"/>
      <c r="R469" s="50">
        <f>+VLOOKUP(Tabla1[[#This Row],[llave 2]],IG!$O$7:$T$97972,2,FALSE)</f>
        <v>0</v>
      </c>
      <c r="S469" s="51">
        <f>+VLOOKUP(Tabla1[[#This Row],[llave 2]],IG!$O$7:$T$97972,5,FALSE)</f>
        <v>0</v>
      </c>
      <c r="T469" s="214">
        <f>+VLOOKUP(Tabla1[[#This Row],[llave 2]],IG!$O$7:$T$97972,6,FALSE)</f>
        <v>0</v>
      </c>
      <c r="U469" s="78"/>
      <c r="V469" s="79"/>
      <c r="W469" s="78"/>
      <c r="X469" s="53">
        <f>ROUND(Tabla1[[#This Row],[VALOR UNITARIO 
]]*Tabla1[[#This Row],[Porcentaje de Glosa]]*Tabla1[[#This Row],[META AFECTADA POR LA GLOSA
]],0)</f>
        <v>0</v>
      </c>
      <c r="Y469" s="45"/>
      <c r="Z469" s="46"/>
      <c r="AA469" s="54"/>
      <c r="AB469" s="46"/>
      <c r="AC469" s="54" t="e">
        <f>ROUND(#REF!-Tabla1[[#This Row],[Valor soportado por la Subred]],0)</f>
        <v>#REF!</v>
      </c>
      <c r="AD469" s="46"/>
      <c r="AE469" s="46"/>
      <c r="AF469" s="54" t="e">
        <f>ROUND(Tabla1[[#This Row],[VALOR GLOSA DEFINITIVA]]-Tabla1[[#This Row],[VALOR LEVANTADO EN LIQUIDACION]],0)</f>
        <v>#REF!</v>
      </c>
    </row>
    <row r="470" spans="2:32" s="56" customFormat="1" ht="100" hidden="1" customHeight="1" x14ac:dyDescent="0.35">
      <c r="B470" s="49"/>
      <c r="C470" s="207"/>
      <c r="D470" s="49"/>
      <c r="E470" s="46"/>
      <c r="F470" s="208" t="str">
        <f>Tabla1[[#This Row],[CODIGO ACTIVIDAD (AB)]]&amp;Tabla1[[#This Row],[ACCIÓN INTEGRAL-INTEGRADA / 
PROCESO INTEGRAL E INTEGRADO]]&amp;Tabla1[[#This Row],[ENTORNO/PROCESO TRANSVERSAL]]&amp;Tabla1[[#This Row],[VIGENCIA RECURSOS]]</f>
        <v/>
      </c>
      <c r="G470" s="160"/>
      <c r="H470" s="209">
        <f>+VLOOKUP(Tabla1[[#This Row],[llave 1]],IG!$F$7:$N$97972,2,FALSE)</f>
        <v>0</v>
      </c>
      <c r="I470" s="209">
        <f>+VLOOKUP(Tabla1[[#This Row],[llave 1]],IG!$F$7:$T$97972,3,FALSE)</f>
        <v>0</v>
      </c>
      <c r="J470" s="209">
        <f>+VLOOKUP(Tabla1[[#This Row],[llave 1]],IG!$F$7:$T$97972,5,FALSE)</f>
        <v>0</v>
      </c>
      <c r="K470" s="209">
        <f>+VLOOKUP(Tabla1[[#This Row],[llave 1]],IG!$F$7:$T$97972,4,FALSE)</f>
        <v>0</v>
      </c>
      <c r="L470" s="209">
        <f>+VLOOKUP(Tabla1[[#This Row],[llave 1]],IG!$F$7:$T$97972,6,FALSE)</f>
        <v>0</v>
      </c>
      <c r="M470" s="209">
        <f>+VLOOKUP(Tabla1[[#This Row],[llave 1]],IG!$F$7:$T$97972,7,FALSE)</f>
        <v>0</v>
      </c>
      <c r="N470" s="161"/>
      <c r="O470" s="162"/>
      <c r="P470" s="208" t="str">
        <f>+Tabla1[[#This Row],[llave 1]]&amp;Tabla1[[#This Row],[LOCALIDAD]]&amp;Tabla1[[#This Row],[MES]]</f>
        <v/>
      </c>
      <c r="Q470" s="46"/>
      <c r="R470" s="50">
        <f>+VLOOKUP(Tabla1[[#This Row],[llave 2]],IG!$O$7:$T$97972,2,FALSE)</f>
        <v>0</v>
      </c>
      <c r="S470" s="51">
        <f>+VLOOKUP(Tabla1[[#This Row],[llave 2]],IG!$O$7:$T$97972,5,FALSE)</f>
        <v>0</v>
      </c>
      <c r="T470" s="214">
        <f>+VLOOKUP(Tabla1[[#This Row],[llave 2]],IG!$O$7:$T$97972,6,FALSE)</f>
        <v>0</v>
      </c>
      <c r="U470" s="78"/>
      <c r="V470" s="79"/>
      <c r="W470" s="78"/>
      <c r="X470" s="53">
        <f>ROUND(Tabla1[[#This Row],[VALOR UNITARIO 
]]*Tabla1[[#This Row],[Porcentaje de Glosa]]*Tabla1[[#This Row],[META AFECTADA POR LA GLOSA
]],0)</f>
        <v>0</v>
      </c>
      <c r="Y470" s="45"/>
      <c r="Z470" s="46"/>
      <c r="AA470" s="54"/>
      <c r="AB470" s="46"/>
      <c r="AC470" s="54" t="e">
        <f>ROUND(#REF!-Tabla1[[#This Row],[Valor soportado por la Subred]],0)</f>
        <v>#REF!</v>
      </c>
      <c r="AD470" s="46"/>
      <c r="AE470" s="46"/>
      <c r="AF470" s="54" t="e">
        <f>ROUND(Tabla1[[#This Row],[VALOR GLOSA DEFINITIVA]]-Tabla1[[#This Row],[VALOR LEVANTADO EN LIQUIDACION]],0)</f>
        <v>#REF!</v>
      </c>
    </row>
    <row r="471" spans="2:32" s="56" customFormat="1" ht="100" hidden="1" customHeight="1" x14ac:dyDescent="0.35">
      <c r="B471" s="49"/>
      <c r="C471" s="207"/>
      <c r="D471" s="49"/>
      <c r="E471" s="46"/>
      <c r="F471" s="208" t="str">
        <f>Tabla1[[#This Row],[CODIGO ACTIVIDAD (AB)]]&amp;Tabla1[[#This Row],[ACCIÓN INTEGRAL-INTEGRADA / 
PROCESO INTEGRAL E INTEGRADO]]&amp;Tabla1[[#This Row],[ENTORNO/PROCESO TRANSVERSAL]]&amp;Tabla1[[#This Row],[VIGENCIA RECURSOS]]</f>
        <v/>
      </c>
      <c r="G471" s="160"/>
      <c r="H471" s="209">
        <f>+VLOOKUP(Tabla1[[#This Row],[llave 1]],IG!$F$7:$N$97972,2,FALSE)</f>
        <v>0</v>
      </c>
      <c r="I471" s="209">
        <f>+VLOOKUP(Tabla1[[#This Row],[llave 1]],IG!$F$7:$T$97972,3,FALSE)</f>
        <v>0</v>
      </c>
      <c r="J471" s="209">
        <f>+VLOOKUP(Tabla1[[#This Row],[llave 1]],IG!$F$7:$T$97972,5,FALSE)</f>
        <v>0</v>
      </c>
      <c r="K471" s="209">
        <f>+VLOOKUP(Tabla1[[#This Row],[llave 1]],IG!$F$7:$T$97972,4,FALSE)</f>
        <v>0</v>
      </c>
      <c r="L471" s="209">
        <f>+VLOOKUP(Tabla1[[#This Row],[llave 1]],IG!$F$7:$T$97972,6,FALSE)</f>
        <v>0</v>
      </c>
      <c r="M471" s="209">
        <f>+VLOOKUP(Tabla1[[#This Row],[llave 1]],IG!$F$7:$T$97972,7,FALSE)</f>
        <v>0</v>
      </c>
      <c r="N471" s="161"/>
      <c r="O471" s="162"/>
      <c r="P471" s="208" t="str">
        <f>+Tabla1[[#This Row],[llave 1]]&amp;Tabla1[[#This Row],[LOCALIDAD]]&amp;Tabla1[[#This Row],[MES]]</f>
        <v/>
      </c>
      <c r="Q471" s="46"/>
      <c r="R471" s="50">
        <f>+VLOOKUP(Tabla1[[#This Row],[llave 2]],IG!$O$7:$T$97972,2,FALSE)</f>
        <v>0</v>
      </c>
      <c r="S471" s="51">
        <f>+VLOOKUP(Tabla1[[#This Row],[llave 2]],IG!$O$7:$T$97972,5,FALSE)</f>
        <v>0</v>
      </c>
      <c r="T471" s="214">
        <f>+VLOOKUP(Tabla1[[#This Row],[llave 2]],IG!$O$7:$T$97972,6,FALSE)</f>
        <v>0</v>
      </c>
      <c r="U471" s="78"/>
      <c r="V471" s="79"/>
      <c r="W471" s="78"/>
      <c r="X471" s="53">
        <f>ROUND(Tabla1[[#This Row],[VALOR UNITARIO 
]]*Tabla1[[#This Row],[Porcentaje de Glosa]]*Tabla1[[#This Row],[META AFECTADA POR LA GLOSA
]],0)</f>
        <v>0</v>
      </c>
      <c r="Y471" s="45"/>
      <c r="Z471" s="46"/>
      <c r="AA471" s="54"/>
      <c r="AB471" s="46"/>
      <c r="AC471" s="54" t="e">
        <f>ROUND(#REF!-Tabla1[[#This Row],[Valor soportado por la Subred]],0)</f>
        <v>#REF!</v>
      </c>
      <c r="AD471" s="46"/>
      <c r="AE471" s="46"/>
      <c r="AF471" s="54" t="e">
        <f>ROUND(Tabla1[[#This Row],[VALOR GLOSA DEFINITIVA]]-Tabla1[[#This Row],[VALOR LEVANTADO EN LIQUIDACION]],0)</f>
        <v>#REF!</v>
      </c>
    </row>
    <row r="472" spans="2:32" s="56" customFormat="1" ht="100" hidden="1" customHeight="1" x14ac:dyDescent="0.35">
      <c r="B472" s="49"/>
      <c r="C472" s="207"/>
      <c r="D472" s="49"/>
      <c r="E472" s="46"/>
      <c r="F472" s="208" t="str">
        <f>Tabla1[[#This Row],[CODIGO ACTIVIDAD (AB)]]&amp;Tabla1[[#This Row],[ACCIÓN INTEGRAL-INTEGRADA / 
PROCESO INTEGRAL E INTEGRADO]]&amp;Tabla1[[#This Row],[ENTORNO/PROCESO TRANSVERSAL]]&amp;Tabla1[[#This Row],[VIGENCIA RECURSOS]]</f>
        <v/>
      </c>
      <c r="G472" s="160"/>
      <c r="H472" s="209">
        <f>+VLOOKUP(Tabla1[[#This Row],[llave 1]],IG!$F$7:$N$97972,2,FALSE)</f>
        <v>0</v>
      </c>
      <c r="I472" s="209">
        <f>+VLOOKUP(Tabla1[[#This Row],[llave 1]],IG!$F$7:$T$97972,3,FALSE)</f>
        <v>0</v>
      </c>
      <c r="J472" s="209">
        <f>+VLOOKUP(Tabla1[[#This Row],[llave 1]],IG!$F$7:$T$97972,5,FALSE)</f>
        <v>0</v>
      </c>
      <c r="K472" s="209">
        <f>+VLOOKUP(Tabla1[[#This Row],[llave 1]],IG!$F$7:$T$97972,4,FALSE)</f>
        <v>0</v>
      </c>
      <c r="L472" s="209">
        <f>+VLOOKUP(Tabla1[[#This Row],[llave 1]],IG!$F$7:$T$97972,6,FALSE)</f>
        <v>0</v>
      </c>
      <c r="M472" s="209">
        <f>+VLOOKUP(Tabla1[[#This Row],[llave 1]],IG!$F$7:$T$97972,7,FALSE)</f>
        <v>0</v>
      </c>
      <c r="N472" s="161"/>
      <c r="O472" s="162"/>
      <c r="P472" s="208" t="str">
        <f>+Tabla1[[#This Row],[llave 1]]&amp;Tabla1[[#This Row],[LOCALIDAD]]&amp;Tabla1[[#This Row],[MES]]</f>
        <v/>
      </c>
      <c r="Q472" s="46"/>
      <c r="R472" s="50">
        <f>+VLOOKUP(Tabla1[[#This Row],[llave 2]],IG!$O$7:$T$97972,2,FALSE)</f>
        <v>0</v>
      </c>
      <c r="S472" s="51">
        <f>+VLOOKUP(Tabla1[[#This Row],[llave 2]],IG!$O$7:$T$97972,5,FALSE)</f>
        <v>0</v>
      </c>
      <c r="T472" s="214">
        <f>+VLOOKUP(Tabla1[[#This Row],[llave 2]],IG!$O$7:$T$97972,6,FALSE)</f>
        <v>0</v>
      </c>
      <c r="U472" s="78"/>
      <c r="V472" s="79"/>
      <c r="W472" s="78"/>
      <c r="X472" s="53">
        <f>ROUND(Tabla1[[#This Row],[VALOR UNITARIO 
]]*Tabla1[[#This Row],[Porcentaje de Glosa]]*Tabla1[[#This Row],[META AFECTADA POR LA GLOSA
]],0)</f>
        <v>0</v>
      </c>
      <c r="Y472" s="45"/>
      <c r="Z472" s="46"/>
      <c r="AA472" s="54"/>
      <c r="AB472" s="46"/>
      <c r="AC472" s="54" t="e">
        <f>ROUND(#REF!-Tabla1[[#This Row],[Valor soportado por la Subred]],0)</f>
        <v>#REF!</v>
      </c>
      <c r="AD472" s="46"/>
      <c r="AE472" s="46"/>
      <c r="AF472" s="54" t="e">
        <f>ROUND(Tabla1[[#This Row],[VALOR GLOSA DEFINITIVA]]-Tabla1[[#This Row],[VALOR LEVANTADO EN LIQUIDACION]],0)</f>
        <v>#REF!</v>
      </c>
    </row>
    <row r="473" spans="2:32" s="56" customFormat="1" ht="100" hidden="1" customHeight="1" x14ac:dyDescent="0.35">
      <c r="B473" s="49"/>
      <c r="C473" s="207"/>
      <c r="D473" s="49"/>
      <c r="E473" s="46"/>
      <c r="F473" s="208" t="str">
        <f>Tabla1[[#This Row],[CODIGO ACTIVIDAD (AB)]]&amp;Tabla1[[#This Row],[ACCIÓN INTEGRAL-INTEGRADA / 
PROCESO INTEGRAL E INTEGRADO]]&amp;Tabla1[[#This Row],[ENTORNO/PROCESO TRANSVERSAL]]&amp;Tabla1[[#This Row],[VIGENCIA RECURSOS]]</f>
        <v/>
      </c>
      <c r="G473" s="160"/>
      <c r="H473" s="209">
        <f>+VLOOKUP(Tabla1[[#This Row],[llave 1]],IG!$F$7:$N$97972,2,FALSE)</f>
        <v>0</v>
      </c>
      <c r="I473" s="209">
        <f>+VLOOKUP(Tabla1[[#This Row],[llave 1]],IG!$F$7:$T$97972,3,FALSE)</f>
        <v>0</v>
      </c>
      <c r="J473" s="209">
        <f>+VLOOKUP(Tabla1[[#This Row],[llave 1]],IG!$F$7:$T$97972,5,FALSE)</f>
        <v>0</v>
      </c>
      <c r="K473" s="209">
        <f>+VLOOKUP(Tabla1[[#This Row],[llave 1]],IG!$F$7:$T$97972,4,FALSE)</f>
        <v>0</v>
      </c>
      <c r="L473" s="209">
        <f>+VLOOKUP(Tabla1[[#This Row],[llave 1]],IG!$F$7:$T$97972,6,FALSE)</f>
        <v>0</v>
      </c>
      <c r="M473" s="209">
        <f>+VLOOKUP(Tabla1[[#This Row],[llave 1]],IG!$F$7:$T$97972,7,FALSE)</f>
        <v>0</v>
      </c>
      <c r="N473" s="161"/>
      <c r="O473" s="162"/>
      <c r="P473" s="208" t="str">
        <f>+Tabla1[[#This Row],[llave 1]]&amp;Tabla1[[#This Row],[LOCALIDAD]]&amp;Tabla1[[#This Row],[MES]]</f>
        <v/>
      </c>
      <c r="Q473" s="46"/>
      <c r="R473" s="50">
        <f>+VLOOKUP(Tabla1[[#This Row],[llave 2]],IG!$O$7:$T$97972,2,FALSE)</f>
        <v>0</v>
      </c>
      <c r="S473" s="51">
        <f>+VLOOKUP(Tabla1[[#This Row],[llave 2]],IG!$O$7:$T$97972,5,FALSE)</f>
        <v>0</v>
      </c>
      <c r="T473" s="214">
        <f>+VLOOKUP(Tabla1[[#This Row],[llave 2]],IG!$O$7:$T$97972,6,FALSE)</f>
        <v>0</v>
      </c>
      <c r="U473" s="78"/>
      <c r="V473" s="79"/>
      <c r="W473" s="78"/>
      <c r="X473" s="53">
        <f>ROUND(Tabla1[[#This Row],[VALOR UNITARIO 
]]*Tabla1[[#This Row],[Porcentaje de Glosa]]*Tabla1[[#This Row],[META AFECTADA POR LA GLOSA
]],0)</f>
        <v>0</v>
      </c>
      <c r="Y473" s="45"/>
      <c r="Z473" s="46"/>
      <c r="AA473" s="54"/>
      <c r="AB473" s="46"/>
      <c r="AC473" s="54" t="e">
        <f>ROUND(#REF!-Tabla1[[#This Row],[Valor soportado por la Subred]],0)</f>
        <v>#REF!</v>
      </c>
      <c r="AD473" s="46"/>
      <c r="AE473" s="46"/>
      <c r="AF473" s="54" t="e">
        <f>ROUND(Tabla1[[#This Row],[VALOR GLOSA DEFINITIVA]]-Tabla1[[#This Row],[VALOR LEVANTADO EN LIQUIDACION]],0)</f>
        <v>#REF!</v>
      </c>
    </row>
    <row r="474" spans="2:32" s="56" customFormat="1" ht="100" hidden="1" customHeight="1" x14ac:dyDescent="0.35">
      <c r="B474" s="49"/>
      <c r="C474" s="207"/>
      <c r="D474" s="49"/>
      <c r="E474" s="46"/>
      <c r="F474" s="208" t="str">
        <f>Tabla1[[#This Row],[CODIGO ACTIVIDAD (AB)]]&amp;Tabla1[[#This Row],[ACCIÓN INTEGRAL-INTEGRADA / 
PROCESO INTEGRAL E INTEGRADO]]&amp;Tabla1[[#This Row],[ENTORNO/PROCESO TRANSVERSAL]]&amp;Tabla1[[#This Row],[VIGENCIA RECURSOS]]</f>
        <v/>
      </c>
      <c r="G474" s="160"/>
      <c r="H474" s="209">
        <f>+VLOOKUP(Tabla1[[#This Row],[llave 1]],IG!$F$7:$N$97972,2,FALSE)</f>
        <v>0</v>
      </c>
      <c r="I474" s="209">
        <f>+VLOOKUP(Tabla1[[#This Row],[llave 1]],IG!$F$7:$T$97972,3,FALSE)</f>
        <v>0</v>
      </c>
      <c r="J474" s="209">
        <f>+VLOOKUP(Tabla1[[#This Row],[llave 1]],IG!$F$7:$T$97972,5,FALSE)</f>
        <v>0</v>
      </c>
      <c r="K474" s="209">
        <f>+VLOOKUP(Tabla1[[#This Row],[llave 1]],IG!$F$7:$T$97972,4,FALSE)</f>
        <v>0</v>
      </c>
      <c r="L474" s="209">
        <f>+VLOOKUP(Tabla1[[#This Row],[llave 1]],IG!$F$7:$T$97972,6,FALSE)</f>
        <v>0</v>
      </c>
      <c r="M474" s="209">
        <f>+VLOOKUP(Tabla1[[#This Row],[llave 1]],IG!$F$7:$T$97972,7,FALSE)</f>
        <v>0</v>
      </c>
      <c r="N474" s="161"/>
      <c r="O474" s="162"/>
      <c r="P474" s="208" t="str">
        <f>+Tabla1[[#This Row],[llave 1]]&amp;Tabla1[[#This Row],[LOCALIDAD]]&amp;Tabla1[[#This Row],[MES]]</f>
        <v/>
      </c>
      <c r="Q474" s="46"/>
      <c r="R474" s="50">
        <f>+VLOOKUP(Tabla1[[#This Row],[llave 2]],IG!$O$7:$T$97972,2,FALSE)</f>
        <v>0</v>
      </c>
      <c r="S474" s="51">
        <f>+VLOOKUP(Tabla1[[#This Row],[llave 2]],IG!$O$7:$T$97972,5,FALSE)</f>
        <v>0</v>
      </c>
      <c r="T474" s="214">
        <f>+VLOOKUP(Tabla1[[#This Row],[llave 2]],IG!$O$7:$T$97972,6,FALSE)</f>
        <v>0</v>
      </c>
      <c r="U474" s="78"/>
      <c r="V474" s="79"/>
      <c r="W474" s="78"/>
      <c r="X474" s="53">
        <f>ROUND(Tabla1[[#This Row],[VALOR UNITARIO 
]]*Tabla1[[#This Row],[Porcentaje de Glosa]]*Tabla1[[#This Row],[META AFECTADA POR LA GLOSA
]],0)</f>
        <v>0</v>
      </c>
      <c r="Y474" s="45"/>
      <c r="Z474" s="46"/>
      <c r="AA474" s="54"/>
      <c r="AB474" s="46"/>
      <c r="AC474" s="54" t="e">
        <f>ROUND(#REF!-Tabla1[[#This Row],[Valor soportado por la Subred]],0)</f>
        <v>#REF!</v>
      </c>
      <c r="AD474" s="46"/>
      <c r="AE474" s="46"/>
      <c r="AF474" s="54" t="e">
        <f>ROUND(Tabla1[[#This Row],[VALOR GLOSA DEFINITIVA]]-Tabla1[[#This Row],[VALOR LEVANTADO EN LIQUIDACION]],0)</f>
        <v>#REF!</v>
      </c>
    </row>
    <row r="475" spans="2:32" s="56" customFormat="1" ht="100" hidden="1" customHeight="1" x14ac:dyDescent="0.35">
      <c r="B475" s="49"/>
      <c r="C475" s="207"/>
      <c r="D475" s="49"/>
      <c r="E475" s="46"/>
      <c r="F475" s="208" t="str">
        <f>Tabla1[[#This Row],[CODIGO ACTIVIDAD (AB)]]&amp;Tabla1[[#This Row],[ACCIÓN INTEGRAL-INTEGRADA / 
PROCESO INTEGRAL E INTEGRADO]]&amp;Tabla1[[#This Row],[ENTORNO/PROCESO TRANSVERSAL]]&amp;Tabla1[[#This Row],[VIGENCIA RECURSOS]]</f>
        <v/>
      </c>
      <c r="G475" s="160"/>
      <c r="H475" s="209">
        <f>+VLOOKUP(Tabla1[[#This Row],[llave 1]],IG!$F$7:$N$97972,2,FALSE)</f>
        <v>0</v>
      </c>
      <c r="I475" s="209">
        <f>+VLOOKUP(Tabla1[[#This Row],[llave 1]],IG!$F$7:$T$97972,3,FALSE)</f>
        <v>0</v>
      </c>
      <c r="J475" s="209">
        <f>+VLOOKUP(Tabla1[[#This Row],[llave 1]],IG!$F$7:$T$97972,5,FALSE)</f>
        <v>0</v>
      </c>
      <c r="K475" s="209">
        <f>+VLOOKUP(Tabla1[[#This Row],[llave 1]],IG!$F$7:$T$97972,4,FALSE)</f>
        <v>0</v>
      </c>
      <c r="L475" s="209">
        <f>+VLOOKUP(Tabla1[[#This Row],[llave 1]],IG!$F$7:$T$97972,6,FALSE)</f>
        <v>0</v>
      </c>
      <c r="M475" s="209">
        <f>+VLOOKUP(Tabla1[[#This Row],[llave 1]],IG!$F$7:$T$97972,7,FALSE)</f>
        <v>0</v>
      </c>
      <c r="N475" s="161"/>
      <c r="O475" s="162"/>
      <c r="P475" s="208" t="str">
        <f>+Tabla1[[#This Row],[llave 1]]&amp;Tabla1[[#This Row],[LOCALIDAD]]&amp;Tabla1[[#This Row],[MES]]</f>
        <v/>
      </c>
      <c r="Q475" s="46"/>
      <c r="R475" s="50">
        <f>+VLOOKUP(Tabla1[[#This Row],[llave 2]],IG!$O$7:$T$97972,2,FALSE)</f>
        <v>0</v>
      </c>
      <c r="S475" s="51">
        <f>+VLOOKUP(Tabla1[[#This Row],[llave 2]],IG!$O$7:$T$97972,5,FALSE)</f>
        <v>0</v>
      </c>
      <c r="T475" s="214">
        <f>+VLOOKUP(Tabla1[[#This Row],[llave 2]],IG!$O$7:$T$97972,6,FALSE)</f>
        <v>0</v>
      </c>
      <c r="U475" s="78"/>
      <c r="V475" s="79"/>
      <c r="W475" s="78"/>
      <c r="X475" s="53">
        <f>ROUND(Tabla1[[#This Row],[VALOR UNITARIO 
]]*Tabla1[[#This Row],[Porcentaje de Glosa]]*Tabla1[[#This Row],[META AFECTADA POR LA GLOSA
]],0)</f>
        <v>0</v>
      </c>
      <c r="Y475" s="45"/>
      <c r="Z475" s="46"/>
      <c r="AA475" s="54"/>
      <c r="AB475" s="46"/>
      <c r="AC475" s="54" t="e">
        <f>ROUND(#REF!-Tabla1[[#This Row],[Valor soportado por la Subred]],0)</f>
        <v>#REF!</v>
      </c>
      <c r="AD475" s="46"/>
      <c r="AE475" s="46"/>
      <c r="AF475" s="54" t="e">
        <f>ROUND(Tabla1[[#This Row],[VALOR GLOSA DEFINITIVA]]-Tabla1[[#This Row],[VALOR LEVANTADO EN LIQUIDACION]],0)</f>
        <v>#REF!</v>
      </c>
    </row>
    <row r="476" spans="2:32" s="56" customFormat="1" ht="100" hidden="1" customHeight="1" x14ac:dyDescent="0.35">
      <c r="B476" s="49"/>
      <c r="C476" s="207"/>
      <c r="D476" s="49"/>
      <c r="E476" s="46"/>
      <c r="F476" s="208" t="str">
        <f>Tabla1[[#This Row],[CODIGO ACTIVIDAD (AB)]]&amp;Tabla1[[#This Row],[ACCIÓN INTEGRAL-INTEGRADA / 
PROCESO INTEGRAL E INTEGRADO]]&amp;Tabla1[[#This Row],[ENTORNO/PROCESO TRANSVERSAL]]&amp;Tabla1[[#This Row],[VIGENCIA RECURSOS]]</f>
        <v/>
      </c>
      <c r="G476" s="160"/>
      <c r="H476" s="209">
        <f>+VLOOKUP(Tabla1[[#This Row],[llave 1]],IG!$F$7:$N$97972,2,FALSE)</f>
        <v>0</v>
      </c>
      <c r="I476" s="209">
        <f>+VLOOKUP(Tabla1[[#This Row],[llave 1]],IG!$F$7:$T$97972,3,FALSE)</f>
        <v>0</v>
      </c>
      <c r="J476" s="209">
        <f>+VLOOKUP(Tabla1[[#This Row],[llave 1]],IG!$F$7:$T$97972,5,FALSE)</f>
        <v>0</v>
      </c>
      <c r="K476" s="209">
        <f>+VLOOKUP(Tabla1[[#This Row],[llave 1]],IG!$F$7:$T$97972,4,FALSE)</f>
        <v>0</v>
      </c>
      <c r="L476" s="209">
        <f>+VLOOKUP(Tabla1[[#This Row],[llave 1]],IG!$F$7:$T$97972,6,FALSE)</f>
        <v>0</v>
      </c>
      <c r="M476" s="209">
        <f>+VLOOKUP(Tabla1[[#This Row],[llave 1]],IG!$F$7:$T$97972,7,FALSE)</f>
        <v>0</v>
      </c>
      <c r="N476" s="161"/>
      <c r="O476" s="162"/>
      <c r="P476" s="208" t="str">
        <f>+Tabla1[[#This Row],[llave 1]]&amp;Tabla1[[#This Row],[LOCALIDAD]]&amp;Tabla1[[#This Row],[MES]]</f>
        <v/>
      </c>
      <c r="Q476" s="46"/>
      <c r="R476" s="50">
        <f>+VLOOKUP(Tabla1[[#This Row],[llave 2]],IG!$O$7:$T$97972,2,FALSE)</f>
        <v>0</v>
      </c>
      <c r="S476" s="51">
        <f>+VLOOKUP(Tabla1[[#This Row],[llave 2]],IG!$O$7:$T$97972,5,FALSE)</f>
        <v>0</v>
      </c>
      <c r="T476" s="214">
        <f>+VLOOKUP(Tabla1[[#This Row],[llave 2]],IG!$O$7:$T$97972,6,FALSE)</f>
        <v>0</v>
      </c>
      <c r="U476" s="78"/>
      <c r="V476" s="79"/>
      <c r="W476" s="78"/>
      <c r="X476" s="53">
        <f>ROUND(Tabla1[[#This Row],[VALOR UNITARIO 
]]*Tabla1[[#This Row],[Porcentaje de Glosa]]*Tabla1[[#This Row],[META AFECTADA POR LA GLOSA
]],0)</f>
        <v>0</v>
      </c>
      <c r="Y476" s="45"/>
      <c r="Z476" s="46"/>
      <c r="AA476" s="54"/>
      <c r="AB476" s="46"/>
      <c r="AC476" s="54" t="e">
        <f>ROUND(#REF!-Tabla1[[#This Row],[Valor soportado por la Subred]],0)</f>
        <v>#REF!</v>
      </c>
      <c r="AD476" s="46"/>
      <c r="AE476" s="46"/>
      <c r="AF476" s="54" t="e">
        <f>ROUND(Tabla1[[#This Row],[VALOR GLOSA DEFINITIVA]]-Tabla1[[#This Row],[VALOR LEVANTADO EN LIQUIDACION]],0)</f>
        <v>#REF!</v>
      </c>
    </row>
    <row r="477" spans="2:32" s="56" customFormat="1" ht="100" hidden="1" customHeight="1" x14ac:dyDescent="0.35">
      <c r="B477" s="49"/>
      <c r="C477" s="207"/>
      <c r="D477" s="49"/>
      <c r="E477" s="46"/>
      <c r="F477" s="208" t="str">
        <f>Tabla1[[#This Row],[CODIGO ACTIVIDAD (AB)]]&amp;Tabla1[[#This Row],[ACCIÓN INTEGRAL-INTEGRADA / 
PROCESO INTEGRAL E INTEGRADO]]&amp;Tabla1[[#This Row],[ENTORNO/PROCESO TRANSVERSAL]]&amp;Tabla1[[#This Row],[VIGENCIA RECURSOS]]</f>
        <v/>
      </c>
      <c r="G477" s="160"/>
      <c r="H477" s="209">
        <f>+VLOOKUP(Tabla1[[#This Row],[llave 1]],IG!$F$7:$N$97972,2,FALSE)</f>
        <v>0</v>
      </c>
      <c r="I477" s="209">
        <f>+VLOOKUP(Tabla1[[#This Row],[llave 1]],IG!$F$7:$T$97972,3,FALSE)</f>
        <v>0</v>
      </c>
      <c r="J477" s="209">
        <f>+VLOOKUP(Tabla1[[#This Row],[llave 1]],IG!$F$7:$T$97972,5,FALSE)</f>
        <v>0</v>
      </c>
      <c r="K477" s="209">
        <f>+VLOOKUP(Tabla1[[#This Row],[llave 1]],IG!$F$7:$T$97972,4,FALSE)</f>
        <v>0</v>
      </c>
      <c r="L477" s="209">
        <f>+VLOOKUP(Tabla1[[#This Row],[llave 1]],IG!$F$7:$T$97972,6,FALSE)</f>
        <v>0</v>
      </c>
      <c r="M477" s="209">
        <f>+VLOOKUP(Tabla1[[#This Row],[llave 1]],IG!$F$7:$T$97972,7,FALSE)</f>
        <v>0</v>
      </c>
      <c r="N477" s="161"/>
      <c r="O477" s="162"/>
      <c r="P477" s="208" t="str">
        <f>+Tabla1[[#This Row],[llave 1]]&amp;Tabla1[[#This Row],[LOCALIDAD]]&amp;Tabla1[[#This Row],[MES]]</f>
        <v/>
      </c>
      <c r="Q477" s="46"/>
      <c r="R477" s="50">
        <f>+VLOOKUP(Tabla1[[#This Row],[llave 2]],IG!$O$7:$T$97972,2,FALSE)</f>
        <v>0</v>
      </c>
      <c r="S477" s="51">
        <f>+VLOOKUP(Tabla1[[#This Row],[llave 2]],IG!$O$7:$T$97972,5,FALSE)</f>
        <v>0</v>
      </c>
      <c r="T477" s="214">
        <f>+VLOOKUP(Tabla1[[#This Row],[llave 2]],IG!$O$7:$T$97972,6,FALSE)</f>
        <v>0</v>
      </c>
      <c r="U477" s="78"/>
      <c r="V477" s="79"/>
      <c r="W477" s="78"/>
      <c r="X477" s="53">
        <f>ROUND(Tabla1[[#This Row],[VALOR UNITARIO 
]]*Tabla1[[#This Row],[Porcentaje de Glosa]]*Tabla1[[#This Row],[META AFECTADA POR LA GLOSA
]],0)</f>
        <v>0</v>
      </c>
      <c r="Y477" s="45"/>
      <c r="Z477" s="46"/>
      <c r="AA477" s="54"/>
      <c r="AB477" s="46"/>
      <c r="AC477" s="54" t="e">
        <f>ROUND(#REF!-Tabla1[[#This Row],[Valor soportado por la Subred]],0)</f>
        <v>#REF!</v>
      </c>
      <c r="AD477" s="46"/>
      <c r="AE477" s="46"/>
      <c r="AF477" s="54" t="e">
        <f>ROUND(Tabla1[[#This Row],[VALOR GLOSA DEFINITIVA]]-Tabla1[[#This Row],[VALOR LEVANTADO EN LIQUIDACION]],0)</f>
        <v>#REF!</v>
      </c>
    </row>
    <row r="478" spans="2:32" s="56" customFormat="1" ht="100" hidden="1" customHeight="1" x14ac:dyDescent="0.35">
      <c r="B478" s="49"/>
      <c r="C478" s="207"/>
      <c r="D478" s="49"/>
      <c r="E478" s="46"/>
      <c r="F478" s="208" t="str">
        <f>Tabla1[[#This Row],[CODIGO ACTIVIDAD (AB)]]&amp;Tabla1[[#This Row],[ACCIÓN INTEGRAL-INTEGRADA / 
PROCESO INTEGRAL E INTEGRADO]]&amp;Tabla1[[#This Row],[ENTORNO/PROCESO TRANSVERSAL]]&amp;Tabla1[[#This Row],[VIGENCIA RECURSOS]]</f>
        <v/>
      </c>
      <c r="G478" s="160"/>
      <c r="H478" s="209">
        <f>+VLOOKUP(Tabla1[[#This Row],[llave 1]],IG!$F$7:$N$97972,2,FALSE)</f>
        <v>0</v>
      </c>
      <c r="I478" s="209">
        <f>+VLOOKUP(Tabla1[[#This Row],[llave 1]],IG!$F$7:$T$97972,3,FALSE)</f>
        <v>0</v>
      </c>
      <c r="J478" s="209">
        <f>+VLOOKUP(Tabla1[[#This Row],[llave 1]],IG!$F$7:$T$97972,5,FALSE)</f>
        <v>0</v>
      </c>
      <c r="K478" s="209">
        <f>+VLOOKUP(Tabla1[[#This Row],[llave 1]],IG!$F$7:$T$97972,4,FALSE)</f>
        <v>0</v>
      </c>
      <c r="L478" s="209">
        <f>+VLOOKUP(Tabla1[[#This Row],[llave 1]],IG!$F$7:$T$97972,6,FALSE)</f>
        <v>0</v>
      </c>
      <c r="M478" s="209">
        <f>+VLOOKUP(Tabla1[[#This Row],[llave 1]],IG!$F$7:$T$97972,7,FALSE)</f>
        <v>0</v>
      </c>
      <c r="N478" s="161"/>
      <c r="O478" s="162"/>
      <c r="P478" s="208" t="str">
        <f>+Tabla1[[#This Row],[llave 1]]&amp;Tabla1[[#This Row],[LOCALIDAD]]&amp;Tabla1[[#This Row],[MES]]</f>
        <v/>
      </c>
      <c r="Q478" s="46"/>
      <c r="R478" s="50">
        <f>+VLOOKUP(Tabla1[[#This Row],[llave 2]],IG!$O$7:$T$97972,2,FALSE)</f>
        <v>0</v>
      </c>
      <c r="S478" s="51">
        <f>+VLOOKUP(Tabla1[[#This Row],[llave 2]],IG!$O$7:$T$97972,5,FALSE)</f>
        <v>0</v>
      </c>
      <c r="T478" s="214">
        <f>+VLOOKUP(Tabla1[[#This Row],[llave 2]],IG!$O$7:$T$97972,6,FALSE)</f>
        <v>0</v>
      </c>
      <c r="U478" s="78"/>
      <c r="V478" s="79"/>
      <c r="W478" s="78"/>
      <c r="X478" s="53">
        <f>ROUND(Tabla1[[#This Row],[VALOR UNITARIO 
]]*Tabla1[[#This Row],[Porcentaje de Glosa]]*Tabla1[[#This Row],[META AFECTADA POR LA GLOSA
]],0)</f>
        <v>0</v>
      </c>
      <c r="Y478" s="45"/>
      <c r="Z478" s="46"/>
      <c r="AA478" s="54"/>
      <c r="AB478" s="46"/>
      <c r="AC478" s="54" t="e">
        <f>ROUND(#REF!-Tabla1[[#This Row],[Valor soportado por la Subred]],0)</f>
        <v>#REF!</v>
      </c>
      <c r="AD478" s="46"/>
      <c r="AE478" s="46"/>
      <c r="AF478" s="54" t="e">
        <f>ROUND(Tabla1[[#This Row],[VALOR GLOSA DEFINITIVA]]-Tabla1[[#This Row],[VALOR LEVANTADO EN LIQUIDACION]],0)</f>
        <v>#REF!</v>
      </c>
    </row>
    <row r="479" spans="2:32" s="56" customFormat="1" ht="100" hidden="1" customHeight="1" x14ac:dyDescent="0.35">
      <c r="B479" s="49"/>
      <c r="C479" s="207"/>
      <c r="D479" s="49"/>
      <c r="E479" s="46"/>
      <c r="F479" s="208" t="str">
        <f>Tabla1[[#This Row],[CODIGO ACTIVIDAD (AB)]]&amp;Tabla1[[#This Row],[ACCIÓN INTEGRAL-INTEGRADA / 
PROCESO INTEGRAL E INTEGRADO]]&amp;Tabla1[[#This Row],[ENTORNO/PROCESO TRANSVERSAL]]&amp;Tabla1[[#This Row],[VIGENCIA RECURSOS]]</f>
        <v/>
      </c>
      <c r="G479" s="160"/>
      <c r="H479" s="209">
        <f>+VLOOKUP(Tabla1[[#This Row],[llave 1]],IG!$F$7:$N$97972,2,FALSE)</f>
        <v>0</v>
      </c>
      <c r="I479" s="209">
        <f>+VLOOKUP(Tabla1[[#This Row],[llave 1]],IG!$F$7:$T$97972,3,FALSE)</f>
        <v>0</v>
      </c>
      <c r="J479" s="209">
        <f>+VLOOKUP(Tabla1[[#This Row],[llave 1]],IG!$F$7:$T$97972,5,FALSE)</f>
        <v>0</v>
      </c>
      <c r="K479" s="209">
        <f>+VLOOKUP(Tabla1[[#This Row],[llave 1]],IG!$F$7:$T$97972,4,FALSE)</f>
        <v>0</v>
      </c>
      <c r="L479" s="209">
        <f>+VLOOKUP(Tabla1[[#This Row],[llave 1]],IG!$F$7:$T$97972,6,FALSE)</f>
        <v>0</v>
      </c>
      <c r="M479" s="209">
        <f>+VLOOKUP(Tabla1[[#This Row],[llave 1]],IG!$F$7:$T$97972,7,FALSE)</f>
        <v>0</v>
      </c>
      <c r="N479" s="161"/>
      <c r="O479" s="162"/>
      <c r="P479" s="208" t="str">
        <f>+Tabla1[[#This Row],[llave 1]]&amp;Tabla1[[#This Row],[LOCALIDAD]]&amp;Tabla1[[#This Row],[MES]]</f>
        <v/>
      </c>
      <c r="Q479" s="46"/>
      <c r="R479" s="50">
        <f>+VLOOKUP(Tabla1[[#This Row],[llave 2]],IG!$O$7:$T$97972,2,FALSE)</f>
        <v>0</v>
      </c>
      <c r="S479" s="51">
        <f>+VLOOKUP(Tabla1[[#This Row],[llave 2]],IG!$O$7:$T$97972,5,FALSE)</f>
        <v>0</v>
      </c>
      <c r="T479" s="214">
        <f>+VLOOKUP(Tabla1[[#This Row],[llave 2]],IG!$O$7:$T$97972,6,FALSE)</f>
        <v>0</v>
      </c>
      <c r="U479" s="78"/>
      <c r="V479" s="79"/>
      <c r="W479" s="78"/>
      <c r="X479" s="53">
        <f>ROUND(Tabla1[[#This Row],[VALOR UNITARIO 
]]*Tabla1[[#This Row],[Porcentaje de Glosa]]*Tabla1[[#This Row],[META AFECTADA POR LA GLOSA
]],0)</f>
        <v>0</v>
      </c>
      <c r="Y479" s="45"/>
      <c r="Z479" s="46"/>
      <c r="AA479" s="54"/>
      <c r="AB479" s="46"/>
      <c r="AC479" s="54" t="e">
        <f>ROUND(#REF!-Tabla1[[#This Row],[Valor soportado por la Subred]],0)</f>
        <v>#REF!</v>
      </c>
      <c r="AD479" s="46"/>
      <c r="AE479" s="46"/>
      <c r="AF479" s="54" t="e">
        <f>ROUND(Tabla1[[#This Row],[VALOR GLOSA DEFINITIVA]]-Tabla1[[#This Row],[VALOR LEVANTADO EN LIQUIDACION]],0)</f>
        <v>#REF!</v>
      </c>
    </row>
    <row r="480" spans="2:32" s="56" customFormat="1" ht="100" hidden="1" customHeight="1" x14ac:dyDescent="0.35">
      <c r="B480" s="49"/>
      <c r="C480" s="207"/>
      <c r="D480" s="49"/>
      <c r="E480" s="46"/>
      <c r="F480" s="208" t="str">
        <f>Tabla1[[#This Row],[CODIGO ACTIVIDAD (AB)]]&amp;Tabla1[[#This Row],[ACCIÓN INTEGRAL-INTEGRADA / 
PROCESO INTEGRAL E INTEGRADO]]&amp;Tabla1[[#This Row],[ENTORNO/PROCESO TRANSVERSAL]]&amp;Tabla1[[#This Row],[VIGENCIA RECURSOS]]</f>
        <v/>
      </c>
      <c r="G480" s="160"/>
      <c r="H480" s="209">
        <f>+VLOOKUP(Tabla1[[#This Row],[llave 1]],IG!$F$7:$N$97972,2,FALSE)</f>
        <v>0</v>
      </c>
      <c r="I480" s="209">
        <f>+VLOOKUP(Tabla1[[#This Row],[llave 1]],IG!$F$7:$T$97972,3,FALSE)</f>
        <v>0</v>
      </c>
      <c r="J480" s="209">
        <f>+VLOOKUP(Tabla1[[#This Row],[llave 1]],IG!$F$7:$T$97972,5,FALSE)</f>
        <v>0</v>
      </c>
      <c r="K480" s="209">
        <f>+VLOOKUP(Tabla1[[#This Row],[llave 1]],IG!$F$7:$T$97972,4,FALSE)</f>
        <v>0</v>
      </c>
      <c r="L480" s="209">
        <f>+VLOOKUP(Tabla1[[#This Row],[llave 1]],IG!$F$7:$T$97972,6,FALSE)</f>
        <v>0</v>
      </c>
      <c r="M480" s="209">
        <f>+VLOOKUP(Tabla1[[#This Row],[llave 1]],IG!$F$7:$T$97972,7,FALSE)</f>
        <v>0</v>
      </c>
      <c r="N480" s="161"/>
      <c r="O480" s="162"/>
      <c r="P480" s="208" t="str">
        <f>+Tabla1[[#This Row],[llave 1]]&amp;Tabla1[[#This Row],[LOCALIDAD]]&amp;Tabla1[[#This Row],[MES]]</f>
        <v/>
      </c>
      <c r="Q480" s="46"/>
      <c r="R480" s="50">
        <f>+VLOOKUP(Tabla1[[#This Row],[llave 2]],IG!$O$7:$T$97972,2,FALSE)</f>
        <v>0</v>
      </c>
      <c r="S480" s="51">
        <f>+VLOOKUP(Tabla1[[#This Row],[llave 2]],IG!$O$7:$T$97972,5,FALSE)</f>
        <v>0</v>
      </c>
      <c r="T480" s="214">
        <f>+VLOOKUP(Tabla1[[#This Row],[llave 2]],IG!$O$7:$T$97972,6,FALSE)</f>
        <v>0</v>
      </c>
      <c r="U480" s="78"/>
      <c r="V480" s="79"/>
      <c r="W480" s="78"/>
      <c r="X480" s="53">
        <f>ROUND(Tabla1[[#This Row],[VALOR UNITARIO 
]]*Tabla1[[#This Row],[Porcentaje de Glosa]]*Tabla1[[#This Row],[META AFECTADA POR LA GLOSA
]],0)</f>
        <v>0</v>
      </c>
      <c r="Y480" s="45"/>
      <c r="Z480" s="46"/>
      <c r="AA480" s="54"/>
      <c r="AB480" s="46"/>
      <c r="AC480" s="54" t="e">
        <f>ROUND(#REF!-Tabla1[[#This Row],[Valor soportado por la Subred]],0)</f>
        <v>#REF!</v>
      </c>
      <c r="AD480" s="46"/>
      <c r="AE480" s="46"/>
      <c r="AF480" s="54" t="e">
        <f>ROUND(Tabla1[[#This Row],[VALOR GLOSA DEFINITIVA]]-Tabla1[[#This Row],[VALOR LEVANTADO EN LIQUIDACION]],0)</f>
        <v>#REF!</v>
      </c>
    </row>
    <row r="481" spans="2:32" s="56" customFormat="1" ht="100" hidden="1" customHeight="1" x14ac:dyDescent="0.35">
      <c r="B481" s="49"/>
      <c r="C481" s="207"/>
      <c r="D481" s="49"/>
      <c r="E481" s="46"/>
      <c r="F481" s="208" t="str">
        <f>Tabla1[[#This Row],[CODIGO ACTIVIDAD (AB)]]&amp;Tabla1[[#This Row],[ACCIÓN INTEGRAL-INTEGRADA / 
PROCESO INTEGRAL E INTEGRADO]]&amp;Tabla1[[#This Row],[ENTORNO/PROCESO TRANSVERSAL]]&amp;Tabla1[[#This Row],[VIGENCIA RECURSOS]]</f>
        <v/>
      </c>
      <c r="G481" s="160"/>
      <c r="H481" s="209">
        <f>+VLOOKUP(Tabla1[[#This Row],[llave 1]],IG!$F$7:$N$97972,2,FALSE)</f>
        <v>0</v>
      </c>
      <c r="I481" s="209">
        <f>+VLOOKUP(Tabla1[[#This Row],[llave 1]],IG!$F$7:$T$97972,3,FALSE)</f>
        <v>0</v>
      </c>
      <c r="J481" s="209">
        <f>+VLOOKUP(Tabla1[[#This Row],[llave 1]],IG!$F$7:$T$97972,5,FALSE)</f>
        <v>0</v>
      </c>
      <c r="K481" s="209">
        <f>+VLOOKUP(Tabla1[[#This Row],[llave 1]],IG!$F$7:$T$97972,4,FALSE)</f>
        <v>0</v>
      </c>
      <c r="L481" s="209">
        <f>+VLOOKUP(Tabla1[[#This Row],[llave 1]],IG!$F$7:$T$97972,6,FALSE)</f>
        <v>0</v>
      </c>
      <c r="M481" s="209">
        <f>+VLOOKUP(Tabla1[[#This Row],[llave 1]],IG!$F$7:$T$97972,7,FALSE)</f>
        <v>0</v>
      </c>
      <c r="N481" s="161"/>
      <c r="O481" s="162"/>
      <c r="P481" s="208" t="str">
        <f>+Tabla1[[#This Row],[llave 1]]&amp;Tabla1[[#This Row],[LOCALIDAD]]&amp;Tabla1[[#This Row],[MES]]</f>
        <v/>
      </c>
      <c r="Q481" s="46"/>
      <c r="R481" s="50">
        <f>+VLOOKUP(Tabla1[[#This Row],[llave 2]],IG!$O$7:$T$97972,2,FALSE)</f>
        <v>0</v>
      </c>
      <c r="S481" s="51">
        <f>+VLOOKUP(Tabla1[[#This Row],[llave 2]],IG!$O$7:$T$97972,5,FALSE)</f>
        <v>0</v>
      </c>
      <c r="T481" s="214">
        <f>+VLOOKUP(Tabla1[[#This Row],[llave 2]],IG!$O$7:$T$97972,6,FALSE)</f>
        <v>0</v>
      </c>
      <c r="U481" s="78"/>
      <c r="V481" s="79"/>
      <c r="W481" s="78"/>
      <c r="X481" s="53">
        <f>ROUND(Tabla1[[#This Row],[VALOR UNITARIO 
]]*Tabla1[[#This Row],[Porcentaje de Glosa]]*Tabla1[[#This Row],[META AFECTADA POR LA GLOSA
]],0)</f>
        <v>0</v>
      </c>
      <c r="Y481" s="45"/>
      <c r="Z481" s="46"/>
      <c r="AA481" s="54"/>
      <c r="AB481" s="46"/>
      <c r="AC481" s="54" t="e">
        <f>ROUND(#REF!-Tabla1[[#This Row],[Valor soportado por la Subred]],0)</f>
        <v>#REF!</v>
      </c>
      <c r="AD481" s="46"/>
      <c r="AE481" s="46"/>
      <c r="AF481" s="54" t="e">
        <f>ROUND(Tabla1[[#This Row],[VALOR GLOSA DEFINITIVA]]-Tabla1[[#This Row],[VALOR LEVANTADO EN LIQUIDACION]],0)</f>
        <v>#REF!</v>
      </c>
    </row>
    <row r="482" spans="2:32" s="56" customFormat="1" ht="100" hidden="1" customHeight="1" x14ac:dyDescent="0.35">
      <c r="B482" s="49"/>
      <c r="C482" s="207"/>
      <c r="D482" s="49"/>
      <c r="E482" s="46"/>
      <c r="F482" s="208" t="str">
        <f>Tabla1[[#This Row],[CODIGO ACTIVIDAD (AB)]]&amp;Tabla1[[#This Row],[ACCIÓN INTEGRAL-INTEGRADA / 
PROCESO INTEGRAL E INTEGRADO]]&amp;Tabla1[[#This Row],[ENTORNO/PROCESO TRANSVERSAL]]&amp;Tabla1[[#This Row],[VIGENCIA RECURSOS]]</f>
        <v/>
      </c>
      <c r="G482" s="160"/>
      <c r="H482" s="209">
        <f>+VLOOKUP(Tabla1[[#This Row],[llave 1]],IG!$F$7:$N$97972,2,FALSE)</f>
        <v>0</v>
      </c>
      <c r="I482" s="209">
        <f>+VLOOKUP(Tabla1[[#This Row],[llave 1]],IG!$F$7:$T$97972,3,FALSE)</f>
        <v>0</v>
      </c>
      <c r="J482" s="209">
        <f>+VLOOKUP(Tabla1[[#This Row],[llave 1]],IG!$F$7:$T$97972,5,FALSE)</f>
        <v>0</v>
      </c>
      <c r="K482" s="209">
        <f>+VLOOKUP(Tabla1[[#This Row],[llave 1]],IG!$F$7:$T$97972,4,FALSE)</f>
        <v>0</v>
      </c>
      <c r="L482" s="209">
        <f>+VLOOKUP(Tabla1[[#This Row],[llave 1]],IG!$F$7:$T$97972,6,FALSE)</f>
        <v>0</v>
      </c>
      <c r="M482" s="209">
        <f>+VLOOKUP(Tabla1[[#This Row],[llave 1]],IG!$F$7:$T$97972,7,FALSE)</f>
        <v>0</v>
      </c>
      <c r="N482" s="161"/>
      <c r="O482" s="162"/>
      <c r="P482" s="208" t="str">
        <f>+Tabla1[[#This Row],[llave 1]]&amp;Tabla1[[#This Row],[LOCALIDAD]]&amp;Tabla1[[#This Row],[MES]]</f>
        <v/>
      </c>
      <c r="Q482" s="46"/>
      <c r="R482" s="50">
        <f>+VLOOKUP(Tabla1[[#This Row],[llave 2]],IG!$O$7:$T$97972,2,FALSE)</f>
        <v>0</v>
      </c>
      <c r="S482" s="51">
        <f>+VLOOKUP(Tabla1[[#This Row],[llave 2]],IG!$O$7:$T$97972,5,FALSE)</f>
        <v>0</v>
      </c>
      <c r="T482" s="214">
        <f>+VLOOKUP(Tabla1[[#This Row],[llave 2]],IG!$O$7:$T$97972,6,FALSE)</f>
        <v>0</v>
      </c>
      <c r="U482" s="78"/>
      <c r="V482" s="79"/>
      <c r="W482" s="78"/>
      <c r="X482" s="53">
        <f>ROUND(Tabla1[[#This Row],[VALOR UNITARIO 
]]*Tabla1[[#This Row],[Porcentaje de Glosa]]*Tabla1[[#This Row],[META AFECTADA POR LA GLOSA
]],0)</f>
        <v>0</v>
      </c>
      <c r="Y482" s="45"/>
      <c r="Z482" s="46"/>
      <c r="AA482" s="54"/>
      <c r="AB482" s="46"/>
      <c r="AC482" s="54" t="e">
        <f>ROUND(#REF!-Tabla1[[#This Row],[Valor soportado por la Subred]],0)</f>
        <v>#REF!</v>
      </c>
      <c r="AD482" s="46"/>
      <c r="AE482" s="46"/>
      <c r="AF482" s="54" t="e">
        <f>ROUND(Tabla1[[#This Row],[VALOR GLOSA DEFINITIVA]]-Tabla1[[#This Row],[VALOR LEVANTADO EN LIQUIDACION]],0)</f>
        <v>#REF!</v>
      </c>
    </row>
    <row r="483" spans="2:32" s="56" customFormat="1" ht="100" hidden="1" customHeight="1" x14ac:dyDescent="0.35">
      <c r="B483" s="49"/>
      <c r="C483" s="207"/>
      <c r="D483" s="49"/>
      <c r="E483" s="46"/>
      <c r="F483" s="208" t="str">
        <f>Tabla1[[#This Row],[CODIGO ACTIVIDAD (AB)]]&amp;Tabla1[[#This Row],[ACCIÓN INTEGRAL-INTEGRADA / 
PROCESO INTEGRAL E INTEGRADO]]&amp;Tabla1[[#This Row],[ENTORNO/PROCESO TRANSVERSAL]]&amp;Tabla1[[#This Row],[VIGENCIA RECURSOS]]</f>
        <v/>
      </c>
      <c r="G483" s="160"/>
      <c r="H483" s="209">
        <f>+VLOOKUP(Tabla1[[#This Row],[llave 1]],IG!$F$7:$N$97972,2,FALSE)</f>
        <v>0</v>
      </c>
      <c r="I483" s="209">
        <f>+VLOOKUP(Tabla1[[#This Row],[llave 1]],IG!$F$7:$T$97972,3,FALSE)</f>
        <v>0</v>
      </c>
      <c r="J483" s="209">
        <f>+VLOOKUP(Tabla1[[#This Row],[llave 1]],IG!$F$7:$T$97972,5,FALSE)</f>
        <v>0</v>
      </c>
      <c r="K483" s="209">
        <f>+VLOOKUP(Tabla1[[#This Row],[llave 1]],IG!$F$7:$T$97972,4,FALSE)</f>
        <v>0</v>
      </c>
      <c r="L483" s="209">
        <f>+VLOOKUP(Tabla1[[#This Row],[llave 1]],IG!$F$7:$T$97972,6,FALSE)</f>
        <v>0</v>
      </c>
      <c r="M483" s="209">
        <f>+VLOOKUP(Tabla1[[#This Row],[llave 1]],IG!$F$7:$T$97972,7,FALSE)</f>
        <v>0</v>
      </c>
      <c r="N483" s="161"/>
      <c r="O483" s="162"/>
      <c r="P483" s="208" t="str">
        <f>+Tabla1[[#This Row],[llave 1]]&amp;Tabla1[[#This Row],[LOCALIDAD]]&amp;Tabla1[[#This Row],[MES]]</f>
        <v/>
      </c>
      <c r="Q483" s="46"/>
      <c r="R483" s="50">
        <f>+VLOOKUP(Tabla1[[#This Row],[llave 2]],IG!$O$7:$T$97972,2,FALSE)</f>
        <v>0</v>
      </c>
      <c r="S483" s="51">
        <f>+VLOOKUP(Tabla1[[#This Row],[llave 2]],IG!$O$7:$T$97972,5,FALSE)</f>
        <v>0</v>
      </c>
      <c r="T483" s="214">
        <f>+VLOOKUP(Tabla1[[#This Row],[llave 2]],IG!$O$7:$T$97972,6,FALSE)</f>
        <v>0</v>
      </c>
      <c r="U483" s="78"/>
      <c r="V483" s="79"/>
      <c r="W483" s="78"/>
      <c r="X483" s="53">
        <f>ROUND(Tabla1[[#This Row],[VALOR UNITARIO 
]]*Tabla1[[#This Row],[Porcentaje de Glosa]]*Tabla1[[#This Row],[META AFECTADA POR LA GLOSA
]],0)</f>
        <v>0</v>
      </c>
      <c r="Y483" s="45"/>
      <c r="Z483" s="46"/>
      <c r="AA483" s="54"/>
      <c r="AB483" s="46"/>
      <c r="AC483" s="54" t="e">
        <f>ROUND(#REF!-Tabla1[[#This Row],[Valor soportado por la Subred]],0)</f>
        <v>#REF!</v>
      </c>
      <c r="AD483" s="46"/>
      <c r="AE483" s="46"/>
      <c r="AF483" s="54" t="e">
        <f>ROUND(Tabla1[[#This Row],[VALOR GLOSA DEFINITIVA]]-Tabla1[[#This Row],[VALOR LEVANTADO EN LIQUIDACION]],0)</f>
        <v>#REF!</v>
      </c>
    </row>
    <row r="484" spans="2:32" s="56" customFormat="1" ht="100" hidden="1" customHeight="1" x14ac:dyDescent="0.35">
      <c r="B484" s="49"/>
      <c r="C484" s="207"/>
      <c r="D484" s="49"/>
      <c r="E484" s="46"/>
      <c r="F484" s="208" t="str">
        <f>Tabla1[[#This Row],[CODIGO ACTIVIDAD (AB)]]&amp;Tabla1[[#This Row],[ACCIÓN INTEGRAL-INTEGRADA / 
PROCESO INTEGRAL E INTEGRADO]]&amp;Tabla1[[#This Row],[ENTORNO/PROCESO TRANSVERSAL]]&amp;Tabla1[[#This Row],[VIGENCIA RECURSOS]]</f>
        <v/>
      </c>
      <c r="G484" s="160"/>
      <c r="H484" s="209">
        <f>+VLOOKUP(Tabla1[[#This Row],[llave 1]],IG!$F$7:$N$97972,2,FALSE)</f>
        <v>0</v>
      </c>
      <c r="I484" s="209">
        <f>+VLOOKUP(Tabla1[[#This Row],[llave 1]],IG!$F$7:$T$97972,3,FALSE)</f>
        <v>0</v>
      </c>
      <c r="J484" s="209">
        <f>+VLOOKUP(Tabla1[[#This Row],[llave 1]],IG!$F$7:$T$97972,5,FALSE)</f>
        <v>0</v>
      </c>
      <c r="K484" s="209">
        <f>+VLOOKUP(Tabla1[[#This Row],[llave 1]],IG!$F$7:$T$97972,4,FALSE)</f>
        <v>0</v>
      </c>
      <c r="L484" s="209">
        <f>+VLOOKUP(Tabla1[[#This Row],[llave 1]],IG!$F$7:$T$97972,6,FALSE)</f>
        <v>0</v>
      </c>
      <c r="M484" s="209">
        <f>+VLOOKUP(Tabla1[[#This Row],[llave 1]],IG!$F$7:$T$97972,7,FALSE)</f>
        <v>0</v>
      </c>
      <c r="N484" s="161"/>
      <c r="O484" s="162"/>
      <c r="P484" s="208" t="str">
        <f>+Tabla1[[#This Row],[llave 1]]&amp;Tabla1[[#This Row],[LOCALIDAD]]&amp;Tabla1[[#This Row],[MES]]</f>
        <v/>
      </c>
      <c r="Q484" s="46"/>
      <c r="R484" s="50">
        <f>+VLOOKUP(Tabla1[[#This Row],[llave 2]],IG!$O$7:$T$97972,2,FALSE)</f>
        <v>0</v>
      </c>
      <c r="S484" s="51">
        <f>+VLOOKUP(Tabla1[[#This Row],[llave 2]],IG!$O$7:$T$97972,5,FALSE)</f>
        <v>0</v>
      </c>
      <c r="T484" s="214">
        <f>+VLOOKUP(Tabla1[[#This Row],[llave 2]],IG!$O$7:$T$97972,6,FALSE)</f>
        <v>0</v>
      </c>
      <c r="U484" s="78"/>
      <c r="V484" s="79"/>
      <c r="W484" s="78"/>
      <c r="X484" s="53">
        <f>ROUND(Tabla1[[#This Row],[VALOR UNITARIO 
]]*Tabla1[[#This Row],[Porcentaje de Glosa]]*Tabla1[[#This Row],[META AFECTADA POR LA GLOSA
]],0)</f>
        <v>0</v>
      </c>
      <c r="Y484" s="45"/>
      <c r="Z484" s="46"/>
      <c r="AA484" s="54"/>
      <c r="AB484" s="46"/>
      <c r="AC484" s="54" t="e">
        <f>ROUND(#REF!-Tabla1[[#This Row],[Valor soportado por la Subred]],0)</f>
        <v>#REF!</v>
      </c>
      <c r="AD484" s="46"/>
      <c r="AE484" s="46"/>
      <c r="AF484" s="54" t="e">
        <f>ROUND(Tabla1[[#This Row],[VALOR GLOSA DEFINITIVA]]-Tabla1[[#This Row],[VALOR LEVANTADO EN LIQUIDACION]],0)</f>
        <v>#REF!</v>
      </c>
    </row>
    <row r="485" spans="2:32" s="56" customFormat="1" ht="100" hidden="1" customHeight="1" x14ac:dyDescent="0.35">
      <c r="B485" s="49"/>
      <c r="C485" s="207"/>
      <c r="D485" s="49"/>
      <c r="E485" s="46"/>
      <c r="F485" s="208" t="str">
        <f>Tabla1[[#This Row],[CODIGO ACTIVIDAD (AB)]]&amp;Tabla1[[#This Row],[ACCIÓN INTEGRAL-INTEGRADA / 
PROCESO INTEGRAL E INTEGRADO]]&amp;Tabla1[[#This Row],[ENTORNO/PROCESO TRANSVERSAL]]&amp;Tabla1[[#This Row],[VIGENCIA RECURSOS]]</f>
        <v/>
      </c>
      <c r="G485" s="160"/>
      <c r="H485" s="209">
        <f>+VLOOKUP(Tabla1[[#This Row],[llave 1]],IG!$F$7:$N$97972,2,FALSE)</f>
        <v>0</v>
      </c>
      <c r="I485" s="209">
        <f>+VLOOKUP(Tabla1[[#This Row],[llave 1]],IG!$F$7:$T$97972,3,FALSE)</f>
        <v>0</v>
      </c>
      <c r="J485" s="209">
        <f>+VLOOKUP(Tabla1[[#This Row],[llave 1]],IG!$F$7:$T$97972,5,FALSE)</f>
        <v>0</v>
      </c>
      <c r="K485" s="209">
        <f>+VLOOKUP(Tabla1[[#This Row],[llave 1]],IG!$F$7:$T$97972,4,FALSE)</f>
        <v>0</v>
      </c>
      <c r="L485" s="209">
        <f>+VLOOKUP(Tabla1[[#This Row],[llave 1]],IG!$F$7:$T$97972,6,FALSE)</f>
        <v>0</v>
      </c>
      <c r="M485" s="209">
        <f>+VLOOKUP(Tabla1[[#This Row],[llave 1]],IG!$F$7:$T$97972,7,FALSE)</f>
        <v>0</v>
      </c>
      <c r="N485" s="161"/>
      <c r="O485" s="162"/>
      <c r="P485" s="208" t="str">
        <f>+Tabla1[[#This Row],[llave 1]]&amp;Tabla1[[#This Row],[LOCALIDAD]]&amp;Tabla1[[#This Row],[MES]]</f>
        <v/>
      </c>
      <c r="Q485" s="46"/>
      <c r="R485" s="50">
        <f>+VLOOKUP(Tabla1[[#This Row],[llave 2]],IG!$O$7:$T$97972,2,FALSE)</f>
        <v>0</v>
      </c>
      <c r="S485" s="51">
        <f>+VLOOKUP(Tabla1[[#This Row],[llave 2]],IG!$O$7:$T$97972,5,FALSE)</f>
        <v>0</v>
      </c>
      <c r="T485" s="214">
        <f>+VLOOKUP(Tabla1[[#This Row],[llave 2]],IG!$O$7:$T$97972,6,FALSE)</f>
        <v>0</v>
      </c>
      <c r="U485" s="78"/>
      <c r="V485" s="79"/>
      <c r="W485" s="78"/>
      <c r="X485" s="53">
        <f>ROUND(Tabla1[[#This Row],[VALOR UNITARIO 
]]*Tabla1[[#This Row],[Porcentaje de Glosa]]*Tabla1[[#This Row],[META AFECTADA POR LA GLOSA
]],0)</f>
        <v>0</v>
      </c>
      <c r="Y485" s="45"/>
      <c r="Z485" s="46"/>
      <c r="AA485" s="54"/>
      <c r="AB485" s="46"/>
      <c r="AC485" s="54" t="e">
        <f>ROUND(#REF!-Tabla1[[#This Row],[Valor soportado por la Subred]],0)</f>
        <v>#REF!</v>
      </c>
      <c r="AD485" s="46"/>
      <c r="AE485" s="46"/>
      <c r="AF485" s="54" t="e">
        <f>ROUND(Tabla1[[#This Row],[VALOR GLOSA DEFINITIVA]]-Tabla1[[#This Row],[VALOR LEVANTADO EN LIQUIDACION]],0)</f>
        <v>#REF!</v>
      </c>
    </row>
    <row r="486" spans="2:32" s="56" customFormat="1" ht="100" hidden="1" customHeight="1" x14ac:dyDescent="0.35">
      <c r="B486" s="49"/>
      <c r="C486" s="207"/>
      <c r="D486" s="49"/>
      <c r="E486" s="46"/>
      <c r="F486" s="208" t="str">
        <f>Tabla1[[#This Row],[CODIGO ACTIVIDAD (AB)]]&amp;Tabla1[[#This Row],[ACCIÓN INTEGRAL-INTEGRADA / 
PROCESO INTEGRAL E INTEGRADO]]&amp;Tabla1[[#This Row],[ENTORNO/PROCESO TRANSVERSAL]]&amp;Tabla1[[#This Row],[VIGENCIA RECURSOS]]</f>
        <v/>
      </c>
      <c r="G486" s="160"/>
      <c r="H486" s="209">
        <f>+VLOOKUP(Tabla1[[#This Row],[llave 1]],IG!$F$7:$N$97972,2,FALSE)</f>
        <v>0</v>
      </c>
      <c r="I486" s="209">
        <f>+VLOOKUP(Tabla1[[#This Row],[llave 1]],IG!$F$7:$T$97972,3,FALSE)</f>
        <v>0</v>
      </c>
      <c r="J486" s="209">
        <f>+VLOOKUP(Tabla1[[#This Row],[llave 1]],IG!$F$7:$T$97972,5,FALSE)</f>
        <v>0</v>
      </c>
      <c r="K486" s="209">
        <f>+VLOOKUP(Tabla1[[#This Row],[llave 1]],IG!$F$7:$T$97972,4,FALSE)</f>
        <v>0</v>
      </c>
      <c r="L486" s="209">
        <f>+VLOOKUP(Tabla1[[#This Row],[llave 1]],IG!$F$7:$T$97972,6,FALSE)</f>
        <v>0</v>
      </c>
      <c r="M486" s="209">
        <f>+VLOOKUP(Tabla1[[#This Row],[llave 1]],IG!$F$7:$T$97972,7,FALSE)</f>
        <v>0</v>
      </c>
      <c r="N486" s="161"/>
      <c r="O486" s="162"/>
      <c r="P486" s="208" t="str">
        <f>+Tabla1[[#This Row],[llave 1]]&amp;Tabla1[[#This Row],[LOCALIDAD]]&amp;Tabla1[[#This Row],[MES]]</f>
        <v/>
      </c>
      <c r="Q486" s="46"/>
      <c r="R486" s="50">
        <f>+VLOOKUP(Tabla1[[#This Row],[llave 2]],IG!$O$7:$T$97972,2,FALSE)</f>
        <v>0</v>
      </c>
      <c r="S486" s="51">
        <f>+VLOOKUP(Tabla1[[#This Row],[llave 2]],IG!$O$7:$T$97972,5,FALSE)</f>
        <v>0</v>
      </c>
      <c r="T486" s="214">
        <f>+VLOOKUP(Tabla1[[#This Row],[llave 2]],IG!$O$7:$T$97972,6,FALSE)</f>
        <v>0</v>
      </c>
      <c r="U486" s="78"/>
      <c r="V486" s="79"/>
      <c r="W486" s="78"/>
      <c r="X486" s="53">
        <f>ROUND(Tabla1[[#This Row],[VALOR UNITARIO 
]]*Tabla1[[#This Row],[Porcentaje de Glosa]]*Tabla1[[#This Row],[META AFECTADA POR LA GLOSA
]],0)</f>
        <v>0</v>
      </c>
      <c r="Y486" s="45"/>
      <c r="Z486" s="46"/>
      <c r="AA486" s="54"/>
      <c r="AB486" s="46"/>
      <c r="AC486" s="54" t="e">
        <f>ROUND(#REF!-Tabla1[[#This Row],[Valor soportado por la Subred]],0)</f>
        <v>#REF!</v>
      </c>
      <c r="AD486" s="46"/>
      <c r="AE486" s="46"/>
      <c r="AF486" s="54" t="e">
        <f>ROUND(Tabla1[[#This Row],[VALOR GLOSA DEFINITIVA]]-Tabla1[[#This Row],[VALOR LEVANTADO EN LIQUIDACION]],0)</f>
        <v>#REF!</v>
      </c>
    </row>
    <row r="487" spans="2:32" s="56" customFormat="1" ht="100" hidden="1" customHeight="1" x14ac:dyDescent="0.35">
      <c r="B487" s="49"/>
      <c r="C487" s="207"/>
      <c r="D487" s="49"/>
      <c r="E487" s="46"/>
      <c r="F487" s="208" t="str">
        <f>Tabla1[[#This Row],[CODIGO ACTIVIDAD (AB)]]&amp;Tabla1[[#This Row],[ACCIÓN INTEGRAL-INTEGRADA / 
PROCESO INTEGRAL E INTEGRADO]]&amp;Tabla1[[#This Row],[ENTORNO/PROCESO TRANSVERSAL]]&amp;Tabla1[[#This Row],[VIGENCIA RECURSOS]]</f>
        <v/>
      </c>
      <c r="G487" s="160"/>
      <c r="H487" s="209">
        <f>+VLOOKUP(Tabla1[[#This Row],[llave 1]],IG!$F$7:$N$97972,2,FALSE)</f>
        <v>0</v>
      </c>
      <c r="I487" s="209">
        <f>+VLOOKUP(Tabla1[[#This Row],[llave 1]],IG!$F$7:$T$97972,3,FALSE)</f>
        <v>0</v>
      </c>
      <c r="J487" s="209">
        <f>+VLOOKUP(Tabla1[[#This Row],[llave 1]],IG!$F$7:$T$97972,5,FALSE)</f>
        <v>0</v>
      </c>
      <c r="K487" s="209">
        <f>+VLOOKUP(Tabla1[[#This Row],[llave 1]],IG!$F$7:$T$97972,4,FALSE)</f>
        <v>0</v>
      </c>
      <c r="L487" s="209">
        <f>+VLOOKUP(Tabla1[[#This Row],[llave 1]],IG!$F$7:$T$97972,6,FALSE)</f>
        <v>0</v>
      </c>
      <c r="M487" s="209">
        <f>+VLOOKUP(Tabla1[[#This Row],[llave 1]],IG!$F$7:$T$97972,7,FALSE)</f>
        <v>0</v>
      </c>
      <c r="N487" s="161"/>
      <c r="O487" s="162"/>
      <c r="P487" s="208" t="str">
        <f>+Tabla1[[#This Row],[llave 1]]&amp;Tabla1[[#This Row],[LOCALIDAD]]&amp;Tabla1[[#This Row],[MES]]</f>
        <v/>
      </c>
      <c r="Q487" s="46"/>
      <c r="R487" s="50">
        <f>+VLOOKUP(Tabla1[[#This Row],[llave 2]],IG!$O$7:$T$97972,2,FALSE)</f>
        <v>0</v>
      </c>
      <c r="S487" s="51">
        <f>+VLOOKUP(Tabla1[[#This Row],[llave 2]],IG!$O$7:$T$97972,5,FALSE)</f>
        <v>0</v>
      </c>
      <c r="T487" s="214">
        <f>+VLOOKUP(Tabla1[[#This Row],[llave 2]],IG!$O$7:$T$97972,6,FALSE)</f>
        <v>0</v>
      </c>
      <c r="U487" s="78"/>
      <c r="V487" s="79"/>
      <c r="W487" s="78"/>
      <c r="X487" s="53">
        <f>ROUND(Tabla1[[#This Row],[VALOR UNITARIO 
]]*Tabla1[[#This Row],[Porcentaje de Glosa]]*Tabla1[[#This Row],[META AFECTADA POR LA GLOSA
]],0)</f>
        <v>0</v>
      </c>
      <c r="Y487" s="45"/>
      <c r="Z487" s="46"/>
      <c r="AA487" s="54"/>
      <c r="AB487" s="46"/>
      <c r="AC487" s="54" t="e">
        <f>ROUND(#REF!-Tabla1[[#This Row],[Valor soportado por la Subred]],0)</f>
        <v>#REF!</v>
      </c>
      <c r="AD487" s="46"/>
      <c r="AE487" s="46"/>
      <c r="AF487" s="54" t="e">
        <f>ROUND(Tabla1[[#This Row],[VALOR GLOSA DEFINITIVA]]-Tabla1[[#This Row],[VALOR LEVANTADO EN LIQUIDACION]],0)</f>
        <v>#REF!</v>
      </c>
    </row>
    <row r="488" spans="2:32" s="56" customFormat="1" ht="100" hidden="1" customHeight="1" x14ac:dyDescent="0.35">
      <c r="B488" s="49"/>
      <c r="C488" s="207"/>
      <c r="D488" s="49"/>
      <c r="E488" s="46"/>
      <c r="F488" s="208" t="str">
        <f>Tabla1[[#This Row],[CODIGO ACTIVIDAD (AB)]]&amp;Tabla1[[#This Row],[ACCIÓN INTEGRAL-INTEGRADA / 
PROCESO INTEGRAL E INTEGRADO]]&amp;Tabla1[[#This Row],[ENTORNO/PROCESO TRANSVERSAL]]&amp;Tabla1[[#This Row],[VIGENCIA RECURSOS]]</f>
        <v/>
      </c>
      <c r="G488" s="160"/>
      <c r="H488" s="209">
        <f>+VLOOKUP(Tabla1[[#This Row],[llave 1]],IG!$F$7:$N$97972,2,FALSE)</f>
        <v>0</v>
      </c>
      <c r="I488" s="209">
        <f>+VLOOKUP(Tabla1[[#This Row],[llave 1]],IG!$F$7:$T$97972,3,FALSE)</f>
        <v>0</v>
      </c>
      <c r="J488" s="209">
        <f>+VLOOKUP(Tabla1[[#This Row],[llave 1]],IG!$F$7:$T$97972,5,FALSE)</f>
        <v>0</v>
      </c>
      <c r="K488" s="209">
        <f>+VLOOKUP(Tabla1[[#This Row],[llave 1]],IG!$F$7:$T$97972,4,FALSE)</f>
        <v>0</v>
      </c>
      <c r="L488" s="209">
        <f>+VLOOKUP(Tabla1[[#This Row],[llave 1]],IG!$F$7:$T$97972,6,FALSE)</f>
        <v>0</v>
      </c>
      <c r="M488" s="209">
        <f>+VLOOKUP(Tabla1[[#This Row],[llave 1]],IG!$F$7:$T$97972,7,FALSE)</f>
        <v>0</v>
      </c>
      <c r="N488" s="161"/>
      <c r="O488" s="162"/>
      <c r="P488" s="208" t="str">
        <f>+Tabla1[[#This Row],[llave 1]]&amp;Tabla1[[#This Row],[LOCALIDAD]]&amp;Tabla1[[#This Row],[MES]]</f>
        <v/>
      </c>
      <c r="Q488" s="46"/>
      <c r="R488" s="50">
        <f>+VLOOKUP(Tabla1[[#This Row],[llave 2]],IG!$O$7:$T$97972,2,FALSE)</f>
        <v>0</v>
      </c>
      <c r="S488" s="51">
        <f>+VLOOKUP(Tabla1[[#This Row],[llave 2]],IG!$O$7:$T$97972,5,FALSE)</f>
        <v>0</v>
      </c>
      <c r="T488" s="214">
        <f>+VLOOKUP(Tabla1[[#This Row],[llave 2]],IG!$O$7:$T$97972,6,FALSE)</f>
        <v>0</v>
      </c>
      <c r="U488" s="78"/>
      <c r="V488" s="79"/>
      <c r="W488" s="78"/>
      <c r="X488" s="53">
        <f>ROUND(Tabla1[[#This Row],[VALOR UNITARIO 
]]*Tabla1[[#This Row],[Porcentaje de Glosa]]*Tabla1[[#This Row],[META AFECTADA POR LA GLOSA
]],0)</f>
        <v>0</v>
      </c>
      <c r="Y488" s="45"/>
      <c r="Z488" s="46"/>
      <c r="AA488" s="54"/>
      <c r="AB488" s="46"/>
      <c r="AC488" s="54" t="e">
        <f>ROUND(#REF!-Tabla1[[#This Row],[Valor soportado por la Subred]],0)</f>
        <v>#REF!</v>
      </c>
      <c r="AD488" s="46"/>
      <c r="AE488" s="46"/>
      <c r="AF488" s="54" t="e">
        <f>ROUND(Tabla1[[#This Row],[VALOR GLOSA DEFINITIVA]]-Tabla1[[#This Row],[VALOR LEVANTADO EN LIQUIDACION]],0)</f>
        <v>#REF!</v>
      </c>
    </row>
    <row r="489" spans="2:32" s="56" customFormat="1" ht="100" hidden="1" customHeight="1" x14ac:dyDescent="0.35">
      <c r="B489" s="49"/>
      <c r="C489" s="207"/>
      <c r="D489" s="49"/>
      <c r="E489" s="46"/>
      <c r="F489" s="208" t="str">
        <f>Tabla1[[#This Row],[CODIGO ACTIVIDAD (AB)]]&amp;Tabla1[[#This Row],[ACCIÓN INTEGRAL-INTEGRADA / 
PROCESO INTEGRAL E INTEGRADO]]&amp;Tabla1[[#This Row],[ENTORNO/PROCESO TRANSVERSAL]]&amp;Tabla1[[#This Row],[VIGENCIA RECURSOS]]</f>
        <v/>
      </c>
      <c r="G489" s="160"/>
      <c r="H489" s="209">
        <f>+VLOOKUP(Tabla1[[#This Row],[llave 1]],IG!$F$7:$N$97972,2,FALSE)</f>
        <v>0</v>
      </c>
      <c r="I489" s="209">
        <f>+VLOOKUP(Tabla1[[#This Row],[llave 1]],IG!$F$7:$T$97972,3,FALSE)</f>
        <v>0</v>
      </c>
      <c r="J489" s="209">
        <f>+VLOOKUP(Tabla1[[#This Row],[llave 1]],IG!$F$7:$T$97972,5,FALSE)</f>
        <v>0</v>
      </c>
      <c r="K489" s="209">
        <f>+VLOOKUP(Tabla1[[#This Row],[llave 1]],IG!$F$7:$T$97972,4,FALSE)</f>
        <v>0</v>
      </c>
      <c r="L489" s="209">
        <f>+VLOOKUP(Tabla1[[#This Row],[llave 1]],IG!$F$7:$T$97972,6,FALSE)</f>
        <v>0</v>
      </c>
      <c r="M489" s="209">
        <f>+VLOOKUP(Tabla1[[#This Row],[llave 1]],IG!$F$7:$T$97972,7,FALSE)</f>
        <v>0</v>
      </c>
      <c r="N489" s="161"/>
      <c r="O489" s="162"/>
      <c r="P489" s="208" t="str">
        <f>+Tabla1[[#This Row],[llave 1]]&amp;Tabla1[[#This Row],[LOCALIDAD]]&amp;Tabla1[[#This Row],[MES]]</f>
        <v/>
      </c>
      <c r="Q489" s="46"/>
      <c r="R489" s="50">
        <f>+VLOOKUP(Tabla1[[#This Row],[llave 2]],IG!$O$7:$T$97972,2,FALSE)</f>
        <v>0</v>
      </c>
      <c r="S489" s="51">
        <f>+VLOOKUP(Tabla1[[#This Row],[llave 2]],IG!$O$7:$T$97972,5,FALSE)</f>
        <v>0</v>
      </c>
      <c r="T489" s="214">
        <f>+VLOOKUP(Tabla1[[#This Row],[llave 2]],IG!$O$7:$T$97972,6,FALSE)</f>
        <v>0</v>
      </c>
      <c r="U489" s="78"/>
      <c r="V489" s="79"/>
      <c r="W489" s="78"/>
      <c r="X489" s="53">
        <f>ROUND(Tabla1[[#This Row],[VALOR UNITARIO 
]]*Tabla1[[#This Row],[Porcentaje de Glosa]]*Tabla1[[#This Row],[META AFECTADA POR LA GLOSA
]],0)</f>
        <v>0</v>
      </c>
      <c r="Y489" s="45"/>
      <c r="Z489" s="46"/>
      <c r="AA489" s="54"/>
      <c r="AB489" s="46"/>
      <c r="AC489" s="54" t="e">
        <f>ROUND(#REF!-Tabla1[[#This Row],[Valor soportado por la Subred]],0)</f>
        <v>#REF!</v>
      </c>
      <c r="AD489" s="46"/>
      <c r="AE489" s="46"/>
      <c r="AF489" s="54" t="e">
        <f>ROUND(Tabla1[[#This Row],[VALOR GLOSA DEFINITIVA]]-Tabla1[[#This Row],[VALOR LEVANTADO EN LIQUIDACION]],0)</f>
        <v>#REF!</v>
      </c>
    </row>
    <row r="490" spans="2:32" s="56" customFormat="1" ht="100" hidden="1" customHeight="1" x14ac:dyDescent="0.35">
      <c r="B490" s="49"/>
      <c r="C490" s="207"/>
      <c r="D490" s="49"/>
      <c r="E490" s="46"/>
      <c r="F490" s="208" t="str">
        <f>Tabla1[[#This Row],[CODIGO ACTIVIDAD (AB)]]&amp;Tabla1[[#This Row],[ACCIÓN INTEGRAL-INTEGRADA / 
PROCESO INTEGRAL E INTEGRADO]]&amp;Tabla1[[#This Row],[ENTORNO/PROCESO TRANSVERSAL]]&amp;Tabla1[[#This Row],[VIGENCIA RECURSOS]]</f>
        <v/>
      </c>
      <c r="G490" s="160"/>
      <c r="H490" s="209">
        <f>+VLOOKUP(Tabla1[[#This Row],[llave 1]],IG!$F$7:$N$97972,2,FALSE)</f>
        <v>0</v>
      </c>
      <c r="I490" s="209">
        <f>+VLOOKUP(Tabla1[[#This Row],[llave 1]],IG!$F$7:$T$97972,3,FALSE)</f>
        <v>0</v>
      </c>
      <c r="J490" s="209">
        <f>+VLOOKUP(Tabla1[[#This Row],[llave 1]],IG!$F$7:$T$97972,5,FALSE)</f>
        <v>0</v>
      </c>
      <c r="K490" s="209">
        <f>+VLOOKUP(Tabla1[[#This Row],[llave 1]],IG!$F$7:$T$97972,4,FALSE)</f>
        <v>0</v>
      </c>
      <c r="L490" s="209">
        <f>+VLOOKUP(Tabla1[[#This Row],[llave 1]],IG!$F$7:$T$97972,6,FALSE)</f>
        <v>0</v>
      </c>
      <c r="M490" s="209">
        <f>+VLOOKUP(Tabla1[[#This Row],[llave 1]],IG!$F$7:$T$97972,7,FALSE)</f>
        <v>0</v>
      </c>
      <c r="N490" s="161"/>
      <c r="O490" s="162"/>
      <c r="P490" s="208" t="str">
        <f>+Tabla1[[#This Row],[llave 1]]&amp;Tabla1[[#This Row],[LOCALIDAD]]&amp;Tabla1[[#This Row],[MES]]</f>
        <v/>
      </c>
      <c r="Q490" s="46"/>
      <c r="R490" s="50">
        <f>+VLOOKUP(Tabla1[[#This Row],[llave 2]],IG!$O$7:$T$97972,2,FALSE)</f>
        <v>0</v>
      </c>
      <c r="S490" s="51">
        <f>+VLOOKUP(Tabla1[[#This Row],[llave 2]],IG!$O$7:$T$97972,5,FALSE)</f>
        <v>0</v>
      </c>
      <c r="T490" s="214">
        <f>+VLOOKUP(Tabla1[[#This Row],[llave 2]],IG!$O$7:$T$97972,6,FALSE)</f>
        <v>0</v>
      </c>
      <c r="U490" s="78"/>
      <c r="V490" s="79"/>
      <c r="W490" s="78"/>
      <c r="X490" s="53">
        <f>ROUND(Tabla1[[#This Row],[VALOR UNITARIO 
]]*Tabla1[[#This Row],[Porcentaje de Glosa]]*Tabla1[[#This Row],[META AFECTADA POR LA GLOSA
]],0)</f>
        <v>0</v>
      </c>
      <c r="Y490" s="45"/>
      <c r="Z490" s="46"/>
      <c r="AA490" s="54"/>
      <c r="AB490" s="46"/>
      <c r="AC490" s="54" t="e">
        <f>ROUND(#REF!-Tabla1[[#This Row],[Valor soportado por la Subred]],0)</f>
        <v>#REF!</v>
      </c>
      <c r="AD490" s="46"/>
      <c r="AE490" s="46"/>
      <c r="AF490" s="54" t="e">
        <f>ROUND(Tabla1[[#This Row],[VALOR GLOSA DEFINITIVA]]-Tabla1[[#This Row],[VALOR LEVANTADO EN LIQUIDACION]],0)</f>
        <v>#REF!</v>
      </c>
    </row>
    <row r="491" spans="2:32" s="56" customFormat="1" ht="100" hidden="1" customHeight="1" x14ac:dyDescent="0.35">
      <c r="B491" s="49"/>
      <c r="C491" s="207"/>
      <c r="D491" s="49"/>
      <c r="E491" s="46"/>
      <c r="F491" s="208" t="str">
        <f>Tabla1[[#This Row],[CODIGO ACTIVIDAD (AB)]]&amp;Tabla1[[#This Row],[ACCIÓN INTEGRAL-INTEGRADA / 
PROCESO INTEGRAL E INTEGRADO]]&amp;Tabla1[[#This Row],[ENTORNO/PROCESO TRANSVERSAL]]&amp;Tabla1[[#This Row],[VIGENCIA RECURSOS]]</f>
        <v/>
      </c>
      <c r="G491" s="160"/>
      <c r="H491" s="209">
        <f>+VLOOKUP(Tabla1[[#This Row],[llave 1]],IG!$F$7:$N$97972,2,FALSE)</f>
        <v>0</v>
      </c>
      <c r="I491" s="209">
        <f>+VLOOKUP(Tabla1[[#This Row],[llave 1]],IG!$F$7:$T$97972,3,FALSE)</f>
        <v>0</v>
      </c>
      <c r="J491" s="209">
        <f>+VLOOKUP(Tabla1[[#This Row],[llave 1]],IG!$F$7:$T$97972,5,FALSE)</f>
        <v>0</v>
      </c>
      <c r="K491" s="209">
        <f>+VLOOKUP(Tabla1[[#This Row],[llave 1]],IG!$F$7:$T$97972,4,FALSE)</f>
        <v>0</v>
      </c>
      <c r="L491" s="209">
        <f>+VLOOKUP(Tabla1[[#This Row],[llave 1]],IG!$F$7:$T$97972,6,FALSE)</f>
        <v>0</v>
      </c>
      <c r="M491" s="209">
        <f>+VLOOKUP(Tabla1[[#This Row],[llave 1]],IG!$F$7:$T$97972,7,FALSE)</f>
        <v>0</v>
      </c>
      <c r="N491" s="161"/>
      <c r="O491" s="162"/>
      <c r="P491" s="208" t="str">
        <f>+Tabla1[[#This Row],[llave 1]]&amp;Tabla1[[#This Row],[LOCALIDAD]]&amp;Tabla1[[#This Row],[MES]]</f>
        <v/>
      </c>
      <c r="Q491" s="46"/>
      <c r="R491" s="50">
        <f>+VLOOKUP(Tabla1[[#This Row],[llave 2]],IG!$O$7:$T$97972,2,FALSE)</f>
        <v>0</v>
      </c>
      <c r="S491" s="51">
        <f>+VLOOKUP(Tabla1[[#This Row],[llave 2]],IG!$O$7:$T$97972,5,FALSE)</f>
        <v>0</v>
      </c>
      <c r="T491" s="214">
        <f>+VLOOKUP(Tabla1[[#This Row],[llave 2]],IG!$O$7:$T$97972,6,FALSE)</f>
        <v>0</v>
      </c>
      <c r="U491" s="78"/>
      <c r="V491" s="79"/>
      <c r="W491" s="78"/>
      <c r="X491" s="53">
        <f>ROUND(Tabla1[[#This Row],[VALOR UNITARIO 
]]*Tabla1[[#This Row],[Porcentaje de Glosa]]*Tabla1[[#This Row],[META AFECTADA POR LA GLOSA
]],0)</f>
        <v>0</v>
      </c>
      <c r="Y491" s="45"/>
      <c r="Z491" s="46"/>
      <c r="AA491" s="54"/>
      <c r="AB491" s="46"/>
      <c r="AC491" s="54" t="e">
        <f>ROUND(#REF!-Tabla1[[#This Row],[Valor soportado por la Subred]],0)</f>
        <v>#REF!</v>
      </c>
      <c r="AD491" s="46"/>
      <c r="AE491" s="46"/>
      <c r="AF491" s="54" t="e">
        <f>ROUND(Tabla1[[#This Row],[VALOR GLOSA DEFINITIVA]]-Tabla1[[#This Row],[VALOR LEVANTADO EN LIQUIDACION]],0)</f>
        <v>#REF!</v>
      </c>
    </row>
    <row r="492" spans="2:32" s="56" customFormat="1" ht="100" hidden="1" customHeight="1" x14ac:dyDescent="0.35">
      <c r="B492" s="49"/>
      <c r="C492" s="207"/>
      <c r="D492" s="49"/>
      <c r="E492" s="46"/>
      <c r="F492" s="208" t="str">
        <f>Tabla1[[#This Row],[CODIGO ACTIVIDAD (AB)]]&amp;Tabla1[[#This Row],[ACCIÓN INTEGRAL-INTEGRADA / 
PROCESO INTEGRAL E INTEGRADO]]&amp;Tabla1[[#This Row],[ENTORNO/PROCESO TRANSVERSAL]]&amp;Tabla1[[#This Row],[VIGENCIA RECURSOS]]</f>
        <v/>
      </c>
      <c r="G492" s="160"/>
      <c r="H492" s="209">
        <f>+VLOOKUP(Tabla1[[#This Row],[llave 1]],IG!$F$7:$N$97972,2,FALSE)</f>
        <v>0</v>
      </c>
      <c r="I492" s="209">
        <f>+VLOOKUP(Tabla1[[#This Row],[llave 1]],IG!$F$7:$T$97972,3,FALSE)</f>
        <v>0</v>
      </c>
      <c r="J492" s="209">
        <f>+VLOOKUP(Tabla1[[#This Row],[llave 1]],IG!$F$7:$T$97972,5,FALSE)</f>
        <v>0</v>
      </c>
      <c r="K492" s="209">
        <f>+VLOOKUP(Tabla1[[#This Row],[llave 1]],IG!$F$7:$T$97972,4,FALSE)</f>
        <v>0</v>
      </c>
      <c r="L492" s="209">
        <f>+VLOOKUP(Tabla1[[#This Row],[llave 1]],IG!$F$7:$T$97972,6,FALSE)</f>
        <v>0</v>
      </c>
      <c r="M492" s="209">
        <f>+VLOOKUP(Tabla1[[#This Row],[llave 1]],IG!$F$7:$T$97972,7,FALSE)</f>
        <v>0</v>
      </c>
      <c r="N492" s="161"/>
      <c r="O492" s="162"/>
      <c r="P492" s="208" t="str">
        <f>+Tabla1[[#This Row],[llave 1]]&amp;Tabla1[[#This Row],[LOCALIDAD]]&amp;Tabla1[[#This Row],[MES]]</f>
        <v/>
      </c>
      <c r="Q492" s="46"/>
      <c r="R492" s="50">
        <f>+VLOOKUP(Tabla1[[#This Row],[llave 2]],IG!$O$7:$T$97972,2,FALSE)</f>
        <v>0</v>
      </c>
      <c r="S492" s="51">
        <f>+VLOOKUP(Tabla1[[#This Row],[llave 2]],IG!$O$7:$T$97972,5,FALSE)</f>
        <v>0</v>
      </c>
      <c r="T492" s="214">
        <f>+VLOOKUP(Tabla1[[#This Row],[llave 2]],IG!$O$7:$T$97972,6,FALSE)</f>
        <v>0</v>
      </c>
      <c r="U492" s="78"/>
      <c r="V492" s="79"/>
      <c r="W492" s="78"/>
      <c r="X492" s="53">
        <f>ROUND(Tabla1[[#This Row],[VALOR UNITARIO 
]]*Tabla1[[#This Row],[Porcentaje de Glosa]]*Tabla1[[#This Row],[META AFECTADA POR LA GLOSA
]],0)</f>
        <v>0</v>
      </c>
      <c r="Y492" s="45"/>
      <c r="Z492" s="46"/>
      <c r="AA492" s="54"/>
      <c r="AB492" s="46"/>
      <c r="AC492" s="54" t="e">
        <f>ROUND(#REF!-Tabla1[[#This Row],[Valor soportado por la Subred]],0)</f>
        <v>#REF!</v>
      </c>
      <c r="AD492" s="46"/>
      <c r="AE492" s="46"/>
      <c r="AF492" s="54" t="e">
        <f>ROUND(Tabla1[[#This Row],[VALOR GLOSA DEFINITIVA]]-Tabla1[[#This Row],[VALOR LEVANTADO EN LIQUIDACION]],0)</f>
        <v>#REF!</v>
      </c>
    </row>
    <row r="493" spans="2:32" s="56" customFormat="1" ht="100" hidden="1" customHeight="1" x14ac:dyDescent="0.35">
      <c r="B493" s="49"/>
      <c r="C493" s="207"/>
      <c r="D493" s="49"/>
      <c r="E493" s="46"/>
      <c r="F493" s="208" t="str">
        <f>Tabla1[[#This Row],[CODIGO ACTIVIDAD (AB)]]&amp;Tabla1[[#This Row],[ACCIÓN INTEGRAL-INTEGRADA / 
PROCESO INTEGRAL E INTEGRADO]]&amp;Tabla1[[#This Row],[ENTORNO/PROCESO TRANSVERSAL]]&amp;Tabla1[[#This Row],[VIGENCIA RECURSOS]]</f>
        <v/>
      </c>
      <c r="G493" s="160"/>
      <c r="H493" s="209">
        <f>+VLOOKUP(Tabla1[[#This Row],[llave 1]],IG!$F$7:$N$97972,2,FALSE)</f>
        <v>0</v>
      </c>
      <c r="I493" s="209">
        <f>+VLOOKUP(Tabla1[[#This Row],[llave 1]],IG!$F$7:$T$97972,3,FALSE)</f>
        <v>0</v>
      </c>
      <c r="J493" s="209">
        <f>+VLOOKUP(Tabla1[[#This Row],[llave 1]],IG!$F$7:$T$97972,5,FALSE)</f>
        <v>0</v>
      </c>
      <c r="K493" s="209">
        <f>+VLOOKUP(Tabla1[[#This Row],[llave 1]],IG!$F$7:$T$97972,4,FALSE)</f>
        <v>0</v>
      </c>
      <c r="L493" s="209">
        <f>+VLOOKUP(Tabla1[[#This Row],[llave 1]],IG!$F$7:$T$97972,6,FALSE)</f>
        <v>0</v>
      </c>
      <c r="M493" s="209">
        <f>+VLOOKUP(Tabla1[[#This Row],[llave 1]],IG!$F$7:$T$97972,7,FALSE)</f>
        <v>0</v>
      </c>
      <c r="N493" s="161"/>
      <c r="O493" s="162"/>
      <c r="P493" s="208" t="str">
        <f>+Tabla1[[#This Row],[llave 1]]&amp;Tabla1[[#This Row],[LOCALIDAD]]&amp;Tabla1[[#This Row],[MES]]</f>
        <v/>
      </c>
      <c r="Q493" s="46"/>
      <c r="R493" s="50">
        <f>+VLOOKUP(Tabla1[[#This Row],[llave 2]],IG!$O$7:$T$97972,2,FALSE)</f>
        <v>0</v>
      </c>
      <c r="S493" s="51">
        <f>+VLOOKUP(Tabla1[[#This Row],[llave 2]],IG!$O$7:$T$97972,5,FALSE)</f>
        <v>0</v>
      </c>
      <c r="T493" s="214">
        <f>+VLOOKUP(Tabla1[[#This Row],[llave 2]],IG!$O$7:$T$97972,6,FALSE)</f>
        <v>0</v>
      </c>
      <c r="U493" s="78"/>
      <c r="V493" s="79"/>
      <c r="W493" s="78"/>
      <c r="X493" s="53">
        <f>ROUND(Tabla1[[#This Row],[VALOR UNITARIO 
]]*Tabla1[[#This Row],[Porcentaje de Glosa]]*Tabla1[[#This Row],[META AFECTADA POR LA GLOSA
]],0)</f>
        <v>0</v>
      </c>
      <c r="Y493" s="45"/>
      <c r="Z493" s="46"/>
      <c r="AA493" s="54"/>
      <c r="AB493" s="46"/>
      <c r="AC493" s="54" t="e">
        <f>ROUND(#REF!-Tabla1[[#This Row],[Valor soportado por la Subred]],0)</f>
        <v>#REF!</v>
      </c>
      <c r="AD493" s="46"/>
      <c r="AE493" s="46"/>
      <c r="AF493" s="54" t="e">
        <f>ROUND(Tabla1[[#This Row],[VALOR GLOSA DEFINITIVA]]-Tabla1[[#This Row],[VALOR LEVANTADO EN LIQUIDACION]],0)</f>
        <v>#REF!</v>
      </c>
    </row>
    <row r="494" spans="2:32" s="56" customFormat="1" ht="100" hidden="1" customHeight="1" x14ac:dyDescent="0.35">
      <c r="B494" s="49"/>
      <c r="C494" s="207"/>
      <c r="D494" s="49"/>
      <c r="E494" s="46"/>
      <c r="F494" s="208" t="str">
        <f>Tabla1[[#This Row],[CODIGO ACTIVIDAD (AB)]]&amp;Tabla1[[#This Row],[ACCIÓN INTEGRAL-INTEGRADA / 
PROCESO INTEGRAL E INTEGRADO]]&amp;Tabla1[[#This Row],[ENTORNO/PROCESO TRANSVERSAL]]&amp;Tabla1[[#This Row],[VIGENCIA RECURSOS]]</f>
        <v/>
      </c>
      <c r="G494" s="160"/>
      <c r="H494" s="209">
        <f>+VLOOKUP(Tabla1[[#This Row],[llave 1]],IG!$F$7:$N$97972,2,FALSE)</f>
        <v>0</v>
      </c>
      <c r="I494" s="209">
        <f>+VLOOKUP(Tabla1[[#This Row],[llave 1]],IG!$F$7:$T$97972,3,FALSE)</f>
        <v>0</v>
      </c>
      <c r="J494" s="209">
        <f>+VLOOKUP(Tabla1[[#This Row],[llave 1]],IG!$F$7:$T$97972,5,FALSE)</f>
        <v>0</v>
      </c>
      <c r="K494" s="209">
        <f>+VLOOKUP(Tabla1[[#This Row],[llave 1]],IG!$F$7:$T$97972,4,FALSE)</f>
        <v>0</v>
      </c>
      <c r="L494" s="209">
        <f>+VLOOKUP(Tabla1[[#This Row],[llave 1]],IG!$F$7:$T$97972,6,FALSE)</f>
        <v>0</v>
      </c>
      <c r="M494" s="209">
        <f>+VLOOKUP(Tabla1[[#This Row],[llave 1]],IG!$F$7:$T$97972,7,FALSE)</f>
        <v>0</v>
      </c>
      <c r="N494" s="161"/>
      <c r="O494" s="162"/>
      <c r="P494" s="208" t="str">
        <f>+Tabla1[[#This Row],[llave 1]]&amp;Tabla1[[#This Row],[LOCALIDAD]]&amp;Tabla1[[#This Row],[MES]]</f>
        <v/>
      </c>
      <c r="Q494" s="46"/>
      <c r="R494" s="50">
        <f>+VLOOKUP(Tabla1[[#This Row],[llave 2]],IG!$O$7:$T$97972,2,FALSE)</f>
        <v>0</v>
      </c>
      <c r="S494" s="51">
        <f>+VLOOKUP(Tabla1[[#This Row],[llave 2]],IG!$O$7:$T$97972,5,FALSE)</f>
        <v>0</v>
      </c>
      <c r="T494" s="214">
        <f>+VLOOKUP(Tabla1[[#This Row],[llave 2]],IG!$O$7:$T$97972,6,FALSE)</f>
        <v>0</v>
      </c>
      <c r="U494" s="78"/>
      <c r="V494" s="79"/>
      <c r="W494" s="78"/>
      <c r="X494" s="53">
        <f>ROUND(Tabla1[[#This Row],[VALOR UNITARIO 
]]*Tabla1[[#This Row],[Porcentaje de Glosa]]*Tabla1[[#This Row],[META AFECTADA POR LA GLOSA
]],0)</f>
        <v>0</v>
      </c>
      <c r="Y494" s="45"/>
      <c r="Z494" s="46"/>
      <c r="AA494" s="54"/>
      <c r="AB494" s="46"/>
      <c r="AC494" s="54" t="e">
        <f>ROUND(#REF!-Tabla1[[#This Row],[Valor soportado por la Subred]],0)</f>
        <v>#REF!</v>
      </c>
      <c r="AD494" s="46"/>
      <c r="AE494" s="46"/>
      <c r="AF494" s="54" t="e">
        <f>ROUND(Tabla1[[#This Row],[VALOR GLOSA DEFINITIVA]]-Tabla1[[#This Row],[VALOR LEVANTADO EN LIQUIDACION]],0)</f>
        <v>#REF!</v>
      </c>
    </row>
    <row r="495" spans="2:32" s="56" customFormat="1" ht="100" hidden="1" customHeight="1" x14ac:dyDescent="0.35">
      <c r="B495" s="49"/>
      <c r="C495" s="207"/>
      <c r="D495" s="49"/>
      <c r="E495" s="46"/>
      <c r="F495" s="208" t="str">
        <f>Tabla1[[#This Row],[CODIGO ACTIVIDAD (AB)]]&amp;Tabla1[[#This Row],[ACCIÓN INTEGRAL-INTEGRADA / 
PROCESO INTEGRAL E INTEGRADO]]&amp;Tabla1[[#This Row],[ENTORNO/PROCESO TRANSVERSAL]]&amp;Tabla1[[#This Row],[VIGENCIA RECURSOS]]</f>
        <v/>
      </c>
      <c r="G495" s="160"/>
      <c r="H495" s="209">
        <f>+VLOOKUP(Tabla1[[#This Row],[llave 1]],IG!$F$7:$N$97972,2,FALSE)</f>
        <v>0</v>
      </c>
      <c r="I495" s="209">
        <f>+VLOOKUP(Tabla1[[#This Row],[llave 1]],IG!$F$7:$T$97972,3,FALSE)</f>
        <v>0</v>
      </c>
      <c r="J495" s="209">
        <f>+VLOOKUP(Tabla1[[#This Row],[llave 1]],IG!$F$7:$T$97972,5,FALSE)</f>
        <v>0</v>
      </c>
      <c r="K495" s="209">
        <f>+VLOOKUP(Tabla1[[#This Row],[llave 1]],IG!$F$7:$T$97972,4,FALSE)</f>
        <v>0</v>
      </c>
      <c r="L495" s="209">
        <f>+VLOOKUP(Tabla1[[#This Row],[llave 1]],IG!$F$7:$T$97972,6,FALSE)</f>
        <v>0</v>
      </c>
      <c r="M495" s="209">
        <f>+VLOOKUP(Tabla1[[#This Row],[llave 1]],IG!$F$7:$T$97972,7,FALSE)</f>
        <v>0</v>
      </c>
      <c r="N495" s="161"/>
      <c r="O495" s="162"/>
      <c r="P495" s="208" t="str">
        <f>+Tabla1[[#This Row],[llave 1]]&amp;Tabla1[[#This Row],[LOCALIDAD]]&amp;Tabla1[[#This Row],[MES]]</f>
        <v/>
      </c>
      <c r="Q495" s="46"/>
      <c r="R495" s="50">
        <f>+VLOOKUP(Tabla1[[#This Row],[llave 2]],IG!$O$7:$T$97972,2,FALSE)</f>
        <v>0</v>
      </c>
      <c r="S495" s="51">
        <f>+VLOOKUP(Tabla1[[#This Row],[llave 2]],IG!$O$7:$T$97972,5,FALSE)</f>
        <v>0</v>
      </c>
      <c r="T495" s="214">
        <f>+VLOOKUP(Tabla1[[#This Row],[llave 2]],IG!$O$7:$T$97972,6,FALSE)</f>
        <v>0</v>
      </c>
      <c r="U495" s="78"/>
      <c r="V495" s="79"/>
      <c r="W495" s="78"/>
      <c r="X495" s="53">
        <f>ROUND(Tabla1[[#This Row],[VALOR UNITARIO 
]]*Tabla1[[#This Row],[Porcentaje de Glosa]]*Tabla1[[#This Row],[META AFECTADA POR LA GLOSA
]],0)</f>
        <v>0</v>
      </c>
      <c r="Y495" s="45"/>
      <c r="Z495" s="46"/>
      <c r="AA495" s="54"/>
      <c r="AB495" s="46"/>
      <c r="AC495" s="54" t="e">
        <f>ROUND(#REF!-Tabla1[[#This Row],[Valor soportado por la Subred]],0)</f>
        <v>#REF!</v>
      </c>
      <c r="AD495" s="46"/>
      <c r="AE495" s="46"/>
      <c r="AF495" s="54" t="e">
        <f>ROUND(Tabla1[[#This Row],[VALOR GLOSA DEFINITIVA]]-Tabla1[[#This Row],[VALOR LEVANTADO EN LIQUIDACION]],0)</f>
        <v>#REF!</v>
      </c>
    </row>
    <row r="496" spans="2:32" s="56" customFormat="1" ht="100" hidden="1" customHeight="1" x14ac:dyDescent="0.35">
      <c r="B496" s="49"/>
      <c r="C496" s="207"/>
      <c r="D496" s="49"/>
      <c r="E496" s="46"/>
      <c r="F496" s="208" t="str">
        <f>Tabla1[[#This Row],[CODIGO ACTIVIDAD (AB)]]&amp;Tabla1[[#This Row],[ACCIÓN INTEGRAL-INTEGRADA / 
PROCESO INTEGRAL E INTEGRADO]]&amp;Tabla1[[#This Row],[ENTORNO/PROCESO TRANSVERSAL]]&amp;Tabla1[[#This Row],[VIGENCIA RECURSOS]]</f>
        <v/>
      </c>
      <c r="G496" s="160"/>
      <c r="H496" s="209">
        <f>+VLOOKUP(Tabla1[[#This Row],[llave 1]],IG!$F$7:$N$97972,2,FALSE)</f>
        <v>0</v>
      </c>
      <c r="I496" s="209">
        <f>+VLOOKUP(Tabla1[[#This Row],[llave 1]],IG!$F$7:$T$97972,3,FALSE)</f>
        <v>0</v>
      </c>
      <c r="J496" s="209">
        <f>+VLOOKUP(Tabla1[[#This Row],[llave 1]],IG!$F$7:$T$97972,5,FALSE)</f>
        <v>0</v>
      </c>
      <c r="K496" s="209">
        <f>+VLOOKUP(Tabla1[[#This Row],[llave 1]],IG!$F$7:$T$97972,4,FALSE)</f>
        <v>0</v>
      </c>
      <c r="L496" s="209">
        <f>+VLOOKUP(Tabla1[[#This Row],[llave 1]],IG!$F$7:$T$97972,6,FALSE)</f>
        <v>0</v>
      </c>
      <c r="M496" s="209">
        <f>+VLOOKUP(Tabla1[[#This Row],[llave 1]],IG!$F$7:$T$97972,7,FALSE)</f>
        <v>0</v>
      </c>
      <c r="N496" s="161"/>
      <c r="O496" s="162"/>
      <c r="P496" s="208" t="str">
        <f>+Tabla1[[#This Row],[llave 1]]&amp;Tabla1[[#This Row],[LOCALIDAD]]&amp;Tabla1[[#This Row],[MES]]</f>
        <v/>
      </c>
      <c r="Q496" s="46"/>
      <c r="R496" s="50">
        <f>+VLOOKUP(Tabla1[[#This Row],[llave 2]],IG!$O$7:$T$97972,2,FALSE)</f>
        <v>0</v>
      </c>
      <c r="S496" s="51">
        <f>+VLOOKUP(Tabla1[[#This Row],[llave 2]],IG!$O$7:$T$97972,5,FALSE)</f>
        <v>0</v>
      </c>
      <c r="T496" s="214">
        <f>+VLOOKUP(Tabla1[[#This Row],[llave 2]],IG!$O$7:$T$97972,6,FALSE)</f>
        <v>0</v>
      </c>
      <c r="U496" s="78"/>
      <c r="V496" s="79"/>
      <c r="W496" s="78"/>
      <c r="X496" s="53">
        <f>ROUND(Tabla1[[#This Row],[VALOR UNITARIO 
]]*Tabla1[[#This Row],[Porcentaje de Glosa]]*Tabla1[[#This Row],[META AFECTADA POR LA GLOSA
]],0)</f>
        <v>0</v>
      </c>
      <c r="Y496" s="45"/>
      <c r="Z496" s="46"/>
      <c r="AA496" s="54"/>
      <c r="AB496" s="46"/>
      <c r="AC496" s="54" t="e">
        <f>ROUND(#REF!-Tabla1[[#This Row],[Valor soportado por la Subred]],0)</f>
        <v>#REF!</v>
      </c>
      <c r="AD496" s="46"/>
      <c r="AE496" s="46"/>
      <c r="AF496" s="54" t="e">
        <f>ROUND(Tabla1[[#This Row],[VALOR GLOSA DEFINITIVA]]-Tabla1[[#This Row],[VALOR LEVANTADO EN LIQUIDACION]],0)</f>
        <v>#REF!</v>
      </c>
    </row>
    <row r="497" spans="2:32" s="56" customFormat="1" ht="100" hidden="1" customHeight="1" x14ac:dyDescent="0.35">
      <c r="B497" s="49"/>
      <c r="C497" s="207"/>
      <c r="D497" s="49"/>
      <c r="E497" s="46"/>
      <c r="F497" s="208" t="str">
        <f>Tabla1[[#This Row],[CODIGO ACTIVIDAD (AB)]]&amp;Tabla1[[#This Row],[ACCIÓN INTEGRAL-INTEGRADA / 
PROCESO INTEGRAL E INTEGRADO]]&amp;Tabla1[[#This Row],[ENTORNO/PROCESO TRANSVERSAL]]&amp;Tabla1[[#This Row],[VIGENCIA RECURSOS]]</f>
        <v/>
      </c>
      <c r="G497" s="160"/>
      <c r="H497" s="209">
        <f>+VLOOKUP(Tabla1[[#This Row],[llave 1]],IG!$F$7:$N$97972,2,FALSE)</f>
        <v>0</v>
      </c>
      <c r="I497" s="209">
        <f>+VLOOKUP(Tabla1[[#This Row],[llave 1]],IG!$F$7:$T$97972,3,FALSE)</f>
        <v>0</v>
      </c>
      <c r="J497" s="209">
        <f>+VLOOKUP(Tabla1[[#This Row],[llave 1]],IG!$F$7:$T$97972,5,FALSE)</f>
        <v>0</v>
      </c>
      <c r="K497" s="209">
        <f>+VLOOKUP(Tabla1[[#This Row],[llave 1]],IG!$F$7:$T$97972,4,FALSE)</f>
        <v>0</v>
      </c>
      <c r="L497" s="209">
        <f>+VLOOKUP(Tabla1[[#This Row],[llave 1]],IG!$F$7:$T$97972,6,FALSE)</f>
        <v>0</v>
      </c>
      <c r="M497" s="209">
        <f>+VLOOKUP(Tabla1[[#This Row],[llave 1]],IG!$F$7:$T$97972,7,FALSE)</f>
        <v>0</v>
      </c>
      <c r="N497" s="161"/>
      <c r="O497" s="162"/>
      <c r="P497" s="208" t="str">
        <f>+Tabla1[[#This Row],[llave 1]]&amp;Tabla1[[#This Row],[LOCALIDAD]]&amp;Tabla1[[#This Row],[MES]]</f>
        <v/>
      </c>
      <c r="Q497" s="46"/>
      <c r="R497" s="50">
        <f>+VLOOKUP(Tabla1[[#This Row],[llave 2]],IG!$O$7:$T$97972,2,FALSE)</f>
        <v>0</v>
      </c>
      <c r="S497" s="51">
        <f>+VLOOKUP(Tabla1[[#This Row],[llave 2]],IG!$O$7:$T$97972,5,FALSE)</f>
        <v>0</v>
      </c>
      <c r="T497" s="214">
        <f>+VLOOKUP(Tabla1[[#This Row],[llave 2]],IG!$O$7:$T$97972,6,FALSE)</f>
        <v>0</v>
      </c>
      <c r="U497" s="78"/>
      <c r="V497" s="79"/>
      <c r="W497" s="78"/>
      <c r="X497" s="53">
        <f>ROUND(Tabla1[[#This Row],[VALOR UNITARIO 
]]*Tabla1[[#This Row],[Porcentaje de Glosa]]*Tabla1[[#This Row],[META AFECTADA POR LA GLOSA
]],0)</f>
        <v>0</v>
      </c>
      <c r="Y497" s="45"/>
      <c r="Z497" s="46"/>
      <c r="AA497" s="54"/>
      <c r="AB497" s="46"/>
      <c r="AC497" s="54" t="e">
        <f>ROUND(#REF!-Tabla1[[#This Row],[Valor soportado por la Subred]],0)</f>
        <v>#REF!</v>
      </c>
      <c r="AD497" s="46"/>
      <c r="AE497" s="46"/>
      <c r="AF497" s="54" t="e">
        <f>ROUND(Tabla1[[#This Row],[VALOR GLOSA DEFINITIVA]]-Tabla1[[#This Row],[VALOR LEVANTADO EN LIQUIDACION]],0)</f>
        <v>#REF!</v>
      </c>
    </row>
    <row r="498" spans="2:32" s="56" customFormat="1" ht="100" hidden="1" customHeight="1" x14ac:dyDescent="0.35">
      <c r="B498" s="49"/>
      <c r="C498" s="207"/>
      <c r="D498" s="49"/>
      <c r="E498" s="46"/>
      <c r="F498" s="208" t="str">
        <f>Tabla1[[#This Row],[CODIGO ACTIVIDAD (AB)]]&amp;Tabla1[[#This Row],[ACCIÓN INTEGRAL-INTEGRADA / 
PROCESO INTEGRAL E INTEGRADO]]&amp;Tabla1[[#This Row],[ENTORNO/PROCESO TRANSVERSAL]]&amp;Tabla1[[#This Row],[VIGENCIA RECURSOS]]</f>
        <v/>
      </c>
      <c r="G498" s="160"/>
      <c r="H498" s="209">
        <f>+VLOOKUP(Tabla1[[#This Row],[llave 1]],IG!$F$7:$N$97972,2,FALSE)</f>
        <v>0</v>
      </c>
      <c r="I498" s="209">
        <f>+VLOOKUP(Tabla1[[#This Row],[llave 1]],IG!$F$7:$T$97972,3,FALSE)</f>
        <v>0</v>
      </c>
      <c r="J498" s="209">
        <f>+VLOOKUP(Tabla1[[#This Row],[llave 1]],IG!$F$7:$T$97972,5,FALSE)</f>
        <v>0</v>
      </c>
      <c r="K498" s="209">
        <f>+VLOOKUP(Tabla1[[#This Row],[llave 1]],IG!$F$7:$T$97972,4,FALSE)</f>
        <v>0</v>
      </c>
      <c r="L498" s="209">
        <f>+VLOOKUP(Tabla1[[#This Row],[llave 1]],IG!$F$7:$T$97972,6,FALSE)</f>
        <v>0</v>
      </c>
      <c r="M498" s="209">
        <f>+VLOOKUP(Tabla1[[#This Row],[llave 1]],IG!$F$7:$T$97972,7,FALSE)</f>
        <v>0</v>
      </c>
      <c r="N498" s="161"/>
      <c r="O498" s="162"/>
      <c r="P498" s="208" t="str">
        <f>+Tabla1[[#This Row],[llave 1]]&amp;Tabla1[[#This Row],[LOCALIDAD]]&amp;Tabla1[[#This Row],[MES]]</f>
        <v/>
      </c>
      <c r="Q498" s="46"/>
      <c r="R498" s="50">
        <f>+VLOOKUP(Tabla1[[#This Row],[llave 2]],IG!$O$7:$T$97972,2,FALSE)</f>
        <v>0</v>
      </c>
      <c r="S498" s="51">
        <f>+VLOOKUP(Tabla1[[#This Row],[llave 2]],IG!$O$7:$T$97972,5,FALSE)</f>
        <v>0</v>
      </c>
      <c r="T498" s="214">
        <f>+VLOOKUP(Tabla1[[#This Row],[llave 2]],IG!$O$7:$T$97972,6,FALSE)</f>
        <v>0</v>
      </c>
      <c r="U498" s="78"/>
      <c r="V498" s="79"/>
      <c r="W498" s="78"/>
      <c r="X498" s="53">
        <f>ROUND(Tabla1[[#This Row],[VALOR UNITARIO 
]]*Tabla1[[#This Row],[Porcentaje de Glosa]]*Tabla1[[#This Row],[META AFECTADA POR LA GLOSA
]],0)</f>
        <v>0</v>
      </c>
      <c r="Y498" s="45"/>
      <c r="Z498" s="46"/>
      <c r="AA498" s="54"/>
      <c r="AB498" s="46"/>
      <c r="AC498" s="54" t="e">
        <f>ROUND(#REF!-Tabla1[[#This Row],[Valor soportado por la Subred]],0)</f>
        <v>#REF!</v>
      </c>
      <c r="AD498" s="46"/>
      <c r="AE498" s="46"/>
      <c r="AF498" s="54" t="e">
        <f>ROUND(Tabla1[[#This Row],[VALOR GLOSA DEFINITIVA]]-Tabla1[[#This Row],[VALOR LEVANTADO EN LIQUIDACION]],0)</f>
        <v>#REF!</v>
      </c>
    </row>
    <row r="499" spans="2:32" s="56" customFormat="1" ht="100" hidden="1" customHeight="1" x14ac:dyDescent="0.35">
      <c r="B499" s="49"/>
      <c r="C499" s="207"/>
      <c r="D499" s="49"/>
      <c r="E499" s="46"/>
      <c r="F499" s="208" t="str">
        <f>Tabla1[[#This Row],[CODIGO ACTIVIDAD (AB)]]&amp;Tabla1[[#This Row],[ACCIÓN INTEGRAL-INTEGRADA / 
PROCESO INTEGRAL E INTEGRADO]]&amp;Tabla1[[#This Row],[ENTORNO/PROCESO TRANSVERSAL]]&amp;Tabla1[[#This Row],[VIGENCIA RECURSOS]]</f>
        <v/>
      </c>
      <c r="G499" s="160"/>
      <c r="H499" s="209">
        <f>+VLOOKUP(Tabla1[[#This Row],[llave 1]],IG!$F$7:$N$97972,2,FALSE)</f>
        <v>0</v>
      </c>
      <c r="I499" s="209">
        <f>+VLOOKUP(Tabla1[[#This Row],[llave 1]],IG!$F$7:$T$97972,3,FALSE)</f>
        <v>0</v>
      </c>
      <c r="J499" s="209">
        <f>+VLOOKUP(Tabla1[[#This Row],[llave 1]],IG!$F$7:$T$97972,5,FALSE)</f>
        <v>0</v>
      </c>
      <c r="K499" s="209">
        <f>+VLOOKUP(Tabla1[[#This Row],[llave 1]],IG!$F$7:$T$97972,4,FALSE)</f>
        <v>0</v>
      </c>
      <c r="L499" s="209">
        <f>+VLOOKUP(Tabla1[[#This Row],[llave 1]],IG!$F$7:$T$97972,6,FALSE)</f>
        <v>0</v>
      </c>
      <c r="M499" s="209">
        <f>+VLOOKUP(Tabla1[[#This Row],[llave 1]],IG!$F$7:$T$97972,7,FALSE)</f>
        <v>0</v>
      </c>
      <c r="N499" s="161"/>
      <c r="O499" s="162"/>
      <c r="P499" s="208" t="str">
        <f>+Tabla1[[#This Row],[llave 1]]&amp;Tabla1[[#This Row],[LOCALIDAD]]&amp;Tabla1[[#This Row],[MES]]</f>
        <v/>
      </c>
      <c r="Q499" s="46"/>
      <c r="R499" s="50">
        <f>+VLOOKUP(Tabla1[[#This Row],[llave 2]],IG!$O$7:$T$97972,2,FALSE)</f>
        <v>0</v>
      </c>
      <c r="S499" s="51">
        <f>+VLOOKUP(Tabla1[[#This Row],[llave 2]],IG!$O$7:$T$97972,5,FALSE)</f>
        <v>0</v>
      </c>
      <c r="T499" s="214">
        <f>+VLOOKUP(Tabla1[[#This Row],[llave 2]],IG!$O$7:$T$97972,6,FALSE)</f>
        <v>0</v>
      </c>
      <c r="U499" s="78"/>
      <c r="V499" s="79"/>
      <c r="W499" s="78"/>
      <c r="X499" s="53">
        <f>ROUND(Tabla1[[#This Row],[VALOR UNITARIO 
]]*Tabla1[[#This Row],[Porcentaje de Glosa]]*Tabla1[[#This Row],[META AFECTADA POR LA GLOSA
]],0)</f>
        <v>0</v>
      </c>
      <c r="Y499" s="45"/>
      <c r="Z499" s="46"/>
      <c r="AA499" s="54"/>
      <c r="AB499" s="46"/>
      <c r="AC499" s="54" t="e">
        <f>ROUND(#REF!-Tabla1[[#This Row],[Valor soportado por la Subred]],0)</f>
        <v>#REF!</v>
      </c>
      <c r="AD499" s="46"/>
      <c r="AE499" s="46"/>
      <c r="AF499" s="54" t="e">
        <f>ROUND(Tabla1[[#This Row],[VALOR GLOSA DEFINITIVA]]-Tabla1[[#This Row],[VALOR LEVANTADO EN LIQUIDACION]],0)</f>
        <v>#REF!</v>
      </c>
    </row>
    <row r="500" spans="2:32" s="56" customFormat="1" ht="100" hidden="1" customHeight="1" x14ac:dyDescent="0.35">
      <c r="B500" s="49"/>
      <c r="C500" s="207"/>
      <c r="D500" s="49"/>
      <c r="E500" s="46"/>
      <c r="F500" s="208" t="str">
        <f>Tabla1[[#This Row],[CODIGO ACTIVIDAD (AB)]]&amp;Tabla1[[#This Row],[ACCIÓN INTEGRAL-INTEGRADA / 
PROCESO INTEGRAL E INTEGRADO]]&amp;Tabla1[[#This Row],[ENTORNO/PROCESO TRANSVERSAL]]&amp;Tabla1[[#This Row],[VIGENCIA RECURSOS]]</f>
        <v/>
      </c>
      <c r="G500" s="160"/>
      <c r="H500" s="209">
        <f>+VLOOKUP(Tabla1[[#This Row],[llave 1]],IG!$F$7:$N$97972,2,FALSE)</f>
        <v>0</v>
      </c>
      <c r="I500" s="209">
        <f>+VLOOKUP(Tabla1[[#This Row],[llave 1]],IG!$F$7:$T$97972,3,FALSE)</f>
        <v>0</v>
      </c>
      <c r="J500" s="209">
        <f>+VLOOKUP(Tabla1[[#This Row],[llave 1]],IG!$F$7:$T$97972,5,FALSE)</f>
        <v>0</v>
      </c>
      <c r="K500" s="209">
        <f>+VLOOKUP(Tabla1[[#This Row],[llave 1]],IG!$F$7:$T$97972,4,FALSE)</f>
        <v>0</v>
      </c>
      <c r="L500" s="209">
        <f>+VLOOKUP(Tabla1[[#This Row],[llave 1]],IG!$F$7:$T$97972,6,FALSE)</f>
        <v>0</v>
      </c>
      <c r="M500" s="209">
        <f>+VLOOKUP(Tabla1[[#This Row],[llave 1]],IG!$F$7:$T$97972,7,FALSE)</f>
        <v>0</v>
      </c>
      <c r="N500" s="161"/>
      <c r="O500" s="162"/>
      <c r="P500" s="208" t="str">
        <f>+Tabla1[[#This Row],[llave 1]]&amp;Tabla1[[#This Row],[LOCALIDAD]]&amp;Tabla1[[#This Row],[MES]]</f>
        <v/>
      </c>
      <c r="Q500" s="46"/>
      <c r="R500" s="50">
        <f>+VLOOKUP(Tabla1[[#This Row],[llave 2]],IG!$O$7:$T$97972,2,FALSE)</f>
        <v>0</v>
      </c>
      <c r="S500" s="51">
        <f>+VLOOKUP(Tabla1[[#This Row],[llave 2]],IG!$O$7:$T$97972,5,FALSE)</f>
        <v>0</v>
      </c>
      <c r="T500" s="214">
        <f>+VLOOKUP(Tabla1[[#This Row],[llave 2]],IG!$O$7:$T$97972,6,FALSE)</f>
        <v>0</v>
      </c>
      <c r="U500" s="78"/>
      <c r="V500" s="79"/>
      <c r="W500" s="78"/>
      <c r="X500" s="53">
        <f>ROUND(Tabla1[[#This Row],[VALOR UNITARIO 
]]*Tabla1[[#This Row],[Porcentaje de Glosa]]*Tabla1[[#This Row],[META AFECTADA POR LA GLOSA
]],0)</f>
        <v>0</v>
      </c>
      <c r="Y500" s="45"/>
      <c r="Z500" s="46"/>
      <c r="AA500" s="54"/>
      <c r="AB500" s="46"/>
      <c r="AC500" s="54" t="e">
        <f>ROUND(#REF!-Tabla1[[#This Row],[Valor soportado por la Subred]],0)</f>
        <v>#REF!</v>
      </c>
      <c r="AD500" s="46"/>
      <c r="AE500" s="46"/>
      <c r="AF500" s="54" t="e">
        <f>ROUND(Tabla1[[#This Row],[VALOR GLOSA DEFINITIVA]]-Tabla1[[#This Row],[VALOR LEVANTADO EN LIQUIDACION]],0)</f>
        <v>#REF!</v>
      </c>
    </row>
    <row r="501" spans="2:32" s="56" customFormat="1" ht="100" hidden="1" customHeight="1" x14ac:dyDescent="0.35">
      <c r="B501" s="49"/>
      <c r="C501" s="207"/>
      <c r="D501" s="49"/>
      <c r="E501" s="46"/>
      <c r="F501" s="208" t="str">
        <f>Tabla1[[#This Row],[CODIGO ACTIVIDAD (AB)]]&amp;Tabla1[[#This Row],[ACCIÓN INTEGRAL-INTEGRADA / 
PROCESO INTEGRAL E INTEGRADO]]&amp;Tabla1[[#This Row],[ENTORNO/PROCESO TRANSVERSAL]]&amp;Tabla1[[#This Row],[VIGENCIA RECURSOS]]</f>
        <v/>
      </c>
      <c r="G501" s="160"/>
      <c r="H501" s="209">
        <f>+VLOOKUP(Tabla1[[#This Row],[llave 1]],IG!$F$7:$N$97972,2,FALSE)</f>
        <v>0</v>
      </c>
      <c r="I501" s="209">
        <f>+VLOOKUP(Tabla1[[#This Row],[llave 1]],IG!$F$7:$T$97972,3,FALSE)</f>
        <v>0</v>
      </c>
      <c r="J501" s="209">
        <f>+VLOOKUP(Tabla1[[#This Row],[llave 1]],IG!$F$7:$T$97972,5,FALSE)</f>
        <v>0</v>
      </c>
      <c r="K501" s="209">
        <f>+VLOOKUP(Tabla1[[#This Row],[llave 1]],IG!$F$7:$T$97972,4,FALSE)</f>
        <v>0</v>
      </c>
      <c r="L501" s="209">
        <f>+VLOOKUP(Tabla1[[#This Row],[llave 1]],IG!$F$7:$T$97972,6,FALSE)</f>
        <v>0</v>
      </c>
      <c r="M501" s="209">
        <f>+VLOOKUP(Tabla1[[#This Row],[llave 1]],IG!$F$7:$T$97972,7,FALSE)</f>
        <v>0</v>
      </c>
      <c r="N501" s="161"/>
      <c r="O501" s="162"/>
      <c r="P501" s="208" t="str">
        <f>+Tabla1[[#This Row],[llave 1]]&amp;Tabla1[[#This Row],[LOCALIDAD]]&amp;Tabla1[[#This Row],[MES]]</f>
        <v/>
      </c>
      <c r="Q501" s="46"/>
      <c r="R501" s="50">
        <f>+VLOOKUP(Tabla1[[#This Row],[llave 2]],IG!$O$7:$T$97972,2,FALSE)</f>
        <v>0</v>
      </c>
      <c r="S501" s="51">
        <f>+VLOOKUP(Tabla1[[#This Row],[llave 2]],IG!$O$7:$T$97972,5,FALSE)</f>
        <v>0</v>
      </c>
      <c r="T501" s="214">
        <f>+VLOOKUP(Tabla1[[#This Row],[llave 2]],IG!$O$7:$T$97972,6,FALSE)</f>
        <v>0</v>
      </c>
      <c r="U501" s="78"/>
      <c r="V501" s="79"/>
      <c r="W501" s="78"/>
      <c r="X501" s="53">
        <f>ROUND(Tabla1[[#This Row],[VALOR UNITARIO 
]]*Tabla1[[#This Row],[Porcentaje de Glosa]]*Tabla1[[#This Row],[META AFECTADA POR LA GLOSA
]],0)</f>
        <v>0</v>
      </c>
      <c r="Y501" s="45"/>
      <c r="Z501" s="46"/>
      <c r="AA501" s="54"/>
      <c r="AB501" s="46"/>
      <c r="AC501" s="54" t="e">
        <f>ROUND(#REF!-Tabla1[[#This Row],[Valor soportado por la Subred]],0)</f>
        <v>#REF!</v>
      </c>
      <c r="AD501" s="46"/>
      <c r="AE501" s="46"/>
      <c r="AF501" s="54" t="e">
        <f>ROUND(Tabla1[[#This Row],[VALOR GLOSA DEFINITIVA]]-Tabla1[[#This Row],[VALOR LEVANTADO EN LIQUIDACION]],0)</f>
        <v>#REF!</v>
      </c>
    </row>
    <row r="502" spans="2:32" s="56" customFormat="1" ht="100" hidden="1" customHeight="1" x14ac:dyDescent="0.35">
      <c r="B502" s="49"/>
      <c r="C502" s="207"/>
      <c r="D502" s="49"/>
      <c r="E502" s="46"/>
      <c r="F502" s="208" t="str">
        <f>Tabla1[[#This Row],[CODIGO ACTIVIDAD (AB)]]&amp;Tabla1[[#This Row],[ACCIÓN INTEGRAL-INTEGRADA / 
PROCESO INTEGRAL E INTEGRADO]]&amp;Tabla1[[#This Row],[ENTORNO/PROCESO TRANSVERSAL]]&amp;Tabla1[[#This Row],[VIGENCIA RECURSOS]]</f>
        <v/>
      </c>
      <c r="G502" s="160"/>
      <c r="H502" s="209">
        <f>+VLOOKUP(Tabla1[[#This Row],[llave 1]],IG!$F$7:$N$97972,2,FALSE)</f>
        <v>0</v>
      </c>
      <c r="I502" s="209">
        <f>+VLOOKUP(Tabla1[[#This Row],[llave 1]],IG!$F$7:$T$97972,3,FALSE)</f>
        <v>0</v>
      </c>
      <c r="J502" s="209">
        <f>+VLOOKUP(Tabla1[[#This Row],[llave 1]],IG!$F$7:$T$97972,5,FALSE)</f>
        <v>0</v>
      </c>
      <c r="K502" s="209">
        <f>+VLOOKUP(Tabla1[[#This Row],[llave 1]],IG!$F$7:$T$97972,4,FALSE)</f>
        <v>0</v>
      </c>
      <c r="L502" s="209">
        <f>+VLOOKUP(Tabla1[[#This Row],[llave 1]],IG!$F$7:$T$97972,6,FALSE)</f>
        <v>0</v>
      </c>
      <c r="M502" s="209">
        <f>+VLOOKUP(Tabla1[[#This Row],[llave 1]],IG!$F$7:$T$97972,7,FALSE)</f>
        <v>0</v>
      </c>
      <c r="N502" s="161"/>
      <c r="O502" s="162"/>
      <c r="P502" s="208" t="str">
        <f>+Tabla1[[#This Row],[llave 1]]&amp;Tabla1[[#This Row],[LOCALIDAD]]&amp;Tabla1[[#This Row],[MES]]</f>
        <v/>
      </c>
      <c r="Q502" s="46"/>
      <c r="R502" s="50">
        <f>+VLOOKUP(Tabla1[[#This Row],[llave 2]],IG!$O$7:$T$97972,2,FALSE)</f>
        <v>0</v>
      </c>
      <c r="S502" s="51">
        <f>+VLOOKUP(Tabla1[[#This Row],[llave 2]],IG!$O$7:$T$97972,5,FALSE)</f>
        <v>0</v>
      </c>
      <c r="T502" s="214">
        <f>+VLOOKUP(Tabla1[[#This Row],[llave 2]],IG!$O$7:$T$97972,6,FALSE)</f>
        <v>0</v>
      </c>
      <c r="U502" s="78"/>
      <c r="V502" s="79"/>
      <c r="W502" s="78"/>
      <c r="X502" s="53">
        <f>ROUND(Tabla1[[#This Row],[VALOR UNITARIO 
]]*Tabla1[[#This Row],[Porcentaje de Glosa]]*Tabla1[[#This Row],[META AFECTADA POR LA GLOSA
]],0)</f>
        <v>0</v>
      </c>
      <c r="Y502" s="45"/>
      <c r="Z502" s="46"/>
      <c r="AA502" s="54"/>
      <c r="AB502" s="46"/>
      <c r="AC502" s="54" t="e">
        <f>ROUND(#REF!-Tabla1[[#This Row],[Valor soportado por la Subred]],0)</f>
        <v>#REF!</v>
      </c>
      <c r="AD502" s="46"/>
      <c r="AE502" s="46"/>
      <c r="AF502" s="54" t="e">
        <f>ROUND(Tabla1[[#This Row],[VALOR GLOSA DEFINITIVA]]-Tabla1[[#This Row],[VALOR LEVANTADO EN LIQUIDACION]],0)</f>
        <v>#REF!</v>
      </c>
    </row>
    <row r="503" spans="2:32" s="56" customFormat="1" ht="100" hidden="1" customHeight="1" x14ac:dyDescent="0.35">
      <c r="B503" s="49"/>
      <c r="C503" s="207"/>
      <c r="D503" s="49"/>
      <c r="E503" s="46"/>
      <c r="F503" s="208" t="str">
        <f>Tabla1[[#This Row],[CODIGO ACTIVIDAD (AB)]]&amp;Tabla1[[#This Row],[ACCIÓN INTEGRAL-INTEGRADA / 
PROCESO INTEGRAL E INTEGRADO]]&amp;Tabla1[[#This Row],[ENTORNO/PROCESO TRANSVERSAL]]&amp;Tabla1[[#This Row],[VIGENCIA RECURSOS]]</f>
        <v/>
      </c>
      <c r="G503" s="160"/>
      <c r="H503" s="209">
        <f>+VLOOKUP(Tabla1[[#This Row],[llave 1]],IG!$F$7:$N$97972,2,FALSE)</f>
        <v>0</v>
      </c>
      <c r="I503" s="209">
        <f>+VLOOKUP(Tabla1[[#This Row],[llave 1]],IG!$F$7:$T$97972,3,FALSE)</f>
        <v>0</v>
      </c>
      <c r="J503" s="209">
        <f>+VLOOKUP(Tabla1[[#This Row],[llave 1]],IG!$F$7:$T$97972,5,FALSE)</f>
        <v>0</v>
      </c>
      <c r="K503" s="209">
        <f>+VLOOKUP(Tabla1[[#This Row],[llave 1]],IG!$F$7:$T$97972,4,FALSE)</f>
        <v>0</v>
      </c>
      <c r="L503" s="209">
        <f>+VLOOKUP(Tabla1[[#This Row],[llave 1]],IG!$F$7:$T$97972,6,FALSE)</f>
        <v>0</v>
      </c>
      <c r="M503" s="209">
        <f>+VLOOKUP(Tabla1[[#This Row],[llave 1]],IG!$F$7:$T$97972,7,FALSE)</f>
        <v>0</v>
      </c>
      <c r="N503" s="161"/>
      <c r="O503" s="162"/>
      <c r="P503" s="208" t="str">
        <f>+Tabla1[[#This Row],[llave 1]]&amp;Tabla1[[#This Row],[LOCALIDAD]]&amp;Tabla1[[#This Row],[MES]]</f>
        <v/>
      </c>
      <c r="Q503" s="46"/>
      <c r="R503" s="50">
        <f>+VLOOKUP(Tabla1[[#This Row],[llave 2]],IG!$O$7:$T$97972,2,FALSE)</f>
        <v>0</v>
      </c>
      <c r="S503" s="51">
        <f>+VLOOKUP(Tabla1[[#This Row],[llave 2]],IG!$O$7:$T$97972,5,FALSE)</f>
        <v>0</v>
      </c>
      <c r="T503" s="214">
        <f>+VLOOKUP(Tabla1[[#This Row],[llave 2]],IG!$O$7:$T$97972,6,FALSE)</f>
        <v>0</v>
      </c>
      <c r="U503" s="78"/>
      <c r="V503" s="79"/>
      <c r="W503" s="78"/>
      <c r="X503" s="53">
        <f>ROUND(Tabla1[[#This Row],[VALOR UNITARIO 
]]*Tabla1[[#This Row],[Porcentaje de Glosa]]*Tabla1[[#This Row],[META AFECTADA POR LA GLOSA
]],0)</f>
        <v>0</v>
      </c>
      <c r="Y503" s="45"/>
      <c r="Z503" s="46"/>
      <c r="AA503" s="54"/>
      <c r="AB503" s="46"/>
      <c r="AC503" s="54" t="e">
        <f>ROUND(#REF!-Tabla1[[#This Row],[Valor soportado por la Subred]],0)</f>
        <v>#REF!</v>
      </c>
      <c r="AD503" s="46"/>
      <c r="AE503" s="46"/>
      <c r="AF503" s="54" t="e">
        <f>ROUND(Tabla1[[#This Row],[VALOR GLOSA DEFINITIVA]]-Tabla1[[#This Row],[VALOR LEVANTADO EN LIQUIDACION]],0)</f>
        <v>#REF!</v>
      </c>
    </row>
    <row r="504" spans="2:32" s="56" customFormat="1" ht="100" hidden="1" customHeight="1" x14ac:dyDescent="0.35">
      <c r="B504" s="49"/>
      <c r="C504" s="207"/>
      <c r="D504" s="49"/>
      <c r="E504" s="46"/>
      <c r="F504" s="208" t="str">
        <f>Tabla1[[#This Row],[CODIGO ACTIVIDAD (AB)]]&amp;Tabla1[[#This Row],[ACCIÓN INTEGRAL-INTEGRADA / 
PROCESO INTEGRAL E INTEGRADO]]&amp;Tabla1[[#This Row],[ENTORNO/PROCESO TRANSVERSAL]]&amp;Tabla1[[#This Row],[VIGENCIA RECURSOS]]</f>
        <v/>
      </c>
      <c r="G504" s="160"/>
      <c r="H504" s="209">
        <f>+VLOOKUP(Tabla1[[#This Row],[llave 1]],IG!$F$7:$N$97972,2,FALSE)</f>
        <v>0</v>
      </c>
      <c r="I504" s="209">
        <f>+VLOOKUP(Tabla1[[#This Row],[llave 1]],IG!$F$7:$T$97972,3,FALSE)</f>
        <v>0</v>
      </c>
      <c r="J504" s="209">
        <f>+VLOOKUP(Tabla1[[#This Row],[llave 1]],IG!$F$7:$T$97972,5,FALSE)</f>
        <v>0</v>
      </c>
      <c r="K504" s="209">
        <f>+VLOOKUP(Tabla1[[#This Row],[llave 1]],IG!$F$7:$T$97972,4,FALSE)</f>
        <v>0</v>
      </c>
      <c r="L504" s="209">
        <f>+VLOOKUP(Tabla1[[#This Row],[llave 1]],IG!$F$7:$T$97972,6,FALSE)</f>
        <v>0</v>
      </c>
      <c r="M504" s="209">
        <f>+VLOOKUP(Tabla1[[#This Row],[llave 1]],IG!$F$7:$T$97972,7,FALSE)</f>
        <v>0</v>
      </c>
      <c r="N504" s="161"/>
      <c r="O504" s="162"/>
      <c r="P504" s="208" t="str">
        <f>+Tabla1[[#This Row],[llave 1]]&amp;Tabla1[[#This Row],[LOCALIDAD]]&amp;Tabla1[[#This Row],[MES]]</f>
        <v/>
      </c>
      <c r="Q504" s="46"/>
      <c r="R504" s="50">
        <f>+VLOOKUP(Tabla1[[#This Row],[llave 2]],IG!$O$7:$T$97972,2,FALSE)</f>
        <v>0</v>
      </c>
      <c r="S504" s="51">
        <f>+VLOOKUP(Tabla1[[#This Row],[llave 2]],IG!$O$7:$T$97972,5,FALSE)</f>
        <v>0</v>
      </c>
      <c r="T504" s="214">
        <f>+VLOOKUP(Tabla1[[#This Row],[llave 2]],IG!$O$7:$T$97972,6,FALSE)</f>
        <v>0</v>
      </c>
      <c r="U504" s="78"/>
      <c r="V504" s="79"/>
      <c r="W504" s="78"/>
      <c r="X504" s="53">
        <f>ROUND(Tabla1[[#This Row],[VALOR UNITARIO 
]]*Tabla1[[#This Row],[Porcentaje de Glosa]]*Tabla1[[#This Row],[META AFECTADA POR LA GLOSA
]],0)</f>
        <v>0</v>
      </c>
      <c r="Y504" s="45"/>
      <c r="Z504" s="46"/>
      <c r="AA504" s="54"/>
      <c r="AB504" s="46"/>
      <c r="AC504" s="54" t="e">
        <f>ROUND(#REF!-Tabla1[[#This Row],[Valor soportado por la Subred]],0)</f>
        <v>#REF!</v>
      </c>
      <c r="AD504" s="46"/>
      <c r="AE504" s="46"/>
      <c r="AF504" s="54" t="e">
        <f>ROUND(Tabla1[[#This Row],[VALOR GLOSA DEFINITIVA]]-Tabla1[[#This Row],[VALOR LEVANTADO EN LIQUIDACION]],0)</f>
        <v>#REF!</v>
      </c>
    </row>
    <row r="505" spans="2:32" s="56" customFormat="1" ht="100" hidden="1" customHeight="1" x14ac:dyDescent="0.35">
      <c r="B505" s="49"/>
      <c r="C505" s="207"/>
      <c r="D505" s="49"/>
      <c r="E505" s="46"/>
      <c r="F505" s="208" t="str">
        <f>Tabla1[[#This Row],[CODIGO ACTIVIDAD (AB)]]&amp;Tabla1[[#This Row],[ACCIÓN INTEGRAL-INTEGRADA / 
PROCESO INTEGRAL E INTEGRADO]]&amp;Tabla1[[#This Row],[ENTORNO/PROCESO TRANSVERSAL]]&amp;Tabla1[[#This Row],[VIGENCIA RECURSOS]]</f>
        <v/>
      </c>
      <c r="G505" s="160"/>
      <c r="H505" s="209">
        <f>+VLOOKUP(Tabla1[[#This Row],[llave 1]],IG!$F$7:$N$97972,2,FALSE)</f>
        <v>0</v>
      </c>
      <c r="I505" s="209">
        <f>+VLOOKUP(Tabla1[[#This Row],[llave 1]],IG!$F$7:$T$97972,3,FALSE)</f>
        <v>0</v>
      </c>
      <c r="J505" s="209">
        <f>+VLOOKUP(Tabla1[[#This Row],[llave 1]],IG!$F$7:$T$97972,5,FALSE)</f>
        <v>0</v>
      </c>
      <c r="K505" s="209">
        <f>+VLOOKUP(Tabla1[[#This Row],[llave 1]],IG!$F$7:$T$97972,4,FALSE)</f>
        <v>0</v>
      </c>
      <c r="L505" s="209">
        <f>+VLOOKUP(Tabla1[[#This Row],[llave 1]],IG!$F$7:$T$97972,6,FALSE)</f>
        <v>0</v>
      </c>
      <c r="M505" s="209">
        <f>+VLOOKUP(Tabla1[[#This Row],[llave 1]],IG!$F$7:$T$97972,7,FALSE)</f>
        <v>0</v>
      </c>
      <c r="N505" s="161"/>
      <c r="O505" s="162"/>
      <c r="P505" s="208" t="str">
        <f>+Tabla1[[#This Row],[llave 1]]&amp;Tabla1[[#This Row],[LOCALIDAD]]&amp;Tabla1[[#This Row],[MES]]</f>
        <v/>
      </c>
      <c r="Q505" s="46"/>
      <c r="R505" s="50">
        <f>+VLOOKUP(Tabla1[[#This Row],[llave 2]],IG!$O$7:$T$97972,2,FALSE)</f>
        <v>0</v>
      </c>
      <c r="S505" s="51">
        <f>+VLOOKUP(Tabla1[[#This Row],[llave 2]],IG!$O$7:$T$97972,5,FALSE)</f>
        <v>0</v>
      </c>
      <c r="T505" s="214">
        <f>+VLOOKUP(Tabla1[[#This Row],[llave 2]],IG!$O$7:$T$97972,6,FALSE)</f>
        <v>0</v>
      </c>
      <c r="U505" s="78"/>
      <c r="V505" s="79"/>
      <c r="W505" s="78"/>
      <c r="X505" s="53">
        <f>ROUND(Tabla1[[#This Row],[VALOR UNITARIO 
]]*Tabla1[[#This Row],[Porcentaje de Glosa]]*Tabla1[[#This Row],[META AFECTADA POR LA GLOSA
]],0)</f>
        <v>0</v>
      </c>
      <c r="Y505" s="45"/>
      <c r="Z505" s="46"/>
      <c r="AA505" s="54"/>
      <c r="AB505" s="46"/>
      <c r="AC505" s="54" t="e">
        <f>ROUND(#REF!-Tabla1[[#This Row],[Valor soportado por la Subred]],0)</f>
        <v>#REF!</v>
      </c>
      <c r="AD505" s="46"/>
      <c r="AE505" s="46"/>
      <c r="AF505" s="54" t="e">
        <f>ROUND(Tabla1[[#This Row],[VALOR GLOSA DEFINITIVA]]-Tabla1[[#This Row],[VALOR LEVANTADO EN LIQUIDACION]],0)</f>
        <v>#REF!</v>
      </c>
    </row>
    <row r="506" spans="2:32" s="56" customFormat="1" ht="100" hidden="1" customHeight="1" x14ac:dyDescent="0.35">
      <c r="B506" s="49"/>
      <c r="C506" s="207"/>
      <c r="D506" s="49"/>
      <c r="E506" s="46"/>
      <c r="F506" s="208" t="str">
        <f>Tabla1[[#This Row],[CODIGO ACTIVIDAD (AB)]]&amp;Tabla1[[#This Row],[ACCIÓN INTEGRAL-INTEGRADA / 
PROCESO INTEGRAL E INTEGRADO]]&amp;Tabla1[[#This Row],[ENTORNO/PROCESO TRANSVERSAL]]&amp;Tabla1[[#This Row],[VIGENCIA RECURSOS]]</f>
        <v/>
      </c>
      <c r="G506" s="160"/>
      <c r="H506" s="209">
        <f>+VLOOKUP(Tabla1[[#This Row],[llave 1]],IG!$F$7:$N$97972,2,FALSE)</f>
        <v>0</v>
      </c>
      <c r="I506" s="209">
        <f>+VLOOKUP(Tabla1[[#This Row],[llave 1]],IG!$F$7:$T$97972,3,FALSE)</f>
        <v>0</v>
      </c>
      <c r="J506" s="209">
        <f>+VLOOKUP(Tabla1[[#This Row],[llave 1]],IG!$F$7:$T$97972,5,FALSE)</f>
        <v>0</v>
      </c>
      <c r="K506" s="209">
        <f>+VLOOKUP(Tabla1[[#This Row],[llave 1]],IG!$F$7:$T$97972,4,FALSE)</f>
        <v>0</v>
      </c>
      <c r="L506" s="209">
        <f>+VLOOKUP(Tabla1[[#This Row],[llave 1]],IG!$F$7:$T$97972,6,FALSE)</f>
        <v>0</v>
      </c>
      <c r="M506" s="209">
        <f>+VLOOKUP(Tabla1[[#This Row],[llave 1]],IG!$F$7:$T$97972,7,FALSE)</f>
        <v>0</v>
      </c>
      <c r="N506" s="161"/>
      <c r="O506" s="162"/>
      <c r="P506" s="208" t="str">
        <f>+Tabla1[[#This Row],[llave 1]]&amp;Tabla1[[#This Row],[LOCALIDAD]]&amp;Tabla1[[#This Row],[MES]]</f>
        <v/>
      </c>
      <c r="Q506" s="46"/>
      <c r="R506" s="50">
        <f>+VLOOKUP(Tabla1[[#This Row],[llave 2]],IG!$O$7:$T$97972,2,FALSE)</f>
        <v>0</v>
      </c>
      <c r="S506" s="51">
        <f>+VLOOKUP(Tabla1[[#This Row],[llave 2]],IG!$O$7:$T$97972,5,FALSE)</f>
        <v>0</v>
      </c>
      <c r="T506" s="214">
        <f>+VLOOKUP(Tabla1[[#This Row],[llave 2]],IG!$O$7:$T$97972,6,FALSE)</f>
        <v>0</v>
      </c>
      <c r="U506" s="78"/>
      <c r="V506" s="79"/>
      <c r="W506" s="78"/>
      <c r="X506" s="53">
        <f>ROUND(Tabla1[[#This Row],[VALOR UNITARIO 
]]*Tabla1[[#This Row],[Porcentaje de Glosa]]*Tabla1[[#This Row],[META AFECTADA POR LA GLOSA
]],0)</f>
        <v>0</v>
      </c>
      <c r="Y506" s="45"/>
      <c r="Z506" s="46"/>
      <c r="AA506" s="54"/>
      <c r="AB506" s="46"/>
      <c r="AC506" s="54" t="e">
        <f>ROUND(#REF!-Tabla1[[#This Row],[Valor soportado por la Subred]],0)</f>
        <v>#REF!</v>
      </c>
      <c r="AD506" s="46"/>
      <c r="AE506" s="46"/>
      <c r="AF506" s="54" t="e">
        <f>ROUND(Tabla1[[#This Row],[VALOR GLOSA DEFINITIVA]]-Tabla1[[#This Row],[VALOR LEVANTADO EN LIQUIDACION]],0)</f>
        <v>#REF!</v>
      </c>
    </row>
    <row r="507" spans="2:32" s="56" customFormat="1" ht="100" hidden="1" customHeight="1" x14ac:dyDescent="0.35">
      <c r="B507" s="49"/>
      <c r="C507" s="207"/>
      <c r="D507" s="49"/>
      <c r="E507" s="46"/>
      <c r="F507" s="208" t="str">
        <f>Tabla1[[#This Row],[CODIGO ACTIVIDAD (AB)]]&amp;Tabla1[[#This Row],[ACCIÓN INTEGRAL-INTEGRADA / 
PROCESO INTEGRAL E INTEGRADO]]&amp;Tabla1[[#This Row],[ENTORNO/PROCESO TRANSVERSAL]]&amp;Tabla1[[#This Row],[VIGENCIA RECURSOS]]</f>
        <v/>
      </c>
      <c r="G507" s="160"/>
      <c r="H507" s="209">
        <f>+VLOOKUP(Tabla1[[#This Row],[llave 1]],IG!$F$7:$N$97972,2,FALSE)</f>
        <v>0</v>
      </c>
      <c r="I507" s="209">
        <f>+VLOOKUP(Tabla1[[#This Row],[llave 1]],IG!$F$7:$T$97972,3,FALSE)</f>
        <v>0</v>
      </c>
      <c r="J507" s="209">
        <f>+VLOOKUP(Tabla1[[#This Row],[llave 1]],IG!$F$7:$T$97972,5,FALSE)</f>
        <v>0</v>
      </c>
      <c r="K507" s="209">
        <f>+VLOOKUP(Tabla1[[#This Row],[llave 1]],IG!$F$7:$T$97972,4,FALSE)</f>
        <v>0</v>
      </c>
      <c r="L507" s="209">
        <f>+VLOOKUP(Tabla1[[#This Row],[llave 1]],IG!$F$7:$T$97972,6,FALSE)</f>
        <v>0</v>
      </c>
      <c r="M507" s="209">
        <f>+VLOOKUP(Tabla1[[#This Row],[llave 1]],IG!$F$7:$T$97972,7,FALSE)</f>
        <v>0</v>
      </c>
      <c r="N507" s="161"/>
      <c r="O507" s="162"/>
      <c r="P507" s="208" t="str">
        <f>+Tabla1[[#This Row],[llave 1]]&amp;Tabla1[[#This Row],[LOCALIDAD]]&amp;Tabla1[[#This Row],[MES]]</f>
        <v/>
      </c>
      <c r="Q507" s="46"/>
      <c r="R507" s="50">
        <f>+VLOOKUP(Tabla1[[#This Row],[llave 2]],IG!$O$7:$T$97972,2,FALSE)</f>
        <v>0</v>
      </c>
      <c r="S507" s="51">
        <f>+VLOOKUP(Tabla1[[#This Row],[llave 2]],IG!$O$7:$T$97972,5,FALSE)</f>
        <v>0</v>
      </c>
      <c r="T507" s="214">
        <f>+VLOOKUP(Tabla1[[#This Row],[llave 2]],IG!$O$7:$T$97972,6,FALSE)</f>
        <v>0</v>
      </c>
      <c r="U507" s="78"/>
      <c r="V507" s="79"/>
      <c r="W507" s="78"/>
      <c r="X507" s="53">
        <f>ROUND(Tabla1[[#This Row],[VALOR UNITARIO 
]]*Tabla1[[#This Row],[Porcentaje de Glosa]]*Tabla1[[#This Row],[META AFECTADA POR LA GLOSA
]],0)</f>
        <v>0</v>
      </c>
      <c r="Y507" s="45"/>
      <c r="Z507" s="46"/>
      <c r="AA507" s="54"/>
      <c r="AB507" s="46"/>
      <c r="AC507" s="54" t="e">
        <f>ROUND(#REF!-Tabla1[[#This Row],[Valor soportado por la Subred]],0)</f>
        <v>#REF!</v>
      </c>
      <c r="AD507" s="46"/>
      <c r="AE507" s="46"/>
      <c r="AF507" s="54" t="e">
        <f>ROUND(Tabla1[[#This Row],[VALOR GLOSA DEFINITIVA]]-Tabla1[[#This Row],[VALOR LEVANTADO EN LIQUIDACION]],0)</f>
        <v>#REF!</v>
      </c>
    </row>
    <row r="508" spans="2:32" s="56" customFormat="1" ht="100" hidden="1" customHeight="1" x14ac:dyDescent="0.35">
      <c r="B508" s="49"/>
      <c r="C508" s="207"/>
      <c r="D508" s="49"/>
      <c r="E508" s="46"/>
      <c r="F508" s="208" t="str">
        <f>Tabla1[[#This Row],[CODIGO ACTIVIDAD (AB)]]&amp;Tabla1[[#This Row],[ACCIÓN INTEGRAL-INTEGRADA / 
PROCESO INTEGRAL E INTEGRADO]]&amp;Tabla1[[#This Row],[ENTORNO/PROCESO TRANSVERSAL]]&amp;Tabla1[[#This Row],[VIGENCIA RECURSOS]]</f>
        <v/>
      </c>
      <c r="G508" s="160"/>
      <c r="H508" s="209">
        <f>+VLOOKUP(Tabla1[[#This Row],[llave 1]],IG!$F$7:$N$97972,2,FALSE)</f>
        <v>0</v>
      </c>
      <c r="I508" s="209">
        <f>+VLOOKUP(Tabla1[[#This Row],[llave 1]],IG!$F$7:$T$97972,3,FALSE)</f>
        <v>0</v>
      </c>
      <c r="J508" s="209">
        <f>+VLOOKUP(Tabla1[[#This Row],[llave 1]],IG!$F$7:$T$97972,5,FALSE)</f>
        <v>0</v>
      </c>
      <c r="K508" s="209">
        <f>+VLOOKUP(Tabla1[[#This Row],[llave 1]],IG!$F$7:$T$97972,4,FALSE)</f>
        <v>0</v>
      </c>
      <c r="L508" s="209">
        <f>+VLOOKUP(Tabla1[[#This Row],[llave 1]],IG!$F$7:$T$97972,6,FALSE)</f>
        <v>0</v>
      </c>
      <c r="M508" s="209">
        <f>+VLOOKUP(Tabla1[[#This Row],[llave 1]],IG!$F$7:$T$97972,7,FALSE)</f>
        <v>0</v>
      </c>
      <c r="N508" s="161"/>
      <c r="O508" s="162"/>
      <c r="P508" s="208" t="str">
        <f>+Tabla1[[#This Row],[llave 1]]&amp;Tabla1[[#This Row],[LOCALIDAD]]&amp;Tabla1[[#This Row],[MES]]</f>
        <v/>
      </c>
      <c r="Q508" s="46"/>
      <c r="R508" s="50">
        <f>+VLOOKUP(Tabla1[[#This Row],[llave 2]],IG!$O$7:$T$97972,2,FALSE)</f>
        <v>0</v>
      </c>
      <c r="S508" s="51">
        <f>+VLOOKUP(Tabla1[[#This Row],[llave 2]],IG!$O$7:$T$97972,5,FALSE)</f>
        <v>0</v>
      </c>
      <c r="T508" s="214">
        <f>+VLOOKUP(Tabla1[[#This Row],[llave 2]],IG!$O$7:$T$97972,6,FALSE)</f>
        <v>0</v>
      </c>
      <c r="U508" s="78"/>
      <c r="V508" s="79"/>
      <c r="W508" s="78"/>
      <c r="X508" s="53">
        <f>ROUND(Tabla1[[#This Row],[VALOR UNITARIO 
]]*Tabla1[[#This Row],[Porcentaje de Glosa]]*Tabla1[[#This Row],[META AFECTADA POR LA GLOSA
]],0)</f>
        <v>0</v>
      </c>
      <c r="Y508" s="45"/>
      <c r="Z508" s="46"/>
      <c r="AA508" s="54"/>
      <c r="AB508" s="46"/>
      <c r="AC508" s="54" t="e">
        <f>ROUND(#REF!-Tabla1[[#This Row],[Valor soportado por la Subred]],0)</f>
        <v>#REF!</v>
      </c>
      <c r="AD508" s="46"/>
      <c r="AE508" s="46"/>
      <c r="AF508" s="54" t="e">
        <f>ROUND(Tabla1[[#This Row],[VALOR GLOSA DEFINITIVA]]-Tabla1[[#This Row],[VALOR LEVANTADO EN LIQUIDACION]],0)</f>
        <v>#REF!</v>
      </c>
    </row>
    <row r="509" spans="2:32" s="56" customFormat="1" ht="100" hidden="1" customHeight="1" x14ac:dyDescent="0.35">
      <c r="B509" s="49"/>
      <c r="C509" s="207"/>
      <c r="D509" s="49"/>
      <c r="E509" s="46"/>
      <c r="F509" s="208" t="str">
        <f>Tabla1[[#This Row],[CODIGO ACTIVIDAD (AB)]]&amp;Tabla1[[#This Row],[ACCIÓN INTEGRAL-INTEGRADA / 
PROCESO INTEGRAL E INTEGRADO]]&amp;Tabla1[[#This Row],[ENTORNO/PROCESO TRANSVERSAL]]&amp;Tabla1[[#This Row],[VIGENCIA RECURSOS]]</f>
        <v/>
      </c>
      <c r="G509" s="160"/>
      <c r="H509" s="209">
        <f>+VLOOKUP(Tabla1[[#This Row],[llave 1]],IG!$F$7:$N$97972,2,FALSE)</f>
        <v>0</v>
      </c>
      <c r="I509" s="209">
        <f>+VLOOKUP(Tabla1[[#This Row],[llave 1]],IG!$F$7:$T$97972,3,FALSE)</f>
        <v>0</v>
      </c>
      <c r="J509" s="209">
        <f>+VLOOKUP(Tabla1[[#This Row],[llave 1]],IG!$F$7:$T$97972,5,FALSE)</f>
        <v>0</v>
      </c>
      <c r="K509" s="209">
        <f>+VLOOKUP(Tabla1[[#This Row],[llave 1]],IG!$F$7:$T$97972,4,FALSE)</f>
        <v>0</v>
      </c>
      <c r="L509" s="209">
        <f>+VLOOKUP(Tabla1[[#This Row],[llave 1]],IG!$F$7:$T$97972,6,FALSE)</f>
        <v>0</v>
      </c>
      <c r="M509" s="209">
        <f>+VLOOKUP(Tabla1[[#This Row],[llave 1]],IG!$F$7:$T$97972,7,FALSE)</f>
        <v>0</v>
      </c>
      <c r="N509" s="161"/>
      <c r="O509" s="162"/>
      <c r="P509" s="208" t="str">
        <f>+Tabla1[[#This Row],[llave 1]]&amp;Tabla1[[#This Row],[LOCALIDAD]]&amp;Tabla1[[#This Row],[MES]]</f>
        <v/>
      </c>
      <c r="Q509" s="46"/>
      <c r="R509" s="50">
        <f>+VLOOKUP(Tabla1[[#This Row],[llave 2]],IG!$O$7:$T$97972,2,FALSE)</f>
        <v>0</v>
      </c>
      <c r="S509" s="51">
        <f>+VLOOKUP(Tabla1[[#This Row],[llave 2]],IG!$O$7:$T$97972,5,FALSE)</f>
        <v>0</v>
      </c>
      <c r="T509" s="214">
        <f>+VLOOKUP(Tabla1[[#This Row],[llave 2]],IG!$O$7:$T$97972,6,FALSE)</f>
        <v>0</v>
      </c>
      <c r="U509" s="78"/>
      <c r="V509" s="79"/>
      <c r="W509" s="78"/>
      <c r="X509" s="53">
        <f>ROUND(Tabla1[[#This Row],[VALOR UNITARIO 
]]*Tabla1[[#This Row],[Porcentaje de Glosa]]*Tabla1[[#This Row],[META AFECTADA POR LA GLOSA
]],0)</f>
        <v>0</v>
      </c>
      <c r="Y509" s="45"/>
      <c r="Z509" s="46"/>
      <c r="AA509" s="54"/>
      <c r="AB509" s="46"/>
      <c r="AC509" s="54" t="e">
        <f>ROUND(#REF!-Tabla1[[#This Row],[Valor soportado por la Subred]],0)</f>
        <v>#REF!</v>
      </c>
      <c r="AD509" s="46"/>
      <c r="AE509" s="46"/>
      <c r="AF509" s="54" t="e">
        <f>ROUND(Tabla1[[#This Row],[VALOR GLOSA DEFINITIVA]]-Tabla1[[#This Row],[VALOR LEVANTADO EN LIQUIDACION]],0)</f>
        <v>#REF!</v>
      </c>
    </row>
    <row r="510" spans="2:32" s="56" customFormat="1" ht="100" hidden="1" customHeight="1" x14ac:dyDescent="0.35">
      <c r="B510" s="49"/>
      <c r="C510" s="207"/>
      <c r="D510" s="49"/>
      <c r="E510" s="46"/>
      <c r="F510" s="208" t="str">
        <f>Tabla1[[#This Row],[CODIGO ACTIVIDAD (AB)]]&amp;Tabla1[[#This Row],[ACCIÓN INTEGRAL-INTEGRADA / 
PROCESO INTEGRAL E INTEGRADO]]&amp;Tabla1[[#This Row],[ENTORNO/PROCESO TRANSVERSAL]]&amp;Tabla1[[#This Row],[VIGENCIA RECURSOS]]</f>
        <v/>
      </c>
      <c r="G510" s="160"/>
      <c r="H510" s="209">
        <f>+VLOOKUP(Tabla1[[#This Row],[llave 1]],IG!$F$7:$N$97972,2,FALSE)</f>
        <v>0</v>
      </c>
      <c r="I510" s="209">
        <f>+VLOOKUP(Tabla1[[#This Row],[llave 1]],IG!$F$7:$T$97972,3,FALSE)</f>
        <v>0</v>
      </c>
      <c r="J510" s="209">
        <f>+VLOOKUP(Tabla1[[#This Row],[llave 1]],IG!$F$7:$T$97972,5,FALSE)</f>
        <v>0</v>
      </c>
      <c r="K510" s="209">
        <f>+VLOOKUP(Tabla1[[#This Row],[llave 1]],IG!$F$7:$T$97972,4,FALSE)</f>
        <v>0</v>
      </c>
      <c r="L510" s="209">
        <f>+VLOOKUP(Tabla1[[#This Row],[llave 1]],IG!$F$7:$T$97972,6,FALSE)</f>
        <v>0</v>
      </c>
      <c r="M510" s="209">
        <f>+VLOOKUP(Tabla1[[#This Row],[llave 1]],IG!$F$7:$T$97972,7,FALSE)</f>
        <v>0</v>
      </c>
      <c r="N510" s="161"/>
      <c r="O510" s="162"/>
      <c r="P510" s="208" t="str">
        <f>+Tabla1[[#This Row],[llave 1]]&amp;Tabla1[[#This Row],[LOCALIDAD]]&amp;Tabla1[[#This Row],[MES]]</f>
        <v/>
      </c>
      <c r="Q510" s="46"/>
      <c r="R510" s="50">
        <f>+VLOOKUP(Tabla1[[#This Row],[llave 2]],IG!$O$7:$T$97972,2,FALSE)</f>
        <v>0</v>
      </c>
      <c r="S510" s="51">
        <f>+VLOOKUP(Tabla1[[#This Row],[llave 2]],IG!$O$7:$T$97972,5,FALSE)</f>
        <v>0</v>
      </c>
      <c r="T510" s="214">
        <f>+VLOOKUP(Tabla1[[#This Row],[llave 2]],IG!$O$7:$T$97972,6,FALSE)</f>
        <v>0</v>
      </c>
      <c r="U510" s="78"/>
      <c r="V510" s="79"/>
      <c r="W510" s="78"/>
      <c r="X510" s="53">
        <f>ROUND(Tabla1[[#This Row],[VALOR UNITARIO 
]]*Tabla1[[#This Row],[Porcentaje de Glosa]]*Tabla1[[#This Row],[META AFECTADA POR LA GLOSA
]],0)</f>
        <v>0</v>
      </c>
      <c r="Y510" s="45"/>
      <c r="Z510" s="46"/>
      <c r="AA510" s="54"/>
      <c r="AB510" s="46"/>
      <c r="AC510" s="54" t="e">
        <f>ROUND(#REF!-Tabla1[[#This Row],[Valor soportado por la Subred]],0)</f>
        <v>#REF!</v>
      </c>
      <c r="AD510" s="46"/>
      <c r="AE510" s="46"/>
      <c r="AF510" s="54" t="e">
        <f>ROUND(Tabla1[[#This Row],[VALOR GLOSA DEFINITIVA]]-Tabla1[[#This Row],[VALOR LEVANTADO EN LIQUIDACION]],0)</f>
        <v>#REF!</v>
      </c>
    </row>
    <row r="511" spans="2:32" s="56" customFormat="1" ht="100" hidden="1" customHeight="1" x14ac:dyDescent="0.35">
      <c r="B511" s="49"/>
      <c r="C511" s="207"/>
      <c r="D511" s="49"/>
      <c r="E511" s="46"/>
      <c r="F511" s="208" t="str">
        <f>Tabla1[[#This Row],[CODIGO ACTIVIDAD (AB)]]&amp;Tabla1[[#This Row],[ACCIÓN INTEGRAL-INTEGRADA / 
PROCESO INTEGRAL E INTEGRADO]]&amp;Tabla1[[#This Row],[ENTORNO/PROCESO TRANSVERSAL]]&amp;Tabla1[[#This Row],[VIGENCIA RECURSOS]]</f>
        <v/>
      </c>
      <c r="G511" s="160"/>
      <c r="H511" s="209">
        <f>+VLOOKUP(Tabla1[[#This Row],[llave 1]],IG!$F$7:$N$97972,2,FALSE)</f>
        <v>0</v>
      </c>
      <c r="I511" s="209">
        <f>+VLOOKUP(Tabla1[[#This Row],[llave 1]],IG!$F$7:$T$97972,3,FALSE)</f>
        <v>0</v>
      </c>
      <c r="J511" s="209">
        <f>+VLOOKUP(Tabla1[[#This Row],[llave 1]],IG!$F$7:$T$97972,5,FALSE)</f>
        <v>0</v>
      </c>
      <c r="K511" s="209">
        <f>+VLOOKUP(Tabla1[[#This Row],[llave 1]],IG!$F$7:$T$97972,4,FALSE)</f>
        <v>0</v>
      </c>
      <c r="L511" s="209">
        <f>+VLOOKUP(Tabla1[[#This Row],[llave 1]],IG!$F$7:$T$97972,6,FALSE)</f>
        <v>0</v>
      </c>
      <c r="M511" s="209">
        <f>+VLOOKUP(Tabla1[[#This Row],[llave 1]],IG!$F$7:$T$97972,7,FALSE)</f>
        <v>0</v>
      </c>
      <c r="N511" s="161"/>
      <c r="O511" s="162"/>
      <c r="P511" s="208" t="str">
        <f>+Tabla1[[#This Row],[llave 1]]&amp;Tabla1[[#This Row],[LOCALIDAD]]&amp;Tabla1[[#This Row],[MES]]</f>
        <v/>
      </c>
      <c r="Q511" s="46"/>
      <c r="R511" s="50">
        <f>+VLOOKUP(Tabla1[[#This Row],[llave 2]],IG!$O$7:$T$97972,2,FALSE)</f>
        <v>0</v>
      </c>
      <c r="S511" s="51">
        <f>+VLOOKUP(Tabla1[[#This Row],[llave 2]],IG!$O$7:$T$97972,5,FALSE)</f>
        <v>0</v>
      </c>
      <c r="T511" s="214">
        <f>+VLOOKUP(Tabla1[[#This Row],[llave 2]],IG!$O$7:$T$97972,6,FALSE)</f>
        <v>0</v>
      </c>
      <c r="U511" s="78"/>
      <c r="V511" s="79"/>
      <c r="W511" s="78"/>
      <c r="X511" s="53">
        <f>ROUND(Tabla1[[#This Row],[VALOR UNITARIO 
]]*Tabla1[[#This Row],[Porcentaje de Glosa]]*Tabla1[[#This Row],[META AFECTADA POR LA GLOSA
]],0)</f>
        <v>0</v>
      </c>
      <c r="Y511" s="45"/>
      <c r="Z511" s="46"/>
      <c r="AA511" s="54"/>
      <c r="AB511" s="46"/>
      <c r="AC511" s="54" t="e">
        <f>ROUND(#REF!-Tabla1[[#This Row],[Valor soportado por la Subred]],0)</f>
        <v>#REF!</v>
      </c>
      <c r="AD511" s="46"/>
      <c r="AE511" s="46"/>
      <c r="AF511" s="54" t="e">
        <f>ROUND(Tabla1[[#This Row],[VALOR GLOSA DEFINITIVA]]-Tabla1[[#This Row],[VALOR LEVANTADO EN LIQUIDACION]],0)</f>
        <v>#REF!</v>
      </c>
    </row>
    <row r="512" spans="2:32" s="56" customFormat="1" ht="100" hidden="1" customHeight="1" x14ac:dyDescent="0.35">
      <c r="B512" s="49"/>
      <c r="C512" s="207"/>
      <c r="D512" s="49"/>
      <c r="E512" s="46"/>
      <c r="F512" s="208" t="str">
        <f>Tabla1[[#This Row],[CODIGO ACTIVIDAD (AB)]]&amp;Tabla1[[#This Row],[ACCIÓN INTEGRAL-INTEGRADA / 
PROCESO INTEGRAL E INTEGRADO]]&amp;Tabla1[[#This Row],[ENTORNO/PROCESO TRANSVERSAL]]&amp;Tabla1[[#This Row],[VIGENCIA RECURSOS]]</f>
        <v/>
      </c>
      <c r="G512" s="160"/>
      <c r="H512" s="209">
        <f>+VLOOKUP(Tabla1[[#This Row],[llave 1]],IG!$F$7:$N$97972,2,FALSE)</f>
        <v>0</v>
      </c>
      <c r="I512" s="209">
        <f>+VLOOKUP(Tabla1[[#This Row],[llave 1]],IG!$F$7:$T$97972,3,FALSE)</f>
        <v>0</v>
      </c>
      <c r="J512" s="209">
        <f>+VLOOKUP(Tabla1[[#This Row],[llave 1]],IG!$F$7:$T$97972,5,FALSE)</f>
        <v>0</v>
      </c>
      <c r="K512" s="209">
        <f>+VLOOKUP(Tabla1[[#This Row],[llave 1]],IG!$F$7:$T$97972,4,FALSE)</f>
        <v>0</v>
      </c>
      <c r="L512" s="209">
        <f>+VLOOKUP(Tabla1[[#This Row],[llave 1]],IG!$F$7:$T$97972,6,FALSE)</f>
        <v>0</v>
      </c>
      <c r="M512" s="209">
        <f>+VLOOKUP(Tabla1[[#This Row],[llave 1]],IG!$F$7:$T$97972,7,FALSE)</f>
        <v>0</v>
      </c>
      <c r="N512" s="161"/>
      <c r="O512" s="162"/>
      <c r="P512" s="208" t="str">
        <f>+Tabla1[[#This Row],[llave 1]]&amp;Tabla1[[#This Row],[LOCALIDAD]]&amp;Tabla1[[#This Row],[MES]]</f>
        <v/>
      </c>
      <c r="Q512" s="46"/>
      <c r="R512" s="50">
        <f>+VLOOKUP(Tabla1[[#This Row],[llave 2]],IG!$O$7:$T$97972,2,FALSE)</f>
        <v>0</v>
      </c>
      <c r="S512" s="51">
        <f>+VLOOKUP(Tabla1[[#This Row],[llave 2]],IG!$O$7:$T$97972,5,FALSE)</f>
        <v>0</v>
      </c>
      <c r="T512" s="214">
        <f>+VLOOKUP(Tabla1[[#This Row],[llave 2]],IG!$O$7:$T$97972,6,FALSE)</f>
        <v>0</v>
      </c>
      <c r="U512" s="78"/>
      <c r="V512" s="79"/>
      <c r="W512" s="78"/>
      <c r="X512" s="53">
        <f>ROUND(Tabla1[[#This Row],[VALOR UNITARIO 
]]*Tabla1[[#This Row],[Porcentaje de Glosa]]*Tabla1[[#This Row],[META AFECTADA POR LA GLOSA
]],0)</f>
        <v>0</v>
      </c>
      <c r="Y512" s="45"/>
      <c r="Z512" s="46"/>
      <c r="AA512" s="54"/>
      <c r="AB512" s="46"/>
      <c r="AC512" s="54" t="e">
        <f>ROUND(#REF!-Tabla1[[#This Row],[Valor soportado por la Subred]],0)</f>
        <v>#REF!</v>
      </c>
      <c r="AD512" s="46"/>
      <c r="AE512" s="46"/>
      <c r="AF512" s="54" t="e">
        <f>ROUND(Tabla1[[#This Row],[VALOR GLOSA DEFINITIVA]]-Tabla1[[#This Row],[VALOR LEVANTADO EN LIQUIDACION]],0)</f>
        <v>#REF!</v>
      </c>
    </row>
    <row r="513" spans="2:32" s="56" customFormat="1" ht="100" hidden="1" customHeight="1" x14ac:dyDescent="0.35">
      <c r="B513" s="49"/>
      <c r="C513" s="207"/>
      <c r="D513" s="49"/>
      <c r="E513" s="46"/>
      <c r="F513" s="208" t="str">
        <f>Tabla1[[#This Row],[CODIGO ACTIVIDAD (AB)]]&amp;Tabla1[[#This Row],[ACCIÓN INTEGRAL-INTEGRADA / 
PROCESO INTEGRAL E INTEGRADO]]&amp;Tabla1[[#This Row],[ENTORNO/PROCESO TRANSVERSAL]]&amp;Tabla1[[#This Row],[VIGENCIA RECURSOS]]</f>
        <v/>
      </c>
      <c r="G513" s="160"/>
      <c r="H513" s="209">
        <f>+VLOOKUP(Tabla1[[#This Row],[llave 1]],IG!$F$7:$N$97972,2,FALSE)</f>
        <v>0</v>
      </c>
      <c r="I513" s="209">
        <f>+VLOOKUP(Tabla1[[#This Row],[llave 1]],IG!$F$7:$T$97972,3,FALSE)</f>
        <v>0</v>
      </c>
      <c r="J513" s="209">
        <f>+VLOOKUP(Tabla1[[#This Row],[llave 1]],IG!$F$7:$T$97972,5,FALSE)</f>
        <v>0</v>
      </c>
      <c r="K513" s="209">
        <f>+VLOOKUP(Tabla1[[#This Row],[llave 1]],IG!$F$7:$T$97972,4,FALSE)</f>
        <v>0</v>
      </c>
      <c r="L513" s="209">
        <f>+VLOOKUP(Tabla1[[#This Row],[llave 1]],IG!$F$7:$T$97972,6,FALSE)</f>
        <v>0</v>
      </c>
      <c r="M513" s="209">
        <f>+VLOOKUP(Tabla1[[#This Row],[llave 1]],IG!$F$7:$T$97972,7,FALSE)</f>
        <v>0</v>
      </c>
      <c r="N513" s="161"/>
      <c r="O513" s="162"/>
      <c r="P513" s="208" t="str">
        <f>+Tabla1[[#This Row],[llave 1]]&amp;Tabla1[[#This Row],[LOCALIDAD]]&amp;Tabla1[[#This Row],[MES]]</f>
        <v/>
      </c>
      <c r="Q513" s="46"/>
      <c r="R513" s="50">
        <f>+VLOOKUP(Tabla1[[#This Row],[llave 2]],IG!$O$7:$T$97972,2,FALSE)</f>
        <v>0</v>
      </c>
      <c r="S513" s="51">
        <f>+VLOOKUP(Tabla1[[#This Row],[llave 2]],IG!$O$7:$T$97972,5,FALSE)</f>
        <v>0</v>
      </c>
      <c r="T513" s="214">
        <f>+VLOOKUP(Tabla1[[#This Row],[llave 2]],IG!$O$7:$T$97972,6,FALSE)</f>
        <v>0</v>
      </c>
      <c r="U513" s="78"/>
      <c r="V513" s="79"/>
      <c r="W513" s="78"/>
      <c r="X513" s="53">
        <f>ROUND(Tabla1[[#This Row],[VALOR UNITARIO 
]]*Tabla1[[#This Row],[Porcentaje de Glosa]]*Tabla1[[#This Row],[META AFECTADA POR LA GLOSA
]],0)</f>
        <v>0</v>
      </c>
      <c r="Y513" s="45"/>
      <c r="Z513" s="46"/>
      <c r="AA513" s="54"/>
      <c r="AB513" s="46"/>
      <c r="AC513" s="54" t="e">
        <f>ROUND(#REF!-Tabla1[[#This Row],[Valor soportado por la Subred]],0)</f>
        <v>#REF!</v>
      </c>
      <c r="AD513" s="46"/>
      <c r="AE513" s="46"/>
      <c r="AF513" s="54" t="e">
        <f>ROUND(Tabla1[[#This Row],[VALOR GLOSA DEFINITIVA]]-Tabla1[[#This Row],[VALOR LEVANTADO EN LIQUIDACION]],0)</f>
        <v>#REF!</v>
      </c>
    </row>
    <row r="514" spans="2:32" s="56" customFormat="1" ht="100" hidden="1" customHeight="1" x14ac:dyDescent="0.35">
      <c r="B514" s="49"/>
      <c r="C514" s="207"/>
      <c r="D514" s="49"/>
      <c r="E514" s="46"/>
      <c r="F514" s="208" t="str">
        <f>Tabla1[[#This Row],[CODIGO ACTIVIDAD (AB)]]&amp;Tabla1[[#This Row],[ACCIÓN INTEGRAL-INTEGRADA / 
PROCESO INTEGRAL E INTEGRADO]]&amp;Tabla1[[#This Row],[ENTORNO/PROCESO TRANSVERSAL]]&amp;Tabla1[[#This Row],[VIGENCIA RECURSOS]]</f>
        <v/>
      </c>
      <c r="G514" s="160"/>
      <c r="H514" s="209">
        <f>+VLOOKUP(Tabla1[[#This Row],[llave 1]],IG!$F$7:$N$97972,2,FALSE)</f>
        <v>0</v>
      </c>
      <c r="I514" s="209">
        <f>+VLOOKUP(Tabla1[[#This Row],[llave 1]],IG!$F$7:$T$97972,3,FALSE)</f>
        <v>0</v>
      </c>
      <c r="J514" s="209">
        <f>+VLOOKUP(Tabla1[[#This Row],[llave 1]],IG!$F$7:$T$97972,5,FALSE)</f>
        <v>0</v>
      </c>
      <c r="K514" s="209">
        <f>+VLOOKUP(Tabla1[[#This Row],[llave 1]],IG!$F$7:$T$97972,4,FALSE)</f>
        <v>0</v>
      </c>
      <c r="L514" s="209">
        <f>+VLOOKUP(Tabla1[[#This Row],[llave 1]],IG!$F$7:$T$97972,6,FALSE)</f>
        <v>0</v>
      </c>
      <c r="M514" s="209">
        <f>+VLOOKUP(Tabla1[[#This Row],[llave 1]],IG!$F$7:$T$97972,7,FALSE)</f>
        <v>0</v>
      </c>
      <c r="N514" s="161"/>
      <c r="O514" s="162"/>
      <c r="P514" s="208" t="str">
        <f>+Tabla1[[#This Row],[llave 1]]&amp;Tabla1[[#This Row],[LOCALIDAD]]&amp;Tabla1[[#This Row],[MES]]</f>
        <v/>
      </c>
      <c r="Q514" s="46"/>
      <c r="R514" s="50">
        <f>+VLOOKUP(Tabla1[[#This Row],[llave 2]],IG!$O$7:$T$97972,2,FALSE)</f>
        <v>0</v>
      </c>
      <c r="S514" s="51">
        <f>+VLOOKUP(Tabla1[[#This Row],[llave 2]],IG!$O$7:$T$97972,5,FALSE)</f>
        <v>0</v>
      </c>
      <c r="T514" s="214">
        <f>+VLOOKUP(Tabla1[[#This Row],[llave 2]],IG!$O$7:$T$97972,6,FALSE)</f>
        <v>0</v>
      </c>
      <c r="U514" s="78"/>
      <c r="V514" s="79"/>
      <c r="W514" s="78"/>
      <c r="X514" s="53">
        <f>ROUND(Tabla1[[#This Row],[VALOR UNITARIO 
]]*Tabla1[[#This Row],[Porcentaje de Glosa]]*Tabla1[[#This Row],[META AFECTADA POR LA GLOSA
]],0)</f>
        <v>0</v>
      </c>
      <c r="Y514" s="45"/>
      <c r="Z514" s="46"/>
      <c r="AA514" s="54"/>
      <c r="AB514" s="46"/>
      <c r="AC514" s="54" t="e">
        <f>ROUND(#REF!-Tabla1[[#This Row],[Valor soportado por la Subred]],0)</f>
        <v>#REF!</v>
      </c>
      <c r="AD514" s="46"/>
      <c r="AE514" s="46"/>
      <c r="AF514" s="54" t="e">
        <f>ROUND(Tabla1[[#This Row],[VALOR GLOSA DEFINITIVA]]-Tabla1[[#This Row],[VALOR LEVANTADO EN LIQUIDACION]],0)</f>
        <v>#REF!</v>
      </c>
    </row>
    <row r="515" spans="2:32" s="56" customFormat="1" ht="100" hidden="1" customHeight="1" x14ac:dyDescent="0.35">
      <c r="B515" s="49"/>
      <c r="C515" s="207"/>
      <c r="D515" s="49"/>
      <c r="E515" s="46"/>
      <c r="F515" s="208" t="str">
        <f>Tabla1[[#This Row],[CODIGO ACTIVIDAD (AB)]]&amp;Tabla1[[#This Row],[ACCIÓN INTEGRAL-INTEGRADA / 
PROCESO INTEGRAL E INTEGRADO]]&amp;Tabla1[[#This Row],[ENTORNO/PROCESO TRANSVERSAL]]&amp;Tabla1[[#This Row],[VIGENCIA RECURSOS]]</f>
        <v/>
      </c>
      <c r="G515" s="160"/>
      <c r="H515" s="209">
        <f>+VLOOKUP(Tabla1[[#This Row],[llave 1]],IG!$F$7:$N$97972,2,FALSE)</f>
        <v>0</v>
      </c>
      <c r="I515" s="209">
        <f>+VLOOKUP(Tabla1[[#This Row],[llave 1]],IG!$F$7:$T$97972,3,FALSE)</f>
        <v>0</v>
      </c>
      <c r="J515" s="209">
        <f>+VLOOKUP(Tabla1[[#This Row],[llave 1]],IG!$F$7:$T$97972,5,FALSE)</f>
        <v>0</v>
      </c>
      <c r="K515" s="209">
        <f>+VLOOKUP(Tabla1[[#This Row],[llave 1]],IG!$F$7:$T$97972,4,FALSE)</f>
        <v>0</v>
      </c>
      <c r="L515" s="209">
        <f>+VLOOKUP(Tabla1[[#This Row],[llave 1]],IG!$F$7:$T$97972,6,FALSE)</f>
        <v>0</v>
      </c>
      <c r="M515" s="209">
        <f>+VLOOKUP(Tabla1[[#This Row],[llave 1]],IG!$F$7:$T$97972,7,FALSE)</f>
        <v>0</v>
      </c>
      <c r="N515" s="161"/>
      <c r="O515" s="162"/>
      <c r="P515" s="208" t="str">
        <f>+Tabla1[[#This Row],[llave 1]]&amp;Tabla1[[#This Row],[LOCALIDAD]]&amp;Tabla1[[#This Row],[MES]]</f>
        <v/>
      </c>
      <c r="Q515" s="46"/>
      <c r="R515" s="50">
        <f>+VLOOKUP(Tabla1[[#This Row],[llave 2]],IG!$O$7:$T$97972,2,FALSE)</f>
        <v>0</v>
      </c>
      <c r="S515" s="51">
        <f>+VLOOKUP(Tabla1[[#This Row],[llave 2]],IG!$O$7:$T$97972,5,FALSE)</f>
        <v>0</v>
      </c>
      <c r="T515" s="214">
        <f>+VLOOKUP(Tabla1[[#This Row],[llave 2]],IG!$O$7:$T$97972,6,FALSE)</f>
        <v>0</v>
      </c>
      <c r="U515" s="78"/>
      <c r="V515" s="79"/>
      <c r="W515" s="78"/>
      <c r="X515" s="53">
        <f>ROUND(Tabla1[[#This Row],[VALOR UNITARIO 
]]*Tabla1[[#This Row],[Porcentaje de Glosa]]*Tabla1[[#This Row],[META AFECTADA POR LA GLOSA
]],0)</f>
        <v>0</v>
      </c>
      <c r="Y515" s="45"/>
      <c r="Z515" s="46"/>
      <c r="AA515" s="54"/>
      <c r="AB515" s="46"/>
      <c r="AC515" s="54" t="e">
        <f>ROUND(#REF!-Tabla1[[#This Row],[Valor soportado por la Subred]],0)</f>
        <v>#REF!</v>
      </c>
      <c r="AD515" s="46"/>
      <c r="AE515" s="46"/>
      <c r="AF515" s="54" t="e">
        <f>ROUND(Tabla1[[#This Row],[VALOR GLOSA DEFINITIVA]]-Tabla1[[#This Row],[VALOR LEVANTADO EN LIQUIDACION]],0)</f>
        <v>#REF!</v>
      </c>
    </row>
    <row r="516" spans="2:32" s="56" customFormat="1" ht="100" hidden="1" customHeight="1" x14ac:dyDescent="0.35">
      <c r="B516" s="49"/>
      <c r="C516" s="207"/>
      <c r="D516" s="49"/>
      <c r="E516" s="46"/>
      <c r="F516" s="208" t="str">
        <f>Tabla1[[#This Row],[CODIGO ACTIVIDAD (AB)]]&amp;Tabla1[[#This Row],[ACCIÓN INTEGRAL-INTEGRADA / 
PROCESO INTEGRAL E INTEGRADO]]&amp;Tabla1[[#This Row],[ENTORNO/PROCESO TRANSVERSAL]]&amp;Tabla1[[#This Row],[VIGENCIA RECURSOS]]</f>
        <v/>
      </c>
      <c r="G516" s="160"/>
      <c r="H516" s="209">
        <f>+VLOOKUP(Tabla1[[#This Row],[llave 1]],IG!$F$7:$N$97972,2,FALSE)</f>
        <v>0</v>
      </c>
      <c r="I516" s="209">
        <f>+VLOOKUP(Tabla1[[#This Row],[llave 1]],IG!$F$7:$T$97972,3,FALSE)</f>
        <v>0</v>
      </c>
      <c r="J516" s="209">
        <f>+VLOOKUP(Tabla1[[#This Row],[llave 1]],IG!$F$7:$T$97972,5,FALSE)</f>
        <v>0</v>
      </c>
      <c r="K516" s="209">
        <f>+VLOOKUP(Tabla1[[#This Row],[llave 1]],IG!$F$7:$T$97972,4,FALSE)</f>
        <v>0</v>
      </c>
      <c r="L516" s="209">
        <f>+VLOOKUP(Tabla1[[#This Row],[llave 1]],IG!$F$7:$T$97972,6,FALSE)</f>
        <v>0</v>
      </c>
      <c r="M516" s="209">
        <f>+VLOOKUP(Tabla1[[#This Row],[llave 1]],IG!$F$7:$T$97972,7,FALSE)</f>
        <v>0</v>
      </c>
      <c r="N516" s="161"/>
      <c r="O516" s="162"/>
      <c r="P516" s="208" t="str">
        <f>+Tabla1[[#This Row],[llave 1]]&amp;Tabla1[[#This Row],[LOCALIDAD]]&amp;Tabla1[[#This Row],[MES]]</f>
        <v/>
      </c>
      <c r="Q516" s="46"/>
      <c r="R516" s="50">
        <f>+VLOOKUP(Tabla1[[#This Row],[llave 2]],IG!$O$7:$T$97972,2,FALSE)</f>
        <v>0</v>
      </c>
      <c r="S516" s="51">
        <f>+VLOOKUP(Tabla1[[#This Row],[llave 2]],IG!$O$7:$T$97972,5,FALSE)</f>
        <v>0</v>
      </c>
      <c r="T516" s="214">
        <f>+VLOOKUP(Tabla1[[#This Row],[llave 2]],IG!$O$7:$T$97972,6,FALSE)</f>
        <v>0</v>
      </c>
      <c r="U516" s="78"/>
      <c r="V516" s="79"/>
      <c r="W516" s="78"/>
      <c r="X516" s="53">
        <f>ROUND(Tabla1[[#This Row],[VALOR UNITARIO 
]]*Tabla1[[#This Row],[Porcentaje de Glosa]]*Tabla1[[#This Row],[META AFECTADA POR LA GLOSA
]],0)</f>
        <v>0</v>
      </c>
      <c r="Y516" s="45"/>
      <c r="Z516" s="46"/>
      <c r="AA516" s="54"/>
      <c r="AB516" s="46"/>
      <c r="AC516" s="54" t="e">
        <f>ROUND(#REF!-Tabla1[[#This Row],[Valor soportado por la Subred]],0)</f>
        <v>#REF!</v>
      </c>
      <c r="AD516" s="46"/>
      <c r="AE516" s="46"/>
      <c r="AF516" s="54" t="e">
        <f>ROUND(Tabla1[[#This Row],[VALOR GLOSA DEFINITIVA]]-Tabla1[[#This Row],[VALOR LEVANTADO EN LIQUIDACION]],0)</f>
        <v>#REF!</v>
      </c>
    </row>
    <row r="517" spans="2:32" s="56" customFormat="1" ht="100" hidden="1" customHeight="1" x14ac:dyDescent="0.35">
      <c r="B517" s="49"/>
      <c r="C517" s="207"/>
      <c r="D517" s="49"/>
      <c r="E517" s="46"/>
      <c r="F517" s="208" t="str">
        <f>Tabla1[[#This Row],[CODIGO ACTIVIDAD (AB)]]&amp;Tabla1[[#This Row],[ACCIÓN INTEGRAL-INTEGRADA / 
PROCESO INTEGRAL E INTEGRADO]]&amp;Tabla1[[#This Row],[ENTORNO/PROCESO TRANSVERSAL]]&amp;Tabla1[[#This Row],[VIGENCIA RECURSOS]]</f>
        <v/>
      </c>
      <c r="G517" s="160"/>
      <c r="H517" s="209">
        <f>+VLOOKUP(Tabla1[[#This Row],[llave 1]],IG!$F$7:$N$97972,2,FALSE)</f>
        <v>0</v>
      </c>
      <c r="I517" s="209">
        <f>+VLOOKUP(Tabla1[[#This Row],[llave 1]],IG!$F$7:$T$97972,3,FALSE)</f>
        <v>0</v>
      </c>
      <c r="J517" s="209">
        <f>+VLOOKUP(Tabla1[[#This Row],[llave 1]],IG!$F$7:$T$97972,5,FALSE)</f>
        <v>0</v>
      </c>
      <c r="K517" s="209">
        <f>+VLOOKUP(Tabla1[[#This Row],[llave 1]],IG!$F$7:$T$97972,4,FALSE)</f>
        <v>0</v>
      </c>
      <c r="L517" s="209">
        <f>+VLOOKUP(Tabla1[[#This Row],[llave 1]],IG!$F$7:$T$97972,6,FALSE)</f>
        <v>0</v>
      </c>
      <c r="M517" s="209">
        <f>+VLOOKUP(Tabla1[[#This Row],[llave 1]],IG!$F$7:$T$97972,7,FALSE)</f>
        <v>0</v>
      </c>
      <c r="N517" s="161"/>
      <c r="O517" s="162"/>
      <c r="P517" s="208" t="str">
        <f>+Tabla1[[#This Row],[llave 1]]&amp;Tabla1[[#This Row],[LOCALIDAD]]&amp;Tabla1[[#This Row],[MES]]</f>
        <v/>
      </c>
      <c r="Q517" s="46"/>
      <c r="R517" s="50">
        <f>+VLOOKUP(Tabla1[[#This Row],[llave 2]],IG!$O$7:$T$97972,2,FALSE)</f>
        <v>0</v>
      </c>
      <c r="S517" s="51">
        <f>+VLOOKUP(Tabla1[[#This Row],[llave 2]],IG!$O$7:$T$97972,5,FALSE)</f>
        <v>0</v>
      </c>
      <c r="T517" s="214">
        <f>+VLOOKUP(Tabla1[[#This Row],[llave 2]],IG!$O$7:$T$97972,6,FALSE)</f>
        <v>0</v>
      </c>
      <c r="U517" s="78"/>
      <c r="V517" s="79"/>
      <c r="W517" s="78"/>
      <c r="X517" s="53">
        <f>ROUND(Tabla1[[#This Row],[VALOR UNITARIO 
]]*Tabla1[[#This Row],[Porcentaje de Glosa]]*Tabla1[[#This Row],[META AFECTADA POR LA GLOSA
]],0)</f>
        <v>0</v>
      </c>
      <c r="Y517" s="45"/>
      <c r="Z517" s="46"/>
      <c r="AA517" s="54"/>
      <c r="AB517" s="46"/>
      <c r="AC517" s="54" t="e">
        <f>ROUND(#REF!-Tabla1[[#This Row],[Valor soportado por la Subred]],0)</f>
        <v>#REF!</v>
      </c>
      <c r="AD517" s="46"/>
      <c r="AE517" s="46"/>
      <c r="AF517" s="54" t="e">
        <f>ROUND(Tabla1[[#This Row],[VALOR GLOSA DEFINITIVA]]-Tabla1[[#This Row],[VALOR LEVANTADO EN LIQUIDACION]],0)</f>
        <v>#REF!</v>
      </c>
    </row>
    <row r="518" spans="2:32" s="56" customFormat="1" ht="100" hidden="1" customHeight="1" x14ac:dyDescent="0.35">
      <c r="B518" s="49"/>
      <c r="C518" s="207"/>
      <c r="D518" s="49"/>
      <c r="E518" s="46"/>
      <c r="F518" s="208" t="str">
        <f>Tabla1[[#This Row],[CODIGO ACTIVIDAD (AB)]]&amp;Tabla1[[#This Row],[ACCIÓN INTEGRAL-INTEGRADA / 
PROCESO INTEGRAL E INTEGRADO]]&amp;Tabla1[[#This Row],[ENTORNO/PROCESO TRANSVERSAL]]&amp;Tabla1[[#This Row],[VIGENCIA RECURSOS]]</f>
        <v/>
      </c>
      <c r="G518" s="160"/>
      <c r="H518" s="209">
        <f>+VLOOKUP(Tabla1[[#This Row],[llave 1]],IG!$F$7:$N$97972,2,FALSE)</f>
        <v>0</v>
      </c>
      <c r="I518" s="209">
        <f>+VLOOKUP(Tabla1[[#This Row],[llave 1]],IG!$F$7:$T$97972,3,FALSE)</f>
        <v>0</v>
      </c>
      <c r="J518" s="209">
        <f>+VLOOKUP(Tabla1[[#This Row],[llave 1]],IG!$F$7:$T$97972,5,FALSE)</f>
        <v>0</v>
      </c>
      <c r="K518" s="209">
        <f>+VLOOKUP(Tabla1[[#This Row],[llave 1]],IG!$F$7:$T$97972,4,FALSE)</f>
        <v>0</v>
      </c>
      <c r="L518" s="209">
        <f>+VLOOKUP(Tabla1[[#This Row],[llave 1]],IG!$F$7:$T$97972,6,FALSE)</f>
        <v>0</v>
      </c>
      <c r="M518" s="209">
        <f>+VLOOKUP(Tabla1[[#This Row],[llave 1]],IG!$F$7:$T$97972,7,FALSE)</f>
        <v>0</v>
      </c>
      <c r="N518" s="161"/>
      <c r="O518" s="162"/>
      <c r="P518" s="208" t="str">
        <f>+Tabla1[[#This Row],[llave 1]]&amp;Tabla1[[#This Row],[LOCALIDAD]]&amp;Tabla1[[#This Row],[MES]]</f>
        <v/>
      </c>
      <c r="Q518" s="46"/>
      <c r="R518" s="50">
        <f>+VLOOKUP(Tabla1[[#This Row],[llave 2]],IG!$O$7:$T$97972,2,FALSE)</f>
        <v>0</v>
      </c>
      <c r="S518" s="51">
        <f>+VLOOKUP(Tabla1[[#This Row],[llave 2]],IG!$O$7:$T$97972,5,FALSE)</f>
        <v>0</v>
      </c>
      <c r="T518" s="214">
        <f>+VLOOKUP(Tabla1[[#This Row],[llave 2]],IG!$O$7:$T$97972,6,FALSE)</f>
        <v>0</v>
      </c>
      <c r="U518" s="78"/>
      <c r="V518" s="79"/>
      <c r="W518" s="78"/>
      <c r="X518" s="53">
        <f>ROUND(Tabla1[[#This Row],[VALOR UNITARIO 
]]*Tabla1[[#This Row],[Porcentaje de Glosa]]*Tabla1[[#This Row],[META AFECTADA POR LA GLOSA
]],0)</f>
        <v>0</v>
      </c>
      <c r="Y518" s="45"/>
      <c r="Z518" s="46"/>
      <c r="AA518" s="54"/>
      <c r="AB518" s="46"/>
      <c r="AC518" s="54" t="e">
        <f>ROUND(#REF!-Tabla1[[#This Row],[Valor soportado por la Subred]],0)</f>
        <v>#REF!</v>
      </c>
      <c r="AD518" s="46"/>
      <c r="AE518" s="46"/>
      <c r="AF518" s="54" t="e">
        <f>ROUND(Tabla1[[#This Row],[VALOR GLOSA DEFINITIVA]]-Tabla1[[#This Row],[VALOR LEVANTADO EN LIQUIDACION]],0)</f>
        <v>#REF!</v>
      </c>
    </row>
    <row r="519" spans="2:32" s="56" customFormat="1" ht="100" hidden="1" customHeight="1" x14ac:dyDescent="0.35">
      <c r="B519" s="49"/>
      <c r="C519" s="207"/>
      <c r="D519" s="49"/>
      <c r="E519" s="46"/>
      <c r="F519" s="208" t="str">
        <f>Tabla1[[#This Row],[CODIGO ACTIVIDAD (AB)]]&amp;Tabla1[[#This Row],[ACCIÓN INTEGRAL-INTEGRADA / 
PROCESO INTEGRAL E INTEGRADO]]&amp;Tabla1[[#This Row],[ENTORNO/PROCESO TRANSVERSAL]]&amp;Tabla1[[#This Row],[VIGENCIA RECURSOS]]</f>
        <v/>
      </c>
      <c r="G519" s="160"/>
      <c r="H519" s="209">
        <f>+VLOOKUP(Tabla1[[#This Row],[llave 1]],IG!$F$7:$N$97972,2,FALSE)</f>
        <v>0</v>
      </c>
      <c r="I519" s="209">
        <f>+VLOOKUP(Tabla1[[#This Row],[llave 1]],IG!$F$7:$T$97972,3,FALSE)</f>
        <v>0</v>
      </c>
      <c r="J519" s="209">
        <f>+VLOOKUP(Tabla1[[#This Row],[llave 1]],IG!$F$7:$T$97972,5,FALSE)</f>
        <v>0</v>
      </c>
      <c r="K519" s="209">
        <f>+VLOOKUP(Tabla1[[#This Row],[llave 1]],IG!$F$7:$T$97972,4,FALSE)</f>
        <v>0</v>
      </c>
      <c r="L519" s="209">
        <f>+VLOOKUP(Tabla1[[#This Row],[llave 1]],IG!$F$7:$T$97972,6,FALSE)</f>
        <v>0</v>
      </c>
      <c r="M519" s="209">
        <f>+VLOOKUP(Tabla1[[#This Row],[llave 1]],IG!$F$7:$T$97972,7,FALSE)</f>
        <v>0</v>
      </c>
      <c r="N519" s="161"/>
      <c r="O519" s="162"/>
      <c r="P519" s="208" t="str">
        <f>+Tabla1[[#This Row],[llave 1]]&amp;Tabla1[[#This Row],[LOCALIDAD]]&amp;Tabla1[[#This Row],[MES]]</f>
        <v/>
      </c>
      <c r="Q519" s="46"/>
      <c r="R519" s="50">
        <f>+VLOOKUP(Tabla1[[#This Row],[llave 2]],IG!$O$7:$T$97972,2,FALSE)</f>
        <v>0</v>
      </c>
      <c r="S519" s="51">
        <f>+VLOOKUP(Tabla1[[#This Row],[llave 2]],IG!$O$7:$T$97972,5,FALSE)</f>
        <v>0</v>
      </c>
      <c r="T519" s="214">
        <f>+VLOOKUP(Tabla1[[#This Row],[llave 2]],IG!$O$7:$T$97972,6,FALSE)</f>
        <v>0</v>
      </c>
      <c r="U519" s="78"/>
      <c r="V519" s="79"/>
      <c r="W519" s="78"/>
      <c r="X519" s="53">
        <f>ROUND(Tabla1[[#This Row],[VALOR UNITARIO 
]]*Tabla1[[#This Row],[Porcentaje de Glosa]]*Tabla1[[#This Row],[META AFECTADA POR LA GLOSA
]],0)</f>
        <v>0</v>
      </c>
      <c r="Y519" s="45"/>
      <c r="Z519" s="46"/>
      <c r="AA519" s="54"/>
      <c r="AB519" s="46"/>
      <c r="AC519" s="54" t="e">
        <f>ROUND(#REF!-Tabla1[[#This Row],[Valor soportado por la Subred]],0)</f>
        <v>#REF!</v>
      </c>
      <c r="AD519" s="46"/>
      <c r="AE519" s="46"/>
      <c r="AF519" s="54" t="e">
        <f>ROUND(Tabla1[[#This Row],[VALOR GLOSA DEFINITIVA]]-Tabla1[[#This Row],[VALOR LEVANTADO EN LIQUIDACION]],0)</f>
        <v>#REF!</v>
      </c>
    </row>
    <row r="520" spans="2:32" s="56" customFormat="1" ht="100" hidden="1" customHeight="1" x14ac:dyDescent="0.35">
      <c r="B520" s="49"/>
      <c r="C520" s="207"/>
      <c r="D520" s="49"/>
      <c r="E520" s="46"/>
      <c r="F520" s="208" t="str">
        <f>Tabla1[[#This Row],[CODIGO ACTIVIDAD (AB)]]&amp;Tabla1[[#This Row],[ACCIÓN INTEGRAL-INTEGRADA / 
PROCESO INTEGRAL E INTEGRADO]]&amp;Tabla1[[#This Row],[ENTORNO/PROCESO TRANSVERSAL]]&amp;Tabla1[[#This Row],[VIGENCIA RECURSOS]]</f>
        <v/>
      </c>
      <c r="G520" s="160"/>
      <c r="H520" s="209">
        <f>+VLOOKUP(Tabla1[[#This Row],[llave 1]],IG!$F$7:$N$97972,2,FALSE)</f>
        <v>0</v>
      </c>
      <c r="I520" s="209">
        <f>+VLOOKUP(Tabla1[[#This Row],[llave 1]],IG!$F$7:$T$97972,3,FALSE)</f>
        <v>0</v>
      </c>
      <c r="J520" s="209">
        <f>+VLOOKUP(Tabla1[[#This Row],[llave 1]],IG!$F$7:$T$97972,5,FALSE)</f>
        <v>0</v>
      </c>
      <c r="K520" s="209">
        <f>+VLOOKUP(Tabla1[[#This Row],[llave 1]],IG!$F$7:$T$97972,4,FALSE)</f>
        <v>0</v>
      </c>
      <c r="L520" s="209">
        <f>+VLOOKUP(Tabla1[[#This Row],[llave 1]],IG!$F$7:$T$97972,6,FALSE)</f>
        <v>0</v>
      </c>
      <c r="M520" s="209">
        <f>+VLOOKUP(Tabla1[[#This Row],[llave 1]],IG!$F$7:$T$97972,7,FALSE)</f>
        <v>0</v>
      </c>
      <c r="N520" s="161"/>
      <c r="O520" s="162"/>
      <c r="P520" s="208" t="str">
        <f>+Tabla1[[#This Row],[llave 1]]&amp;Tabla1[[#This Row],[LOCALIDAD]]&amp;Tabla1[[#This Row],[MES]]</f>
        <v/>
      </c>
      <c r="Q520" s="46"/>
      <c r="R520" s="50">
        <f>+VLOOKUP(Tabla1[[#This Row],[llave 2]],IG!$O$7:$T$97972,2,FALSE)</f>
        <v>0</v>
      </c>
      <c r="S520" s="51">
        <f>+VLOOKUP(Tabla1[[#This Row],[llave 2]],IG!$O$7:$T$97972,5,FALSE)</f>
        <v>0</v>
      </c>
      <c r="T520" s="214">
        <f>+VLOOKUP(Tabla1[[#This Row],[llave 2]],IG!$O$7:$T$97972,6,FALSE)</f>
        <v>0</v>
      </c>
      <c r="U520" s="78"/>
      <c r="V520" s="79"/>
      <c r="W520" s="78"/>
      <c r="X520" s="53">
        <f>ROUND(Tabla1[[#This Row],[VALOR UNITARIO 
]]*Tabla1[[#This Row],[Porcentaje de Glosa]]*Tabla1[[#This Row],[META AFECTADA POR LA GLOSA
]],0)</f>
        <v>0</v>
      </c>
      <c r="Y520" s="45"/>
      <c r="Z520" s="46"/>
      <c r="AA520" s="54"/>
      <c r="AB520" s="46"/>
      <c r="AC520" s="54" t="e">
        <f>ROUND(#REF!-Tabla1[[#This Row],[Valor soportado por la Subred]],0)</f>
        <v>#REF!</v>
      </c>
      <c r="AD520" s="46"/>
      <c r="AE520" s="46"/>
      <c r="AF520" s="54" t="e">
        <f>ROUND(Tabla1[[#This Row],[VALOR GLOSA DEFINITIVA]]-Tabla1[[#This Row],[VALOR LEVANTADO EN LIQUIDACION]],0)</f>
        <v>#REF!</v>
      </c>
    </row>
    <row r="521" spans="2:32" s="56" customFormat="1" ht="100" hidden="1" customHeight="1" x14ac:dyDescent="0.35">
      <c r="B521" s="49"/>
      <c r="C521" s="207"/>
      <c r="D521" s="49"/>
      <c r="E521" s="46"/>
      <c r="F521" s="208" t="str">
        <f>Tabla1[[#This Row],[CODIGO ACTIVIDAD (AB)]]&amp;Tabla1[[#This Row],[ACCIÓN INTEGRAL-INTEGRADA / 
PROCESO INTEGRAL E INTEGRADO]]&amp;Tabla1[[#This Row],[ENTORNO/PROCESO TRANSVERSAL]]&amp;Tabla1[[#This Row],[VIGENCIA RECURSOS]]</f>
        <v/>
      </c>
      <c r="G521" s="160"/>
      <c r="H521" s="209">
        <f>+VLOOKUP(Tabla1[[#This Row],[llave 1]],IG!$F$7:$N$97972,2,FALSE)</f>
        <v>0</v>
      </c>
      <c r="I521" s="209">
        <f>+VLOOKUP(Tabla1[[#This Row],[llave 1]],IG!$F$7:$T$97972,3,FALSE)</f>
        <v>0</v>
      </c>
      <c r="J521" s="209">
        <f>+VLOOKUP(Tabla1[[#This Row],[llave 1]],IG!$F$7:$T$97972,5,FALSE)</f>
        <v>0</v>
      </c>
      <c r="K521" s="209">
        <f>+VLOOKUP(Tabla1[[#This Row],[llave 1]],IG!$F$7:$T$97972,4,FALSE)</f>
        <v>0</v>
      </c>
      <c r="L521" s="209">
        <f>+VLOOKUP(Tabla1[[#This Row],[llave 1]],IG!$F$7:$T$97972,6,FALSE)</f>
        <v>0</v>
      </c>
      <c r="M521" s="209">
        <f>+VLOOKUP(Tabla1[[#This Row],[llave 1]],IG!$F$7:$T$97972,7,FALSE)</f>
        <v>0</v>
      </c>
      <c r="N521" s="161"/>
      <c r="O521" s="162"/>
      <c r="P521" s="208" t="str">
        <f>+Tabla1[[#This Row],[llave 1]]&amp;Tabla1[[#This Row],[LOCALIDAD]]&amp;Tabla1[[#This Row],[MES]]</f>
        <v/>
      </c>
      <c r="Q521" s="46"/>
      <c r="R521" s="50">
        <f>+VLOOKUP(Tabla1[[#This Row],[llave 2]],IG!$O$7:$T$97972,2,FALSE)</f>
        <v>0</v>
      </c>
      <c r="S521" s="51">
        <f>+VLOOKUP(Tabla1[[#This Row],[llave 2]],IG!$O$7:$T$97972,5,FALSE)</f>
        <v>0</v>
      </c>
      <c r="T521" s="214">
        <f>+VLOOKUP(Tabla1[[#This Row],[llave 2]],IG!$O$7:$T$97972,6,FALSE)</f>
        <v>0</v>
      </c>
      <c r="U521" s="78"/>
      <c r="V521" s="79"/>
      <c r="W521" s="78"/>
      <c r="X521" s="53">
        <f>ROUND(Tabla1[[#This Row],[VALOR UNITARIO 
]]*Tabla1[[#This Row],[Porcentaje de Glosa]]*Tabla1[[#This Row],[META AFECTADA POR LA GLOSA
]],0)</f>
        <v>0</v>
      </c>
      <c r="Y521" s="45"/>
      <c r="Z521" s="46"/>
      <c r="AA521" s="54"/>
      <c r="AB521" s="46"/>
      <c r="AC521" s="54" t="e">
        <f>ROUND(#REF!-Tabla1[[#This Row],[Valor soportado por la Subred]],0)</f>
        <v>#REF!</v>
      </c>
      <c r="AD521" s="46"/>
      <c r="AE521" s="46"/>
      <c r="AF521" s="54" t="e">
        <f>ROUND(Tabla1[[#This Row],[VALOR GLOSA DEFINITIVA]]-Tabla1[[#This Row],[VALOR LEVANTADO EN LIQUIDACION]],0)</f>
        <v>#REF!</v>
      </c>
    </row>
    <row r="522" spans="2:32" s="56" customFormat="1" ht="100" hidden="1" customHeight="1" x14ac:dyDescent="0.35">
      <c r="B522" s="49"/>
      <c r="C522" s="207"/>
      <c r="D522" s="49"/>
      <c r="E522" s="46"/>
      <c r="F522" s="208" t="str">
        <f>Tabla1[[#This Row],[CODIGO ACTIVIDAD (AB)]]&amp;Tabla1[[#This Row],[ACCIÓN INTEGRAL-INTEGRADA / 
PROCESO INTEGRAL E INTEGRADO]]&amp;Tabla1[[#This Row],[ENTORNO/PROCESO TRANSVERSAL]]&amp;Tabla1[[#This Row],[VIGENCIA RECURSOS]]</f>
        <v/>
      </c>
      <c r="G522" s="160"/>
      <c r="H522" s="209">
        <f>+VLOOKUP(Tabla1[[#This Row],[llave 1]],IG!$F$7:$N$97972,2,FALSE)</f>
        <v>0</v>
      </c>
      <c r="I522" s="209">
        <f>+VLOOKUP(Tabla1[[#This Row],[llave 1]],IG!$F$7:$T$97972,3,FALSE)</f>
        <v>0</v>
      </c>
      <c r="J522" s="209">
        <f>+VLOOKUP(Tabla1[[#This Row],[llave 1]],IG!$F$7:$T$97972,5,FALSE)</f>
        <v>0</v>
      </c>
      <c r="K522" s="209">
        <f>+VLOOKUP(Tabla1[[#This Row],[llave 1]],IG!$F$7:$T$97972,4,FALSE)</f>
        <v>0</v>
      </c>
      <c r="L522" s="209">
        <f>+VLOOKUP(Tabla1[[#This Row],[llave 1]],IG!$F$7:$T$97972,6,FALSE)</f>
        <v>0</v>
      </c>
      <c r="M522" s="209">
        <f>+VLOOKUP(Tabla1[[#This Row],[llave 1]],IG!$F$7:$T$97972,7,FALSE)</f>
        <v>0</v>
      </c>
      <c r="N522" s="161"/>
      <c r="O522" s="162"/>
      <c r="P522" s="208" t="str">
        <f>+Tabla1[[#This Row],[llave 1]]&amp;Tabla1[[#This Row],[LOCALIDAD]]&amp;Tabla1[[#This Row],[MES]]</f>
        <v/>
      </c>
      <c r="Q522" s="46"/>
      <c r="R522" s="50">
        <f>+VLOOKUP(Tabla1[[#This Row],[llave 2]],IG!$O$7:$T$97972,2,FALSE)</f>
        <v>0</v>
      </c>
      <c r="S522" s="51">
        <f>+VLOOKUP(Tabla1[[#This Row],[llave 2]],IG!$O$7:$T$97972,5,FALSE)</f>
        <v>0</v>
      </c>
      <c r="T522" s="214">
        <f>+VLOOKUP(Tabla1[[#This Row],[llave 2]],IG!$O$7:$T$97972,6,FALSE)</f>
        <v>0</v>
      </c>
      <c r="U522" s="78"/>
      <c r="V522" s="79"/>
      <c r="W522" s="78"/>
      <c r="X522" s="53">
        <f>ROUND(Tabla1[[#This Row],[VALOR UNITARIO 
]]*Tabla1[[#This Row],[Porcentaje de Glosa]]*Tabla1[[#This Row],[META AFECTADA POR LA GLOSA
]],0)</f>
        <v>0</v>
      </c>
      <c r="Y522" s="45"/>
      <c r="Z522" s="46"/>
      <c r="AA522" s="54"/>
      <c r="AB522" s="46"/>
      <c r="AC522" s="54" t="e">
        <f>ROUND(#REF!-Tabla1[[#This Row],[Valor soportado por la Subred]],0)</f>
        <v>#REF!</v>
      </c>
      <c r="AD522" s="46"/>
      <c r="AE522" s="46"/>
      <c r="AF522" s="54" t="e">
        <f>ROUND(Tabla1[[#This Row],[VALOR GLOSA DEFINITIVA]]-Tabla1[[#This Row],[VALOR LEVANTADO EN LIQUIDACION]],0)</f>
        <v>#REF!</v>
      </c>
    </row>
    <row r="523" spans="2:32" s="56" customFormat="1" ht="100" hidden="1" customHeight="1" x14ac:dyDescent="0.35">
      <c r="B523" s="49"/>
      <c r="C523" s="207"/>
      <c r="D523" s="49"/>
      <c r="E523" s="46"/>
      <c r="F523" s="208" t="str">
        <f>Tabla1[[#This Row],[CODIGO ACTIVIDAD (AB)]]&amp;Tabla1[[#This Row],[ACCIÓN INTEGRAL-INTEGRADA / 
PROCESO INTEGRAL E INTEGRADO]]&amp;Tabla1[[#This Row],[ENTORNO/PROCESO TRANSVERSAL]]&amp;Tabla1[[#This Row],[VIGENCIA RECURSOS]]</f>
        <v/>
      </c>
      <c r="G523" s="160"/>
      <c r="H523" s="209">
        <f>+VLOOKUP(Tabla1[[#This Row],[llave 1]],IG!$F$7:$N$97972,2,FALSE)</f>
        <v>0</v>
      </c>
      <c r="I523" s="209">
        <f>+VLOOKUP(Tabla1[[#This Row],[llave 1]],IG!$F$7:$T$97972,3,FALSE)</f>
        <v>0</v>
      </c>
      <c r="J523" s="209">
        <f>+VLOOKUP(Tabla1[[#This Row],[llave 1]],IG!$F$7:$T$97972,5,FALSE)</f>
        <v>0</v>
      </c>
      <c r="K523" s="209">
        <f>+VLOOKUP(Tabla1[[#This Row],[llave 1]],IG!$F$7:$T$97972,4,FALSE)</f>
        <v>0</v>
      </c>
      <c r="L523" s="209">
        <f>+VLOOKUP(Tabla1[[#This Row],[llave 1]],IG!$F$7:$T$97972,6,FALSE)</f>
        <v>0</v>
      </c>
      <c r="M523" s="209">
        <f>+VLOOKUP(Tabla1[[#This Row],[llave 1]],IG!$F$7:$T$97972,7,FALSE)</f>
        <v>0</v>
      </c>
      <c r="N523" s="161"/>
      <c r="O523" s="162"/>
      <c r="P523" s="208" t="str">
        <f>+Tabla1[[#This Row],[llave 1]]&amp;Tabla1[[#This Row],[LOCALIDAD]]&amp;Tabla1[[#This Row],[MES]]</f>
        <v/>
      </c>
      <c r="Q523" s="46"/>
      <c r="R523" s="50">
        <f>+VLOOKUP(Tabla1[[#This Row],[llave 2]],IG!$O$7:$T$97972,2,FALSE)</f>
        <v>0</v>
      </c>
      <c r="S523" s="51">
        <f>+VLOOKUP(Tabla1[[#This Row],[llave 2]],IG!$O$7:$T$97972,5,FALSE)</f>
        <v>0</v>
      </c>
      <c r="T523" s="214">
        <f>+VLOOKUP(Tabla1[[#This Row],[llave 2]],IG!$O$7:$T$97972,6,FALSE)</f>
        <v>0</v>
      </c>
      <c r="U523" s="78"/>
      <c r="V523" s="79"/>
      <c r="W523" s="78"/>
      <c r="X523" s="53">
        <f>ROUND(Tabla1[[#This Row],[VALOR UNITARIO 
]]*Tabla1[[#This Row],[Porcentaje de Glosa]]*Tabla1[[#This Row],[META AFECTADA POR LA GLOSA
]],0)</f>
        <v>0</v>
      </c>
      <c r="Y523" s="45"/>
      <c r="Z523" s="46"/>
      <c r="AA523" s="54"/>
      <c r="AB523" s="46"/>
      <c r="AC523" s="54" t="e">
        <f>ROUND(#REF!-Tabla1[[#This Row],[Valor soportado por la Subred]],0)</f>
        <v>#REF!</v>
      </c>
      <c r="AD523" s="46"/>
      <c r="AE523" s="46"/>
      <c r="AF523" s="54" t="e">
        <f>ROUND(Tabla1[[#This Row],[VALOR GLOSA DEFINITIVA]]-Tabla1[[#This Row],[VALOR LEVANTADO EN LIQUIDACION]],0)</f>
        <v>#REF!</v>
      </c>
    </row>
    <row r="524" spans="2:32" s="56" customFormat="1" ht="100" hidden="1" customHeight="1" x14ac:dyDescent="0.35">
      <c r="B524" s="49"/>
      <c r="C524" s="207"/>
      <c r="D524" s="49"/>
      <c r="E524" s="46"/>
      <c r="F524" s="208" t="str">
        <f>Tabla1[[#This Row],[CODIGO ACTIVIDAD (AB)]]&amp;Tabla1[[#This Row],[ACCIÓN INTEGRAL-INTEGRADA / 
PROCESO INTEGRAL E INTEGRADO]]&amp;Tabla1[[#This Row],[ENTORNO/PROCESO TRANSVERSAL]]&amp;Tabla1[[#This Row],[VIGENCIA RECURSOS]]</f>
        <v/>
      </c>
      <c r="G524" s="160"/>
      <c r="H524" s="209">
        <f>+VLOOKUP(Tabla1[[#This Row],[llave 1]],IG!$F$7:$N$97972,2,FALSE)</f>
        <v>0</v>
      </c>
      <c r="I524" s="209">
        <f>+VLOOKUP(Tabla1[[#This Row],[llave 1]],IG!$F$7:$T$97972,3,FALSE)</f>
        <v>0</v>
      </c>
      <c r="J524" s="209">
        <f>+VLOOKUP(Tabla1[[#This Row],[llave 1]],IG!$F$7:$T$97972,5,FALSE)</f>
        <v>0</v>
      </c>
      <c r="K524" s="209">
        <f>+VLOOKUP(Tabla1[[#This Row],[llave 1]],IG!$F$7:$T$97972,4,FALSE)</f>
        <v>0</v>
      </c>
      <c r="L524" s="209">
        <f>+VLOOKUP(Tabla1[[#This Row],[llave 1]],IG!$F$7:$T$97972,6,FALSE)</f>
        <v>0</v>
      </c>
      <c r="M524" s="209">
        <f>+VLOOKUP(Tabla1[[#This Row],[llave 1]],IG!$F$7:$T$97972,7,FALSE)</f>
        <v>0</v>
      </c>
      <c r="N524" s="161"/>
      <c r="O524" s="162"/>
      <c r="P524" s="208" t="str">
        <f>+Tabla1[[#This Row],[llave 1]]&amp;Tabla1[[#This Row],[LOCALIDAD]]&amp;Tabla1[[#This Row],[MES]]</f>
        <v/>
      </c>
      <c r="Q524" s="46"/>
      <c r="R524" s="50">
        <f>+VLOOKUP(Tabla1[[#This Row],[llave 2]],IG!$O$7:$T$97972,2,FALSE)</f>
        <v>0</v>
      </c>
      <c r="S524" s="51">
        <f>+VLOOKUP(Tabla1[[#This Row],[llave 2]],IG!$O$7:$T$97972,5,FALSE)</f>
        <v>0</v>
      </c>
      <c r="T524" s="214">
        <f>+VLOOKUP(Tabla1[[#This Row],[llave 2]],IG!$O$7:$T$97972,6,FALSE)</f>
        <v>0</v>
      </c>
      <c r="U524" s="78"/>
      <c r="V524" s="79"/>
      <c r="W524" s="78"/>
      <c r="X524" s="53">
        <f>ROUND(Tabla1[[#This Row],[VALOR UNITARIO 
]]*Tabla1[[#This Row],[Porcentaje de Glosa]]*Tabla1[[#This Row],[META AFECTADA POR LA GLOSA
]],0)</f>
        <v>0</v>
      </c>
      <c r="Y524" s="45"/>
      <c r="Z524" s="46"/>
      <c r="AA524" s="54"/>
      <c r="AB524" s="46"/>
      <c r="AC524" s="54" t="e">
        <f>ROUND(#REF!-Tabla1[[#This Row],[Valor soportado por la Subred]],0)</f>
        <v>#REF!</v>
      </c>
      <c r="AD524" s="46"/>
      <c r="AE524" s="46"/>
      <c r="AF524" s="54" t="e">
        <f>ROUND(Tabla1[[#This Row],[VALOR GLOSA DEFINITIVA]]-Tabla1[[#This Row],[VALOR LEVANTADO EN LIQUIDACION]],0)</f>
        <v>#REF!</v>
      </c>
    </row>
    <row r="525" spans="2:32" s="56" customFormat="1" ht="100" hidden="1" customHeight="1" x14ac:dyDescent="0.35">
      <c r="B525" s="49"/>
      <c r="C525" s="207"/>
      <c r="D525" s="49"/>
      <c r="E525" s="46"/>
      <c r="F525" s="208" t="str">
        <f>Tabla1[[#This Row],[CODIGO ACTIVIDAD (AB)]]&amp;Tabla1[[#This Row],[ACCIÓN INTEGRAL-INTEGRADA / 
PROCESO INTEGRAL E INTEGRADO]]&amp;Tabla1[[#This Row],[ENTORNO/PROCESO TRANSVERSAL]]&amp;Tabla1[[#This Row],[VIGENCIA RECURSOS]]</f>
        <v/>
      </c>
      <c r="G525" s="160"/>
      <c r="H525" s="209">
        <f>+VLOOKUP(Tabla1[[#This Row],[llave 1]],IG!$F$7:$N$97972,2,FALSE)</f>
        <v>0</v>
      </c>
      <c r="I525" s="209">
        <f>+VLOOKUP(Tabla1[[#This Row],[llave 1]],IG!$F$7:$T$97972,3,FALSE)</f>
        <v>0</v>
      </c>
      <c r="J525" s="209">
        <f>+VLOOKUP(Tabla1[[#This Row],[llave 1]],IG!$F$7:$T$97972,5,FALSE)</f>
        <v>0</v>
      </c>
      <c r="K525" s="209">
        <f>+VLOOKUP(Tabla1[[#This Row],[llave 1]],IG!$F$7:$T$97972,4,FALSE)</f>
        <v>0</v>
      </c>
      <c r="L525" s="209">
        <f>+VLOOKUP(Tabla1[[#This Row],[llave 1]],IG!$F$7:$T$97972,6,FALSE)</f>
        <v>0</v>
      </c>
      <c r="M525" s="209">
        <f>+VLOOKUP(Tabla1[[#This Row],[llave 1]],IG!$F$7:$T$97972,7,FALSE)</f>
        <v>0</v>
      </c>
      <c r="N525" s="161"/>
      <c r="O525" s="162"/>
      <c r="P525" s="208" t="str">
        <f>+Tabla1[[#This Row],[llave 1]]&amp;Tabla1[[#This Row],[LOCALIDAD]]&amp;Tabla1[[#This Row],[MES]]</f>
        <v/>
      </c>
      <c r="Q525" s="46"/>
      <c r="R525" s="50">
        <f>+VLOOKUP(Tabla1[[#This Row],[llave 2]],IG!$O$7:$T$97972,2,FALSE)</f>
        <v>0</v>
      </c>
      <c r="S525" s="51">
        <f>+VLOOKUP(Tabla1[[#This Row],[llave 2]],IG!$O$7:$T$97972,5,FALSE)</f>
        <v>0</v>
      </c>
      <c r="T525" s="214">
        <f>+VLOOKUP(Tabla1[[#This Row],[llave 2]],IG!$O$7:$T$97972,6,FALSE)</f>
        <v>0</v>
      </c>
      <c r="U525" s="78"/>
      <c r="V525" s="79"/>
      <c r="W525" s="78"/>
      <c r="X525" s="53">
        <f>ROUND(Tabla1[[#This Row],[VALOR UNITARIO 
]]*Tabla1[[#This Row],[Porcentaje de Glosa]]*Tabla1[[#This Row],[META AFECTADA POR LA GLOSA
]],0)</f>
        <v>0</v>
      </c>
      <c r="Y525" s="45"/>
      <c r="Z525" s="46"/>
      <c r="AA525" s="54"/>
      <c r="AB525" s="46"/>
      <c r="AC525" s="54" t="e">
        <f>ROUND(#REF!-Tabla1[[#This Row],[Valor soportado por la Subred]],0)</f>
        <v>#REF!</v>
      </c>
      <c r="AD525" s="46"/>
      <c r="AE525" s="46"/>
      <c r="AF525" s="54" t="e">
        <f>ROUND(Tabla1[[#This Row],[VALOR GLOSA DEFINITIVA]]-Tabla1[[#This Row],[VALOR LEVANTADO EN LIQUIDACION]],0)</f>
        <v>#REF!</v>
      </c>
    </row>
    <row r="526" spans="2:32" s="56" customFormat="1" ht="100" hidden="1" customHeight="1" x14ac:dyDescent="0.35">
      <c r="B526" s="49"/>
      <c r="C526" s="207"/>
      <c r="D526" s="49"/>
      <c r="E526" s="46"/>
      <c r="F526" s="208" t="str">
        <f>Tabla1[[#This Row],[CODIGO ACTIVIDAD (AB)]]&amp;Tabla1[[#This Row],[ACCIÓN INTEGRAL-INTEGRADA / 
PROCESO INTEGRAL E INTEGRADO]]&amp;Tabla1[[#This Row],[ENTORNO/PROCESO TRANSVERSAL]]&amp;Tabla1[[#This Row],[VIGENCIA RECURSOS]]</f>
        <v/>
      </c>
      <c r="G526" s="160"/>
      <c r="H526" s="209">
        <f>+VLOOKUP(Tabla1[[#This Row],[llave 1]],IG!$F$7:$N$97972,2,FALSE)</f>
        <v>0</v>
      </c>
      <c r="I526" s="209">
        <f>+VLOOKUP(Tabla1[[#This Row],[llave 1]],IG!$F$7:$T$97972,3,FALSE)</f>
        <v>0</v>
      </c>
      <c r="J526" s="209">
        <f>+VLOOKUP(Tabla1[[#This Row],[llave 1]],IG!$F$7:$T$97972,5,FALSE)</f>
        <v>0</v>
      </c>
      <c r="K526" s="209">
        <f>+VLOOKUP(Tabla1[[#This Row],[llave 1]],IG!$F$7:$T$97972,4,FALSE)</f>
        <v>0</v>
      </c>
      <c r="L526" s="209">
        <f>+VLOOKUP(Tabla1[[#This Row],[llave 1]],IG!$F$7:$T$97972,6,FALSE)</f>
        <v>0</v>
      </c>
      <c r="M526" s="209">
        <f>+VLOOKUP(Tabla1[[#This Row],[llave 1]],IG!$F$7:$T$97972,7,FALSE)</f>
        <v>0</v>
      </c>
      <c r="N526" s="161"/>
      <c r="O526" s="162"/>
      <c r="P526" s="208" t="str">
        <f>+Tabla1[[#This Row],[llave 1]]&amp;Tabla1[[#This Row],[LOCALIDAD]]&amp;Tabla1[[#This Row],[MES]]</f>
        <v/>
      </c>
      <c r="Q526" s="46"/>
      <c r="R526" s="50">
        <f>+VLOOKUP(Tabla1[[#This Row],[llave 2]],IG!$O$7:$T$97972,2,FALSE)</f>
        <v>0</v>
      </c>
      <c r="S526" s="51">
        <f>+VLOOKUP(Tabla1[[#This Row],[llave 2]],IG!$O$7:$T$97972,5,FALSE)</f>
        <v>0</v>
      </c>
      <c r="T526" s="214">
        <f>+VLOOKUP(Tabla1[[#This Row],[llave 2]],IG!$O$7:$T$97972,6,FALSE)</f>
        <v>0</v>
      </c>
      <c r="U526" s="78"/>
      <c r="V526" s="79"/>
      <c r="W526" s="78"/>
      <c r="X526" s="53">
        <f>ROUND(Tabla1[[#This Row],[VALOR UNITARIO 
]]*Tabla1[[#This Row],[Porcentaje de Glosa]]*Tabla1[[#This Row],[META AFECTADA POR LA GLOSA
]],0)</f>
        <v>0</v>
      </c>
      <c r="Y526" s="45"/>
      <c r="Z526" s="46"/>
      <c r="AA526" s="54"/>
      <c r="AB526" s="46"/>
      <c r="AC526" s="54" t="e">
        <f>ROUND(#REF!-Tabla1[[#This Row],[Valor soportado por la Subred]],0)</f>
        <v>#REF!</v>
      </c>
      <c r="AD526" s="46"/>
      <c r="AE526" s="46"/>
      <c r="AF526" s="54" t="e">
        <f>ROUND(Tabla1[[#This Row],[VALOR GLOSA DEFINITIVA]]-Tabla1[[#This Row],[VALOR LEVANTADO EN LIQUIDACION]],0)</f>
        <v>#REF!</v>
      </c>
    </row>
    <row r="527" spans="2:32" s="56" customFormat="1" ht="100" hidden="1" customHeight="1" x14ac:dyDescent="0.35">
      <c r="B527" s="49"/>
      <c r="C527" s="207"/>
      <c r="D527" s="49"/>
      <c r="E527" s="46"/>
      <c r="F527" s="208" t="str">
        <f>Tabla1[[#This Row],[CODIGO ACTIVIDAD (AB)]]&amp;Tabla1[[#This Row],[ACCIÓN INTEGRAL-INTEGRADA / 
PROCESO INTEGRAL E INTEGRADO]]&amp;Tabla1[[#This Row],[ENTORNO/PROCESO TRANSVERSAL]]&amp;Tabla1[[#This Row],[VIGENCIA RECURSOS]]</f>
        <v/>
      </c>
      <c r="G527" s="160"/>
      <c r="H527" s="209">
        <f>+VLOOKUP(Tabla1[[#This Row],[llave 1]],IG!$F$7:$N$97972,2,FALSE)</f>
        <v>0</v>
      </c>
      <c r="I527" s="209">
        <f>+VLOOKUP(Tabla1[[#This Row],[llave 1]],IG!$F$7:$T$97972,3,FALSE)</f>
        <v>0</v>
      </c>
      <c r="J527" s="209">
        <f>+VLOOKUP(Tabla1[[#This Row],[llave 1]],IG!$F$7:$T$97972,5,FALSE)</f>
        <v>0</v>
      </c>
      <c r="K527" s="209">
        <f>+VLOOKUP(Tabla1[[#This Row],[llave 1]],IG!$F$7:$T$97972,4,FALSE)</f>
        <v>0</v>
      </c>
      <c r="L527" s="209">
        <f>+VLOOKUP(Tabla1[[#This Row],[llave 1]],IG!$F$7:$T$97972,6,FALSE)</f>
        <v>0</v>
      </c>
      <c r="M527" s="209">
        <f>+VLOOKUP(Tabla1[[#This Row],[llave 1]],IG!$F$7:$T$97972,7,FALSE)</f>
        <v>0</v>
      </c>
      <c r="N527" s="161"/>
      <c r="O527" s="162"/>
      <c r="P527" s="208" t="str">
        <f>+Tabla1[[#This Row],[llave 1]]&amp;Tabla1[[#This Row],[LOCALIDAD]]&amp;Tabla1[[#This Row],[MES]]</f>
        <v/>
      </c>
      <c r="Q527" s="46"/>
      <c r="R527" s="50">
        <f>+VLOOKUP(Tabla1[[#This Row],[llave 2]],IG!$O$7:$T$97972,2,FALSE)</f>
        <v>0</v>
      </c>
      <c r="S527" s="51">
        <f>+VLOOKUP(Tabla1[[#This Row],[llave 2]],IG!$O$7:$T$97972,5,FALSE)</f>
        <v>0</v>
      </c>
      <c r="T527" s="214">
        <f>+VLOOKUP(Tabla1[[#This Row],[llave 2]],IG!$O$7:$T$97972,6,FALSE)</f>
        <v>0</v>
      </c>
      <c r="U527" s="78"/>
      <c r="V527" s="79"/>
      <c r="W527" s="78"/>
      <c r="X527" s="53">
        <f>ROUND(Tabla1[[#This Row],[VALOR UNITARIO 
]]*Tabla1[[#This Row],[Porcentaje de Glosa]]*Tabla1[[#This Row],[META AFECTADA POR LA GLOSA
]],0)</f>
        <v>0</v>
      </c>
      <c r="Y527" s="45"/>
      <c r="Z527" s="46"/>
      <c r="AA527" s="54"/>
      <c r="AB527" s="46"/>
      <c r="AC527" s="54" t="e">
        <f>ROUND(#REF!-Tabla1[[#This Row],[Valor soportado por la Subred]],0)</f>
        <v>#REF!</v>
      </c>
      <c r="AD527" s="46"/>
      <c r="AE527" s="46"/>
      <c r="AF527" s="54" t="e">
        <f>ROUND(Tabla1[[#This Row],[VALOR GLOSA DEFINITIVA]]-Tabla1[[#This Row],[VALOR LEVANTADO EN LIQUIDACION]],0)</f>
        <v>#REF!</v>
      </c>
    </row>
    <row r="528" spans="2:32" s="56" customFormat="1" ht="100" hidden="1" customHeight="1" x14ac:dyDescent="0.35">
      <c r="B528" s="49"/>
      <c r="C528" s="207"/>
      <c r="D528" s="49"/>
      <c r="E528" s="46"/>
      <c r="F528" s="208" t="str">
        <f>Tabla1[[#This Row],[CODIGO ACTIVIDAD (AB)]]&amp;Tabla1[[#This Row],[ACCIÓN INTEGRAL-INTEGRADA / 
PROCESO INTEGRAL E INTEGRADO]]&amp;Tabla1[[#This Row],[ENTORNO/PROCESO TRANSVERSAL]]&amp;Tabla1[[#This Row],[VIGENCIA RECURSOS]]</f>
        <v/>
      </c>
      <c r="G528" s="160"/>
      <c r="H528" s="209">
        <f>+VLOOKUP(Tabla1[[#This Row],[llave 1]],IG!$F$7:$N$97972,2,FALSE)</f>
        <v>0</v>
      </c>
      <c r="I528" s="209">
        <f>+VLOOKUP(Tabla1[[#This Row],[llave 1]],IG!$F$7:$T$97972,3,FALSE)</f>
        <v>0</v>
      </c>
      <c r="J528" s="209">
        <f>+VLOOKUP(Tabla1[[#This Row],[llave 1]],IG!$F$7:$T$97972,5,FALSE)</f>
        <v>0</v>
      </c>
      <c r="K528" s="209">
        <f>+VLOOKUP(Tabla1[[#This Row],[llave 1]],IG!$F$7:$T$97972,4,FALSE)</f>
        <v>0</v>
      </c>
      <c r="L528" s="209">
        <f>+VLOOKUP(Tabla1[[#This Row],[llave 1]],IG!$F$7:$T$97972,6,FALSE)</f>
        <v>0</v>
      </c>
      <c r="M528" s="209">
        <f>+VLOOKUP(Tabla1[[#This Row],[llave 1]],IG!$F$7:$T$97972,7,FALSE)</f>
        <v>0</v>
      </c>
      <c r="N528" s="161"/>
      <c r="O528" s="162"/>
      <c r="P528" s="208" t="str">
        <f>+Tabla1[[#This Row],[llave 1]]&amp;Tabla1[[#This Row],[LOCALIDAD]]&amp;Tabla1[[#This Row],[MES]]</f>
        <v/>
      </c>
      <c r="Q528" s="46"/>
      <c r="R528" s="50">
        <f>+VLOOKUP(Tabla1[[#This Row],[llave 2]],IG!$O$7:$T$97972,2,FALSE)</f>
        <v>0</v>
      </c>
      <c r="S528" s="51">
        <f>+VLOOKUP(Tabla1[[#This Row],[llave 2]],IG!$O$7:$T$97972,5,FALSE)</f>
        <v>0</v>
      </c>
      <c r="T528" s="214">
        <f>+VLOOKUP(Tabla1[[#This Row],[llave 2]],IG!$O$7:$T$97972,6,FALSE)</f>
        <v>0</v>
      </c>
      <c r="U528" s="78"/>
      <c r="V528" s="79"/>
      <c r="W528" s="78"/>
      <c r="X528" s="53">
        <f>ROUND(Tabla1[[#This Row],[VALOR UNITARIO 
]]*Tabla1[[#This Row],[Porcentaje de Glosa]]*Tabla1[[#This Row],[META AFECTADA POR LA GLOSA
]],0)</f>
        <v>0</v>
      </c>
      <c r="Y528" s="45"/>
      <c r="Z528" s="46"/>
      <c r="AA528" s="54"/>
      <c r="AB528" s="46"/>
      <c r="AC528" s="54" t="e">
        <f>ROUND(#REF!-Tabla1[[#This Row],[Valor soportado por la Subred]],0)</f>
        <v>#REF!</v>
      </c>
      <c r="AD528" s="46"/>
      <c r="AE528" s="46"/>
      <c r="AF528" s="54" t="e">
        <f>ROUND(Tabla1[[#This Row],[VALOR GLOSA DEFINITIVA]]-Tabla1[[#This Row],[VALOR LEVANTADO EN LIQUIDACION]],0)</f>
        <v>#REF!</v>
      </c>
    </row>
    <row r="529" spans="2:32" s="56" customFormat="1" ht="100" hidden="1" customHeight="1" x14ac:dyDescent="0.35">
      <c r="B529" s="49"/>
      <c r="C529" s="207"/>
      <c r="D529" s="49"/>
      <c r="E529" s="46"/>
      <c r="F529" s="208" t="str">
        <f>Tabla1[[#This Row],[CODIGO ACTIVIDAD (AB)]]&amp;Tabla1[[#This Row],[ACCIÓN INTEGRAL-INTEGRADA / 
PROCESO INTEGRAL E INTEGRADO]]&amp;Tabla1[[#This Row],[ENTORNO/PROCESO TRANSVERSAL]]&amp;Tabla1[[#This Row],[VIGENCIA RECURSOS]]</f>
        <v/>
      </c>
      <c r="G529" s="160"/>
      <c r="H529" s="209">
        <f>+VLOOKUP(Tabla1[[#This Row],[llave 1]],IG!$F$7:$N$97972,2,FALSE)</f>
        <v>0</v>
      </c>
      <c r="I529" s="209">
        <f>+VLOOKUP(Tabla1[[#This Row],[llave 1]],IG!$F$7:$T$97972,3,FALSE)</f>
        <v>0</v>
      </c>
      <c r="J529" s="209">
        <f>+VLOOKUP(Tabla1[[#This Row],[llave 1]],IG!$F$7:$T$97972,5,FALSE)</f>
        <v>0</v>
      </c>
      <c r="K529" s="209">
        <f>+VLOOKUP(Tabla1[[#This Row],[llave 1]],IG!$F$7:$T$97972,4,FALSE)</f>
        <v>0</v>
      </c>
      <c r="L529" s="209">
        <f>+VLOOKUP(Tabla1[[#This Row],[llave 1]],IG!$F$7:$T$97972,6,FALSE)</f>
        <v>0</v>
      </c>
      <c r="M529" s="209">
        <f>+VLOOKUP(Tabla1[[#This Row],[llave 1]],IG!$F$7:$T$97972,7,FALSE)</f>
        <v>0</v>
      </c>
      <c r="N529" s="161"/>
      <c r="O529" s="162"/>
      <c r="P529" s="208" t="str">
        <f>+Tabla1[[#This Row],[llave 1]]&amp;Tabla1[[#This Row],[LOCALIDAD]]&amp;Tabla1[[#This Row],[MES]]</f>
        <v/>
      </c>
      <c r="Q529" s="46"/>
      <c r="R529" s="50">
        <f>+VLOOKUP(Tabla1[[#This Row],[llave 2]],IG!$O$7:$T$97972,2,FALSE)</f>
        <v>0</v>
      </c>
      <c r="S529" s="51">
        <f>+VLOOKUP(Tabla1[[#This Row],[llave 2]],IG!$O$7:$T$97972,5,FALSE)</f>
        <v>0</v>
      </c>
      <c r="T529" s="214">
        <f>+VLOOKUP(Tabla1[[#This Row],[llave 2]],IG!$O$7:$T$97972,6,FALSE)</f>
        <v>0</v>
      </c>
      <c r="U529" s="78"/>
      <c r="V529" s="79"/>
      <c r="W529" s="78"/>
      <c r="X529" s="53">
        <f>ROUND(Tabla1[[#This Row],[VALOR UNITARIO 
]]*Tabla1[[#This Row],[Porcentaje de Glosa]]*Tabla1[[#This Row],[META AFECTADA POR LA GLOSA
]],0)</f>
        <v>0</v>
      </c>
      <c r="Y529" s="45"/>
      <c r="Z529" s="46"/>
      <c r="AA529" s="54"/>
      <c r="AB529" s="46"/>
      <c r="AC529" s="54" t="e">
        <f>ROUND(#REF!-Tabla1[[#This Row],[Valor soportado por la Subred]],0)</f>
        <v>#REF!</v>
      </c>
      <c r="AD529" s="46"/>
      <c r="AE529" s="46"/>
      <c r="AF529" s="54" t="e">
        <f>ROUND(Tabla1[[#This Row],[VALOR GLOSA DEFINITIVA]]-Tabla1[[#This Row],[VALOR LEVANTADO EN LIQUIDACION]],0)</f>
        <v>#REF!</v>
      </c>
    </row>
    <row r="530" spans="2:32" s="56" customFormat="1" ht="100" hidden="1" customHeight="1" x14ac:dyDescent="0.35">
      <c r="B530" s="49"/>
      <c r="C530" s="207"/>
      <c r="D530" s="49"/>
      <c r="E530" s="46"/>
      <c r="F530" s="208" t="str">
        <f>Tabla1[[#This Row],[CODIGO ACTIVIDAD (AB)]]&amp;Tabla1[[#This Row],[ACCIÓN INTEGRAL-INTEGRADA / 
PROCESO INTEGRAL E INTEGRADO]]&amp;Tabla1[[#This Row],[ENTORNO/PROCESO TRANSVERSAL]]&amp;Tabla1[[#This Row],[VIGENCIA RECURSOS]]</f>
        <v/>
      </c>
      <c r="G530" s="160"/>
      <c r="H530" s="209">
        <f>+VLOOKUP(Tabla1[[#This Row],[llave 1]],IG!$F$7:$N$97972,2,FALSE)</f>
        <v>0</v>
      </c>
      <c r="I530" s="209">
        <f>+VLOOKUP(Tabla1[[#This Row],[llave 1]],IG!$F$7:$T$97972,3,FALSE)</f>
        <v>0</v>
      </c>
      <c r="J530" s="209">
        <f>+VLOOKUP(Tabla1[[#This Row],[llave 1]],IG!$F$7:$T$97972,5,FALSE)</f>
        <v>0</v>
      </c>
      <c r="K530" s="209">
        <f>+VLOOKUP(Tabla1[[#This Row],[llave 1]],IG!$F$7:$T$97972,4,FALSE)</f>
        <v>0</v>
      </c>
      <c r="L530" s="209">
        <f>+VLOOKUP(Tabla1[[#This Row],[llave 1]],IG!$F$7:$T$97972,6,FALSE)</f>
        <v>0</v>
      </c>
      <c r="M530" s="209">
        <f>+VLOOKUP(Tabla1[[#This Row],[llave 1]],IG!$F$7:$T$97972,7,FALSE)</f>
        <v>0</v>
      </c>
      <c r="N530" s="161"/>
      <c r="O530" s="162"/>
      <c r="P530" s="208" t="str">
        <f>+Tabla1[[#This Row],[llave 1]]&amp;Tabla1[[#This Row],[LOCALIDAD]]&amp;Tabla1[[#This Row],[MES]]</f>
        <v/>
      </c>
      <c r="Q530" s="46"/>
      <c r="R530" s="50">
        <f>+VLOOKUP(Tabla1[[#This Row],[llave 2]],IG!$O$7:$T$97972,2,FALSE)</f>
        <v>0</v>
      </c>
      <c r="S530" s="51">
        <f>+VLOOKUP(Tabla1[[#This Row],[llave 2]],IG!$O$7:$T$97972,5,FALSE)</f>
        <v>0</v>
      </c>
      <c r="T530" s="214">
        <f>+VLOOKUP(Tabla1[[#This Row],[llave 2]],IG!$O$7:$T$97972,6,FALSE)</f>
        <v>0</v>
      </c>
      <c r="U530" s="78"/>
      <c r="V530" s="79"/>
      <c r="W530" s="78"/>
      <c r="X530" s="53">
        <f>ROUND(Tabla1[[#This Row],[VALOR UNITARIO 
]]*Tabla1[[#This Row],[Porcentaje de Glosa]]*Tabla1[[#This Row],[META AFECTADA POR LA GLOSA
]],0)</f>
        <v>0</v>
      </c>
      <c r="Y530" s="45"/>
      <c r="Z530" s="46"/>
      <c r="AA530" s="54"/>
      <c r="AB530" s="46"/>
      <c r="AC530" s="54" t="e">
        <f>ROUND(#REF!-Tabla1[[#This Row],[Valor soportado por la Subred]],0)</f>
        <v>#REF!</v>
      </c>
      <c r="AD530" s="46"/>
      <c r="AE530" s="46"/>
      <c r="AF530" s="54" t="e">
        <f>ROUND(Tabla1[[#This Row],[VALOR GLOSA DEFINITIVA]]-Tabla1[[#This Row],[VALOR LEVANTADO EN LIQUIDACION]],0)</f>
        <v>#REF!</v>
      </c>
    </row>
    <row r="531" spans="2:32" s="56" customFormat="1" ht="100" hidden="1" customHeight="1" x14ac:dyDescent="0.35">
      <c r="B531" s="49"/>
      <c r="C531" s="207"/>
      <c r="D531" s="49"/>
      <c r="E531" s="46"/>
      <c r="F531" s="208" t="str">
        <f>Tabla1[[#This Row],[CODIGO ACTIVIDAD (AB)]]&amp;Tabla1[[#This Row],[ACCIÓN INTEGRAL-INTEGRADA / 
PROCESO INTEGRAL E INTEGRADO]]&amp;Tabla1[[#This Row],[ENTORNO/PROCESO TRANSVERSAL]]&amp;Tabla1[[#This Row],[VIGENCIA RECURSOS]]</f>
        <v/>
      </c>
      <c r="G531" s="160"/>
      <c r="H531" s="209">
        <f>+VLOOKUP(Tabla1[[#This Row],[llave 1]],IG!$F$7:$N$97972,2,FALSE)</f>
        <v>0</v>
      </c>
      <c r="I531" s="209">
        <f>+VLOOKUP(Tabla1[[#This Row],[llave 1]],IG!$F$7:$T$97972,3,FALSE)</f>
        <v>0</v>
      </c>
      <c r="J531" s="209">
        <f>+VLOOKUP(Tabla1[[#This Row],[llave 1]],IG!$F$7:$T$97972,5,FALSE)</f>
        <v>0</v>
      </c>
      <c r="K531" s="209">
        <f>+VLOOKUP(Tabla1[[#This Row],[llave 1]],IG!$F$7:$T$97972,4,FALSE)</f>
        <v>0</v>
      </c>
      <c r="L531" s="209">
        <f>+VLOOKUP(Tabla1[[#This Row],[llave 1]],IG!$F$7:$T$97972,6,FALSE)</f>
        <v>0</v>
      </c>
      <c r="M531" s="209">
        <f>+VLOOKUP(Tabla1[[#This Row],[llave 1]],IG!$F$7:$T$97972,7,FALSE)</f>
        <v>0</v>
      </c>
      <c r="N531" s="161"/>
      <c r="O531" s="162"/>
      <c r="P531" s="208" t="str">
        <f>+Tabla1[[#This Row],[llave 1]]&amp;Tabla1[[#This Row],[LOCALIDAD]]&amp;Tabla1[[#This Row],[MES]]</f>
        <v/>
      </c>
      <c r="Q531" s="46"/>
      <c r="R531" s="50">
        <f>+VLOOKUP(Tabla1[[#This Row],[llave 2]],IG!$O$7:$T$97972,2,FALSE)</f>
        <v>0</v>
      </c>
      <c r="S531" s="51">
        <f>+VLOOKUP(Tabla1[[#This Row],[llave 2]],IG!$O$7:$T$97972,5,FALSE)</f>
        <v>0</v>
      </c>
      <c r="T531" s="214">
        <f>+VLOOKUP(Tabla1[[#This Row],[llave 2]],IG!$O$7:$T$97972,6,FALSE)</f>
        <v>0</v>
      </c>
      <c r="U531" s="78"/>
      <c r="V531" s="79"/>
      <c r="W531" s="78"/>
      <c r="X531" s="53">
        <f>ROUND(Tabla1[[#This Row],[VALOR UNITARIO 
]]*Tabla1[[#This Row],[Porcentaje de Glosa]]*Tabla1[[#This Row],[META AFECTADA POR LA GLOSA
]],0)</f>
        <v>0</v>
      </c>
      <c r="Y531" s="45"/>
      <c r="Z531" s="46"/>
      <c r="AA531" s="54"/>
      <c r="AB531" s="46"/>
      <c r="AC531" s="54" t="e">
        <f>ROUND(#REF!-Tabla1[[#This Row],[Valor soportado por la Subred]],0)</f>
        <v>#REF!</v>
      </c>
      <c r="AD531" s="46"/>
      <c r="AE531" s="46"/>
      <c r="AF531" s="54" t="e">
        <f>ROUND(Tabla1[[#This Row],[VALOR GLOSA DEFINITIVA]]-Tabla1[[#This Row],[VALOR LEVANTADO EN LIQUIDACION]],0)</f>
        <v>#REF!</v>
      </c>
    </row>
    <row r="532" spans="2:32" s="56" customFormat="1" ht="100" hidden="1" customHeight="1" x14ac:dyDescent="0.35">
      <c r="B532" s="49"/>
      <c r="C532" s="207"/>
      <c r="D532" s="49"/>
      <c r="E532" s="46"/>
      <c r="F532" s="208" t="str">
        <f>Tabla1[[#This Row],[CODIGO ACTIVIDAD (AB)]]&amp;Tabla1[[#This Row],[ACCIÓN INTEGRAL-INTEGRADA / 
PROCESO INTEGRAL E INTEGRADO]]&amp;Tabla1[[#This Row],[ENTORNO/PROCESO TRANSVERSAL]]&amp;Tabla1[[#This Row],[VIGENCIA RECURSOS]]</f>
        <v/>
      </c>
      <c r="G532" s="160"/>
      <c r="H532" s="209">
        <f>+VLOOKUP(Tabla1[[#This Row],[llave 1]],IG!$F$7:$N$97972,2,FALSE)</f>
        <v>0</v>
      </c>
      <c r="I532" s="209">
        <f>+VLOOKUP(Tabla1[[#This Row],[llave 1]],IG!$F$7:$T$97972,3,FALSE)</f>
        <v>0</v>
      </c>
      <c r="J532" s="209">
        <f>+VLOOKUP(Tabla1[[#This Row],[llave 1]],IG!$F$7:$T$97972,5,FALSE)</f>
        <v>0</v>
      </c>
      <c r="K532" s="209">
        <f>+VLOOKUP(Tabla1[[#This Row],[llave 1]],IG!$F$7:$T$97972,4,FALSE)</f>
        <v>0</v>
      </c>
      <c r="L532" s="209">
        <f>+VLOOKUP(Tabla1[[#This Row],[llave 1]],IG!$F$7:$T$97972,6,FALSE)</f>
        <v>0</v>
      </c>
      <c r="M532" s="209">
        <f>+VLOOKUP(Tabla1[[#This Row],[llave 1]],IG!$F$7:$T$97972,7,FALSE)</f>
        <v>0</v>
      </c>
      <c r="N532" s="161"/>
      <c r="O532" s="162"/>
      <c r="P532" s="208" t="str">
        <f>+Tabla1[[#This Row],[llave 1]]&amp;Tabla1[[#This Row],[LOCALIDAD]]&amp;Tabla1[[#This Row],[MES]]</f>
        <v/>
      </c>
      <c r="Q532" s="46"/>
      <c r="R532" s="50">
        <f>+VLOOKUP(Tabla1[[#This Row],[llave 2]],IG!$O$7:$T$97972,2,FALSE)</f>
        <v>0</v>
      </c>
      <c r="S532" s="51">
        <f>+VLOOKUP(Tabla1[[#This Row],[llave 2]],IG!$O$7:$T$97972,5,FALSE)</f>
        <v>0</v>
      </c>
      <c r="T532" s="214">
        <f>+VLOOKUP(Tabla1[[#This Row],[llave 2]],IG!$O$7:$T$97972,6,FALSE)</f>
        <v>0</v>
      </c>
      <c r="U532" s="78"/>
      <c r="V532" s="79"/>
      <c r="W532" s="78"/>
      <c r="X532" s="53">
        <f>ROUND(Tabla1[[#This Row],[VALOR UNITARIO 
]]*Tabla1[[#This Row],[Porcentaje de Glosa]]*Tabla1[[#This Row],[META AFECTADA POR LA GLOSA
]],0)</f>
        <v>0</v>
      </c>
      <c r="Y532" s="45"/>
      <c r="Z532" s="46"/>
      <c r="AA532" s="54"/>
      <c r="AB532" s="46"/>
      <c r="AC532" s="54" t="e">
        <f>ROUND(#REF!-Tabla1[[#This Row],[Valor soportado por la Subred]],0)</f>
        <v>#REF!</v>
      </c>
      <c r="AD532" s="46"/>
      <c r="AE532" s="46"/>
      <c r="AF532" s="54" t="e">
        <f>ROUND(Tabla1[[#This Row],[VALOR GLOSA DEFINITIVA]]-Tabla1[[#This Row],[VALOR LEVANTADO EN LIQUIDACION]],0)</f>
        <v>#REF!</v>
      </c>
    </row>
    <row r="533" spans="2:32" s="56" customFormat="1" ht="100" hidden="1" customHeight="1" x14ac:dyDescent="0.35">
      <c r="B533" s="49"/>
      <c r="C533" s="207"/>
      <c r="D533" s="49"/>
      <c r="E533" s="46"/>
      <c r="F533" s="208" t="str">
        <f>Tabla1[[#This Row],[CODIGO ACTIVIDAD (AB)]]&amp;Tabla1[[#This Row],[ACCIÓN INTEGRAL-INTEGRADA / 
PROCESO INTEGRAL E INTEGRADO]]&amp;Tabla1[[#This Row],[ENTORNO/PROCESO TRANSVERSAL]]&amp;Tabla1[[#This Row],[VIGENCIA RECURSOS]]</f>
        <v/>
      </c>
      <c r="G533" s="160"/>
      <c r="H533" s="209">
        <f>+VLOOKUP(Tabla1[[#This Row],[llave 1]],IG!$F$7:$N$97972,2,FALSE)</f>
        <v>0</v>
      </c>
      <c r="I533" s="209">
        <f>+VLOOKUP(Tabla1[[#This Row],[llave 1]],IG!$F$7:$T$97972,3,FALSE)</f>
        <v>0</v>
      </c>
      <c r="J533" s="209">
        <f>+VLOOKUP(Tabla1[[#This Row],[llave 1]],IG!$F$7:$T$97972,5,FALSE)</f>
        <v>0</v>
      </c>
      <c r="K533" s="209">
        <f>+VLOOKUP(Tabla1[[#This Row],[llave 1]],IG!$F$7:$T$97972,4,FALSE)</f>
        <v>0</v>
      </c>
      <c r="L533" s="209">
        <f>+VLOOKUP(Tabla1[[#This Row],[llave 1]],IG!$F$7:$T$97972,6,FALSE)</f>
        <v>0</v>
      </c>
      <c r="M533" s="209">
        <f>+VLOOKUP(Tabla1[[#This Row],[llave 1]],IG!$F$7:$T$97972,7,FALSE)</f>
        <v>0</v>
      </c>
      <c r="N533" s="161"/>
      <c r="O533" s="162"/>
      <c r="P533" s="208" t="str">
        <f>+Tabla1[[#This Row],[llave 1]]&amp;Tabla1[[#This Row],[LOCALIDAD]]&amp;Tabla1[[#This Row],[MES]]</f>
        <v/>
      </c>
      <c r="Q533" s="46"/>
      <c r="R533" s="50">
        <f>+VLOOKUP(Tabla1[[#This Row],[llave 2]],IG!$O$7:$T$97972,2,FALSE)</f>
        <v>0</v>
      </c>
      <c r="S533" s="51">
        <f>+VLOOKUP(Tabla1[[#This Row],[llave 2]],IG!$O$7:$T$97972,5,FALSE)</f>
        <v>0</v>
      </c>
      <c r="T533" s="214">
        <f>+VLOOKUP(Tabla1[[#This Row],[llave 2]],IG!$O$7:$T$97972,6,FALSE)</f>
        <v>0</v>
      </c>
      <c r="U533" s="78"/>
      <c r="V533" s="79"/>
      <c r="W533" s="78"/>
      <c r="X533" s="53">
        <f>ROUND(Tabla1[[#This Row],[VALOR UNITARIO 
]]*Tabla1[[#This Row],[Porcentaje de Glosa]]*Tabla1[[#This Row],[META AFECTADA POR LA GLOSA
]],0)</f>
        <v>0</v>
      </c>
      <c r="Y533" s="45"/>
      <c r="Z533" s="46"/>
      <c r="AA533" s="54"/>
      <c r="AB533" s="46"/>
      <c r="AC533" s="54" t="e">
        <f>ROUND(#REF!-Tabla1[[#This Row],[Valor soportado por la Subred]],0)</f>
        <v>#REF!</v>
      </c>
      <c r="AD533" s="46"/>
      <c r="AE533" s="46"/>
      <c r="AF533" s="54" t="e">
        <f>ROUND(Tabla1[[#This Row],[VALOR GLOSA DEFINITIVA]]-Tabla1[[#This Row],[VALOR LEVANTADO EN LIQUIDACION]],0)</f>
        <v>#REF!</v>
      </c>
    </row>
    <row r="534" spans="2:32" s="56" customFormat="1" ht="100" hidden="1" customHeight="1" x14ac:dyDescent="0.35">
      <c r="B534" s="49"/>
      <c r="C534" s="207"/>
      <c r="D534" s="49"/>
      <c r="E534" s="46"/>
      <c r="F534" s="208" t="str">
        <f>Tabla1[[#This Row],[CODIGO ACTIVIDAD (AB)]]&amp;Tabla1[[#This Row],[ACCIÓN INTEGRAL-INTEGRADA / 
PROCESO INTEGRAL E INTEGRADO]]&amp;Tabla1[[#This Row],[ENTORNO/PROCESO TRANSVERSAL]]&amp;Tabla1[[#This Row],[VIGENCIA RECURSOS]]</f>
        <v/>
      </c>
      <c r="G534" s="160"/>
      <c r="H534" s="209">
        <f>+VLOOKUP(Tabla1[[#This Row],[llave 1]],IG!$F$7:$N$97972,2,FALSE)</f>
        <v>0</v>
      </c>
      <c r="I534" s="209">
        <f>+VLOOKUP(Tabla1[[#This Row],[llave 1]],IG!$F$7:$T$97972,3,FALSE)</f>
        <v>0</v>
      </c>
      <c r="J534" s="209">
        <f>+VLOOKUP(Tabla1[[#This Row],[llave 1]],IG!$F$7:$T$97972,5,FALSE)</f>
        <v>0</v>
      </c>
      <c r="K534" s="209">
        <f>+VLOOKUP(Tabla1[[#This Row],[llave 1]],IG!$F$7:$T$97972,4,FALSE)</f>
        <v>0</v>
      </c>
      <c r="L534" s="209">
        <f>+VLOOKUP(Tabla1[[#This Row],[llave 1]],IG!$F$7:$T$97972,6,FALSE)</f>
        <v>0</v>
      </c>
      <c r="M534" s="209">
        <f>+VLOOKUP(Tabla1[[#This Row],[llave 1]],IG!$F$7:$T$97972,7,FALSE)</f>
        <v>0</v>
      </c>
      <c r="N534" s="161"/>
      <c r="O534" s="162"/>
      <c r="P534" s="208" t="str">
        <f>+Tabla1[[#This Row],[llave 1]]&amp;Tabla1[[#This Row],[LOCALIDAD]]&amp;Tabla1[[#This Row],[MES]]</f>
        <v/>
      </c>
      <c r="Q534" s="46"/>
      <c r="R534" s="50">
        <f>+VLOOKUP(Tabla1[[#This Row],[llave 2]],IG!$O$7:$T$97972,2,FALSE)</f>
        <v>0</v>
      </c>
      <c r="S534" s="51">
        <f>+VLOOKUP(Tabla1[[#This Row],[llave 2]],IG!$O$7:$T$97972,5,FALSE)</f>
        <v>0</v>
      </c>
      <c r="T534" s="214">
        <f>+VLOOKUP(Tabla1[[#This Row],[llave 2]],IG!$O$7:$T$97972,6,FALSE)</f>
        <v>0</v>
      </c>
      <c r="U534" s="78"/>
      <c r="V534" s="79"/>
      <c r="W534" s="78"/>
      <c r="X534" s="53">
        <f>ROUND(Tabla1[[#This Row],[VALOR UNITARIO 
]]*Tabla1[[#This Row],[Porcentaje de Glosa]]*Tabla1[[#This Row],[META AFECTADA POR LA GLOSA
]],0)</f>
        <v>0</v>
      </c>
      <c r="Y534" s="45"/>
      <c r="Z534" s="46"/>
      <c r="AA534" s="54"/>
      <c r="AB534" s="46"/>
      <c r="AC534" s="54" t="e">
        <f>ROUND(#REF!-Tabla1[[#This Row],[Valor soportado por la Subred]],0)</f>
        <v>#REF!</v>
      </c>
      <c r="AD534" s="46"/>
      <c r="AE534" s="46"/>
      <c r="AF534" s="54" t="e">
        <f>ROUND(Tabla1[[#This Row],[VALOR GLOSA DEFINITIVA]]-Tabla1[[#This Row],[VALOR LEVANTADO EN LIQUIDACION]],0)</f>
        <v>#REF!</v>
      </c>
    </row>
    <row r="535" spans="2:32" s="56" customFormat="1" ht="100" hidden="1" customHeight="1" x14ac:dyDescent="0.35">
      <c r="B535" s="49"/>
      <c r="C535" s="207"/>
      <c r="D535" s="49"/>
      <c r="E535" s="46"/>
      <c r="F535" s="208" t="str">
        <f>Tabla1[[#This Row],[CODIGO ACTIVIDAD (AB)]]&amp;Tabla1[[#This Row],[ACCIÓN INTEGRAL-INTEGRADA / 
PROCESO INTEGRAL E INTEGRADO]]&amp;Tabla1[[#This Row],[ENTORNO/PROCESO TRANSVERSAL]]&amp;Tabla1[[#This Row],[VIGENCIA RECURSOS]]</f>
        <v/>
      </c>
      <c r="G535" s="160"/>
      <c r="H535" s="209">
        <f>+VLOOKUP(Tabla1[[#This Row],[llave 1]],IG!$F$7:$N$97972,2,FALSE)</f>
        <v>0</v>
      </c>
      <c r="I535" s="209">
        <f>+VLOOKUP(Tabla1[[#This Row],[llave 1]],IG!$F$7:$T$97972,3,FALSE)</f>
        <v>0</v>
      </c>
      <c r="J535" s="209">
        <f>+VLOOKUP(Tabla1[[#This Row],[llave 1]],IG!$F$7:$T$97972,5,FALSE)</f>
        <v>0</v>
      </c>
      <c r="K535" s="209">
        <f>+VLOOKUP(Tabla1[[#This Row],[llave 1]],IG!$F$7:$T$97972,4,FALSE)</f>
        <v>0</v>
      </c>
      <c r="L535" s="209">
        <f>+VLOOKUP(Tabla1[[#This Row],[llave 1]],IG!$F$7:$T$97972,6,FALSE)</f>
        <v>0</v>
      </c>
      <c r="M535" s="209">
        <f>+VLOOKUP(Tabla1[[#This Row],[llave 1]],IG!$F$7:$T$97972,7,FALSE)</f>
        <v>0</v>
      </c>
      <c r="N535" s="161"/>
      <c r="O535" s="162"/>
      <c r="P535" s="208" t="str">
        <f>+Tabla1[[#This Row],[llave 1]]&amp;Tabla1[[#This Row],[LOCALIDAD]]&amp;Tabla1[[#This Row],[MES]]</f>
        <v/>
      </c>
      <c r="Q535" s="46"/>
      <c r="R535" s="50">
        <f>+VLOOKUP(Tabla1[[#This Row],[llave 2]],IG!$O$7:$T$97972,2,FALSE)</f>
        <v>0</v>
      </c>
      <c r="S535" s="51">
        <f>+VLOOKUP(Tabla1[[#This Row],[llave 2]],IG!$O$7:$T$97972,5,FALSE)</f>
        <v>0</v>
      </c>
      <c r="T535" s="214">
        <f>+VLOOKUP(Tabla1[[#This Row],[llave 2]],IG!$O$7:$T$97972,6,FALSE)</f>
        <v>0</v>
      </c>
      <c r="U535" s="78"/>
      <c r="V535" s="79"/>
      <c r="W535" s="78"/>
      <c r="X535" s="53">
        <f>ROUND(Tabla1[[#This Row],[VALOR UNITARIO 
]]*Tabla1[[#This Row],[Porcentaje de Glosa]]*Tabla1[[#This Row],[META AFECTADA POR LA GLOSA
]],0)</f>
        <v>0</v>
      </c>
      <c r="Y535" s="45"/>
      <c r="Z535" s="46"/>
      <c r="AA535" s="54"/>
      <c r="AB535" s="46"/>
      <c r="AC535" s="54" t="e">
        <f>ROUND(#REF!-Tabla1[[#This Row],[Valor soportado por la Subred]],0)</f>
        <v>#REF!</v>
      </c>
      <c r="AD535" s="46"/>
      <c r="AE535" s="46"/>
      <c r="AF535" s="54" t="e">
        <f>ROUND(Tabla1[[#This Row],[VALOR GLOSA DEFINITIVA]]-Tabla1[[#This Row],[VALOR LEVANTADO EN LIQUIDACION]],0)</f>
        <v>#REF!</v>
      </c>
    </row>
    <row r="536" spans="2:32" s="56" customFormat="1" ht="100" hidden="1" customHeight="1" x14ac:dyDescent="0.35">
      <c r="B536" s="49"/>
      <c r="C536" s="207"/>
      <c r="D536" s="49"/>
      <c r="E536" s="46"/>
      <c r="F536" s="208" t="str">
        <f>Tabla1[[#This Row],[CODIGO ACTIVIDAD (AB)]]&amp;Tabla1[[#This Row],[ACCIÓN INTEGRAL-INTEGRADA / 
PROCESO INTEGRAL E INTEGRADO]]&amp;Tabla1[[#This Row],[ENTORNO/PROCESO TRANSVERSAL]]&amp;Tabla1[[#This Row],[VIGENCIA RECURSOS]]</f>
        <v/>
      </c>
      <c r="G536" s="160"/>
      <c r="H536" s="209">
        <f>+VLOOKUP(Tabla1[[#This Row],[llave 1]],IG!$F$7:$N$97972,2,FALSE)</f>
        <v>0</v>
      </c>
      <c r="I536" s="209">
        <f>+VLOOKUP(Tabla1[[#This Row],[llave 1]],IG!$F$7:$T$97972,3,FALSE)</f>
        <v>0</v>
      </c>
      <c r="J536" s="209">
        <f>+VLOOKUP(Tabla1[[#This Row],[llave 1]],IG!$F$7:$T$97972,5,FALSE)</f>
        <v>0</v>
      </c>
      <c r="K536" s="209">
        <f>+VLOOKUP(Tabla1[[#This Row],[llave 1]],IG!$F$7:$T$97972,4,FALSE)</f>
        <v>0</v>
      </c>
      <c r="L536" s="209">
        <f>+VLOOKUP(Tabla1[[#This Row],[llave 1]],IG!$F$7:$T$97972,6,FALSE)</f>
        <v>0</v>
      </c>
      <c r="M536" s="209">
        <f>+VLOOKUP(Tabla1[[#This Row],[llave 1]],IG!$F$7:$T$97972,7,FALSE)</f>
        <v>0</v>
      </c>
      <c r="N536" s="161"/>
      <c r="O536" s="162"/>
      <c r="P536" s="208" t="str">
        <f>+Tabla1[[#This Row],[llave 1]]&amp;Tabla1[[#This Row],[LOCALIDAD]]&amp;Tabla1[[#This Row],[MES]]</f>
        <v/>
      </c>
      <c r="Q536" s="46"/>
      <c r="R536" s="50">
        <f>+VLOOKUP(Tabla1[[#This Row],[llave 2]],IG!$O$7:$T$97972,2,FALSE)</f>
        <v>0</v>
      </c>
      <c r="S536" s="51">
        <f>+VLOOKUP(Tabla1[[#This Row],[llave 2]],IG!$O$7:$T$97972,5,FALSE)</f>
        <v>0</v>
      </c>
      <c r="T536" s="214">
        <f>+VLOOKUP(Tabla1[[#This Row],[llave 2]],IG!$O$7:$T$97972,6,FALSE)</f>
        <v>0</v>
      </c>
      <c r="U536" s="78"/>
      <c r="V536" s="79"/>
      <c r="W536" s="78"/>
      <c r="X536" s="53">
        <f>ROUND(Tabla1[[#This Row],[VALOR UNITARIO 
]]*Tabla1[[#This Row],[Porcentaje de Glosa]]*Tabla1[[#This Row],[META AFECTADA POR LA GLOSA
]],0)</f>
        <v>0</v>
      </c>
      <c r="Y536" s="45"/>
      <c r="Z536" s="46"/>
      <c r="AA536" s="54"/>
      <c r="AB536" s="46"/>
      <c r="AC536" s="54" t="e">
        <f>ROUND(#REF!-Tabla1[[#This Row],[Valor soportado por la Subred]],0)</f>
        <v>#REF!</v>
      </c>
      <c r="AD536" s="46"/>
      <c r="AE536" s="46"/>
      <c r="AF536" s="54" t="e">
        <f>ROUND(Tabla1[[#This Row],[VALOR GLOSA DEFINITIVA]]-Tabla1[[#This Row],[VALOR LEVANTADO EN LIQUIDACION]],0)</f>
        <v>#REF!</v>
      </c>
    </row>
    <row r="537" spans="2:32" s="56" customFormat="1" ht="100" hidden="1" customHeight="1" x14ac:dyDescent="0.35">
      <c r="B537" s="49"/>
      <c r="C537" s="207"/>
      <c r="D537" s="49"/>
      <c r="E537" s="46"/>
      <c r="F537" s="208" t="str">
        <f>Tabla1[[#This Row],[CODIGO ACTIVIDAD (AB)]]&amp;Tabla1[[#This Row],[ACCIÓN INTEGRAL-INTEGRADA / 
PROCESO INTEGRAL E INTEGRADO]]&amp;Tabla1[[#This Row],[ENTORNO/PROCESO TRANSVERSAL]]&amp;Tabla1[[#This Row],[VIGENCIA RECURSOS]]</f>
        <v/>
      </c>
      <c r="G537" s="160"/>
      <c r="H537" s="209">
        <f>+VLOOKUP(Tabla1[[#This Row],[llave 1]],IG!$F$7:$N$97972,2,FALSE)</f>
        <v>0</v>
      </c>
      <c r="I537" s="209">
        <f>+VLOOKUP(Tabla1[[#This Row],[llave 1]],IG!$F$7:$T$97972,3,FALSE)</f>
        <v>0</v>
      </c>
      <c r="J537" s="209">
        <f>+VLOOKUP(Tabla1[[#This Row],[llave 1]],IG!$F$7:$T$97972,5,FALSE)</f>
        <v>0</v>
      </c>
      <c r="K537" s="209">
        <f>+VLOOKUP(Tabla1[[#This Row],[llave 1]],IG!$F$7:$T$97972,4,FALSE)</f>
        <v>0</v>
      </c>
      <c r="L537" s="209">
        <f>+VLOOKUP(Tabla1[[#This Row],[llave 1]],IG!$F$7:$T$97972,6,FALSE)</f>
        <v>0</v>
      </c>
      <c r="M537" s="209">
        <f>+VLOOKUP(Tabla1[[#This Row],[llave 1]],IG!$F$7:$T$97972,7,FALSE)</f>
        <v>0</v>
      </c>
      <c r="N537" s="161"/>
      <c r="O537" s="162"/>
      <c r="P537" s="208" t="str">
        <f>+Tabla1[[#This Row],[llave 1]]&amp;Tabla1[[#This Row],[LOCALIDAD]]&amp;Tabla1[[#This Row],[MES]]</f>
        <v/>
      </c>
      <c r="Q537" s="46"/>
      <c r="R537" s="50">
        <f>+VLOOKUP(Tabla1[[#This Row],[llave 2]],IG!$O$7:$T$97972,2,FALSE)</f>
        <v>0</v>
      </c>
      <c r="S537" s="51">
        <f>+VLOOKUP(Tabla1[[#This Row],[llave 2]],IG!$O$7:$T$97972,5,FALSE)</f>
        <v>0</v>
      </c>
      <c r="T537" s="214">
        <f>+VLOOKUP(Tabla1[[#This Row],[llave 2]],IG!$O$7:$T$97972,6,FALSE)</f>
        <v>0</v>
      </c>
      <c r="U537" s="78"/>
      <c r="V537" s="79"/>
      <c r="W537" s="78"/>
      <c r="X537" s="53">
        <f>ROUND(Tabla1[[#This Row],[VALOR UNITARIO 
]]*Tabla1[[#This Row],[Porcentaje de Glosa]]*Tabla1[[#This Row],[META AFECTADA POR LA GLOSA
]],0)</f>
        <v>0</v>
      </c>
      <c r="Y537" s="45"/>
      <c r="Z537" s="46"/>
      <c r="AA537" s="54"/>
      <c r="AB537" s="46"/>
      <c r="AC537" s="54" t="e">
        <f>ROUND(#REF!-Tabla1[[#This Row],[Valor soportado por la Subred]],0)</f>
        <v>#REF!</v>
      </c>
      <c r="AD537" s="46"/>
      <c r="AE537" s="46"/>
      <c r="AF537" s="54" t="e">
        <f>ROUND(Tabla1[[#This Row],[VALOR GLOSA DEFINITIVA]]-Tabla1[[#This Row],[VALOR LEVANTADO EN LIQUIDACION]],0)</f>
        <v>#REF!</v>
      </c>
    </row>
    <row r="538" spans="2:32" s="56" customFormat="1" ht="100" hidden="1" customHeight="1" x14ac:dyDescent="0.35">
      <c r="B538" s="49"/>
      <c r="C538" s="207"/>
      <c r="D538" s="49"/>
      <c r="E538" s="46"/>
      <c r="F538" s="208" t="str">
        <f>Tabla1[[#This Row],[CODIGO ACTIVIDAD (AB)]]&amp;Tabla1[[#This Row],[ACCIÓN INTEGRAL-INTEGRADA / 
PROCESO INTEGRAL E INTEGRADO]]&amp;Tabla1[[#This Row],[ENTORNO/PROCESO TRANSVERSAL]]&amp;Tabla1[[#This Row],[VIGENCIA RECURSOS]]</f>
        <v/>
      </c>
      <c r="G538" s="160"/>
      <c r="H538" s="209">
        <f>+VLOOKUP(Tabla1[[#This Row],[llave 1]],IG!$F$7:$N$97972,2,FALSE)</f>
        <v>0</v>
      </c>
      <c r="I538" s="209">
        <f>+VLOOKUP(Tabla1[[#This Row],[llave 1]],IG!$F$7:$T$97972,3,FALSE)</f>
        <v>0</v>
      </c>
      <c r="J538" s="209">
        <f>+VLOOKUP(Tabla1[[#This Row],[llave 1]],IG!$F$7:$T$97972,5,FALSE)</f>
        <v>0</v>
      </c>
      <c r="K538" s="209">
        <f>+VLOOKUP(Tabla1[[#This Row],[llave 1]],IG!$F$7:$T$97972,4,FALSE)</f>
        <v>0</v>
      </c>
      <c r="L538" s="209">
        <f>+VLOOKUP(Tabla1[[#This Row],[llave 1]],IG!$F$7:$T$97972,6,FALSE)</f>
        <v>0</v>
      </c>
      <c r="M538" s="209">
        <f>+VLOOKUP(Tabla1[[#This Row],[llave 1]],IG!$F$7:$T$97972,7,FALSE)</f>
        <v>0</v>
      </c>
      <c r="N538" s="161"/>
      <c r="O538" s="162"/>
      <c r="P538" s="208" t="str">
        <f>+Tabla1[[#This Row],[llave 1]]&amp;Tabla1[[#This Row],[LOCALIDAD]]&amp;Tabla1[[#This Row],[MES]]</f>
        <v/>
      </c>
      <c r="Q538" s="46"/>
      <c r="R538" s="50">
        <f>+VLOOKUP(Tabla1[[#This Row],[llave 2]],IG!$O$7:$T$97972,2,FALSE)</f>
        <v>0</v>
      </c>
      <c r="S538" s="51">
        <f>+VLOOKUP(Tabla1[[#This Row],[llave 2]],IG!$O$7:$T$97972,5,FALSE)</f>
        <v>0</v>
      </c>
      <c r="T538" s="214">
        <f>+VLOOKUP(Tabla1[[#This Row],[llave 2]],IG!$O$7:$T$97972,6,FALSE)</f>
        <v>0</v>
      </c>
      <c r="U538" s="78"/>
      <c r="V538" s="79"/>
      <c r="W538" s="78"/>
      <c r="X538" s="53">
        <f>ROUND(Tabla1[[#This Row],[VALOR UNITARIO 
]]*Tabla1[[#This Row],[Porcentaje de Glosa]]*Tabla1[[#This Row],[META AFECTADA POR LA GLOSA
]],0)</f>
        <v>0</v>
      </c>
      <c r="Y538" s="45"/>
      <c r="Z538" s="46"/>
      <c r="AA538" s="54"/>
      <c r="AB538" s="46"/>
      <c r="AC538" s="54" t="e">
        <f>ROUND(#REF!-Tabla1[[#This Row],[Valor soportado por la Subred]],0)</f>
        <v>#REF!</v>
      </c>
      <c r="AD538" s="46"/>
      <c r="AE538" s="46"/>
      <c r="AF538" s="54" t="e">
        <f>ROUND(Tabla1[[#This Row],[VALOR GLOSA DEFINITIVA]]-Tabla1[[#This Row],[VALOR LEVANTADO EN LIQUIDACION]],0)</f>
        <v>#REF!</v>
      </c>
    </row>
    <row r="539" spans="2:32" s="56" customFormat="1" ht="100" hidden="1" customHeight="1" x14ac:dyDescent="0.35">
      <c r="B539" s="49"/>
      <c r="C539" s="207"/>
      <c r="D539" s="49"/>
      <c r="E539" s="46"/>
      <c r="F539" s="208" t="str">
        <f>Tabla1[[#This Row],[CODIGO ACTIVIDAD (AB)]]&amp;Tabla1[[#This Row],[ACCIÓN INTEGRAL-INTEGRADA / 
PROCESO INTEGRAL E INTEGRADO]]&amp;Tabla1[[#This Row],[ENTORNO/PROCESO TRANSVERSAL]]&amp;Tabla1[[#This Row],[VIGENCIA RECURSOS]]</f>
        <v/>
      </c>
      <c r="G539" s="160"/>
      <c r="H539" s="209">
        <f>+VLOOKUP(Tabla1[[#This Row],[llave 1]],IG!$F$7:$N$97972,2,FALSE)</f>
        <v>0</v>
      </c>
      <c r="I539" s="209">
        <f>+VLOOKUP(Tabla1[[#This Row],[llave 1]],IG!$F$7:$T$97972,3,FALSE)</f>
        <v>0</v>
      </c>
      <c r="J539" s="209">
        <f>+VLOOKUP(Tabla1[[#This Row],[llave 1]],IG!$F$7:$T$97972,5,FALSE)</f>
        <v>0</v>
      </c>
      <c r="K539" s="209">
        <f>+VLOOKUP(Tabla1[[#This Row],[llave 1]],IG!$F$7:$T$97972,4,FALSE)</f>
        <v>0</v>
      </c>
      <c r="L539" s="209">
        <f>+VLOOKUP(Tabla1[[#This Row],[llave 1]],IG!$F$7:$T$97972,6,FALSE)</f>
        <v>0</v>
      </c>
      <c r="M539" s="209">
        <f>+VLOOKUP(Tabla1[[#This Row],[llave 1]],IG!$F$7:$T$97972,7,FALSE)</f>
        <v>0</v>
      </c>
      <c r="N539" s="161"/>
      <c r="O539" s="162"/>
      <c r="P539" s="208" t="str">
        <f>+Tabla1[[#This Row],[llave 1]]&amp;Tabla1[[#This Row],[LOCALIDAD]]&amp;Tabla1[[#This Row],[MES]]</f>
        <v/>
      </c>
      <c r="Q539" s="46"/>
      <c r="R539" s="50">
        <f>+VLOOKUP(Tabla1[[#This Row],[llave 2]],IG!$O$7:$T$97972,2,FALSE)</f>
        <v>0</v>
      </c>
      <c r="S539" s="51">
        <f>+VLOOKUP(Tabla1[[#This Row],[llave 2]],IG!$O$7:$T$97972,5,FALSE)</f>
        <v>0</v>
      </c>
      <c r="T539" s="214">
        <f>+VLOOKUP(Tabla1[[#This Row],[llave 2]],IG!$O$7:$T$97972,6,FALSE)</f>
        <v>0</v>
      </c>
      <c r="U539" s="78"/>
      <c r="V539" s="79"/>
      <c r="W539" s="78"/>
      <c r="X539" s="53">
        <f>ROUND(Tabla1[[#This Row],[VALOR UNITARIO 
]]*Tabla1[[#This Row],[Porcentaje de Glosa]]*Tabla1[[#This Row],[META AFECTADA POR LA GLOSA
]],0)</f>
        <v>0</v>
      </c>
      <c r="Y539" s="45"/>
      <c r="Z539" s="46"/>
      <c r="AA539" s="54"/>
      <c r="AB539" s="46"/>
      <c r="AC539" s="54" t="e">
        <f>ROUND(#REF!-Tabla1[[#This Row],[Valor soportado por la Subred]],0)</f>
        <v>#REF!</v>
      </c>
      <c r="AD539" s="46"/>
      <c r="AE539" s="46"/>
      <c r="AF539" s="54" t="e">
        <f>ROUND(Tabla1[[#This Row],[VALOR GLOSA DEFINITIVA]]-Tabla1[[#This Row],[VALOR LEVANTADO EN LIQUIDACION]],0)</f>
        <v>#REF!</v>
      </c>
    </row>
    <row r="540" spans="2:32" s="56" customFormat="1" ht="100" hidden="1" customHeight="1" x14ac:dyDescent="0.35">
      <c r="B540" s="49"/>
      <c r="C540" s="207"/>
      <c r="D540" s="49"/>
      <c r="E540" s="46"/>
      <c r="F540" s="208" t="str">
        <f>Tabla1[[#This Row],[CODIGO ACTIVIDAD (AB)]]&amp;Tabla1[[#This Row],[ACCIÓN INTEGRAL-INTEGRADA / 
PROCESO INTEGRAL E INTEGRADO]]&amp;Tabla1[[#This Row],[ENTORNO/PROCESO TRANSVERSAL]]&amp;Tabla1[[#This Row],[VIGENCIA RECURSOS]]</f>
        <v/>
      </c>
      <c r="G540" s="160"/>
      <c r="H540" s="209">
        <f>+VLOOKUP(Tabla1[[#This Row],[llave 1]],IG!$F$7:$N$97972,2,FALSE)</f>
        <v>0</v>
      </c>
      <c r="I540" s="209">
        <f>+VLOOKUP(Tabla1[[#This Row],[llave 1]],IG!$F$7:$T$97972,3,FALSE)</f>
        <v>0</v>
      </c>
      <c r="J540" s="209">
        <f>+VLOOKUP(Tabla1[[#This Row],[llave 1]],IG!$F$7:$T$97972,5,FALSE)</f>
        <v>0</v>
      </c>
      <c r="K540" s="209">
        <f>+VLOOKUP(Tabla1[[#This Row],[llave 1]],IG!$F$7:$T$97972,4,FALSE)</f>
        <v>0</v>
      </c>
      <c r="L540" s="209">
        <f>+VLOOKUP(Tabla1[[#This Row],[llave 1]],IG!$F$7:$T$97972,6,FALSE)</f>
        <v>0</v>
      </c>
      <c r="M540" s="209">
        <f>+VLOOKUP(Tabla1[[#This Row],[llave 1]],IG!$F$7:$T$97972,7,FALSE)</f>
        <v>0</v>
      </c>
      <c r="N540" s="161"/>
      <c r="O540" s="162"/>
      <c r="P540" s="208" t="str">
        <f>+Tabla1[[#This Row],[llave 1]]&amp;Tabla1[[#This Row],[LOCALIDAD]]&amp;Tabla1[[#This Row],[MES]]</f>
        <v/>
      </c>
      <c r="Q540" s="46"/>
      <c r="R540" s="50">
        <f>+VLOOKUP(Tabla1[[#This Row],[llave 2]],IG!$O$7:$T$97972,2,FALSE)</f>
        <v>0</v>
      </c>
      <c r="S540" s="51">
        <f>+VLOOKUP(Tabla1[[#This Row],[llave 2]],IG!$O$7:$T$97972,5,FALSE)</f>
        <v>0</v>
      </c>
      <c r="T540" s="214">
        <f>+VLOOKUP(Tabla1[[#This Row],[llave 2]],IG!$O$7:$T$97972,6,FALSE)</f>
        <v>0</v>
      </c>
      <c r="U540" s="78"/>
      <c r="V540" s="79"/>
      <c r="W540" s="78"/>
      <c r="X540" s="53">
        <f>ROUND(Tabla1[[#This Row],[VALOR UNITARIO 
]]*Tabla1[[#This Row],[Porcentaje de Glosa]]*Tabla1[[#This Row],[META AFECTADA POR LA GLOSA
]],0)</f>
        <v>0</v>
      </c>
      <c r="Y540" s="45"/>
      <c r="Z540" s="46"/>
      <c r="AA540" s="54"/>
      <c r="AB540" s="46"/>
      <c r="AC540" s="54" t="e">
        <f>ROUND(#REF!-Tabla1[[#This Row],[Valor soportado por la Subred]],0)</f>
        <v>#REF!</v>
      </c>
      <c r="AD540" s="46"/>
      <c r="AE540" s="46"/>
      <c r="AF540" s="54" t="e">
        <f>ROUND(Tabla1[[#This Row],[VALOR GLOSA DEFINITIVA]]-Tabla1[[#This Row],[VALOR LEVANTADO EN LIQUIDACION]],0)</f>
        <v>#REF!</v>
      </c>
    </row>
    <row r="541" spans="2:32" s="56" customFormat="1" ht="100" hidden="1" customHeight="1" x14ac:dyDescent="0.35">
      <c r="B541" s="49"/>
      <c r="C541" s="207"/>
      <c r="D541" s="49"/>
      <c r="E541" s="46"/>
      <c r="F541" s="208" t="str">
        <f>Tabla1[[#This Row],[CODIGO ACTIVIDAD (AB)]]&amp;Tabla1[[#This Row],[ACCIÓN INTEGRAL-INTEGRADA / 
PROCESO INTEGRAL E INTEGRADO]]&amp;Tabla1[[#This Row],[ENTORNO/PROCESO TRANSVERSAL]]&amp;Tabla1[[#This Row],[VIGENCIA RECURSOS]]</f>
        <v/>
      </c>
      <c r="G541" s="160"/>
      <c r="H541" s="209">
        <f>+VLOOKUP(Tabla1[[#This Row],[llave 1]],IG!$F$7:$N$97972,2,FALSE)</f>
        <v>0</v>
      </c>
      <c r="I541" s="209">
        <f>+VLOOKUP(Tabla1[[#This Row],[llave 1]],IG!$F$7:$T$97972,3,FALSE)</f>
        <v>0</v>
      </c>
      <c r="J541" s="209">
        <f>+VLOOKUP(Tabla1[[#This Row],[llave 1]],IG!$F$7:$T$97972,5,FALSE)</f>
        <v>0</v>
      </c>
      <c r="K541" s="209">
        <f>+VLOOKUP(Tabla1[[#This Row],[llave 1]],IG!$F$7:$T$97972,4,FALSE)</f>
        <v>0</v>
      </c>
      <c r="L541" s="209">
        <f>+VLOOKUP(Tabla1[[#This Row],[llave 1]],IG!$F$7:$T$97972,6,FALSE)</f>
        <v>0</v>
      </c>
      <c r="M541" s="209">
        <f>+VLOOKUP(Tabla1[[#This Row],[llave 1]],IG!$F$7:$T$97972,7,FALSE)</f>
        <v>0</v>
      </c>
      <c r="N541" s="161"/>
      <c r="O541" s="162"/>
      <c r="P541" s="208" t="str">
        <f>+Tabla1[[#This Row],[llave 1]]&amp;Tabla1[[#This Row],[LOCALIDAD]]&amp;Tabla1[[#This Row],[MES]]</f>
        <v/>
      </c>
      <c r="Q541" s="46"/>
      <c r="R541" s="50">
        <f>+VLOOKUP(Tabla1[[#This Row],[llave 2]],IG!$O$7:$T$97972,2,FALSE)</f>
        <v>0</v>
      </c>
      <c r="S541" s="51">
        <f>+VLOOKUP(Tabla1[[#This Row],[llave 2]],IG!$O$7:$T$97972,5,FALSE)</f>
        <v>0</v>
      </c>
      <c r="T541" s="214">
        <f>+VLOOKUP(Tabla1[[#This Row],[llave 2]],IG!$O$7:$T$97972,6,FALSE)</f>
        <v>0</v>
      </c>
      <c r="U541" s="78"/>
      <c r="V541" s="79"/>
      <c r="W541" s="78"/>
      <c r="X541" s="53">
        <f>ROUND(Tabla1[[#This Row],[VALOR UNITARIO 
]]*Tabla1[[#This Row],[Porcentaje de Glosa]]*Tabla1[[#This Row],[META AFECTADA POR LA GLOSA
]],0)</f>
        <v>0</v>
      </c>
      <c r="Y541" s="45"/>
      <c r="Z541" s="46"/>
      <c r="AA541" s="54"/>
      <c r="AB541" s="46"/>
      <c r="AC541" s="54" t="e">
        <f>ROUND(#REF!-Tabla1[[#This Row],[Valor soportado por la Subred]],0)</f>
        <v>#REF!</v>
      </c>
      <c r="AD541" s="46"/>
      <c r="AE541" s="46"/>
      <c r="AF541" s="54" t="e">
        <f>ROUND(Tabla1[[#This Row],[VALOR GLOSA DEFINITIVA]]-Tabla1[[#This Row],[VALOR LEVANTADO EN LIQUIDACION]],0)</f>
        <v>#REF!</v>
      </c>
    </row>
    <row r="542" spans="2:32" s="56" customFormat="1" ht="100" hidden="1" customHeight="1" x14ac:dyDescent="0.35">
      <c r="B542" s="49"/>
      <c r="C542" s="207"/>
      <c r="D542" s="49"/>
      <c r="E542" s="46"/>
      <c r="F542" s="208" t="str">
        <f>Tabla1[[#This Row],[CODIGO ACTIVIDAD (AB)]]&amp;Tabla1[[#This Row],[ACCIÓN INTEGRAL-INTEGRADA / 
PROCESO INTEGRAL E INTEGRADO]]&amp;Tabla1[[#This Row],[ENTORNO/PROCESO TRANSVERSAL]]&amp;Tabla1[[#This Row],[VIGENCIA RECURSOS]]</f>
        <v/>
      </c>
      <c r="G542" s="160"/>
      <c r="H542" s="209">
        <f>+VLOOKUP(Tabla1[[#This Row],[llave 1]],IG!$F$7:$N$97972,2,FALSE)</f>
        <v>0</v>
      </c>
      <c r="I542" s="209">
        <f>+VLOOKUP(Tabla1[[#This Row],[llave 1]],IG!$F$7:$T$97972,3,FALSE)</f>
        <v>0</v>
      </c>
      <c r="J542" s="209">
        <f>+VLOOKUP(Tabla1[[#This Row],[llave 1]],IG!$F$7:$T$97972,5,FALSE)</f>
        <v>0</v>
      </c>
      <c r="K542" s="209">
        <f>+VLOOKUP(Tabla1[[#This Row],[llave 1]],IG!$F$7:$T$97972,4,FALSE)</f>
        <v>0</v>
      </c>
      <c r="L542" s="209">
        <f>+VLOOKUP(Tabla1[[#This Row],[llave 1]],IG!$F$7:$T$97972,6,FALSE)</f>
        <v>0</v>
      </c>
      <c r="M542" s="209">
        <f>+VLOOKUP(Tabla1[[#This Row],[llave 1]],IG!$F$7:$T$97972,7,FALSE)</f>
        <v>0</v>
      </c>
      <c r="N542" s="161"/>
      <c r="O542" s="162"/>
      <c r="P542" s="208" t="str">
        <f>+Tabla1[[#This Row],[llave 1]]&amp;Tabla1[[#This Row],[LOCALIDAD]]&amp;Tabla1[[#This Row],[MES]]</f>
        <v/>
      </c>
      <c r="Q542" s="46"/>
      <c r="R542" s="50">
        <f>+VLOOKUP(Tabla1[[#This Row],[llave 2]],IG!$O$7:$T$97972,2,FALSE)</f>
        <v>0</v>
      </c>
      <c r="S542" s="51">
        <f>+VLOOKUP(Tabla1[[#This Row],[llave 2]],IG!$O$7:$T$97972,5,FALSE)</f>
        <v>0</v>
      </c>
      <c r="T542" s="214">
        <f>+VLOOKUP(Tabla1[[#This Row],[llave 2]],IG!$O$7:$T$97972,6,FALSE)</f>
        <v>0</v>
      </c>
      <c r="U542" s="78"/>
      <c r="V542" s="79"/>
      <c r="W542" s="78"/>
      <c r="X542" s="53">
        <f>ROUND(Tabla1[[#This Row],[VALOR UNITARIO 
]]*Tabla1[[#This Row],[Porcentaje de Glosa]]*Tabla1[[#This Row],[META AFECTADA POR LA GLOSA
]],0)</f>
        <v>0</v>
      </c>
      <c r="Y542" s="45"/>
      <c r="Z542" s="46"/>
      <c r="AA542" s="54"/>
      <c r="AB542" s="46"/>
      <c r="AC542" s="54" t="e">
        <f>ROUND(#REF!-Tabla1[[#This Row],[Valor soportado por la Subred]],0)</f>
        <v>#REF!</v>
      </c>
      <c r="AD542" s="46"/>
      <c r="AE542" s="46"/>
      <c r="AF542" s="54" t="e">
        <f>ROUND(Tabla1[[#This Row],[VALOR GLOSA DEFINITIVA]]-Tabla1[[#This Row],[VALOR LEVANTADO EN LIQUIDACION]],0)</f>
        <v>#REF!</v>
      </c>
    </row>
    <row r="543" spans="2:32" s="56" customFormat="1" ht="100" hidden="1" customHeight="1" x14ac:dyDescent="0.35">
      <c r="B543" s="49"/>
      <c r="C543" s="207"/>
      <c r="D543" s="49"/>
      <c r="E543" s="46"/>
      <c r="F543" s="208" t="str">
        <f>Tabla1[[#This Row],[CODIGO ACTIVIDAD (AB)]]&amp;Tabla1[[#This Row],[ACCIÓN INTEGRAL-INTEGRADA / 
PROCESO INTEGRAL E INTEGRADO]]&amp;Tabla1[[#This Row],[ENTORNO/PROCESO TRANSVERSAL]]&amp;Tabla1[[#This Row],[VIGENCIA RECURSOS]]</f>
        <v/>
      </c>
      <c r="G543" s="160"/>
      <c r="H543" s="209">
        <f>+VLOOKUP(Tabla1[[#This Row],[llave 1]],IG!$F$7:$N$97972,2,FALSE)</f>
        <v>0</v>
      </c>
      <c r="I543" s="209">
        <f>+VLOOKUP(Tabla1[[#This Row],[llave 1]],IG!$F$7:$T$97972,3,FALSE)</f>
        <v>0</v>
      </c>
      <c r="J543" s="209">
        <f>+VLOOKUP(Tabla1[[#This Row],[llave 1]],IG!$F$7:$T$97972,5,FALSE)</f>
        <v>0</v>
      </c>
      <c r="K543" s="209">
        <f>+VLOOKUP(Tabla1[[#This Row],[llave 1]],IG!$F$7:$T$97972,4,FALSE)</f>
        <v>0</v>
      </c>
      <c r="L543" s="209">
        <f>+VLOOKUP(Tabla1[[#This Row],[llave 1]],IG!$F$7:$T$97972,6,FALSE)</f>
        <v>0</v>
      </c>
      <c r="M543" s="209">
        <f>+VLOOKUP(Tabla1[[#This Row],[llave 1]],IG!$F$7:$T$97972,7,FALSE)</f>
        <v>0</v>
      </c>
      <c r="N543" s="161"/>
      <c r="O543" s="162"/>
      <c r="P543" s="208" t="str">
        <f>+Tabla1[[#This Row],[llave 1]]&amp;Tabla1[[#This Row],[LOCALIDAD]]&amp;Tabla1[[#This Row],[MES]]</f>
        <v/>
      </c>
      <c r="Q543" s="46"/>
      <c r="R543" s="50">
        <f>+VLOOKUP(Tabla1[[#This Row],[llave 2]],IG!$O$7:$T$97972,2,FALSE)</f>
        <v>0</v>
      </c>
      <c r="S543" s="51">
        <f>+VLOOKUP(Tabla1[[#This Row],[llave 2]],IG!$O$7:$T$97972,5,FALSE)</f>
        <v>0</v>
      </c>
      <c r="T543" s="214">
        <f>+VLOOKUP(Tabla1[[#This Row],[llave 2]],IG!$O$7:$T$97972,6,FALSE)</f>
        <v>0</v>
      </c>
      <c r="U543" s="78"/>
      <c r="V543" s="79"/>
      <c r="W543" s="78"/>
      <c r="X543" s="53">
        <f>ROUND(Tabla1[[#This Row],[VALOR UNITARIO 
]]*Tabla1[[#This Row],[Porcentaje de Glosa]]*Tabla1[[#This Row],[META AFECTADA POR LA GLOSA
]],0)</f>
        <v>0</v>
      </c>
      <c r="Y543" s="45"/>
      <c r="Z543" s="46"/>
      <c r="AA543" s="54"/>
      <c r="AB543" s="46"/>
      <c r="AC543" s="54" t="e">
        <f>ROUND(#REF!-Tabla1[[#This Row],[Valor soportado por la Subred]],0)</f>
        <v>#REF!</v>
      </c>
      <c r="AD543" s="46"/>
      <c r="AE543" s="46"/>
      <c r="AF543" s="54" t="e">
        <f>ROUND(Tabla1[[#This Row],[VALOR GLOSA DEFINITIVA]]-Tabla1[[#This Row],[VALOR LEVANTADO EN LIQUIDACION]],0)</f>
        <v>#REF!</v>
      </c>
    </row>
    <row r="544" spans="2:32" s="56" customFormat="1" ht="100" hidden="1" customHeight="1" x14ac:dyDescent="0.35">
      <c r="B544" s="49"/>
      <c r="C544" s="207"/>
      <c r="D544" s="49"/>
      <c r="E544" s="46"/>
      <c r="F544" s="208" t="str">
        <f>Tabla1[[#This Row],[CODIGO ACTIVIDAD (AB)]]&amp;Tabla1[[#This Row],[ACCIÓN INTEGRAL-INTEGRADA / 
PROCESO INTEGRAL E INTEGRADO]]&amp;Tabla1[[#This Row],[ENTORNO/PROCESO TRANSVERSAL]]&amp;Tabla1[[#This Row],[VIGENCIA RECURSOS]]</f>
        <v/>
      </c>
      <c r="G544" s="160"/>
      <c r="H544" s="209">
        <f>+VLOOKUP(Tabla1[[#This Row],[llave 1]],IG!$F$7:$N$97972,2,FALSE)</f>
        <v>0</v>
      </c>
      <c r="I544" s="209">
        <f>+VLOOKUP(Tabla1[[#This Row],[llave 1]],IG!$F$7:$T$97972,3,FALSE)</f>
        <v>0</v>
      </c>
      <c r="J544" s="209">
        <f>+VLOOKUP(Tabla1[[#This Row],[llave 1]],IG!$F$7:$T$97972,5,FALSE)</f>
        <v>0</v>
      </c>
      <c r="K544" s="209">
        <f>+VLOOKUP(Tabla1[[#This Row],[llave 1]],IG!$F$7:$T$97972,4,FALSE)</f>
        <v>0</v>
      </c>
      <c r="L544" s="209">
        <f>+VLOOKUP(Tabla1[[#This Row],[llave 1]],IG!$F$7:$T$97972,6,FALSE)</f>
        <v>0</v>
      </c>
      <c r="M544" s="209">
        <f>+VLOOKUP(Tabla1[[#This Row],[llave 1]],IG!$F$7:$T$97972,7,FALSE)</f>
        <v>0</v>
      </c>
      <c r="N544" s="161"/>
      <c r="O544" s="162"/>
      <c r="P544" s="208" t="str">
        <f>+Tabla1[[#This Row],[llave 1]]&amp;Tabla1[[#This Row],[LOCALIDAD]]&amp;Tabla1[[#This Row],[MES]]</f>
        <v/>
      </c>
      <c r="Q544" s="46"/>
      <c r="R544" s="50">
        <f>+VLOOKUP(Tabla1[[#This Row],[llave 2]],IG!$O$7:$T$97972,2,FALSE)</f>
        <v>0</v>
      </c>
      <c r="S544" s="51">
        <f>+VLOOKUP(Tabla1[[#This Row],[llave 2]],IG!$O$7:$T$97972,5,FALSE)</f>
        <v>0</v>
      </c>
      <c r="T544" s="214">
        <f>+VLOOKUP(Tabla1[[#This Row],[llave 2]],IG!$O$7:$T$97972,6,FALSE)</f>
        <v>0</v>
      </c>
      <c r="U544" s="78"/>
      <c r="V544" s="79"/>
      <c r="W544" s="78"/>
      <c r="X544" s="53">
        <f>ROUND(Tabla1[[#This Row],[VALOR UNITARIO 
]]*Tabla1[[#This Row],[Porcentaje de Glosa]]*Tabla1[[#This Row],[META AFECTADA POR LA GLOSA
]],0)</f>
        <v>0</v>
      </c>
      <c r="Y544" s="45"/>
      <c r="Z544" s="46"/>
      <c r="AA544" s="54"/>
      <c r="AB544" s="46"/>
      <c r="AC544" s="54" t="e">
        <f>ROUND(#REF!-Tabla1[[#This Row],[Valor soportado por la Subred]],0)</f>
        <v>#REF!</v>
      </c>
      <c r="AD544" s="46"/>
      <c r="AE544" s="46"/>
      <c r="AF544" s="54" t="e">
        <f>ROUND(Tabla1[[#This Row],[VALOR GLOSA DEFINITIVA]]-Tabla1[[#This Row],[VALOR LEVANTADO EN LIQUIDACION]],0)</f>
        <v>#REF!</v>
      </c>
    </row>
    <row r="545" spans="2:32" s="56" customFormat="1" ht="100" hidden="1" customHeight="1" x14ac:dyDescent="0.35">
      <c r="B545" s="49"/>
      <c r="C545" s="207"/>
      <c r="D545" s="49"/>
      <c r="E545" s="46"/>
      <c r="F545" s="208" t="str">
        <f>Tabla1[[#This Row],[CODIGO ACTIVIDAD (AB)]]&amp;Tabla1[[#This Row],[ACCIÓN INTEGRAL-INTEGRADA / 
PROCESO INTEGRAL E INTEGRADO]]&amp;Tabla1[[#This Row],[ENTORNO/PROCESO TRANSVERSAL]]&amp;Tabla1[[#This Row],[VIGENCIA RECURSOS]]</f>
        <v/>
      </c>
      <c r="G545" s="160"/>
      <c r="H545" s="209">
        <f>+VLOOKUP(Tabla1[[#This Row],[llave 1]],IG!$F$7:$N$97972,2,FALSE)</f>
        <v>0</v>
      </c>
      <c r="I545" s="209">
        <f>+VLOOKUP(Tabla1[[#This Row],[llave 1]],IG!$F$7:$T$97972,3,FALSE)</f>
        <v>0</v>
      </c>
      <c r="J545" s="209">
        <f>+VLOOKUP(Tabla1[[#This Row],[llave 1]],IG!$F$7:$T$97972,5,FALSE)</f>
        <v>0</v>
      </c>
      <c r="K545" s="209">
        <f>+VLOOKUP(Tabla1[[#This Row],[llave 1]],IG!$F$7:$T$97972,4,FALSE)</f>
        <v>0</v>
      </c>
      <c r="L545" s="209">
        <f>+VLOOKUP(Tabla1[[#This Row],[llave 1]],IG!$F$7:$T$97972,6,FALSE)</f>
        <v>0</v>
      </c>
      <c r="M545" s="209">
        <f>+VLOOKUP(Tabla1[[#This Row],[llave 1]],IG!$F$7:$T$97972,7,FALSE)</f>
        <v>0</v>
      </c>
      <c r="N545" s="161"/>
      <c r="O545" s="162"/>
      <c r="P545" s="208" t="str">
        <f>+Tabla1[[#This Row],[llave 1]]&amp;Tabla1[[#This Row],[LOCALIDAD]]&amp;Tabla1[[#This Row],[MES]]</f>
        <v/>
      </c>
      <c r="Q545" s="46"/>
      <c r="R545" s="50">
        <f>+VLOOKUP(Tabla1[[#This Row],[llave 2]],IG!$O$7:$T$97972,2,FALSE)</f>
        <v>0</v>
      </c>
      <c r="S545" s="51">
        <f>+VLOOKUP(Tabla1[[#This Row],[llave 2]],IG!$O$7:$T$97972,5,FALSE)</f>
        <v>0</v>
      </c>
      <c r="T545" s="214">
        <f>+VLOOKUP(Tabla1[[#This Row],[llave 2]],IG!$O$7:$T$97972,6,FALSE)</f>
        <v>0</v>
      </c>
      <c r="U545" s="78"/>
      <c r="V545" s="79"/>
      <c r="W545" s="78"/>
      <c r="X545" s="53">
        <f>ROUND(Tabla1[[#This Row],[VALOR UNITARIO 
]]*Tabla1[[#This Row],[Porcentaje de Glosa]]*Tabla1[[#This Row],[META AFECTADA POR LA GLOSA
]],0)</f>
        <v>0</v>
      </c>
      <c r="Y545" s="45"/>
      <c r="Z545" s="46"/>
      <c r="AA545" s="54"/>
      <c r="AB545" s="46"/>
      <c r="AC545" s="54" t="e">
        <f>ROUND(#REF!-Tabla1[[#This Row],[Valor soportado por la Subred]],0)</f>
        <v>#REF!</v>
      </c>
      <c r="AD545" s="46"/>
      <c r="AE545" s="46"/>
      <c r="AF545" s="54" t="e">
        <f>ROUND(Tabla1[[#This Row],[VALOR GLOSA DEFINITIVA]]-Tabla1[[#This Row],[VALOR LEVANTADO EN LIQUIDACION]],0)</f>
        <v>#REF!</v>
      </c>
    </row>
    <row r="546" spans="2:32" s="56" customFormat="1" ht="100" hidden="1" customHeight="1" x14ac:dyDescent="0.35">
      <c r="B546" s="49"/>
      <c r="C546" s="207"/>
      <c r="D546" s="49"/>
      <c r="E546" s="46"/>
      <c r="F546" s="208" t="str">
        <f>Tabla1[[#This Row],[CODIGO ACTIVIDAD (AB)]]&amp;Tabla1[[#This Row],[ACCIÓN INTEGRAL-INTEGRADA / 
PROCESO INTEGRAL E INTEGRADO]]&amp;Tabla1[[#This Row],[ENTORNO/PROCESO TRANSVERSAL]]&amp;Tabla1[[#This Row],[VIGENCIA RECURSOS]]</f>
        <v/>
      </c>
      <c r="G546" s="160"/>
      <c r="H546" s="209">
        <f>+VLOOKUP(Tabla1[[#This Row],[llave 1]],IG!$F$7:$N$97972,2,FALSE)</f>
        <v>0</v>
      </c>
      <c r="I546" s="209">
        <f>+VLOOKUP(Tabla1[[#This Row],[llave 1]],IG!$F$7:$T$97972,3,FALSE)</f>
        <v>0</v>
      </c>
      <c r="J546" s="209">
        <f>+VLOOKUP(Tabla1[[#This Row],[llave 1]],IG!$F$7:$T$97972,5,FALSE)</f>
        <v>0</v>
      </c>
      <c r="K546" s="209">
        <f>+VLOOKUP(Tabla1[[#This Row],[llave 1]],IG!$F$7:$T$97972,4,FALSE)</f>
        <v>0</v>
      </c>
      <c r="L546" s="209">
        <f>+VLOOKUP(Tabla1[[#This Row],[llave 1]],IG!$F$7:$T$97972,6,FALSE)</f>
        <v>0</v>
      </c>
      <c r="M546" s="209">
        <f>+VLOOKUP(Tabla1[[#This Row],[llave 1]],IG!$F$7:$T$97972,7,FALSE)</f>
        <v>0</v>
      </c>
      <c r="N546" s="161"/>
      <c r="O546" s="162"/>
      <c r="P546" s="208" t="str">
        <f>+Tabla1[[#This Row],[llave 1]]&amp;Tabla1[[#This Row],[LOCALIDAD]]&amp;Tabla1[[#This Row],[MES]]</f>
        <v/>
      </c>
      <c r="Q546" s="46"/>
      <c r="R546" s="50">
        <f>+VLOOKUP(Tabla1[[#This Row],[llave 2]],IG!$O$7:$T$97972,2,FALSE)</f>
        <v>0</v>
      </c>
      <c r="S546" s="51">
        <f>+VLOOKUP(Tabla1[[#This Row],[llave 2]],IG!$O$7:$T$97972,5,FALSE)</f>
        <v>0</v>
      </c>
      <c r="T546" s="214">
        <f>+VLOOKUP(Tabla1[[#This Row],[llave 2]],IG!$O$7:$T$97972,6,FALSE)</f>
        <v>0</v>
      </c>
      <c r="U546" s="78"/>
      <c r="V546" s="79"/>
      <c r="W546" s="78"/>
      <c r="X546" s="53">
        <f>ROUND(Tabla1[[#This Row],[VALOR UNITARIO 
]]*Tabla1[[#This Row],[Porcentaje de Glosa]]*Tabla1[[#This Row],[META AFECTADA POR LA GLOSA
]],0)</f>
        <v>0</v>
      </c>
      <c r="Y546" s="45"/>
      <c r="Z546" s="46"/>
      <c r="AA546" s="54"/>
      <c r="AB546" s="46"/>
      <c r="AC546" s="54" t="e">
        <f>ROUND(#REF!-Tabla1[[#This Row],[Valor soportado por la Subred]],0)</f>
        <v>#REF!</v>
      </c>
      <c r="AD546" s="46"/>
      <c r="AE546" s="46"/>
      <c r="AF546" s="54" t="e">
        <f>ROUND(Tabla1[[#This Row],[VALOR GLOSA DEFINITIVA]]-Tabla1[[#This Row],[VALOR LEVANTADO EN LIQUIDACION]],0)</f>
        <v>#REF!</v>
      </c>
    </row>
    <row r="547" spans="2:32" s="56" customFormat="1" ht="100" hidden="1" customHeight="1" x14ac:dyDescent="0.35">
      <c r="B547" s="49"/>
      <c r="C547" s="207"/>
      <c r="D547" s="49"/>
      <c r="E547" s="46"/>
      <c r="F547" s="208" t="str">
        <f>Tabla1[[#This Row],[CODIGO ACTIVIDAD (AB)]]&amp;Tabla1[[#This Row],[ACCIÓN INTEGRAL-INTEGRADA / 
PROCESO INTEGRAL E INTEGRADO]]&amp;Tabla1[[#This Row],[ENTORNO/PROCESO TRANSVERSAL]]&amp;Tabla1[[#This Row],[VIGENCIA RECURSOS]]</f>
        <v/>
      </c>
      <c r="G547" s="160"/>
      <c r="H547" s="209">
        <f>+VLOOKUP(Tabla1[[#This Row],[llave 1]],IG!$F$7:$N$97972,2,FALSE)</f>
        <v>0</v>
      </c>
      <c r="I547" s="209">
        <f>+VLOOKUP(Tabla1[[#This Row],[llave 1]],IG!$F$7:$T$97972,3,FALSE)</f>
        <v>0</v>
      </c>
      <c r="J547" s="209">
        <f>+VLOOKUP(Tabla1[[#This Row],[llave 1]],IG!$F$7:$T$97972,5,FALSE)</f>
        <v>0</v>
      </c>
      <c r="K547" s="209">
        <f>+VLOOKUP(Tabla1[[#This Row],[llave 1]],IG!$F$7:$T$97972,4,FALSE)</f>
        <v>0</v>
      </c>
      <c r="L547" s="209">
        <f>+VLOOKUP(Tabla1[[#This Row],[llave 1]],IG!$F$7:$T$97972,6,FALSE)</f>
        <v>0</v>
      </c>
      <c r="M547" s="209">
        <f>+VLOOKUP(Tabla1[[#This Row],[llave 1]],IG!$F$7:$T$97972,7,FALSE)</f>
        <v>0</v>
      </c>
      <c r="N547" s="161"/>
      <c r="O547" s="162"/>
      <c r="P547" s="208" t="str">
        <f>+Tabla1[[#This Row],[llave 1]]&amp;Tabla1[[#This Row],[LOCALIDAD]]&amp;Tabla1[[#This Row],[MES]]</f>
        <v/>
      </c>
      <c r="Q547" s="46"/>
      <c r="R547" s="50">
        <f>+VLOOKUP(Tabla1[[#This Row],[llave 2]],IG!$O$7:$T$97972,2,FALSE)</f>
        <v>0</v>
      </c>
      <c r="S547" s="51">
        <f>+VLOOKUP(Tabla1[[#This Row],[llave 2]],IG!$O$7:$T$97972,5,FALSE)</f>
        <v>0</v>
      </c>
      <c r="T547" s="214">
        <f>+VLOOKUP(Tabla1[[#This Row],[llave 2]],IG!$O$7:$T$97972,6,FALSE)</f>
        <v>0</v>
      </c>
      <c r="U547" s="78"/>
      <c r="V547" s="79"/>
      <c r="W547" s="78"/>
      <c r="X547" s="53">
        <f>ROUND(Tabla1[[#This Row],[VALOR UNITARIO 
]]*Tabla1[[#This Row],[Porcentaje de Glosa]]*Tabla1[[#This Row],[META AFECTADA POR LA GLOSA
]],0)</f>
        <v>0</v>
      </c>
      <c r="Y547" s="45"/>
      <c r="Z547" s="46"/>
      <c r="AA547" s="54"/>
      <c r="AB547" s="46"/>
      <c r="AC547" s="54" t="e">
        <f>ROUND(#REF!-Tabla1[[#This Row],[Valor soportado por la Subred]],0)</f>
        <v>#REF!</v>
      </c>
      <c r="AD547" s="46"/>
      <c r="AE547" s="46"/>
      <c r="AF547" s="54" t="e">
        <f>ROUND(Tabla1[[#This Row],[VALOR GLOSA DEFINITIVA]]-Tabla1[[#This Row],[VALOR LEVANTADO EN LIQUIDACION]],0)</f>
        <v>#REF!</v>
      </c>
    </row>
    <row r="548" spans="2:32" s="56" customFormat="1" ht="100" hidden="1" customHeight="1" x14ac:dyDescent="0.35">
      <c r="B548" s="49"/>
      <c r="C548" s="207"/>
      <c r="D548" s="49"/>
      <c r="E548" s="46"/>
      <c r="F548" s="208" t="str">
        <f>Tabla1[[#This Row],[CODIGO ACTIVIDAD (AB)]]&amp;Tabla1[[#This Row],[ACCIÓN INTEGRAL-INTEGRADA / 
PROCESO INTEGRAL E INTEGRADO]]&amp;Tabla1[[#This Row],[ENTORNO/PROCESO TRANSVERSAL]]&amp;Tabla1[[#This Row],[VIGENCIA RECURSOS]]</f>
        <v/>
      </c>
      <c r="G548" s="160"/>
      <c r="H548" s="209">
        <f>+VLOOKUP(Tabla1[[#This Row],[llave 1]],IG!$F$7:$N$97972,2,FALSE)</f>
        <v>0</v>
      </c>
      <c r="I548" s="209">
        <f>+VLOOKUP(Tabla1[[#This Row],[llave 1]],IG!$F$7:$T$97972,3,FALSE)</f>
        <v>0</v>
      </c>
      <c r="J548" s="209">
        <f>+VLOOKUP(Tabla1[[#This Row],[llave 1]],IG!$F$7:$T$97972,5,FALSE)</f>
        <v>0</v>
      </c>
      <c r="K548" s="209">
        <f>+VLOOKUP(Tabla1[[#This Row],[llave 1]],IG!$F$7:$T$97972,4,FALSE)</f>
        <v>0</v>
      </c>
      <c r="L548" s="209">
        <f>+VLOOKUP(Tabla1[[#This Row],[llave 1]],IG!$F$7:$T$97972,6,FALSE)</f>
        <v>0</v>
      </c>
      <c r="M548" s="209">
        <f>+VLOOKUP(Tabla1[[#This Row],[llave 1]],IG!$F$7:$T$97972,7,FALSE)</f>
        <v>0</v>
      </c>
      <c r="N548" s="161"/>
      <c r="O548" s="162"/>
      <c r="P548" s="208" t="str">
        <f>+Tabla1[[#This Row],[llave 1]]&amp;Tabla1[[#This Row],[LOCALIDAD]]&amp;Tabla1[[#This Row],[MES]]</f>
        <v/>
      </c>
      <c r="Q548" s="46"/>
      <c r="R548" s="50">
        <f>+VLOOKUP(Tabla1[[#This Row],[llave 2]],IG!$O$7:$T$97972,2,FALSE)</f>
        <v>0</v>
      </c>
      <c r="S548" s="51">
        <f>+VLOOKUP(Tabla1[[#This Row],[llave 2]],IG!$O$7:$T$97972,5,FALSE)</f>
        <v>0</v>
      </c>
      <c r="T548" s="214">
        <f>+VLOOKUP(Tabla1[[#This Row],[llave 2]],IG!$O$7:$T$97972,6,FALSE)</f>
        <v>0</v>
      </c>
      <c r="U548" s="78"/>
      <c r="V548" s="79"/>
      <c r="W548" s="78"/>
      <c r="X548" s="53">
        <f>ROUND(Tabla1[[#This Row],[VALOR UNITARIO 
]]*Tabla1[[#This Row],[Porcentaje de Glosa]]*Tabla1[[#This Row],[META AFECTADA POR LA GLOSA
]],0)</f>
        <v>0</v>
      </c>
      <c r="Y548" s="45"/>
      <c r="Z548" s="46"/>
      <c r="AA548" s="54"/>
      <c r="AB548" s="46"/>
      <c r="AC548" s="54" t="e">
        <f>ROUND(#REF!-Tabla1[[#This Row],[Valor soportado por la Subred]],0)</f>
        <v>#REF!</v>
      </c>
      <c r="AD548" s="46"/>
      <c r="AE548" s="46"/>
      <c r="AF548" s="54" t="e">
        <f>ROUND(Tabla1[[#This Row],[VALOR GLOSA DEFINITIVA]]-Tabla1[[#This Row],[VALOR LEVANTADO EN LIQUIDACION]],0)</f>
        <v>#REF!</v>
      </c>
    </row>
    <row r="549" spans="2:32" s="56" customFormat="1" ht="100" hidden="1" customHeight="1" x14ac:dyDescent="0.35">
      <c r="B549" s="49"/>
      <c r="C549" s="207"/>
      <c r="D549" s="49"/>
      <c r="E549" s="46"/>
      <c r="F549" s="208" t="str">
        <f>Tabla1[[#This Row],[CODIGO ACTIVIDAD (AB)]]&amp;Tabla1[[#This Row],[ACCIÓN INTEGRAL-INTEGRADA / 
PROCESO INTEGRAL E INTEGRADO]]&amp;Tabla1[[#This Row],[ENTORNO/PROCESO TRANSVERSAL]]&amp;Tabla1[[#This Row],[VIGENCIA RECURSOS]]</f>
        <v/>
      </c>
      <c r="G549" s="160"/>
      <c r="H549" s="209">
        <f>+VLOOKUP(Tabla1[[#This Row],[llave 1]],IG!$F$7:$N$97972,2,FALSE)</f>
        <v>0</v>
      </c>
      <c r="I549" s="209">
        <f>+VLOOKUP(Tabla1[[#This Row],[llave 1]],IG!$F$7:$T$97972,3,FALSE)</f>
        <v>0</v>
      </c>
      <c r="J549" s="209">
        <f>+VLOOKUP(Tabla1[[#This Row],[llave 1]],IG!$F$7:$T$97972,5,FALSE)</f>
        <v>0</v>
      </c>
      <c r="K549" s="209">
        <f>+VLOOKUP(Tabla1[[#This Row],[llave 1]],IG!$F$7:$T$97972,4,FALSE)</f>
        <v>0</v>
      </c>
      <c r="L549" s="209">
        <f>+VLOOKUP(Tabla1[[#This Row],[llave 1]],IG!$F$7:$T$97972,6,FALSE)</f>
        <v>0</v>
      </c>
      <c r="M549" s="209">
        <f>+VLOOKUP(Tabla1[[#This Row],[llave 1]],IG!$F$7:$T$97972,7,FALSE)</f>
        <v>0</v>
      </c>
      <c r="N549" s="161"/>
      <c r="O549" s="162"/>
      <c r="P549" s="208" t="str">
        <f>+Tabla1[[#This Row],[llave 1]]&amp;Tabla1[[#This Row],[LOCALIDAD]]&amp;Tabla1[[#This Row],[MES]]</f>
        <v/>
      </c>
      <c r="Q549" s="46"/>
      <c r="R549" s="50">
        <f>+VLOOKUP(Tabla1[[#This Row],[llave 2]],IG!$O$7:$T$97972,2,FALSE)</f>
        <v>0</v>
      </c>
      <c r="S549" s="51">
        <f>+VLOOKUP(Tabla1[[#This Row],[llave 2]],IG!$O$7:$T$97972,5,FALSE)</f>
        <v>0</v>
      </c>
      <c r="T549" s="214">
        <f>+VLOOKUP(Tabla1[[#This Row],[llave 2]],IG!$O$7:$T$97972,6,FALSE)</f>
        <v>0</v>
      </c>
      <c r="U549" s="78"/>
      <c r="V549" s="79"/>
      <c r="W549" s="78"/>
      <c r="X549" s="53">
        <f>ROUND(Tabla1[[#This Row],[VALOR UNITARIO 
]]*Tabla1[[#This Row],[Porcentaje de Glosa]]*Tabla1[[#This Row],[META AFECTADA POR LA GLOSA
]],0)</f>
        <v>0</v>
      </c>
      <c r="Y549" s="45"/>
      <c r="Z549" s="46"/>
      <c r="AA549" s="54"/>
      <c r="AB549" s="46"/>
      <c r="AC549" s="54" t="e">
        <f>ROUND(#REF!-Tabla1[[#This Row],[Valor soportado por la Subred]],0)</f>
        <v>#REF!</v>
      </c>
      <c r="AD549" s="46"/>
      <c r="AE549" s="46"/>
      <c r="AF549" s="54" t="e">
        <f>ROUND(Tabla1[[#This Row],[VALOR GLOSA DEFINITIVA]]-Tabla1[[#This Row],[VALOR LEVANTADO EN LIQUIDACION]],0)</f>
        <v>#REF!</v>
      </c>
    </row>
    <row r="550" spans="2:32" s="56" customFormat="1" ht="100" hidden="1" customHeight="1" x14ac:dyDescent="0.35">
      <c r="B550" s="49"/>
      <c r="C550" s="207"/>
      <c r="D550" s="49"/>
      <c r="E550" s="46"/>
      <c r="F550" s="208" t="str">
        <f>Tabla1[[#This Row],[CODIGO ACTIVIDAD (AB)]]&amp;Tabla1[[#This Row],[ACCIÓN INTEGRAL-INTEGRADA / 
PROCESO INTEGRAL E INTEGRADO]]&amp;Tabla1[[#This Row],[ENTORNO/PROCESO TRANSVERSAL]]&amp;Tabla1[[#This Row],[VIGENCIA RECURSOS]]</f>
        <v/>
      </c>
      <c r="G550" s="160"/>
      <c r="H550" s="209">
        <f>+VLOOKUP(Tabla1[[#This Row],[llave 1]],IG!$F$7:$N$97972,2,FALSE)</f>
        <v>0</v>
      </c>
      <c r="I550" s="209">
        <f>+VLOOKUP(Tabla1[[#This Row],[llave 1]],IG!$F$7:$T$97972,3,FALSE)</f>
        <v>0</v>
      </c>
      <c r="J550" s="209">
        <f>+VLOOKUP(Tabla1[[#This Row],[llave 1]],IG!$F$7:$T$97972,5,FALSE)</f>
        <v>0</v>
      </c>
      <c r="K550" s="209">
        <f>+VLOOKUP(Tabla1[[#This Row],[llave 1]],IG!$F$7:$T$97972,4,FALSE)</f>
        <v>0</v>
      </c>
      <c r="L550" s="209">
        <f>+VLOOKUP(Tabla1[[#This Row],[llave 1]],IG!$F$7:$T$97972,6,FALSE)</f>
        <v>0</v>
      </c>
      <c r="M550" s="209">
        <f>+VLOOKUP(Tabla1[[#This Row],[llave 1]],IG!$F$7:$T$97972,7,FALSE)</f>
        <v>0</v>
      </c>
      <c r="N550" s="161"/>
      <c r="O550" s="162"/>
      <c r="P550" s="208" t="str">
        <f>+Tabla1[[#This Row],[llave 1]]&amp;Tabla1[[#This Row],[LOCALIDAD]]&amp;Tabla1[[#This Row],[MES]]</f>
        <v/>
      </c>
      <c r="Q550" s="46"/>
      <c r="R550" s="50">
        <f>+VLOOKUP(Tabla1[[#This Row],[llave 2]],IG!$O$7:$T$97972,2,FALSE)</f>
        <v>0</v>
      </c>
      <c r="S550" s="51">
        <f>+VLOOKUP(Tabla1[[#This Row],[llave 2]],IG!$O$7:$T$97972,5,FALSE)</f>
        <v>0</v>
      </c>
      <c r="T550" s="214">
        <f>+VLOOKUP(Tabla1[[#This Row],[llave 2]],IG!$O$7:$T$97972,6,FALSE)</f>
        <v>0</v>
      </c>
      <c r="U550" s="78"/>
      <c r="V550" s="79"/>
      <c r="W550" s="78"/>
      <c r="X550" s="53">
        <f>ROUND(Tabla1[[#This Row],[VALOR UNITARIO 
]]*Tabla1[[#This Row],[Porcentaje de Glosa]]*Tabla1[[#This Row],[META AFECTADA POR LA GLOSA
]],0)</f>
        <v>0</v>
      </c>
      <c r="Y550" s="45"/>
      <c r="Z550" s="46"/>
      <c r="AA550" s="54"/>
      <c r="AB550" s="46"/>
      <c r="AC550" s="54" t="e">
        <f>ROUND(#REF!-Tabla1[[#This Row],[Valor soportado por la Subred]],0)</f>
        <v>#REF!</v>
      </c>
      <c r="AD550" s="46"/>
      <c r="AE550" s="46"/>
      <c r="AF550" s="54" t="e">
        <f>ROUND(Tabla1[[#This Row],[VALOR GLOSA DEFINITIVA]]-Tabla1[[#This Row],[VALOR LEVANTADO EN LIQUIDACION]],0)</f>
        <v>#REF!</v>
      </c>
    </row>
    <row r="551" spans="2:32" s="56" customFormat="1" ht="100" hidden="1" customHeight="1" x14ac:dyDescent="0.35">
      <c r="B551" s="49"/>
      <c r="C551" s="207"/>
      <c r="D551" s="49"/>
      <c r="E551" s="46"/>
      <c r="F551" s="208" t="str">
        <f>Tabla1[[#This Row],[CODIGO ACTIVIDAD (AB)]]&amp;Tabla1[[#This Row],[ACCIÓN INTEGRAL-INTEGRADA / 
PROCESO INTEGRAL E INTEGRADO]]&amp;Tabla1[[#This Row],[ENTORNO/PROCESO TRANSVERSAL]]&amp;Tabla1[[#This Row],[VIGENCIA RECURSOS]]</f>
        <v/>
      </c>
      <c r="G551" s="160"/>
      <c r="H551" s="209">
        <f>+VLOOKUP(Tabla1[[#This Row],[llave 1]],IG!$F$7:$N$97972,2,FALSE)</f>
        <v>0</v>
      </c>
      <c r="I551" s="209">
        <f>+VLOOKUP(Tabla1[[#This Row],[llave 1]],IG!$F$7:$T$97972,3,FALSE)</f>
        <v>0</v>
      </c>
      <c r="J551" s="209">
        <f>+VLOOKUP(Tabla1[[#This Row],[llave 1]],IG!$F$7:$T$97972,5,FALSE)</f>
        <v>0</v>
      </c>
      <c r="K551" s="209">
        <f>+VLOOKUP(Tabla1[[#This Row],[llave 1]],IG!$F$7:$T$97972,4,FALSE)</f>
        <v>0</v>
      </c>
      <c r="L551" s="209">
        <f>+VLOOKUP(Tabla1[[#This Row],[llave 1]],IG!$F$7:$T$97972,6,FALSE)</f>
        <v>0</v>
      </c>
      <c r="M551" s="209">
        <f>+VLOOKUP(Tabla1[[#This Row],[llave 1]],IG!$F$7:$T$97972,7,FALSE)</f>
        <v>0</v>
      </c>
      <c r="N551" s="161"/>
      <c r="O551" s="162"/>
      <c r="P551" s="208" t="str">
        <f>+Tabla1[[#This Row],[llave 1]]&amp;Tabla1[[#This Row],[LOCALIDAD]]&amp;Tabla1[[#This Row],[MES]]</f>
        <v/>
      </c>
      <c r="Q551" s="46"/>
      <c r="R551" s="50">
        <f>+VLOOKUP(Tabla1[[#This Row],[llave 2]],IG!$O$7:$T$97972,2,FALSE)</f>
        <v>0</v>
      </c>
      <c r="S551" s="51">
        <f>+VLOOKUP(Tabla1[[#This Row],[llave 2]],IG!$O$7:$T$97972,5,FALSE)</f>
        <v>0</v>
      </c>
      <c r="T551" s="214">
        <f>+VLOOKUP(Tabla1[[#This Row],[llave 2]],IG!$O$7:$T$97972,6,FALSE)</f>
        <v>0</v>
      </c>
      <c r="U551" s="78"/>
      <c r="V551" s="79"/>
      <c r="W551" s="78"/>
      <c r="X551" s="53">
        <f>ROUND(Tabla1[[#This Row],[VALOR UNITARIO 
]]*Tabla1[[#This Row],[Porcentaje de Glosa]]*Tabla1[[#This Row],[META AFECTADA POR LA GLOSA
]],0)</f>
        <v>0</v>
      </c>
      <c r="Y551" s="45"/>
      <c r="Z551" s="46"/>
      <c r="AA551" s="54"/>
      <c r="AB551" s="46"/>
      <c r="AC551" s="54" t="e">
        <f>ROUND(#REF!-Tabla1[[#This Row],[Valor soportado por la Subred]],0)</f>
        <v>#REF!</v>
      </c>
      <c r="AD551" s="46"/>
      <c r="AE551" s="46"/>
      <c r="AF551" s="54" t="e">
        <f>ROUND(Tabla1[[#This Row],[VALOR GLOSA DEFINITIVA]]-Tabla1[[#This Row],[VALOR LEVANTADO EN LIQUIDACION]],0)</f>
        <v>#REF!</v>
      </c>
    </row>
    <row r="552" spans="2:32" s="56" customFormat="1" ht="100" hidden="1" customHeight="1" x14ac:dyDescent="0.35">
      <c r="B552" s="49"/>
      <c r="C552" s="207"/>
      <c r="D552" s="49"/>
      <c r="E552" s="46"/>
      <c r="F552" s="208" t="str">
        <f>Tabla1[[#This Row],[CODIGO ACTIVIDAD (AB)]]&amp;Tabla1[[#This Row],[ACCIÓN INTEGRAL-INTEGRADA / 
PROCESO INTEGRAL E INTEGRADO]]&amp;Tabla1[[#This Row],[ENTORNO/PROCESO TRANSVERSAL]]&amp;Tabla1[[#This Row],[VIGENCIA RECURSOS]]</f>
        <v/>
      </c>
      <c r="G552" s="160"/>
      <c r="H552" s="209">
        <f>+VLOOKUP(Tabla1[[#This Row],[llave 1]],IG!$F$7:$N$97972,2,FALSE)</f>
        <v>0</v>
      </c>
      <c r="I552" s="209">
        <f>+VLOOKUP(Tabla1[[#This Row],[llave 1]],IG!$F$7:$T$97972,3,FALSE)</f>
        <v>0</v>
      </c>
      <c r="J552" s="209">
        <f>+VLOOKUP(Tabla1[[#This Row],[llave 1]],IG!$F$7:$T$97972,5,FALSE)</f>
        <v>0</v>
      </c>
      <c r="K552" s="209">
        <f>+VLOOKUP(Tabla1[[#This Row],[llave 1]],IG!$F$7:$T$97972,4,FALSE)</f>
        <v>0</v>
      </c>
      <c r="L552" s="209">
        <f>+VLOOKUP(Tabla1[[#This Row],[llave 1]],IG!$F$7:$T$97972,6,FALSE)</f>
        <v>0</v>
      </c>
      <c r="M552" s="209">
        <f>+VLOOKUP(Tabla1[[#This Row],[llave 1]],IG!$F$7:$T$97972,7,FALSE)</f>
        <v>0</v>
      </c>
      <c r="N552" s="161"/>
      <c r="O552" s="162"/>
      <c r="P552" s="208" t="str">
        <f>+Tabla1[[#This Row],[llave 1]]&amp;Tabla1[[#This Row],[LOCALIDAD]]&amp;Tabla1[[#This Row],[MES]]</f>
        <v/>
      </c>
      <c r="Q552" s="46"/>
      <c r="R552" s="50">
        <f>+VLOOKUP(Tabla1[[#This Row],[llave 2]],IG!$O$7:$T$97972,2,FALSE)</f>
        <v>0</v>
      </c>
      <c r="S552" s="51">
        <f>+VLOOKUP(Tabla1[[#This Row],[llave 2]],IG!$O$7:$T$97972,5,FALSE)</f>
        <v>0</v>
      </c>
      <c r="T552" s="214">
        <f>+VLOOKUP(Tabla1[[#This Row],[llave 2]],IG!$O$7:$T$97972,6,FALSE)</f>
        <v>0</v>
      </c>
      <c r="U552" s="78"/>
      <c r="V552" s="79"/>
      <c r="W552" s="78"/>
      <c r="X552" s="53">
        <f>ROUND(Tabla1[[#This Row],[VALOR UNITARIO 
]]*Tabla1[[#This Row],[Porcentaje de Glosa]]*Tabla1[[#This Row],[META AFECTADA POR LA GLOSA
]],0)</f>
        <v>0</v>
      </c>
      <c r="Y552" s="45"/>
      <c r="Z552" s="46"/>
      <c r="AA552" s="54"/>
      <c r="AB552" s="46"/>
      <c r="AC552" s="54" t="e">
        <f>ROUND(#REF!-Tabla1[[#This Row],[Valor soportado por la Subred]],0)</f>
        <v>#REF!</v>
      </c>
      <c r="AD552" s="46"/>
      <c r="AE552" s="46"/>
      <c r="AF552" s="54" t="e">
        <f>ROUND(Tabla1[[#This Row],[VALOR GLOSA DEFINITIVA]]-Tabla1[[#This Row],[VALOR LEVANTADO EN LIQUIDACION]],0)</f>
        <v>#REF!</v>
      </c>
    </row>
    <row r="553" spans="2:32" s="56" customFormat="1" ht="100" hidden="1" customHeight="1" x14ac:dyDescent="0.35">
      <c r="B553" s="49"/>
      <c r="C553" s="207"/>
      <c r="D553" s="49"/>
      <c r="E553" s="46"/>
      <c r="F553" s="208" t="str">
        <f>Tabla1[[#This Row],[CODIGO ACTIVIDAD (AB)]]&amp;Tabla1[[#This Row],[ACCIÓN INTEGRAL-INTEGRADA / 
PROCESO INTEGRAL E INTEGRADO]]&amp;Tabla1[[#This Row],[ENTORNO/PROCESO TRANSVERSAL]]&amp;Tabla1[[#This Row],[VIGENCIA RECURSOS]]</f>
        <v/>
      </c>
      <c r="G553" s="160"/>
      <c r="H553" s="209">
        <f>+VLOOKUP(Tabla1[[#This Row],[llave 1]],IG!$F$7:$N$97972,2,FALSE)</f>
        <v>0</v>
      </c>
      <c r="I553" s="209">
        <f>+VLOOKUP(Tabla1[[#This Row],[llave 1]],IG!$F$7:$T$97972,3,FALSE)</f>
        <v>0</v>
      </c>
      <c r="J553" s="209">
        <f>+VLOOKUP(Tabla1[[#This Row],[llave 1]],IG!$F$7:$T$97972,5,FALSE)</f>
        <v>0</v>
      </c>
      <c r="K553" s="209">
        <f>+VLOOKUP(Tabla1[[#This Row],[llave 1]],IG!$F$7:$T$97972,4,FALSE)</f>
        <v>0</v>
      </c>
      <c r="L553" s="209">
        <f>+VLOOKUP(Tabla1[[#This Row],[llave 1]],IG!$F$7:$T$97972,6,FALSE)</f>
        <v>0</v>
      </c>
      <c r="M553" s="209">
        <f>+VLOOKUP(Tabla1[[#This Row],[llave 1]],IG!$F$7:$T$97972,7,FALSE)</f>
        <v>0</v>
      </c>
      <c r="N553" s="161"/>
      <c r="O553" s="162"/>
      <c r="P553" s="208" t="str">
        <f>+Tabla1[[#This Row],[llave 1]]&amp;Tabla1[[#This Row],[LOCALIDAD]]&amp;Tabla1[[#This Row],[MES]]</f>
        <v/>
      </c>
      <c r="Q553" s="46"/>
      <c r="R553" s="50">
        <f>+VLOOKUP(Tabla1[[#This Row],[llave 2]],IG!$O$7:$T$97972,2,FALSE)</f>
        <v>0</v>
      </c>
      <c r="S553" s="51">
        <f>+VLOOKUP(Tabla1[[#This Row],[llave 2]],IG!$O$7:$T$97972,5,FALSE)</f>
        <v>0</v>
      </c>
      <c r="T553" s="214">
        <f>+VLOOKUP(Tabla1[[#This Row],[llave 2]],IG!$O$7:$T$97972,6,FALSE)</f>
        <v>0</v>
      </c>
      <c r="U553" s="78"/>
      <c r="V553" s="79"/>
      <c r="W553" s="78"/>
      <c r="X553" s="53">
        <f>ROUND(Tabla1[[#This Row],[VALOR UNITARIO 
]]*Tabla1[[#This Row],[Porcentaje de Glosa]]*Tabla1[[#This Row],[META AFECTADA POR LA GLOSA
]],0)</f>
        <v>0</v>
      </c>
      <c r="Y553" s="45"/>
      <c r="Z553" s="46"/>
      <c r="AA553" s="54"/>
      <c r="AB553" s="46"/>
      <c r="AC553" s="54" t="e">
        <f>ROUND(#REF!-Tabla1[[#This Row],[Valor soportado por la Subred]],0)</f>
        <v>#REF!</v>
      </c>
      <c r="AD553" s="46"/>
      <c r="AE553" s="46"/>
      <c r="AF553" s="54" t="e">
        <f>ROUND(Tabla1[[#This Row],[VALOR GLOSA DEFINITIVA]]-Tabla1[[#This Row],[VALOR LEVANTADO EN LIQUIDACION]],0)</f>
        <v>#REF!</v>
      </c>
    </row>
    <row r="554" spans="2:32" s="56" customFormat="1" ht="100" hidden="1" customHeight="1" x14ac:dyDescent="0.35">
      <c r="B554" s="49"/>
      <c r="C554" s="207"/>
      <c r="D554" s="49"/>
      <c r="E554" s="46"/>
      <c r="F554" s="208" t="str">
        <f>Tabla1[[#This Row],[CODIGO ACTIVIDAD (AB)]]&amp;Tabla1[[#This Row],[ACCIÓN INTEGRAL-INTEGRADA / 
PROCESO INTEGRAL E INTEGRADO]]&amp;Tabla1[[#This Row],[ENTORNO/PROCESO TRANSVERSAL]]&amp;Tabla1[[#This Row],[VIGENCIA RECURSOS]]</f>
        <v/>
      </c>
      <c r="G554" s="160"/>
      <c r="H554" s="209">
        <f>+VLOOKUP(Tabla1[[#This Row],[llave 1]],IG!$F$7:$N$97972,2,FALSE)</f>
        <v>0</v>
      </c>
      <c r="I554" s="209">
        <f>+VLOOKUP(Tabla1[[#This Row],[llave 1]],IG!$F$7:$T$97972,3,FALSE)</f>
        <v>0</v>
      </c>
      <c r="J554" s="209">
        <f>+VLOOKUP(Tabla1[[#This Row],[llave 1]],IG!$F$7:$T$97972,5,FALSE)</f>
        <v>0</v>
      </c>
      <c r="K554" s="209">
        <f>+VLOOKUP(Tabla1[[#This Row],[llave 1]],IG!$F$7:$T$97972,4,FALSE)</f>
        <v>0</v>
      </c>
      <c r="L554" s="209">
        <f>+VLOOKUP(Tabla1[[#This Row],[llave 1]],IG!$F$7:$T$97972,6,FALSE)</f>
        <v>0</v>
      </c>
      <c r="M554" s="209">
        <f>+VLOOKUP(Tabla1[[#This Row],[llave 1]],IG!$F$7:$T$97972,7,FALSE)</f>
        <v>0</v>
      </c>
      <c r="N554" s="161"/>
      <c r="O554" s="162"/>
      <c r="P554" s="208" t="str">
        <f>+Tabla1[[#This Row],[llave 1]]&amp;Tabla1[[#This Row],[LOCALIDAD]]&amp;Tabla1[[#This Row],[MES]]</f>
        <v/>
      </c>
      <c r="Q554" s="46"/>
      <c r="R554" s="50">
        <f>+VLOOKUP(Tabla1[[#This Row],[llave 2]],IG!$O$7:$T$97972,2,FALSE)</f>
        <v>0</v>
      </c>
      <c r="S554" s="51">
        <f>+VLOOKUP(Tabla1[[#This Row],[llave 2]],IG!$O$7:$T$97972,5,FALSE)</f>
        <v>0</v>
      </c>
      <c r="T554" s="214">
        <f>+VLOOKUP(Tabla1[[#This Row],[llave 2]],IG!$O$7:$T$97972,6,FALSE)</f>
        <v>0</v>
      </c>
      <c r="U554" s="78"/>
      <c r="V554" s="79"/>
      <c r="W554" s="78"/>
      <c r="X554" s="53">
        <f>ROUND(Tabla1[[#This Row],[VALOR UNITARIO 
]]*Tabla1[[#This Row],[Porcentaje de Glosa]]*Tabla1[[#This Row],[META AFECTADA POR LA GLOSA
]],0)</f>
        <v>0</v>
      </c>
      <c r="Y554" s="45"/>
      <c r="Z554" s="46"/>
      <c r="AA554" s="54"/>
      <c r="AB554" s="46"/>
      <c r="AC554" s="54" t="e">
        <f>ROUND(#REF!-Tabla1[[#This Row],[Valor soportado por la Subred]],0)</f>
        <v>#REF!</v>
      </c>
      <c r="AD554" s="46"/>
      <c r="AE554" s="46"/>
      <c r="AF554" s="54" t="e">
        <f>ROUND(Tabla1[[#This Row],[VALOR GLOSA DEFINITIVA]]-Tabla1[[#This Row],[VALOR LEVANTADO EN LIQUIDACION]],0)</f>
        <v>#REF!</v>
      </c>
    </row>
    <row r="555" spans="2:32" s="56" customFormat="1" ht="100" hidden="1" customHeight="1" x14ac:dyDescent="0.35">
      <c r="B555" s="49"/>
      <c r="C555" s="207"/>
      <c r="D555" s="49"/>
      <c r="E555" s="46"/>
      <c r="F555" s="208" t="str">
        <f>Tabla1[[#This Row],[CODIGO ACTIVIDAD (AB)]]&amp;Tabla1[[#This Row],[ACCIÓN INTEGRAL-INTEGRADA / 
PROCESO INTEGRAL E INTEGRADO]]&amp;Tabla1[[#This Row],[ENTORNO/PROCESO TRANSVERSAL]]&amp;Tabla1[[#This Row],[VIGENCIA RECURSOS]]</f>
        <v/>
      </c>
      <c r="G555" s="160"/>
      <c r="H555" s="209">
        <f>+VLOOKUP(Tabla1[[#This Row],[llave 1]],IG!$F$7:$N$97972,2,FALSE)</f>
        <v>0</v>
      </c>
      <c r="I555" s="209">
        <f>+VLOOKUP(Tabla1[[#This Row],[llave 1]],IG!$F$7:$T$97972,3,FALSE)</f>
        <v>0</v>
      </c>
      <c r="J555" s="209">
        <f>+VLOOKUP(Tabla1[[#This Row],[llave 1]],IG!$F$7:$T$97972,5,FALSE)</f>
        <v>0</v>
      </c>
      <c r="K555" s="209">
        <f>+VLOOKUP(Tabla1[[#This Row],[llave 1]],IG!$F$7:$T$97972,4,FALSE)</f>
        <v>0</v>
      </c>
      <c r="L555" s="209">
        <f>+VLOOKUP(Tabla1[[#This Row],[llave 1]],IG!$F$7:$T$97972,6,FALSE)</f>
        <v>0</v>
      </c>
      <c r="M555" s="209">
        <f>+VLOOKUP(Tabla1[[#This Row],[llave 1]],IG!$F$7:$T$97972,7,FALSE)</f>
        <v>0</v>
      </c>
      <c r="N555" s="161"/>
      <c r="O555" s="162"/>
      <c r="P555" s="208" t="str">
        <f>+Tabla1[[#This Row],[llave 1]]&amp;Tabla1[[#This Row],[LOCALIDAD]]&amp;Tabla1[[#This Row],[MES]]</f>
        <v/>
      </c>
      <c r="Q555" s="46"/>
      <c r="R555" s="50">
        <f>+VLOOKUP(Tabla1[[#This Row],[llave 2]],IG!$O$7:$T$97972,2,FALSE)</f>
        <v>0</v>
      </c>
      <c r="S555" s="51">
        <f>+VLOOKUP(Tabla1[[#This Row],[llave 2]],IG!$O$7:$T$97972,5,FALSE)</f>
        <v>0</v>
      </c>
      <c r="T555" s="214">
        <f>+VLOOKUP(Tabla1[[#This Row],[llave 2]],IG!$O$7:$T$97972,6,FALSE)</f>
        <v>0</v>
      </c>
      <c r="U555" s="78"/>
      <c r="V555" s="79"/>
      <c r="W555" s="78"/>
      <c r="X555" s="53">
        <f>ROUND(Tabla1[[#This Row],[VALOR UNITARIO 
]]*Tabla1[[#This Row],[Porcentaje de Glosa]]*Tabla1[[#This Row],[META AFECTADA POR LA GLOSA
]],0)</f>
        <v>0</v>
      </c>
      <c r="Y555" s="45"/>
      <c r="Z555" s="46"/>
      <c r="AA555" s="54"/>
      <c r="AB555" s="46"/>
      <c r="AC555" s="54" t="e">
        <f>ROUND(#REF!-Tabla1[[#This Row],[Valor soportado por la Subred]],0)</f>
        <v>#REF!</v>
      </c>
      <c r="AD555" s="46"/>
      <c r="AE555" s="46"/>
      <c r="AF555" s="54" t="e">
        <f>ROUND(Tabla1[[#This Row],[VALOR GLOSA DEFINITIVA]]-Tabla1[[#This Row],[VALOR LEVANTADO EN LIQUIDACION]],0)</f>
        <v>#REF!</v>
      </c>
    </row>
    <row r="556" spans="2:32" s="56" customFormat="1" ht="100" hidden="1" customHeight="1" x14ac:dyDescent="0.35">
      <c r="B556" s="49"/>
      <c r="C556" s="207"/>
      <c r="D556" s="49"/>
      <c r="E556" s="46"/>
      <c r="F556" s="208" t="str">
        <f>Tabla1[[#This Row],[CODIGO ACTIVIDAD (AB)]]&amp;Tabla1[[#This Row],[ACCIÓN INTEGRAL-INTEGRADA / 
PROCESO INTEGRAL E INTEGRADO]]&amp;Tabla1[[#This Row],[ENTORNO/PROCESO TRANSVERSAL]]&amp;Tabla1[[#This Row],[VIGENCIA RECURSOS]]</f>
        <v/>
      </c>
      <c r="G556" s="160"/>
      <c r="H556" s="209">
        <f>+VLOOKUP(Tabla1[[#This Row],[llave 1]],IG!$F$7:$N$97972,2,FALSE)</f>
        <v>0</v>
      </c>
      <c r="I556" s="209">
        <f>+VLOOKUP(Tabla1[[#This Row],[llave 1]],IG!$F$7:$T$97972,3,FALSE)</f>
        <v>0</v>
      </c>
      <c r="J556" s="209">
        <f>+VLOOKUP(Tabla1[[#This Row],[llave 1]],IG!$F$7:$T$97972,5,FALSE)</f>
        <v>0</v>
      </c>
      <c r="K556" s="209">
        <f>+VLOOKUP(Tabla1[[#This Row],[llave 1]],IG!$F$7:$T$97972,4,FALSE)</f>
        <v>0</v>
      </c>
      <c r="L556" s="209">
        <f>+VLOOKUP(Tabla1[[#This Row],[llave 1]],IG!$F$7:$T$97972,6,FALSE)</f>
        <v>0</v>
      </c>
      <c r="M556" s="209">
        <f>+VLOOKUP(Tabla1[[#This Row],[llave 1]],IG!$F$7:$T$97972,7,FALSE)</f>
        <v>0</v>
      </c>
      <c r="N556" s="161"/>
      <c r="O556" s="162"/>
      <c r="P556" s="208" t="str">
        <f>+Tabla1[[#This Row],[llave 1]]&amp;Tabla1[[#This Row],[LOCALIDAD]]&amp;Tabla1[[#This Row],[MES]]</f>
        <v/>
      </c>
      <c r="Q556" s="46"/>
      <c r="R556" s="50">
        <f>+VLOOKUP(Tabla1[[#This Row],[llave 2]],IG!$O$7:$T$97972,2,FALSE)</f>
        <v>0</v>
      </c>
      <c r="S556" s="51">
        <f>+VLOOKUP(Tabla1[[#This Row],[llave 2]],IG!$O$7:$T$97972,5,FALSE)</f>
        <v>0</v>
      </c>
      <c r="T556" s="214">
        <f>+VLOOKUP(Tabla1[[#This Row],[llave 2]],IG!$O$7:$T$97972,6,FALSE)</f>
        <v>0</v>
      </c>
      <c r="U556" s="78"/>
      <c r="V556" s="79"/>
      <c r="W556" s="78"/>
      <c r="X556" s="53">
        <f>ROUND(Tabla1[[#This Row],[VALOR UNITARIO 
]]*Tabla1[[#This Row],[Porcentaje de Glosa]]*Tabla1[[#This Row],[META AFECTADA POR LA GLOSA
]],0)</f>
        <v>0</v>
      </c>
      <c r="Y556" s="45"/>
      <c r="Z556" s="46"/>
      <c r="AA556" s="54"/>
      <c r="AB556" s="46"/>
      <c r="AC556" s="54" t="e">
        <f>ROUND(#REF!-Tabla1[[#This Row],[Valor soportado por la Subred]],0)</f>
        <v>#REF!</v>
      </c>
      <c r="AD556" s="46"/>
      <c r="AE556" s="46"/>
      <c r="AF556" s="54" t="e">
        <f>ROUND(Tabla1[[#This Row],[VALOR GLOSA DEFINITIVA]]-Tabla1[[#This Row],[VALOR LEVANTADO EN LIQUIDACION]],0)</f>
        <v>#REF!</v>
      </c>
    </row>
    <row r="557" spans="2:32" s="56" customFormat="1" ht="100" hidden="1" customHeight="1" x14ac:dyDescent="0.35">
      <c r="B557" s="49"/>
      <c r="C557" s="207"/>
      <c r="D557" s="49"/>
      <c r="E557" s="46"/>
      <c r="F557" s="208" t="str">
        <f>Tabla1[[#This Row],[CODIGO ACTIVIDAD (AB)]]&amp;Tabla1[[#This Row],[ACCIÓN INTEGRAL-INTEGRADA / 
PROCESO INTEGRAL E INTEGRADO]]&amp;Tabla1[[#This Row],[ENTORNO/PROCESO TRANSVERSAL]]&amp;Tabla1[[#This Row],[VIGENCIA RECURSOS]]</f>
        <v/>
      </c>
      <c r="G557" s="160"/>
      <c r="H557" s="209">
        <f>+VLOOKUP(Tabla1[[#This Row],[llave 1]],IG!$F$7:$N$97972,2,FALSE)</f>
        <v>0</v>
      </c>
      <c r="I557" s="209">
        <f>+VLOOKUP(Tabla1[[#This Row],[llave 1]],IG!$F$7:$T$97972,3,FALSE)</f>
        <v>0</v>
      </c>
      <c r="J557" s="209">
        <f>+VLOOKUP(Tabla1[[#This Row],[llave 1]],IG!$F$7:$T$97972,5,FALSE)</f>
        <v>0</v>
      </c>
      <c r="K557" s="209">
        <f>+VLOOKUP(Tabla1[[#This Row],[llave 1]],IG!$F$7:$T$97972,4,FALSE)</f>
        <v>0</v>
      </c>
      <c r="L557" s="209">
        <f>+VLOOKUP(Tabla1[[#This Row],[llave 1]],IG!$F$7:$T$97972,6,FALSE)</f>
        <v>0</v>
      </c>
      <c r="M557" s="209">
        <f>+VLOOKUP(Tabla1[[#This Row],[llave 1]],IG!$F$7:$T$97972,7,FALSE)</f>
        <v>0</v>
      </c>
      <c r="N557" s="161"/>
      <c r="O557" s="162"/>
      <c r="P557" s="208" t="str">
        <f>+Tabla1[[#This Row],[llave 1]]&amp;Tabla1[[#This Row],[LOCALIDAD]]&amp;Tabla1[[#This Row],[MES]]</f>
        <v/>
      </c>
      <c r="Q557" s="46"/>
      <c r="R557" s="50">
        <f>+VLOOKUP(Tabla1[[#This Row],[llave 2]],IG!$O$7:$T$97972,2,FALSE)</f>
        <v>0</v>
      </c>
      <c r="S557" s="51">
        <f>+VLOOKUP(Tabla1[[#This Row],[llave 2]],IG!$O$7:$T$97972,5,FALSE)</f>
        <v>0</v>
      </c>
      <c r="T557" s="214">
        <f>+VLOOKUP(Tabla1[[#This Row],[llave 2]],IG!$O$7:$T$97972,6,FALSE)</f>
        <v>0</v>
      </c>
      <c r="U557" s="78"/>
      <c r="V557" s="79"/>
      <c r="W557" s="78"/>
      <c r="X557" s="53">
        <f>ROUND(Tabla1[[#This Row],[VALOR UNITARIO 
]]*Tabla1[[#This Row],[Porcentaje de Glosa]]*Tabla1[[#This Row],[META AFECTADA POR LA GLOSA
]],0)</f>
        <v>0</v>
      </c>
      <c r="Y557" s="45"/>
      <c r="Z557" s="46"/>
      <c r="AA557" s="54"/>
      <c r="AB557" s="46"/>
      <c r="AC557" s="54" t="e">
        <f>ROUND(#REF!-Tabla1[[#This Row],[Valor soportado por la Subred]],0)</f>
        <v>#REF!</v>
      </c>
      <c r="AD557" s="46"/>
      <c r="AE557" s="46"/>
      <c r="AF557" s="54" t="e">
        <f>ROUND(Tabla1[[#This Row],[VALOR GLOSA DEFINITIVA]]-Tabla1[[#This Row],[VALOR LEVANTADO EN LIQUIDACION]],0)</f>
        <v>#REF!</v>
      </c>
    </row>
    <row r="558" spans="2:32" s="56" customFormat="1" ht="100" hidden="1" customHeight="1" x14ac:dyDescent="0.35">
      <c r="B558" s="49"/>
      <c r="C558" s="207"/>
      <c r="D558" s="49"/>
      <c r="E558" s="46"/>
      <c r="F558" s="208" t="str">
        <f>Tabla1[[#This Row],[CODIGO ACTIVIDAD (AB)]]&amp;Tabla1[[#This Row],[ACCIÓN INTEGRAL-INTEGRADA / 
PROCESO INTEGRAL E INTEGRADO]]&amp;Tabla1[[#This Row],[ENTORNO/PROCESO TRANSVERSAL]]&amp;Tabla1[[#This Row],[VIGENCIA RECURSOS]]</f>
        <v/>
      </c>
      <c r="G558" s="160"/>
      <c r="H558" s="209">
        <f>+VLOOKUP(Tabla1[[#This Row],[llave 1]],IG!$F$7:$N$97972,2,FALSE)</f>
        <v>0</v>
      </c>
      <c r="I558" s="209">
        <f>+VLOOKUP(Tabla1[[#This Row],[llave 1]],IG!$F$7:$T$97972,3,FALSE)</f>
        <v>0</v>
      </c>
      <c r="J558" s="209">
        <f>+VLOOKUP(Tabla1[[#This Row],[llave 1]],IG!$F$7:$T$97972,5,FALSE)</f>
        <v>0</v>
      </c>
      <c r="K558" s="209">
        <f>+VLOOKUP(Tabla1[[#This Row],[llave 1]],IG!$F$7:$T$97972,4,FALSE)</f>
        <v>0</v>
      </c>
      <c r="L558" s="209">
        <f>+VLOOKUP(Tabla1[[#This Row],[llave 1]],IG!$F$7:$T$97972,6,FALSE)</f>
        <v>0</v>
      </c>
      <c r="M558" s="209">
        <f>+VLOOKUP(Tabla1[[#This Row],[llave 1]],IG!$F$7:$T$97972,7,FALSE)</f>
        <v>0</v>
      </c>
      <c r="N558" s="161"/>
      <c r="O558" s="162"/>
      <c r="P558" s="208" t="str">
        <f>+Tabla1[[#This Row],[llave 1]]&amp;Tabla1[[#This Row],[LOCALIDAD]]&amp;Tabla1[[#This Row],[MES]]</f>
        <v/>
      </c>
      <c r="Q558" s="46"/>
      <c r="R558" s="50">
        <f>+VLOOKUP(Tabla1[[#This Row],[llave 2]],IG!$O$7:$T$97972,2,FALSE)</f>
        <v>0</v>
      </c>
      <c r="S558" s="51">
        <f>+VLOOKUP(Tabla1[[#This Row],[llave 2]],IG!$O$7:$T$97972,5,FALSE)</f>
        <v>0</v>
      </c>
      <c r="T558" s="214">
        <f>+VLOOKUP(Tabla1[[#This Row],[llave 2]],IG!$O$7:$T$97972,6,FALSE)</f>
        <v>0</v>
      </c>
      <c r="U558" s="78"/>
      <c r="V558" s="79"/>
      <c r="W558" s="78"/>
      <c r="X558" s="53">
        <f>ROUND(Tabla1[[#This Row],[VALOR UNITARIO 
]]*Tabla1[[#This Row],[Porcentaje de Glosa]]*Tabla1[[#This Row],[META AFECTADA POR LA GLOSA
]],0)</f>
        <v>0</v>
      </c>
      <c r="Y558" s="45"/>
      <c r="Z558" s="46"/>
      <c r="AA558" s="54"/>
      <c r="AB558" s="46"/>
      <c r="AC558" s="54" t="e">
        <f>ROUND(#REF!-Tabla1[[#This Row],[Valor soportado por la Subred]],0)</f>
        <v>#REF!</v>
      </c>
      <c r="AD558" s="46"/>
      <c r="AE558" s="46"/>
      <c r="AF558" s="54" t="e">
        <f>ROUND(Tabla1[[#This Row],[VALOR GLOSA DEFINITIVA]]-Tabla1[[#This Row],[VALOR LEVANTADO EN LIQUIDACION]],0)</f>
        <v>#REF!</v>
      </c>
    </row>
    <row r="559" spans="2:32" s="56" customFormat="1" ht="100" hidden="1" customHeight="1" x14ac:dyDescent="0.35">
      <c r="B559" s="49"/>
      <c r="C559" s="207"/>
      <c r="D559" s="49"/>
      <c r="E559" s="46"/>
      <c r="F559" s="208" t="str">
        <f>Tabla1[[#This Row],[CODIGO ACTIVIDAD (AB)]]&amp;Tabla1[[#This Row],[ACCIÓN INTEGRAL-INTEGRADA / 
PROCESO INTEGRAL E INTEGRADO]]&amp;Tabla1[[#This Row],[ENTORNO/PROCESO TRANSVERSAL]]&amp;Tabla1[[#This Row],[VIGENCIA RECURSOS]]</f>
        <v/>
      </c>
      <c r="G559" s="160"/>
      <c r="H559" s="209">
        <f>+VLOOKUP(Tabla1[[#This Row],[llave 1]],IG!$F$7:$N$97972,2,FALSE)</f>
        <v>0</v>
      </c>
      <c r="I559" s="209">
        <f>+VLOOKUP(Tabla1[[#This Row],[llave 1]],IG!$F$7:$T$97972,3,FALSE)</f>
        <v>0</v>
      </c>
      <c r="J559" s="209">
        <f>+VLOOKUP(Tabla1[[#This Row],[llave 1]],IG!$F$7:$T$97972,5,FALSE)</f>
        <v>0</v>
      </c>
      <c r="K559" s="209">
        <f>+VLOOKUP(Tabla1[[#This Row],[llave 1]],IG!$F$7:$T$97972,4,FALSE)</f>
        <v>0</v>
      </c>
      <c r="L559" s="209">
        <f>+VLOOKUP(Tabla1[[#This Row],[llave 1]],IG!$F$7:$T$97972,6,FALSE)</f>
        <v>0</v>
      </c>
      <c r="M559" s="209">
        <f>+VLOOKUP(Tabla1[[#This Row],[llave 1]],IG!$F$7:$T$97972,7,FALSE)</f>
        <v>0</v>
      </c>
      <c r="N559" s="161"/>
      <c r="O559" s="162"/>
      <c r="P559" s="208" t="str">
        <f>+Tabla1[[#This Row],[llave 1]]&amp;Tabla1[[#This Row],[LOCALIDAD]]&amp;Tabla1[[#This Row],[MES]]</f>
        <v/>
      </c>
      <c r="Q559" s="46"/>
      <c r="R559" s="50">
        <f>+VLOOKUP(Tabla1[[#This Row],[llave 2]],IG!$O$7:$T$97972,2,FALSE)</f>
        <v>0</v>
      </c>
      <c r="S559" s="51">
        <f>+VLOOKUP(Tabla1[[#This Row],[llave 2]],IG!$O$7:$T$97972,5,FALSE)</f>
        <v>0</v>
      </c>
      <c r="T559" s="214">
        <f>+VLOOKUP(Tabla1[[#This Row],[llave 2]],IG!$O$7:$T$97972,6,FALSE)</f>
        <v>0</v>
      </c>
      <c r="U559" s="78"/>
      <c r="V559" s="79"/>
      <c r="W559" s="78"/>
      <c r="X559" s="53">
        <f>ROUND(Tabla1[[#This Row],[VALOR UNITARIO 
]]*Tabla1[[#This Row],[Porcentaje de Glosa]]*Tabla1[[#This Row],[META AFECTADA POR LA GLOSA
]],0)</f>
        <v>0</v>
      </c>
      <c r="Y559" s="45"/>
      <c r="Z559" s="46"/>
      <c r="AA559" s="54"/>
      <c r="AB559" s="46"/>
      <c r="AC559" s="54" t="e">
        <f>ROUND(#REF!-Tabla1[[#This Row],[Valor soportado por la Subred]],0)</f>
        <v>#REF!</v>
      </c>
      <c r="AD559" s="46"/>
      <c r="AE559" s="46"/>
      <c r="AF559" s="54" t="e">
        <f>ROUND(Tabla1[[#This Row],[VALOR GLOSA DEFINITIVA]]-Tabla1[[#This Row],[VALOR LEVANTADO EN LIQUIDACION]],0)</f>
        <v>#REF!</v>
      </c>
    </row>
    <row r="560" spans="2:32" s="56" customFormat="1" ht="100" hidden="1" customHeight="1" x14ac:dyDescent="0.35">
      <c r="B560" s="49"/>
      <c r="C560" s="207"/>
      <c r="D560" s="49"/>
      <c r="E560" s="46"/>
      <c r="F560" s="208" t="str">
        <f>Tabla1[[#This Row],[CODIGO ACTIVIDAD (AB)]]&amp;Tabla1[[#This Row],[ACCIÓN INTEGRAL-INTEGRADA / 
PROCESO INTEGRAL E INTEGRADO]]&amp;Tabla1[[#This Row],[ENTORNO/PROCESO TRANSVERSAL]]&amp;Tabla1[[#This Row],[VIGENCIA RECURSOS]]</f>
        <v/>
      </c>
      <c r="G560" s="160"/>
      <c r="H560" s="209">
        <f>+VLOOKUP(Tabla1[[#This Row],[llave 1]],IG!$F$7:$N$97972,2,FALSE)</f>
        <v>0</v>
      </c>
      <c r="I560" s="209">
        <f>+VLOOKUP(Tabla1[[#This Row],[llave 1]],IG!$F$7:$T$97972,3,FALSE)</f>
        <v>0</v>
      </c>
      <c r="J560" s="209">
        <f>+VLOOKUP(Tabla1[[#This Row],[llave 1]],IG!$F$7:$T$97972,5,FALSE)</f>
        <v>0</v>
      </c>
      <c r="K560" s="209">
        <f>+VLOOKUP(Tabla1[[#This Row],[llave 1]],IG!$F$7:$T$97972,4,FALSE)</f>
        <v>0</v>
      </c>
      <c r="L560" s="209">
        <f>+VLOOKUP(Tabla1[[#This Row],[llave 1]],IG!$F$7:$T$97972,6,FALSE)</f>
        <v>0</v>
      </c>
      <c r="M560" s="209">
        <f>+VLOOKUP(Tabla1[[#This Row],[llave 1]],IG!$F$7:$T$97972,7,FALSE)</f>
        <v>0</v>
      </c>
      <c r="N560" s="161"/>
      <c r="O560" s="162"/>
      <c r="P560" s="208" t="str">
        <f>+Tabla1[[#This Row],[llave 1]]&amp;Tabla1[[#This Row],[LOCALIDAD]]&amp;Tabla1[[#This Row],[MES]]</f>
        <v/>
      </c>
      <c r="Q560" s="46"/>
      <c r="R560" s="50">
        <f>+VLOOKUP(Tabla1[[#This Row],[llave 2]],IG!$O$7:$T$97972,2,FALSE)</f>
        <v>0</v>
      </c>
      <c r="S560" s="51">
        <f>+VLOOKUP(Tabla1[[#This Row],[llave 2]],IG!$O$7:$T$97972,5,FALSE)</f>
        <v>0</v>
      </c>
      <c r="T560" s="214">
        <f>+VLOOKUP(Tabla1[[#This Row],[llave 2]],IG!$O$7:$T$97972,6,FALSE)</f>
        <v>0</v>
      </c>
      <c r="U560" s="78"/>
      <c r="V560" s="79"/>
      <c r="W560" s="78"/>
      <c r="X560" s="53">
        <f>ROUND(Tabla1[[#This Row],[VALOR UNITARIO 
]]*Tabla1[[#This Row],[Porcentaje de Glosa]]*Tabla1[[#This Row],[META AFECTADA POR LA GLOSA
]],0)</f>
        <v>0</v>
      </c>
      <c r="Y560" s="45"/>
      <c r="Z560" s="46"/>
      <c r="AA560" s="54"/>
      <c r="AB560" s="46"/>
      <c r="AC560" s="54" t="e">
        <f>ROUND(#REF!-Tabla1[[#This Row],[Valor soportado por la Subred]],0)</f>
        <v>#REF!</v>
      </c>
      <c r="AD560" s="46"/>
      <c r="AE560" s="46"/>
      <c r="AF560" s="54" t="e">
        <f>ROUND(Tabla1[[#This Row],[VALOR GLOSA DEFINITIVA]]-Tabla1[[#This Row],[VALOR LEVANTADO EN LIQUIDACION]],0)</f>
        <v>#REF!</v>
      </c>
    </row>
    <row r="561" spans="2:32" s="56" customFormat="1" ht="100" hidden="1" customHeight="1" x14ac:dyDescent="0.35">
      <c r="B561" s="49"/>
      <c r="C561" s="207"/>
      <c r="D561" s="49"/>
      <c r="E561" s="46"/>
      <c r="F561" s="208" t="str">
        <f>Tabla1[[#This Row],[CODIGO ACTIVIDAD (AB)]]&amp;Tabla1[[#This Row],[ACCIÓN INTEGRAL-INTEGRADA / 
PROCESO INTEGRAL E INTEGRADO]]&amp;Tabla1[[#This Row],[ENTORNO/PROCESO TRANSVERSAL]]&amp;Tabla1[[#This Row],[VIGENCIA RECURSOS]]</f>
        <v/>
      </c>
      <c r="G561" s="160"/>
      <c r="H561" s="209">
        <f>+VLOOKUP(Tabla1[[#This Row],[llave 1]],IG!$F$7:$N$97972,2,FALSE)</f>
        <v>0</v>
      </c>
      <c r="I561" s="209">
        <f>+VLOOKUP(Tabla1[[#This Row],[llave 1]],IG!$F$7:$T$97972,3,FALSE)</f>
        <v>0</v>
      </c>
      <c r="J561" s="209">
        <f>+VLOOKUP(Tabla1[[#This Row],[llave 1]],IG!$F$7:$T$97972,5,FALSE)</f>
        <v>0</v>
      </c>
      <c r="K561" s="209">
        <f>+VLOOKUP(Tabla1[[#This Row],[llave 1]],IG!$F$7:$T$97972,4,FALSE)</f>
        <v>0</v>
      </c>
      <c r="L561" s="209">
        <f>+VLOOKUP(Tabla1[[#This Row],[llave 1]],IG!$F$7:$T$97972,6,FALSE)</f>
        <v>0</v>
      </c>
      <c r="M561" s="209">
        <f>+VLOOKUP(Tabla1[[#This Row],[llave 1]],IG!$F$7:$T$97972,7,FALSE)</f>
        <v>0</v>
      </c>
      <c r="N561" s="161"/>
      <c r="O561" s="162"/>
      <c r="P561" s="208" t="str">
        <f>+Tabla1[[#This Row],[llave 1]]&amp;Tabla1[[#This Row],[LOCALIDAD]]&amp;Tabla1[[#This Row],[MES]]</f>
        <v/>
      </c>
      <c r="Q561" s="46"/>
      <c r="R561" s="50">
        <f>+VLOOKUP(Tabla1[[#This Row],[llave 2]],IG!$O$7:$T$97972,2,FALSE)</f>
        <v>0</v>
      </c>
      <c r="S561" s="51">
        <f>+VLOOKUP(Tabla1[[#This Row],[llave 2]],IG!$O$7:$T$97972,5,FALSE)</f>
        <v>0</v>
      </c>
      <c r="T561" s="214">
        <f>+VLOOKUP(Tabla1[[#This Row],[llave 2]],IG!$O$7:$T$97972,6,FALSE)</f>
        <v>0</v>
      </c>
      <c r="U561" s="78"/>
      <c r="V561" s="79"/>
      <c r="W561" s="78"/>
      <c r="X561" s="53">
        <f>ROUND(Tabla1[[#This Row],[VALOR UNITARIO 
]]*Tabla1[[#This Row],[Porcentaje de Glosa]]*Tabla1[[#This Row],[META AFECTADA POR LA GLOSA
]],0)</f>
        <v>0</v>
      </c>
      <c r="Y561" s="45"/>
      <c r="Z561" s="46"/>
      <c r="AA561" s="54"/>
      <c r="AB561" s="46"/>
      <c r="AC561" s="54" t="e">
        <f>ROUND(#REF!-Tabla1[[#This Row],[Valor soportado por la Subred]],0)</f>
        <v>#REF!</v>
      </c>
      <c r="AD561" s="46"/>
      <c r="AE561" s="46"/>
      <c r="AF561" s="54" t="e">
        <f>ROUND(Tabla1[[#This Row],[VALOR GLOSA DEFINITIVA]]-Tabla1[[#This Row],[VALOR LEVANTADO EN LIQUIDACION]],0)</f>
        <v>#REF!</v>
      </c>
    </row>
    <row r="562" spans="2:32" s="56" customFormat="1" ht="100" hidden="1" customHeight="1" x14ac:dyDescent="0.35">
      <c r="B562" s="49"/>
      <c r="C562" s="207"/>
      <c r="D562" s="49"/>
      <c r="E562" s="46"/>
      <c r="F562" s="208" t="str">
        <f>Tabla1[[#This Row],[CODIGO ACTIVIDAD (AB)]]&amp;Tabla1[[#This Row],[ACCIÓN INTEGRAL-INTEGRADA / 
PROCESO INTEGRAL E INTEGRADO]]&amp;Tabla1[[#This Row],[ENTORNO/PROCESO TRANSVERSAL]]&amp;Tabla1[[#This Row],[VIGENCIA RECURSOS]]</f>
        <v/>
      </c>
      <c r="G562" s="160"/>
      <c r="H562" s="209">
        <f>+VLOOKUP(Tabla1[[#This Row],[llave 1]],IG!$F$7:$N$97972,2,FALSE)</f>
        <v>0</v>
      </c>
      <c r="I562" s="209">
        <f>+VLOOKUP(Tabla1[[#This Row],[llave 1]],IG!$F$7:$T$97972,3,FALSE)</f>
        <v>0</v>
      </c>
      <c r="J562" s="209">
        <f>+VLOOKUP(Tabla1[[#This Row],[llave 1]],IG!$F$7:$T$97972,5,FALSE)</f>
        <v>0</v>
      </c>
      <c r="K562" s="209">
        <f>+VLOOKUP(Tabla1[[#This Row],[llave 1]],IG!$F$7:$T$97972,4,FALSE)</f>
        <v>0</v>
      </c>
      <c r="L562" s="209">
        <f>+VLOOKUP(Tabla1[[#This Row],[llave 1]],IG!$F$7:$T$97972,6,FALSE)</f>
        <v>0</v>
      </c>
      <c r="M562" s="209">
        <f>+VLOOKUP(Tabla1[[#This Row],[llave 1]],IG!$F$7:$T$97972,7,FALSE)</f>
        <v>0</v>
      </c>
      <c r="N562" s="161"/>
      <c r="O562" s="162"/>
      <c r="P562" s="208" t="str">
        <f>+Tabla1[[#This Row],[llave 1]]&amp;Tabla1[[#This Row],[LOCALIDAD]]&amp;Tabla1[[#This Row],[MES]]</f>
        <v/>
      </c>
      <c r="Q562" s="46"/>
      <c r="R562" s="50">
        <f>+VLOOKUP(Tabla1[[#This Row],[llave 2]],IG!$O$7:$T$97972,2,FALSE)</f>
        <v>0</v>
      </c>
      <c r="S562" s="51">
        <f>+VLOOKUP(Tabla1[[#This Row],[llave 2]],IG!$O$7:$T$97972,5,FALSE)</f>
        <v>0</v>
      </c>
      <c r="T562" s="214">
        <f>+VLOOKUP(Tabla1[[#This Row],[llave 2]],IG!$O$7:$T$97972,6,FALSE)</f>
        <v>0</v>
      </c>
      <c r="U562" s="78"/>
      <c r="V562" s="79"/>
      <c r="W562" s="78"/>
      <c r="X562" s="53">
        <f>ROUND(Tabla1[[#This Row],[VALOR UNITARIO 
]]*Tabla1[[#This Row],[Porcentaje de Glosa]]*Tabla1[[#This Row],[META AFECTADA POR LA GLOSA
]],0)</f>
        <v>0</v>
      </c>
      <c r="Y562" s="45"/>
      <c r="Z562" s="46"/>
      <c r="AA562" s="54"/>
      <c r="AB562" s="46"/>
      <c r="AC562" s="54" t="e">
        <f>ROUND(#REF!-Tabla1[[#This Row],[Valor soportado por la Subred]],0)</f>
        <v>#REF!</v>
      </c>
      <c r="AD562" s="46"/>
      <c r="AE562" s="46"/>
      <c r="AF562" s="54" t="e">
        <f>ROUND(Tabla1[[#This Row],[VALOR GLOSA DEFINITIVA]]-Tabla1[[#This Row],[VALOR LEVANTADO EN LIQUIDACION]],0)</f>
        <v>#REF!</v>
      </c>
    </row>
    <row r="563" spans="2:32" s="56" customFormat="1" ht="100" hidden="1" customHeight="1" x14ac:dyDescent="0.35">
      <c r="B563" s="49"/>
      <c r="C563" s="207"/>
      <c r="D563" s="49"/>
      <c r="E563" s="46"/>
      <c r="F563" s="208" t="str">
        <f>Tabla1[[#This Row],[CODIGO ACTIVIDAD (AB)]]&amp;Tabla1[[#This Row],[ACCIÓN INTEGRAL-INTEGRADA / 
PROCESO INTEGRAL E INTEGRADO]]&amp;Tabla1[[#This Row],[ENTORNO/PROCESO TRANSVERSAL]]&amp;Tabla1[[#This Row],[VIGENCIA RECURSOS]]</f>
        <v/>
      </c>
      <c r="G563" s="160"/>
      <c r="H563" s="209">
        <f>+VLOOKUP(Tabla1[[#This Row],[llave 1]],IG!$F$7:$N$97972,2,FALSE)</f>
        <v>0</v>
      </c>
      <c r="I563" s="209">
        <f>+VLOOKUP(Tabla1[[#This Row],[llave 1]],IG!$F$7:$T$97972,3,FALSE)</f>
        <v>0</v>
      </c>
      <c r="J563" s="209">
        <f>+VLOOKUP(Tabla1[[#This Row],[llave 1]],IG!$F$7:$T$97972,5,FALSE)</f>
        <v>0</v>
      </c>
      <c r="K563" s="209">
        <f>+VLOOKUP(Tabla1[[#This Row],[llave 1]],IG!$F$7:$T$97972,4,FALSE)</f>
        <v>0</v>
      </c>
      <c r="L563" s="209">
        <f>+VLOOKUP(Tabla1[[#This Row],[llave 1]],IG!$F$7:$T$97972,6,FALSE)</f>
        <v>0</v>
      </c>
      <c r="M563" s="209">
        <f>+VLOOKUP(Tabla1[[#This Row],[llave 1]],IG!$F$7:$T$97972,7,FALSE)</f>
        <v>0</v>
      </c>
      <c r="N563" s="161"/>
      <c r="O563" s="162"/>
      <c r="P563" s="208" t="str">
        <f>+Tabla1[[#This Row],[llave 1]]&amp;Tabla1[[#This Row],[LOCALIDAD]]&amp;Tabla1[[#This Row],[MES]]</f>
        <v/>
      </c>
      <c r="Q563" s="46"/>
      <c r="R563" s="50">
        <f>+VLOOKUP(Tabla1[[#This Row],[llave 2]],IG!$O$7:$T$97972,2,FALSE)</f>
        <v>0</v>
      </c>
      <c r="S563" s="51">
        <f>+VLOOKUP(Tabla1[[#This Row],[llave 2]],IG!$O$7:$T$97972,5,FALSE)</f>
        <v>0</v>
      </c>
      <c r="T563" s="214">
        <f>+VLOOKUP(Tabla1[[#This Row],[llave 2]],IG!$O$7:$T$97972,6,FALSE)</f>
        <v>0</v>
      </c>
      <c r="U563" s="78"/>
      <c r="V563" s="79"/>
      <c r="W563" s="78"/>
      <c r="X563" s="53">
        <f>ROUND(Tabla1[[#This Row],[VALOR UNITARIO 
]]*Tabla1[[#This Row],[Porcentaje de Glosa]]*Tabla1[[#This Row],[META AFECTADA POR LA GLOSA
]],0)</f>
        <v>0</v>
      </c>
      <c r="Y563" s="45"/>
      <c r="Z563" s="46"/>
      <c r="AA563" s="54"/>
      <c r="AB563" s="46"/>
      <c r="AC563" s="54" t="e">
        <f>ROUND(#REF!-Tabla1[[#This Row],[Valor soportado por la Subred]],0)</f>
        <v>#REF!</v>
      </c>
      <c r="AD563" s="46"/>
      <c r="AE563" s="46"/>
      <c r="AF563" s="54" t="e">
        <f>ROUND(Tabla1[[#This Row],[VALOR GLOSA DEFINITIVA]]-Tabla1[[#This Row],[VALOR LEVANTADO EN LIQUIDACION]],0)</f>
        <v>#REF!</v>
      </c>
    </row>
    <row r="564" spans="2:32" s="56" customFormat="1" ht="100" hidden="1" customHeight="1" x14ac:dyDescent="0.35">
      <c r="B564" s="49"/>
      <c r="C564" s="207"/>
      <c r="D564" s="49"/>
      <c r="E564" s="46"/>
      <c r="F564" s="208" t="str">
        <f>Tabla1[[#This Row],[CODIGO ACTIVIDAD (AB)]]&amp;Tabla1[[#This Row],[ACCIÓN INTEGRAL-INTEGRADA / 
PROCESO INTEGRAL E INTEGRADO]]&amp;Tabla1[[#This Row],[ENTORNO/PROCESO TRANSVERSAL]]&amp;Tabla1[[#This Row],[VIGENCIA RECURSOS]]</f>
        <v/>
      </c>
      <c r="G564" s="160"/>
      <c r="H564" s="209">
        <f>+VLOOKUP(Tabla1[[#This Row],[llave 1]],IG!$F$7:$N$97972,2,FALSE)</f>
        <v>0</v>
      </c>
      <c r="I564" s="209">
        <f>+VLOOKUP(Tabla1[[#This Row],[llave 1]],IG!$F$7:$T$97972,3,FALSE)</f>
        <v>0</v>
      </c>
      <c r="J564" s="209">
        <f>+VLOOKUP(Tabla1[[#This Row],[llave 1]],IG!$F$7:$T$97972,5,FALSE)</f>
        <v>0</v>
      </c>
      <c r="K564" s="209">
        <f>+VLOOKUP(Tabla1[[#This Row],[llave 1]],IG!$F$7:$T$97972,4,FALSE)</f>
        <v>0</v>
      </c>
      <c r="L564" s="209">
        <f>+VLOOKUP(Tabla1[[#This Row],[llave 1]],IG!$F$7:$T$97972,6,FALSE)</f>
        <v>0</v>
      </c>
      <c r="M564" s="209">
        <f>+VLOOKUP(Tabla1[[#This Row],[llave 1]],IG!$F$7:$T$97972,7,FALSE)</f>
        <v>0</v>
      </c>
      <c r="N564" s="161"/>
      <c r="O564" s="162"/>
      <c r="P564" s="208" t="str">
        <f>+Tabla1[[#This Row],[llave 1]]&amp;Tabla1[[#This Row],[LOCALIDAD]]&amp;Tabla1[[#This Row],[MES]]</f>
        <v/>
      </c>
      <c r="Q564" s="46"/>
      <c r="R564" s="50">
        <f>+VLOOKUP(Tabla1[[#This Row],[llave 2]],IG!$O$7:$T$97972,2,FALSE)</f>
        <v>0</v>
      </c>
      <c r="S564" s="51">
        <f>+VLOOKUP(Tabla1[[#This Row],[llave 2]],IG!$O$7:$T$97972,5,FALSE)</f>
        <v>0</v>
      </c>
      <c r="T564" s="214">
        <f>+VLOOKUP(Tabla1[[#This Row],[llave 2]],IG!$O$7:$T$97972,6,FALSE)</f>
        <v>0</v>
      </c>
      <c r="U564" s="78"/>
      <c r="V564" s="79"/>
      <c r="W564" s="78"/>
      <c r="X564" s="53">
        <f>ROUND(Tabla1[[#This Row],[VALOR UNITARIO 
]]*Tabla1[[#This Row],[Porcentaje de Glosa]]*Tabla1[[#This Row],[META AFECTADA POR LA GLOSA
]],0)</f>
        <v>0</v>
      </c>
      <c r="Y564" s="45"/>
      <c r="Z564" s="46"/>
      <c r="AA564" s="54"/>
      <c r="AB564" s="46"/>
      <c r="AC564" s="54" t="e">
        <f>ROUND(#REF!-Tabla1[[#This Row],[Valor soportado por la Subred]],0)</f>
        <v>#REF!</v>
      </c>
      <c r="AD564" s="46"/>
      <c r="AE564" s="46"/>
      <c r="AF564" s="54" t="e">
        <f>ROUND(Tabla1[[#This Row],[VALOR GLOSA DEFINITIVA]]-Tabla1[[#This Row],[VALOR LEVANTADO EN LIQUIDACION]],0)</f>
        <v>#REF!</v>
      </c>
    </row>
    <row r="565" spans="2:32" s="56" customFormat="1" ht="100" hidden="1" customHeight="1" x14ac:dyDescent="0.35">
      <c r="B565" s="49"/>
      <c r="C565" s="207"/>
      <c r="D565" s="49"/>
      <c r="E565" s="46"/>
      <c r="F565" s="208" t="str">
        <f>Tabla1[[#This Row],[CODIGO ACTIVIDAD (AB)]]&amp;Tabla1[[#This Row],[ACCIÓN INTEGRAL-INTEGRADA / 
PROCESO INTEGRAL E INTEGRADO]]&amp;Tabla1[[#This Row],[ENTORNO/PROCESO TRANSVERSAL]]&amp;Tabla1[[#This Row],[VIGENCIA RECURSOS]]</f>
        <v/>
      </c>
      <c r="G565" s="160"/>
      <c r="H565" s="209">
        <f>+VLOOKUP(Tabla1[[#This Row],[llave 1]],IG!$F$7:$N$97972,2,FALSE)</f>
        <v>0</v>
      </c>
      <c r="I565" s="209">
        <f>+VLOOKUP(Tabla1[[#This Row],[llave 1]],IG!$F$7:$T$97972,3,FALSE)</f>
        <v>0</v>
      </c>
      <c r="J565" s="209">
        <f>+VLOOKUP(Tabla1[[#This Row],[llave 1]],IG!$F$7:$T$97972,5,FALSE)</f>
        <v>0</v>
      </c>
      <c r="K565" s="209">
        <f>+VLOOKUP(Tabla1[[#This Row],[llave 1]],IG!$F$7:$T$97972,4,FALSE)</f>
        <v>0</v>
      </c>
      <c r="L565" s="209">
        <f>+VLOOKUP(Tabla1[[#This Row],[llave 1]],IG!$F$7:$T$97972,6,FALSE)</f>
        <v>0</v>
      </c>
      <c r="M565" s="209">
        <f>+VLOOKUP(Tabla1[[#This Row],[llave 1]],IG!$F$7:$T$97972,7,FALSE)</f>
        <v>0</v>
      </c>
      <c r="N565" s="161"/>
      <c r="O565" s="162"/>
      <c r="P565" s="208" t="str">
        <f>+Tabla1[[#This Row],[llave 1]]&amp;Tabla1[[#This Row],[LOCALIDAD]]&amp;Tabla1[[#This Row],[MES]]</f>
        <v/>
      </c>
      <c r="Q565" s="46"/>
      <c r="R565" s="50">
        <f>+VLOOKUP(Tabla1[[#This Row],[llave 2]],IG!$O$7:$T$97972,2,FALSE)</f>
        <v>0</v>
      </c>
      <c r="S565" s="51">
        <f>+VLOOKUP(Tabla1[[#This Row],[llave 2]],IG!$O$7:$T$97972,5,FALSE)</f>
        <v>0</v>
      </c>
      <c r="T565" s="214">
        <f>+VLOOKUP(Tabla1[[#This Row],[llave 2]],IG!$O$7:$T$97972,6,FALSE)</f>
        <v>0</v>
      </c>
      <c r="U565" s="78"/>
      <c r="V565" s="79"/>
      <c r="W565" s="78"/>
      <c r="X565" s="53">
        <f>ROUND(Tabla1[[#This Row],[VALOR UNITARIO 
]]*Tabla1[[#This Row],[Porcentaje de Glosa]]*Tabla1[[#This Row],[META AFECTADA POR LA GLOSA
]],0)</f>
        <v>0</v>
      </c>
      <c r="Y565" s="45"/>
      <c r="Z565" s="46"/>
      <c r="AA565" s="54"/>
      <c r="AB565" s="46"/>
      <c r="AC565" s="54" t="e">
        <f>ROUND(#REF!-Tabla1[[#This Row],[Valor soportado por la Subred]],0)</f>
        <v>#REF!</v>
      </c>
      <c r="AD565" s="46"/>
      <c r="AE565" s="46"/>
      <c r="AF565" s="54" t="e">
        <f>ROUND(Tabla1[[#This Row],[VALOR GLOSA DEFINITIVA]]-Tabla1[[#This Row],[VALOR LEVANTADO EN LIQUIDACION]],0)</f>
        <v>#REF!</v>
      </c>
    </row>
    <row r="566" spans="2:32" s="56" customFormat="1" ht="100" hidden="1" customHeight="1" x14ac:dyDescent="0.35">
      <c r="B566" s="49"/>
      <c r="C566" s="207"/>
      <c r="D566" s="49"/>
      <c r="E566" s="46"/>
      <c r="F566" s="208" t="str">
        <f>Tabla1[[#This Row],[CODIGO ACTIVIDAD (AB)]]&amp;Tabla1[[#This Row],[ACCIÓN INTEGRAL-INTEGRADA / 
PROCESO INTEGRAL E INTEGRADO]]&amp;Tabla1[[#This Row],[ENTORNO/PROCESO TRANSVERSAL]]&amp;Tabla1[[#This Row],[VIGENCIA RECURSOS]]</f>
        <v/>
      </c>
      <c r="G566" s="160"/>
      <c r="H566" s="209">
        <f>+VLOOKUP(Tabla1[[#This Row],[llave 1]],IG!$F$7:$N$97972,2,FALSE)</f>
        <v>0</v>
      </c>
      <c r="I566" s="209">
        <f>+VLOOKUP(Tabla1[[#This Row],[llave 1]],IG!$F$7:$T$97972,3,FALSE)</f>
        <v>0</v>
      </c>
      <c r="J566" s="209">
        <f>+VLOOKUP(Tabla1[[#This Row],[llave 1]],IG!$F$7:$T$97972,5,FALSE)</f>
        <v>0</v>
      </c>
      <c r="K566" s="209">
        <f>+VLOOKUP(Tabla1[[#This Row],[llave 1]],IG!$F$7:$T$97972,4,FALSE)</f>
        <v>0</v>
      </c>
      <c r="L566" s="209">
        <f>+VLOOKUP(Tabla1[[#This Row],[llave 1]],IG!$F$7:$T$97972,6,FALSE)</f>
        <v>0</v>
      </c>
      <c r="M566" s="209">
        <f>+VLOOKUP(Tabla1[[#This Row],[llave 1]],IG!$F$7:$T$97972,7,FALSE)</f>
        <v>0</v>
      </c>
      <c r="N566" s="161"/>
      <c r="O566" s="162"/>
      <c r="P566" s="208" t="str">
        <f>+Tabla1[[#This Row],[llave 1]]&amp;Tabla1[[#This Row],[LOCALIDAD]]&amp;Tabla1[[#This Row],[MES]]</f>
        <v/>
      </c>
      <c r="Q566" s="46"/>
      <c r="R566" s="50">
        <f>+VLOOKUP(Tabla1[[#This Row],[llave 2]],IG!$O$7:$T$97972,2,FALSE)</f>
        <v>0</v>
      </c>
      <c r="S566" s="51">
        <f>+VLOOKUP(Tabla1[[#This Row],[llave 2]],IG!$O$7:$T$97972,5,FALSE)</f>
        <v>0</v>
      </c>
      <c r="T566" s="214">
        <f>+VLOOKUP(Tabla1[[#This Row],[llave 2]],IG!$O$7:$T$97972,6,FALSE)</f>
        <v>0</v>
      </c>
      <c r="U566" s="78"/>
      <c r="V566" s="79"/>
      <c r="W566" s="78"/>
      <c r="X566" s="53">
        <f>ROUND(Tabla1[[#This Row],[VALOR UNITARIO 
]]*Tabla1[[#This Row],[Porcentaje de Glosa]]*Tabla1[[#This Row],[META AFECTADA POR LA GLOSA
]],0)</f>
        <v>0</v>
      </c>
      <c r="Y566" s="45"/>
      <c r="Z566" s="46"/>
      <c r="AA566" s="54"/>
      <c r="AB566" s="46"/>
      <c r="AC566" s="54" t="e">
        <f>ROUND(#REF!-Tabla1[[#This Row],[Valor soportado por la Subred]],0)</f>
        <v>#REF!</v>
      </c>
      <c r="AD566" s="46"/>
      <c r="AE566" s="46"/>
      <c r="AF566" s="54" t="e">
        <f>ROUND(Tabla1[[#This Row],[VALOR GLOSA DEFINITIVA]]-Tabla1[[#This Row],[VALOR LEVANTADO EN LIQUIDACION]],0)</f>
        <v>#REF!</v>
      </c>
    </row>
    <row r="567" spans="2:32" s="56" customFormat="1" ht="100" hidden="1" customHeight="1" x14ac:dyDescent="0.35">
      <c r="B567" s="49"/>
      <c r="C567" s="207"/>
      <c r="D567" s="49"/>
      <c r="E567" s="46"/>
      <c r="F567" s="208" t="str">
        <f>Tabla1[[#This Row],[CODIGO ACTIVIDAD (AB)]]&amp;Tabla1[[#This Row],[ACCIÓN INTEGRAL-INTEGRADA / 
PROCESO INTEGRAL E INTEGRADO]]&amp;Tabla1[[#This Row],[ENTORNO/PROCESO TRANSVERSAL]]&amp;Tabla1[[#This Row],[VIGENCIA RECURSOS]]</f>
        <v/>
      </c>
      <c r="G567" s="160"/>
      <c r="H567" s="209">
        <f>+VLOOKUP(Tabla1[[#This Row],[llave 1]],IG!$F$7:$N$97972,2,FALSE)</f>
        <v>0</v>
      </c>
      <c r="I567" s="209">
        <f>+VLOOKUP(Tabla1[[#This Row],[llave 1]],IG!$F$7:$T$97972,3,FALSE)</f>
        <v>0</v>
      </c>
      <c r="J567" s="209">
        <f>+VLOOKUP(Tabla1[[#This Row],[llave 1]],IG!$F$7:$T$97972,5,FALSE)</f>
        <v>0</v>
      </c>
      <c r="K567" s="209">
        <f>+VLOOKUP(Tabla1[[#This Row],[llave 1]],IG!$F$7:$T$97972,4,FALSE)</f>
        <v>0</v>
      </c>
      <c r="L567" s="209">
        <f>+VLOOKUP(Tabla1[[#This Row],[llave 1]],IG!$F$7:$T$97972,6,FALSE)</f>
        <v>0</v>
      </c>
      <c r="M567" s="209">
        <f>+VLOOKUP(Tabla1[[#This Row],[llave 1]],IG!$F$7:$T$97972,7,FALSE)</f>
        <v>0</v>
      </c>
      <c r="N567" s="161"/>
      <c r="O567" s="162"/>
      <c r="P567" s="208" t="str">
        <f>+Tabla1[[#This Row],[llave 1]]&amp;Tabla1[[#This Row],[LOCALIDAD]]&amp;Tabla1[[#This Row],[MES]]</f>
        <v/>
      </c>
      <c r="Q567" s="46"/>
      <c r="R567" s="50">
        <f>+VLOOKUP(Tabla1[[#This Row],[llave 2]],IG!$O$7:$T$97972,2,FALSE)</f>
        <v>0</v>
      </c>
      <c r="S567" s="51">
        <f>+VLOOKUP(Tabla1[[#This Row],[llave 2]],IG!$O$7:$T$97972,5,FALSE)</f>
        <v>0</v>
      </c>
      <c r="T567" s="214">
        <f>+VLOOKUP(Tabla1[[#This Row],[llave 2]],IG!$O$7:$T$97972,6,FALSE)</f>
        <v>0</v>
      </c>
      <c r="U567" s="78"/>
      <c r="V567" s="79"/>
      <c r="W567" s="78"/>
      <c r="X567" s="53">
        <f>ROUND(Tabla1[[#This Row],[VALOR UNITARIO 
]]*Tabla1[[#This Row],[Porcentaje de Glosa]]*Tabla1[[#This Row],[META AFECTADA POR LA GLOSA
]],0)</f>
        <v>0</v>
      </c>
      <c r="Y567" s="45"/>
      <c r="Z567" s="46"/>
      <c r="AA567" s="54"/>
      <c r="AB567" s="46"/>
      <c r="AC567" s="54" t="e">
        <f>ROUND(#REF!-Tabla1[[#This Row],[Valor soportado por la Subred]],0)</f>
        <v>#REF!</v>
      </c>
      <c r="AD567" s="46"/>
      <c r="AE567" s="46"/>
      <c r="AF567" s="54" t="e">
        <f>ROUND(Tabla1[[#This Row],[VALOR GLOSA DEFINITIVA]]-Tabla1[[#This Row],[VALOR LEVANTADO EN LIQUIDACION]],0)</f>
        <v>#REF!</v>
      </c>
    </row>
    <row r="568" spans="2:32" s="56" customFormat="1" ht="100" hidden="1" customHeight="1" x14ac:dyDescent="0.35">
      <c r="B568" s="49"/>
      <c r="C568" s="207"/>
      <c r="D568" s="49"/>
      <c r="E568" s="46"/>
      <c r="F568" s="208" t="str">
        <f>Tabla1[[#This Row],[CODIGO ACTIVIDAD (AB)]]&amp;Tabla1[[#This Row],[ACCIÓN INTEGRAL-INTEGRADA / 
PROCESO INTEGRAL E INTEGRADO]]&amp;Tabla1[[#This Row],[ENTORNO/PROCESO TRANSVERSAL]]&amp;Tabla1[[#This Row],[VIGENCIA RECURSOS]]</f>
        <v/>
      </c>
      <c r="G568" s="160"/>
      <c r="H568" s="209">
        <f>+VLOOKUP(Tabla1[[#This Row],[llave 1]],IG!$F$7:$N$97972,2,FALSE)</f>
        <v>0</v>
      </c>
      <c r="I568" s="209">
        <f>+VLOOKUP(Tabla1[[#This Row],[llave 1]],IG!$F$7:$T$97972,3,FALSE)</f>
        <v>0</v>
      </c>
      <c r="J568" s="209">
        <f>+VLOOKUP(Tabla1[[#This Row],[llave 1]],IG!$F$7:$T$97972,5,FALSE)</f>
        <v>0</v>
      </c>
      <c r="K568" s="209">
        <f>+VLOOKUP(Tabla1[[#This Row],[llave 1]],IG!$F$7:$T$97972,4,FALSE)</f>
        <v>0</v>
      </c>
      <c r="L568" s="209">
        <f>+VLOOKUP(Tabla1[[#This Row],[llave 1]],IG!$F$7:$T$97972,6,FALSE)</f>
        <v>0</v>
      </c>
      <c r="M568" s="209">
        <f>+VLOOKUP(Tabla1[[#This Row],[llave 1]],IG!$F$7:$T$97972,7,FALSE)</f>
        <v>0</v>
      </c>
      <c r="N568" s="161"/>
      <c r="O568" s="162"/>
      <c r="P568" s="208" t="str">
        <f>+Tabla1[[#This Row],[llave 1]]&amp;Tabla1[[#This Row],[LOCALIDAD]]&amp;Tabla1[[#This Row],[MES]]</f>
        <v/>
      </c>
      <c r="Q568" s="46"/>
      <c r="R568" s="50">
        <f>+VLOOKUP(Tabla1[[#This Row],[llave 2]],IG!$O$7:$T$97972,2,FALSE)</f>
        <v>0</v>
      </c>
      <c r="S568" s="51">
        <f>+VLOOKUP(Tabla1[[#This Row],[llave 2]],IG!$O$7:$T$97972,5,FALSE)</f>
        <v>0</v>
      </c>
      <c r="T568" s="214">
        <f>+VLOOKUP(Tabla1[[#This Row],[llave 2]],IG!$O$7:$T$97972,6,FALSE)</f>
        <v>0</v>
      </c>
      <c r="U568" s="78"/>
      <c r="V568" s="79"/>
      <c r="W568" s="78"/>
      <c r="X568" s="53">
        <f>ROUND(Tabla1[[#This Row],[VALOR UNITARIO 
]]*Tabla1[[#This Row],[Porcentaje de Glosa]]*Tabla1[[#This Row],[META AFECTADA POR LA GLOSA
]],0)</f>
        <v>0</v>
      </c>
      <c r="Y568" s="45"/>
      <c r="Z568" s="46"/>
      <c r="AA568" s="54"/>
      <c r="AB568" s="46"/>
      <c r="AC568" s="54" t="e">
        <f>ROUND(#REF!-Tabla1[[#This Row],[Valor soportado por la Subred]],0)</f>
        <v>#REF!</v>
      </c>
      <c r="AD568" s="46"/>
      <c r="AE568" s="46"/>
      <c r="AF568" s="54" t="e">
        <f>ROUND(Tabla1[[#This Row],[VALOR GLOSA DEFINITIVA]]-Tabla1[[#This Row],[VALOR LEVANTADO EN LIQUIDACION]],0)</f>
        <v>#REF!</v>
      </c>
    </row>
    <row r="569" spans="2:32" s="56" customFormat="1" ht="100" hidden="1" customHeight="1" x14ac:dyDescent="0.35">
      <c r="B569" s="49"/>
      <c r="C569" s="207"/>
      <c r="D569" s="49"/>
      <c r="E569" s="46"/>
      <c r="F569" s="208" t="str">
        <f>Tabla1[[#This Row],[CODIGO ACTIVIDAD (AB)]]&amp;Tabla1[[#This Row],[ACCIÓN INTEGRAL-INTEGRADA / 
PROCESO INTEGRAL E INTEGRADO]]&amp;Tabla1[[#This Row],[ENTORNO/PROCESO TRANSVERSAL]]&amp;Tabla1[[#This Row],[VIGENCIA RECURSOS]]</f>
        <v/>
      </c>
      <c r="G569" s="160"/>
      <c r="H569" s="209">
        <f>+VLOOKUP(Tabla1[[#This Row],[llave 1]],IG!$F$7:$N$97972,2,FALSE)</f>
        <v>0</v>
      </c>
      <c r="I569" s="209">
        <f>+VLOOKUP(Tabla1[[#This Row],[llave 1]],IG!$F$7:$T$97972,3,FALSE)</f>
        <v>0</v>
      </c>
      <c r="J569" s="209">
        <f>+VLOOKUP(Tabla1[[#This Row],[llave 1]],IG!$F$7:$T$97972,5,FALSE)</f>
        <v>0</v>
      </c>
      <c r="K569" s="209">
        <f>+VLOOKUP(Tabla1[[#This Row],[llave 1]],IG!$F$7:$T$97972,4,FALSE)</f>
        <v>0</v>
      </c>
      <c r="L569" s="209">
        <f>+VLOOKUP(Tabla1[[#This Row],[llave 1]],IG!$F$7:$T$97972,6,FALSE)</f>
        <v>0</v>
      </c>
      <c r="M569" s="209">
        <f>+VLOOKUP(Tabla1[[#This Row],[llave 1]],IG!$F$7:$T$97972,7,FALSE)</f>
        <v>0</v>
      </c>
      <c r="N569" s="161"/>
      <c r="O569" s="162"/>
      <c r="P569" s="208" t="str">
        <f>+Tabla1[[#This Row],[llave 1]]&amp;Tabla1[[#This Row],[LOCALIDAD]]&amp;Tabla1[[#This Row],[MES]]</f>
        <v/>
      </c>
      <c r="Q569" s="46"/>
      <c r="R569" s="50">
        <f>+VLOOKUP(Tabla1[[#This Row],[llave 2]],IG!$O$7:$T$97972,2,FALSE)</f>
        <v>0</v>
      </c>
      <c r="S569" s="51">
        <f>+VLOOKUP(Tabla1[[#This Row],[llave 2]],IG!$O$7:$T$97972,5,FALSE)</f>
        <v>0</v>
      </c>
      <c r="T569" s="214">
        <f>+VLOOKUP(Tabla1[[#This Row],[llave 2]],IG!$O$7:$T$97972,6,FALSE)</f>
        <v>0</v>
      </c>
      <c r="U569" s="78"/>
      <c r="V569" s="79"/>
      <c r="W569" s="78"/>
      <c r="X569" s="53">
        <f>ROUND(Tabla1[[#This Row],[VALOR UNITARIO 
]]*Tabla1[[#This Row],[Porcentaje de Glosa]]*Tabla1[[#This Row],[META AFECTADA POR LA GLOSA
]],0)</f>
        <v>0</v>
      </c>
      <c r="Y569" s="45"/>
      <c r="Z569" s="46"/>
      <c r="AA569" s="54"/>
      <c r="AB569" s="46"/>
      <c r="AC569" s="54" t="e">
        <f>ROUND(#REF!-Tabla1[[#This Row],[Valor soportado por la Subred]],0)</f>
        <v>#REF!</v>
      </c>
      <c r="AD569" s="46"/>
      <c r="AE569" s="46"/>
      <c r="AF569" s="54" t="e">
        <f>ROUND(Tabla1[[#This Row],[VALOR GLOSA DEFINITIVA]]-Tabla1[[#This Row],[VALOR LEVANTADO EN LIQUIDACION]],0)</f>
        <v>#REF!</v>
      </c>
    </row>
    <row r="570" spans="2:32" s="56" customFormat="1" ht="100" hidden="1" customHeight="1" x14ac:dyDescent="0.35">
      <c r="B570" s="49"/>
      <c r="C570" s="207"/>
      <c r="D570" s="49"/>
      <c r="E570" s="46"/>
      <c r="F570" s="208" t="str">
        <f>Tabla1[[#This Row],[CODIGO ACTIVIDAD (AB)]]&amp;Tabla1[[#This Row],[ACCIÓN INTEGRAL-INTEGRADA / 
PROCESO INTEGRAL E INTEGRADO]]&amp;Tabla1[[#This Row],[ENTORNO/PROCESO TRANSVERSAL]]&amp;Tabla1[[#This Row],[VIGENCIA RECURSOS]]</f>
        <v/>
      </c>
      <c r="G570" s="160"/>
      <c r="H570" s="209">
        <f>+VLOOKUP(Tabla1[[#This Row],[llave 1]],IG!$F$7:$N$97972,2,FALSE)</f>
        <v>0</v>
      </c>
      <c r="I570" s="209">
        <f>+VLOOKUP(Tabla1[[#This Row],[llave 1]],IG!$F$7:$T$97972,3,FALSE)</f>
        <v>0</v>
      </c>
      <c r="J570" s="209">
        <f>+VLOOKUP(Tabla1[[#This Row],[llave 1]],IG!$F$7:$T$97972,5,FALSE)</f>
        <v>0</v>
      </c>
      <c r="K570" s="209">
        <f>+VLOOKUP(Tabla1[[#This Row],[llave 1]],IG!$F$7:$T$97972,4,FALSE)</f>
        <v>0</v>
      </c>
      <c r="L570" s="209">
        <f>+VLOOKUP(Tabla1[[#This Row],[llave 1]],IG!$F$7:$T$97972,6,FALSE)</f>
        <v>0</v>
      </c>
      <c r="M570" s="209">
        <f>+VLOOKUP(Tabla1[[#This Row],[llave 1]],IG!$F$7:$T$97972,7,FALSE)</f>
        <v>0</v>
      </c>
      <c r="N570" s="161"/>
      <c r="O570" s="162"/>
      <c r="P570" s="208" t="str">
        <f>+Tabla1[[#This Row],[llave 1]]&amp;Tabla1[[#This Row],[LOCALIDAD]]&amp;Tabla1[[#This Row],[MES]]</f>
        <v/>
      </c>
      <c r="Q570" s="46"/>
      <c r="R570" s="50">
        <f>+VLOOKUP(Tabla1[[#This Row],[llave 2]],IG!$O$7:$T$97972,2,FALSE)</f>
        <v>0</v>
      </c>
      <c r="S570" s="51">
        <f>+VLOOKUP(Tabla1[[#This Row],[llave 2]],IG!$O$7:$T$97972,5,FALSE)</f>
        <v>0</v>
      </c>
      <c r="T570" s="214">
        <f>+VLOOKUP(Tabla1[[#This Row],[llave 2]],IG!$O$7:$T$97972,6,FALSE)</f>
        <v>0</v>
      </c>
      <c r="U570" s="78"/>
      <c r="V570" s="79"/>
      <c r="W570" s="78"/>
      <c r="X570" s="53">
        <f>ROUND(Tabla1[[#This Row],[VALOR UNITARIO 
]]*Tabla1[[#This Row],[Porcentaje de Glosa]]*Tabla1[[#This Row],[META AFECTADA POR LA GLOSA
]],0)</f>
        <v>0</v>
      </c>
      <c r="Y570" s="45"/>
      <c r="Z570" s="46"/>
      <c r="AA570" s="54"/>
      <c r="AB570" s="46"/>
      <c r="AC570" s="54" t="e">
        <f>ROUND(#REF!-Tabla1[[#This Row],[Valor soportado por la Subred]],0)</f>
        <v>#REF!</v>
      </c>
      <c r="AD570" s="46"/>
      <c r="AE570" s="46"/>
      <c r="AF570" s="54" t="e">
        <f>ROUND(Tabla1[[#This Row],[VALOR GLOSA DEFINITIVA]]-Tabla1[[#This Row],[VALOR LEVANTADO EN LIQUIDACION]],0)</f>
        <v>#REF!</v>
      </c>
    </row>
    <row r="571" spans="2:32" s="56" customFormat="1" ht="100" hidden="1" customHeight="1" x14ac:dyDescent="0.35">
      <c r="B571" s="49"/>
      <c r="C571" s="207"/>
      <c r="D571" s="49"/>
      <c r="E571" s="46"/>
      <c r="F571" s="208" t="str">
        <f>Tabla1[[#This Row],[CODIGO ACTIVIDAD (AB)]]&amp;Tabla1[[#This Row],[ACCIÓN INTEGRAL-INTEGRADA / 
PROCESO INTEGRAL E INTEGRADO]]&amp;Tabla1[[#This Row],[ENTORNO/PROCESO TRANSVERSAL]]&amp;Tabla1[[#This Row],[VIGENCIA RECURSOS]]</f>
        <v/>
      </c>
      <c r="G571" s="160"/>
      <c r="H571" s="209">
        <f>+VLOOKUP(Tabla1[[#This Row],[llave 1]],IG!$F$7:$N$97972,2,FALSE)</f>
        <v>0</v>
      </c>
      <c r="I571" s="209">
        <f>+VLOOKUP(Tabla1[[#This Row],[llave 1]],IG!$F$7:$T$97972,3,FALSE)</f>
        <v>0</v>
      </c>
      <c r="J571" s="209">
        <f>+VLOOKUP(Tabla1[[#This Row],[llave 1]],IG!$F$7:$T$97972,5,FALSE)</f>
        <v>0</v>
      </c>
      <c r="K571" s="209">
        <f>+VLOOKUP(Tabla1[[#This Row],[llave 1]],IG!$F$7:$T$97972,4,FALSE)</f>
        <v>0</v>
      </c>
      <c r="L571" s="209">
        <f>+VLOOKUP(Tabla1[[#This Row],[llave 1]],IG!$F$7:$T$97972,6,FALSE)</f>
        <v>0</v>
      </c>
      <c r="M571" s="209">
        <f>+VLOOKUP(Tabla1[[#This Row],[llave 1]],IG!$F$7:$T$97972,7,FALSE)</f>
        <v>0</v>
      </c>
      <c r="N571" s="161"/>
      <c r="O571" s="162"/>
      <c r="P571" s="208" t="str">
        <f>+Tabla1[[#This Row],[llave 1]]&amp;Tabla1[[#This Row],[LOCALIDAD]]&amp;Tabla1[[#This Row],[MES]]</f>
        <v/>
      </c>
      <c r="Q571" s="46"/>
      <c r="R571" s="50">
        <f>+VLOOKUP(Tabla1[[#This Row],[llave 2]],IG!$O$7:$T$97972,2,FALSE)</f>
        <v>0</v>
      </c>
      <c r="S571" s="51">
        <f>+VLOOKUP(Tabla1[[#This Row],[llave 2]],IG!$O$7:$T$97972,5,FALSE)</f>
        <v>0</v>
      </c>
      <c r="T571" s="214">
        <f>+VLOOKUP(Tabla1[[#This Row],[llave 2]],IG!$O$7:$T$97972,6,FALSE)</f>
        <v>0</v>
      </c>
      <c r="U571" s="78"/>
      <c r="V571" s="79"/>
      <c r="W571" s="78"/>
      <c r="X571" s="53">
        <f>ROUND(Tabla1[[#This Row],[VALOR UNITARIO 
]]*Tabla1[[#This Row],[Porcentaje de Glosa]]*Tabla1[[#This Row],[META AFECTADA POR LA GLOSA
]],0)</f>
        <v>0</v>
      </c>
      <c r="Y571" s="45"/>
      <c r="Z571" s="46"/>
      <c r="AA571" s="54"/>
      <c r="AB571" s="46"/>
      <c r="AC571" s="54" t="e">
        <f>ROUND(#REF!-Tabla1[[#This Row],[Valor soportado por la Subred]],0)</f>
        <v>#REF!</v>
      </c>
      <c r="AD571" s="46"/>
      <c r="AE571" s="46"/>
      <c r="AF571" s="54" t="e">
        <f>ROUND(Tabla1[[#This Row],[VALOR GLOSA DEFINITIVA]]-Tabla1[[#This Row],[VALOR LEVANTADO EN LIQUIDACION]],0)</f>
        <v>#REF!</v>
      </c>
    </row>
    <row r="572" spans="2:32" s="56" customFormat="1" ht="100" hidden="1" customHeight="1" x14ac:dyDescent="0.35">
      <c r="B572" s="49"/>
      <c r="C572" s="207"/>
      <c r="D572" s="49"/>
      <c r="E572" s="46"/>
      <c r="F572" s="208" t="str">
        <f>Tabla1[[#This Row],[CODIGO ACTIVIDAD (AB)]]&amp;Tabla1[[#This Row],[ACCIÓN INTEGRAL-INTEGRADA / 
PROCESO INTEGRAL E INTEGRADO]]&amp;Tabla1[[#This Row],[ENTORNO/PROCESO TRANSVERSAL]]&amp;Tabla1[[#This Row],[VIGENCIA RECURSOS]]</f>
        <v/>
      </c>
      <c r="G572" s="160"/>
      <c r="H572" s="209">
        <f>+VLOOKUP(Tabla1[[#This Row],[llave 1]],IG!$F$7:$N$97972,2,FALSE)</f>
        <v>0</v>
      </c>
      <c r="I572" s="209">
        <f>+VLOOKUP(Tabla1[[#This Row],[llave 1]],IG!$F$7:$T$97972,3,FALSE)</f>
        <v>0</v>
      </c>
      <c r="J572" s="209">
        <f>+VLOOKUP(Tabla1[[#This Row],[llave 1]],IG!$F$7:$T$97972,5,FALSE)</f>
        <v>0</v>
      </c>
      <c r="K572" s="209">
        <f>+VLOOKUP(Tabla1[[#This Row],[llave 1]],IG!$F$7:$T$97972,4,FALSE)</f>
        <v>0</v>
      </c>
      <c r="L572" s="209">
        <f>+VLOOKUP(Tabla1[[#This Row],[llave 1]],IG!$F$7:$T$97972,6,FALSE)</f>
        <v>0</v>
      </c>
      <c r="M572" s="209">
        <f>+VLOOKUP(Tabla1[[#This Row],[llave 1]],IG!$F$7:$T$97972,7,FALSE)</f>
        <v>0</v>
      </c>
      <c r="N572" s="161"/>
      <c r="O572" s="162"/>
      <c r="P572" s="208" t="str">
        <f>+Tabla1[[#This Row],[llave 1]]&amp;Tabla1[[#This Row],[LOCALIDAD]]&amp;Tabla1[[#This Row],[MES]]</f>
        <v/>
      </c>
      <c r="Q572" s="46"/>
      <c r="R572" s="50">
        <f>+VLOOKUP(Tabla1[[#This Row],[llave 2]],IG!$O$7:$T$97972,2,FALSE)</f>
        <v>0</v>
      </c>
      <c r="S572" s="51">
        <f>+VLOOKUP(Tabla1[[#This Row],[llave 2]],IG!$O$7:$T$97972,5,FALSE)</f>
        <v>0</v>
      </c>
      <c r="T572" s="214">
        <f>+VLOOKUP(Tabla1[[#This Row],[llave 2]],IG!$O$7:$T$97972,6,FALSE)</f>
        <v>0</v>
      </c>
      <c r="U572" s="78"/>
      <c r="V572" s="79"/>
      <c r="W572" s="78"/>
      <c r="X572" s="53">
        <f>ROUND(Tabla1[[#This Row],[VALOR UNITARIO 
]]*Tabla1[[#This Row],[Porcentaje de Glosa]]*Tabla1[[#This Row],[META AFECTADA POR LA GLOSA
]],0)</f>
        <v>0</v>
      </c>
      <c r="Y572" s="45"/>
      <c r="Z572" s="46"/>
      <c r="AA572" s="54"/>
      <c r="AB572" s="46"/>
      <c r="AC572" s="54" t="e">
        <f>ROUND(#REF!-Tabla1[[#This Row],[Valor soportado por la Subred]],0)</f>
        <v>#REF!</v>
      </c>
      <c r="AD572" s="46"/>
      <c r="AE572" s="46"/>
      <c r="AF572" s="54" t="e">
        <f>ROUND(Tabla1[[#This Row],[VALOR GLOSA DEFINITIVA]]-Tabla1[[#This Row],[VALOR LEVANTADO EN LIQUIDACION]],0)</f>
        <v>#REF!</v>
      </c>
    </row>
    <row r="573" spans="2:32" s="56" customFormat="1" ht="100" hidden="1" customHeight="1" x14ac:dyDescent="0.35">
      <c r="B573" s="49"/>
      <c r="C573" s="207"/>
      <c r="D573" s="49"/>
      <c r="E573" s="46"/>
      <c r="F573" s="208" t="str">
        <f>Tabla1[[#This Row],[CODIGO ACTIVIDAD (AB)]]&amp;Tabla1[[#This Row],[ACCIÓN INTEGRAL-INTEGRADA / 
PROCESO INTEGRAL E INTEGRADO]]&amp;Tabla1[[#This Row],[ENTORNO/PROCESO TRANSVERSAL]]&amp;Tabla1[[#This Row],[VIGENCIA RECURSOS]]</f>
        <v/>
      </c>
      <c r="G573" s="160"/>
      <c r="H573" s="209">
        <f>+VLOOKUP(Tabla1[[#This Row],[llave 1]],IG!$F$7:$N$97972,2,FALSE)</f>
        <v>0</v>
      </c>
      <c r="I573" s="209">
        <f>+VLOOKUP(Tabla1[[#This Row],[llave 1]],IG!$F$7:$T$97972,3,FALSE)</f>
        <v>0</v>
      </c>
      <c r="J573" s="209">
        <f>+VLOOKUP(Tabla1[[#This Row],[llave 1]],IG!$F$7:$T$97972,5,FALSE)</f>
        <v>0</v>
      </c>
      <c r="K573" s="209">
        <f>+VLOOKUP(Tabla1[[#This Row],[llave 1]],IG!$F$7:$T$97972,4,FALSE)</f>
        <v>0</v>
      </c>
      <c r="L573" s="209">
        <f>+VLOOKUP(Tabla1[[#This Row],[llave 1]],IG!$F$7:$T$97972,6,FALSE)</f>
        <v>0</v>
      </c>
      <c r="M573" s="209">
        <f>+VLOOKUP(Tabla1[[#This Row],[llave 1]],IG!$F$7:$T$97972,7,FALSE)</f>
        <v>0</v>
      </c>
      <c r="N573" s="161"/>
      <c r="O573" s="162"/>
      <c r="P573" s="208" t="str">
        <f>+Tabla1[[#This Row],[llave 1]]&amp;Tabla1[[#This Row],[LOCALIDAD]]&amp;Tabla1[[#This Row],[MES]]</f>
        <v/>
      </c>
      <c r="Q573" s="46"/>
      <c r="R573" s="50">
        <f>+VLOOKUP(Tabla1[[#This Row],[llave 2]],IG!$O$7:$T$97972,2,FALSE)</f>
        <v>0</v>
      </c>
      <c r="S573" s="51">
        <f>+VLOOKUP(Tabla1[[#This Row],[llave 2]],IG!$O$7:$T$97972,5,FALSE)</f>
        <v>0</v>
      </c>
      <c r="T573" s="214">
        <f>+VLOOKUP(Tabla1[[#This Row],[llave 2]],IG!$O$7:$T$97972,6,FALSE)</f>
        <v>0</v>
      </c>
      <c r="U573" s="78"/>
      <c r="V573" s="79"/>
      <c r="W573" s="78"/>
      <c r="X573" s="53">
        <f>ROUND(Tabla1[[#This Row],[VALOR UNITARIO 
]]*Tabla1[[#This Row],[Porcentaje de Glosa]]*Tabla1[[#This Row],[META AFECTADA POR LA GLOSA
]],0)</f>
        <v>0</v>
      </c>
      <c r="Y573" s="45"/>
      <c r="Z573" s="46"/>
      <c r="AA573" s="54"/>
      <c r="AB573" s="46"/>
      <c r="AC573" s="54" t="e">
        <f>ROUND(#REF!-Tabla1[[#This Row],[Valor soportado por la Subred]],0)</f>
        <v>#REF!</v>
      </c>
      <c r="AD573" s="46"/>
      <c r="AE573" s="46"/>
      <c r="AF573" s="54" t="e">
        <f>ROUND(Tabla1[[#This Row],[VALOR GLOSA DEFINITIVA]]-Tabla1[[#This Row],[VALOR LEVANTADO EN LIQUIDACION]],0)</f>
        <v>#REF!</v>
      </c>
    </row>
    <row r="574" spans="2:32" s="56" customFormat="1" ht="100" hidden="1" customHeight="1" x14ac:dyDescent="0.35">
      <c r="B574" s="49"/>
      <c r="C574" s="207"/>
      <c r="D574" s="49"/>
      <c r="E574" s="46"/>
      <c r="F574" s="208" t="str">
        <f>Tabla1[[#This Row],[CODIGO ACTIVIDAD (AB)]]&amp;Tabla1[[#This Row],[ACCIÓN INTEGRAL-INTEGRADA / 
PROCESO INTEGRAL E INTEGRADO]]&amp;Tabla1[[#This Row],[ENTORNO/PROCESO TRANSVERSAL]]&amp;Tabla1[[#This Row],[VIGENCIA RECURSOS]]</f>
        <v/>
      </c>
      <c r="G574" s="160"/>
      <c r="H574" s="209">
        <f>+VLOOKUP(Tabla1[[#This Row],[llave 1]],IG!$F$7:$N$97972,2,FALSE)</f>
        <v>0</v>
      </c>
      <c r="I574" s="209">
        <f>+VLOOKUP(Tabla1[[#This Row],[llave 1]],IG!$F$7:$T$97972,3,FALSE)</f>
        <v>0</v>
      </c>
      <c r="J574" s="209">
        <f>+VLOOKUP(Tabla1[[#This Row],[llave 1]],IG!$F$7:$T$97972,5,FALSE)</f>
        <v>0</v>
      </c>
      <c r="K574" s="209">
        <f>+VLOOKUP(Tabla1[[#This Row],[llave 1]],IG!$F$7:$T$97972,4,FALSE)</f>
        <v>0</v>
      </c>
      <c r="L574" s="209">
        <f>+VLOOKUP(Tabla1[[#This Row],[llave 1]],IG!$F$7:$T$97972,6,FALSE)</f>
        <v>0</v>
      </c>
      <c r="M574" s="209">
        <f>+VLOOKUP(Tabla1[[#This Row],[llave 1]],IG!$F$7:$T$97972,7,FALSE)</f>
        <v>0</v>
      </c>
      <c r="N574" s="161"/>
      <c r="O574" s="162"/>
      <c r="P574" s="208" t="str">
        <f>+Tabla1[[#This Row],[llave 1]]&amp;Tabla1[[#This Row],[LOCALIDAD]]&amp;Tabla1[[#This Row],[MES]]</f>
        <v/>
      </c>
      <c r="Q574" s="46"/>
      <c r="R574" s="50">
        <f>+VLOOKUP(Tabla1[[#This Row],[llave 2]],IG!$O$7:$T$97972,2,FALSE)</f>
        <v>0</v>
      </c>
      <c r="S574" s="51">
        <f>+VLOOKUP(Tabla1[[#This Row],[llave 2]],IG!$O$7:$T$97972,5,FALSE)</f>
        <v>0</v>
      </c>
      <c r="T574" s="214">
        <f>+VLOOKUP(Tabla1[[#This Row],[llave 2]],IG!$O$7:$T$97972,6,FALSE)</f>
        <v>0</v>
      </c>
      <c r="U574" s="78"/>
      <c r="V574" s="79"/>
      <c r="W574" s="78"/>
      <c r="X574" s="53">
        <f>ROUND(Tabla1[[#This Row],[VALOR UNITARIO 
]]*Tabla1[[#This Row],[Porcentaje de Glosa]]*Tabla1[[#This Row],[META AFECTADA POR LA GLOSA
]],0)</f>
        <v>0</v>
      </c>
      <c r="Y574" s="45"/>
      <c r="Z574" s="46"/>
      <c r="AA574" s="54"/>
      <c r="AB574" s="46"/>
      <c r="AC574" s="54" t="e">
        <f>ROUND(#REF!-Tabla1[[#This Row],[Valor soportado por la Subred]],0)</f>
        <v>#REF!</v>
      </c>
      <c r="AD574" s="46"/>
      <c r="AE574" s="46"/>
      <c r="AF574" s="54" t="e">
        <f>ROUND(Tabla1[[#This Row],[VALOR GLOSA DEFINITIVA]]-Tabla1[[#This Row],[VALOR LEVANTADO EN LIQUIDACION]],0)</f>
        <v>#REF!</v>
      </c>
    </row>
    <row r="575" spans="2:32" s="56" customFormat="1" ht="100" hidden="1" customHeight="1" x14ac:dyDescent="0.35">
      <c r="B575" s="49"/>
      <c r="C575" s="207"/>
      <c r="D575" s="49"/>
      <c r="E575" s="46"/>
      <c r="F575" s="208" t="str">
        <f>Tabla1[[#This Row],[CODIGO ACTIVIDAD (AB)]]&amp;Tabla1[[#This Row],[ACCIÓN INTEGRAL-INTEGRADA / 
PROCESO INTEGRAL E INTEGRADO]]&amp;Tabla1[[#This Row],[ENTORNO/PROCESO TRANSVERSAL]]&amp;Tabla1[[#This Row],[VIGENCIA RECURSOS]]</f>
        <v/>
      </c>
      <c r="G575" s="160"/>
      <c r="H575" s="209">
        <f>+VLOOKUP(Tabla1[[#This Row],[llave 1]],IG!$F$7:$N$97972,2,FALSE)</f>
        <v>0</v>
      </c>
      <c r="I575" s="209">
        <f>+VLOOKUP(Tabla1[[#This Row],[llave 1]],IG!$F$7:$T$97972,3,FALSE)</f>
        <v>0</v>
      </c>
      <c r="J575" s="209">
        <f>+VLOOKUP(Tabla1[[#This Row],[llave 1]],IG!$F$7:$T$97972,5,FALSE)</f>
        <v>0</v>
      </c>
      <c r="K575" s="209">
        <f>+VLOOKUP(Tabla1[[#This Row],[llave 1]],IG!$F$7:$T$97972,4,FALSE)</f>
        <v>0</v>
      </c>
      <c r="L575" s="209">
        <f>+VLOOKUP(Tabla1[[#This Row],[llave 1]],IG!$F$7:$T$97972,6,FALSE)</f>
        <v>0</v>
      </c>
      <c r="M575" s="209">
        <f>+VLOOKUP(Tabla1[[#This Row],[llave 1]],IG!$F$7:$T$97972,7,FALSE)</f>
        <v>0</v>
      </c>
      <c r="N575" s="161"/>
      <c r="O575" s="162"/>
      <c r="P575" s="208" t="str">
        <f>+Tabla1[[#This Row],[llave 1]]&amp;Tabla1[[#This Row],[LOCALIDAD]]&amp;Tabla1[[#This Row],[MES]]</f>
        <v/>
      </c>
      <c r="Q575" s="46"/>
      <c r="R575" s="50">
        <f>+VLOOKUP(Tabla1[[#This Row],[llave 2]],IG!$O$7:$T$97972,2,FALSE)</f>
        <v>0</v>
      </c>
      <c r="S575" s="51">
        <f>+VLOOKUP(Tabla1[[#This Row],[llave 2]],IG!$O$7:$T$97972,5,FALSE)</f>
        <v>0</v>
      </c>
      <c r="T575" s="214">
        <f>+VLOOKUP(Tabla1[[#This Row],[llave 2]],IG!$O$7:$T$97972,6,FALSE)</f>
        <v>0</v>
      </c>
      <c r="U575" s="78"/>
      <c r="V575" s="79"/>
      <c r="W575" s="78"/>
      <c r="X575" s="53">
        <f>ROUND(Tabla1[[#This Row],[VALOR UNITARIO 
]]*Tabla1[[#This Row],[Porcentaje de Glosa]]*Tabla1[[#This Row],[META AFECTADA POR LA GLOSA
]],0)</f>
        <v>0</v>
      </c>
      <c r="Y575" s="45"/>
      <c r="Z575" s="46"/>
      <c r="AA575" s="54"/>
      <c r="AB575" s="46"/>
      <c r="AC575" s="54" t="e">
        <f>ROUND(#REF!-Tabla1[[#This Row],[Valor soportado por la Subred]],0)</f>
        <v>#REF!</v>
      </c>
      <c r="AD575" s="46"/>
      <c r="AE575" s="46"/>
      <c r="AF575" s="54" t="e">
        <f>ROUND(Tabla1[[#This Row],[VALOR GLOSA DEFINITIVA]]-Tabla1[[#This Row],[VALOR LEVANTADO EN LIQUIDACION]],0)</f>
        <v>#REF!</v>
      </c>
    </row>
    <row r="576" spans="2:32" s="56" customFormat="1" ht="100" hidden="1" customHeight="1" x14ac:dyDescent="0.35">
      <c r="B576" s="49"/>
      <c r="C576" s="207"/>
      <c r="D576" s="49"/>
      <c r="E576" s="46"/>
      <c r="F576" s="208" t="str">
        <f>Tabla1[[#This Row],[CODIGO ACTIVIDAD (AB)]]&amp;Tabla1[[#This Row],[ACCIÓN INTEGRAL-INTEGRADA / 
PROCESO INTEGRAL E INTEGRADO]]&amp;Tabla1[[#This Row],[ENTORNO/PROCESO TRANSVERSAL]]&amp;Tabla1[[#This Row],[VIGENCIA RECURSOS]]</f>
        <v/>
      </c>
      <c r="G576" s="160"/>
      <c r="H576" s="209">
        <f>+VLOOKUP(Tabla1[[#This Row],[llave 1]],IG!$F$7:$N$97972,2,FALSE)</f>
        <v>0</v>
      </c>
      <c r="I576" s="209">
        <f>+VLOOKUP(Tabla1[[#This Row],[llave 1]],IG!$F$7:$T$97972,3,FALSE)</f>
        <v>0</v>
      </c>
      <c r="J576" s="209">
        <f>+VLOOKUP(Tabla1[[#This Row],[llave 1]],IG!$F$7:$T$97972,5,FALSE)</f>
        <v>0</v>
      </c>
      <c r="K576" s="209">
        <f>+VLOOKUP(Tabla1[[#This Row],[llave 1]],IG!$F$7:$T$97972,4,FALSE)</f>
        <v>0</v>
      </c>
      <c r="L576" s="209">
        <f>+VLOOKUP(Tabla1[[#This Row],[llave 1]],IG!$F$7:$T$97972,6,FALSE)</f>
        <v>0</v>
      </c>
      <c r="M576" s="209">
        <f>+VLOOKUP(Tabla1[[#This Row],[llave 1]],IG!$F$7:$T$97972,7,FALSE)</f>
        <v>0</v>
      </c>
      <c r="N576" s="161"/>
      <c r="O576" s="162"/>
      <c r="P576" s="208" t="str">
        <f>+Tabla1[[#This Row],[llave 1]]&amp;Tabla1[[#This Row],[LOCALIDAD]]&amp;Tabla1[[#This Row],[MES]]</f>
        <v/>
      </c>
      <c r="Q576" s="46"/>
      <c r="R576" s="50">
        <f>+VLOOKUP(Tabla1[[#This Row],[llave 2]],IG!$O$7:$T$97972,2,FALSE)</f>
        <v>0</v>
      </c>
      <c r="S576" s="51">
        <f>+VLOOKUP(Tabla1[[#This Row],[llave 2]],IG!$O$7:$T$97972,5,FALSE)</f>
        <v>0</v>
      </c>
      <c r="T576" s="214">
        <f>+VLOOKUP(Tabla1[[#This Row],[llave 2]],IG!$O$7:$T$97972,6,FALSE)</f>
        <v>0</v>
      </c>
      <c r="U576" s="78"/>
      <c r="V576" s="79"/>
      <c r="W576" s="78"/>
      <c r="X576" s="53">
        <f>ROUND(Tabla1[[#This Row],[VALOR UNITARIO 
]]*Tabla1[[#This Row],[Porcentaje de Glosa]]*Tabla1[[#This Row],[META AFECTADA POR LA GLOSA
]],0)</f>
        <v>0</v>
      </c>
      <c r="Y576" s="45"/>
      <c r="Z576" s="46"/>
      <c r="AA576" s="54"/>
      <c r="AB576" s="46"/>
      <c r="AC576" s="54" t="e">
        <f>ROUND(#REF!-Tabla1[[#This Row],[Valor soportado por la Subred]],0)</f>
        <v>#REF!</v>
      </c>
      <c r="AD576" s="46"/>
      <c r="AE576" s="46"/>
      <c r="AF576" s="54" t="e">
        <f>ROUND(Tabla1[[#This Row],[VALOR GLOSA DEFINITIVA]]-Tabla1[[#This Row],[VALOR LEVANTADO EN LIQUIDACION]],0)</f>
        <v>#REF!</v>
      </c>
    </row>
    <row r="577" spans="2:32" s="56" customFormat="1" ht="100" hidden="1" customHeight="1" x14ac:dyDescent="0.35">
      <c r="B577" s="49"/>
      <c r="C577" s="207"/>
      <c r="D577" s="49"/>
      <c r="E577" s="46"/>
      <c r="F577" s="208" t="str">
        <f>Tabla1[[#This Row],[CODIGO ACTIVIDAD (AB)]]&amp;Tabla1[[#This Row],[ACCIÓN INTEGRAL-INTEGRADA / 
PROCESO INTEGRAL E INTEGRADO]]&amp;Tabla1[[#This Row],[ENTORNO/PROCESO TRANSVERSAL]]&amp;Tabla1[[#This Row],[VIGENCIA RECURSOS]]</f>
        <v/>
      </c>
      <c r="G577" s="160"/>
      <c r="H577" s="209">
        <f>+VLOOKUP(Tabla1[[#This Row],[llave 1]],IG!$F$7:$N$97972,2,FALSE)</f>
        <v>0</v>
      </c>
      <c r="I577" s="209">
        <f>+VLOOKUP(Tabla1[[#This Row],[llave 1]],IG!$F$7:$T$97972,3,FALSE)</f>
        <v>0</v>
      </c>
      <c r="J577" s="209">
        <f>+VLOOKUP(Tabla1[[#This Row],[llave 1]],IG!$F$7:$T$97972,5,FALSE)</f>
        <v>0</v>
      </c>
      <c r="K577" s="209">
        <f>+VLOOKUP(Tabla1[[#This Row],[llave 1]],IG!$F$7:$T$97972,4,FALSE)</f>
        <v>0</v>
      </c>
      <c r="L577" s="209">
        <f>+VLOOKUP(Tabla1[[#This Row],[llave 1]],IG!$F$7:$T$97972,6,FALSE)</f>
        <v>0</v>
      </c>
      <c r="M577" s="209">
        <f>+VLOOKUP(Tabla1[[#This Row],[llave 1]],IG!$F$7:$T$97972,7,FALSE)</f>
        <v>0</v>
      </c>
      <c r="N577" s="161"/>
      <c r="O577" s="162"/>
      <c r="P577" s="208" t="str">
        <f>+Tabla1[[#This Row],[llave 1]]&amp;Tabla1[[#This Row],[LOCALIDAD]]&amp;Tabla1[[#This Row],[MES]]</f>
        <v/>
      </c>
      <c r="Q577" s="46"/>
      <c r="R577" s="50">
        <f>+VLOOKUP(Tabla1[[#This Row],[llave 2]],IG!$O$7:$T$97972,2,FALSE)</f>
        <v>0</v>
      </c>
      <c r="S577" s="51">
        <f>+VLOOKUP(Tabla1[[#This Row],[llave 2]],IG!$O$7:$T$97972,5,FALSE)</f>
        <v>0</v>
      </c>
      <c r="T577" s="214">
        <f>+VLOOKUP(Tabla1[[#This Row],[llave 2]],IG!$O$7:$T$97972,6,FALSE)</f>
        <v>0</v>
      </c>
      <c r="U577" s="78"/>
      <c r="V577" s="79"/>
      <c r="W577" s="78"/>
      <c r="X577" s="53">
        <f>ROUND(Tabla1[[#This Row],[VALOR UNITARIO 
]]*Tabla1[[#This Row],[Porcentaje de Glosa]]*Tabla1[[#This Row],[META AFECTADA POR LA GLOSA
]],0)</f>
        <v>0</v>
      </c>
      <c r="Y577" s="45"/>
      <c r="Z577" s="46"/>
      <c r="AA577" s="54"/>
      <c r="AB577" s="46"/>
      <c r="AC577" s="54" t="e">
        <f>ROUND(#REF!-Tabla1[[#This Row],[Valor soportado por la Subred]],0)</f>
        <v>#REF!</v>
      </c>
      <c r="AD577" s="46"/>
      <c r="AE577" s="46"/>
      <c r="AF577" s="54" t="e">
        <f>ROUND(Tabla1[[#This Row],[VALOR GLOSA DEFINITIVA]]-Tabla1[[#This Row],[VALOR LEVANTADO EN LIQUIDACION]],0)</f>
        <v>#REF!</v>
      </c>
    </row>
    <row r="578" spans="2:32" s="56" customFormat="1" ht="100" hidden="1" customHeight="1" x14ac:dyDescent="0.35">
      <c r="B578" s="49"/>
      <c r="C578" s="207"/>
      <c r="D578" s="49"/>
      <c r="E578" s="46"/>
      <c r="F578" s="208" t="str">
        <f>Tabla1[[#This Row],[CODIGO ACTIVIDAD (AB)]]&amp;Tabla1[[#This Row],[ACCIÓN INTEGRAL-INTEGRADA / 
PROCESO INTEGRAL E INTEGRADO]]&amp;Tabla1[[#This Row],[ENTORNO/PROCESO TRANSVERSAL]]&amp;Tabla1[[#This Row],[VIGENCIA RECURSOS]]</f>
        <v/>
      </c>
      <c r="G578" s="160"/>
      <c r="H578" s="209">
        <f>+VLOOKUP(Tabla1[[#This Row],[llave 1]],IG!$F$7:$N$97972,2,FALSE)</f>
        <v>0</v>
      </c>
      <c r="I578" s="209">
        <f>+VLOOKUP(Tabla1[[#This Row],[llave 1]],IG!$F$7:$T$97972,3,FALSE)</f>
        <v>0</v>
      </c>
      <c r="J578" s="209">
        <f>+VLOOKUP(Tabla1[[#This Row],[llave 1]],IG!$F$7:$T$97972,5,FALSE)</f>
        <v>0</v>
      </c>
      <c r="K578" s="209">
        <f>+VLOOKUP(Tabla1[[#This Row],[llave 1]],IG!$F$7:$T$97972,4,FALSE)</f>
        <v>0</v>
      </c>
      <c r="L578" s="209">
        <f>+VLOOKUP(Tabla1[[#This Row],[llave 1]],IG!$F$7:$T$97972,6,FALSE)</f>
        <v>0</v>
      </c>
      <c r="M578" s="209">
        <f>+VLOOKUP(Tabla1[[#This Row],[llave 1]],IG!$F$7:$T$97972,7,FALSE)</f>
        <v>0</v>
      </c>
      <c r="N578" s="161"/>
      <c r="O578" s="162"/>
      <c r="P578" s="208" t="str">
        <f>+Tabla1[[#This Row],[llave 1]]&amp;Tabla1[[#This Row],[LOCALIDAD]]&amp;Tabla1[[#This Row],[MES]]</f>
        <v/>
      </c>
      <c r="Q578" s="46"/>
      <c r="R578" s="50">
        <f>+VLOOKUP(Tabla1[[#This Row],[llave 2]],IG!$O$7:$T$97972,2,FALSE)</f>
        <v>0</v>
      </c>
      <c r="S578" s="51">
        <f>+VLOOKUP(Tabla1[[#This Row],[llave 2]],IG!$O$7:$T$97972,5,FALSE)</f>
        <v>0</v>
      </c>
      <c r="T578" s="214">
        <f>+VLOOKUP(Tabla1[[#This Row],[llave 2]],IG!$O$7:$T$97972,6,FALSE)</f>
        <v>0</v>
      </c>
      <c r="U578" s="78"/>
      <c r="V578" s="79"/>
      <c r="W578" s="78"/>
      <c r="X578" s="53">
        <f>ROUND(Tabla1[[#This Row],[VALOR UNITARIO 
]]*Tabla1[[#This Row],[Porcentaje de Glosa]]*Tabla1[[#This Row],[META AFECTADA POR LA GLOSA
]],0)</f>
        <v>0</v>
      </c>
      <c r="Y578" s="45"/>
      <c r="Z578" s="46"/>
      <c r="AA578" s="54"/>
      <c r="AB578" s="46"/>
      <c r="AC578" s="54" t="e">
        <f>ROUND(#REF!-Tabla1[[#This Row],[Valor soportado por la Subred]],0)</f>
        <v>#REF!</v>
      </c>
      <c r="AD578" s="46"/>
      <c r="AE578" s="46"/>
      <c r="AF578" s="54" t="e">
        <f>ROUND(Tabla1[[#This Row],[VALOR GLOSA DEFINITIVA]]-Tabla1[[#This Row],[VALOR LEVANTADO EN LIQUIDACION]],0)</f>
        <v>#REF!</v>
      </c>
    </row>
    <row r="579" spans="2:32" s="56" customFormat="1" ht="100" hidden="1" customHeight="1" x14ac:dyDescent="0.35">
      <c r="B579" s="49"/>
      <c r="C579" s="207"/>
      <c r="D579" s="49"/>
      <c r="E579" s="46"/>
      <c r="F579" s="208" t="str">
        <f>Tabla1[[#This Row],[CODIGO ACTIVIDAD (AB)]]&amp;Tabla1[[#This Row],[ACCIÓN INTEGRAL-INTEGRADA / 
PROCESO INTEGRAL E INTEGRADO]]&amp;Tabla1[[#This Row],[ENTORNO/PROCESO TRANSVERSAL]]&amp;Tabla1[[#This Row],[VIGENCIA RECURSOS]]</f>
        <v/>
      </c>
      <c r="G579" s="160"/>
      <c r="H579" s="209">
        <f>+VLOOKUP(Tabla1[[#This Row],[llave 1]],IG!$F$7:$N$97972,2,FALSE)</f>
        <v>0</v>
      </c>
      <c r="I579" s="209">
        <f>+VLOOKUP(Tabla1[[#This Row],[llave 1]],IG!$F$7:$T$97972,3,FALSE)</f>
        <v>0</v>
      </c>
      <c r="J579" s="209">
        <f>+VLOOKUP(Tabla1[[#This Row],[llave 1]],IG!$F$7:$T$97972,5,FALSE)</f>
        <v>0</v>
      </c>
      <c r="K579" s="209">
        <f>+VLOOKUP(Tabla1[[#This Row],[llave 1]],IG!$F$7:$T$97972,4,FALSE)</f>
        <v>0</v>
      </c>
      <c r="L579" s="209">
        <f>+VLOOKUP(Tabla1[[#This Row],[llave 1]],IG!$F$7:$T$97972,6,FALSE)</f>
        <v>0</v>
      </c>
      <c r="M579" s="209">
        <f>+VLOOKUP(Tabla1[[#This Row],[llave 1]],IG!$F$7:$T$97972,7,FALSE)</f>
        <v>0</v>
      </c>
      <c r="N579" s="161"/>
      <c r="O579" s="162"/>
      <c r="P579" s="208" t="str">
        <f>+Tabla1[[#This Row],[llave 1]]&amp;Tabla1[[#This Row],[LOCALIDAD]]&amp;Tabla1[[#This Row],[MES]]</f>
        <v/>
      </c>
      <c r="Q579" s="46"/>
      <c r="R579" s="50">
        <f>+VLOOKUP(Tabla1[[#This Row],[llave 2]],IG!$O$7:$T$97972,2,FALSE)</f>
        <v>0</v>
      </c>
      <c r="S579" s="51">
        <f>+VLOOKUP(Tabla1[[#This Row],[llave 2]],IG!$O$7:$T$97972,5,FALSE)</f>
        <v>0</v>
      </c>
      <c r="T579" s="214">
        <f>+VLOOKUP(Tabla1[[#This Row],[llave 2]],IG!$O$7:$T$97972,6,FALSE)</f>
        <v>0</v>
      </c>
      <c r="U579" s="78"/>
      <c r="V579" s="79"/>
      <c r="W579" s="78"/>
      <c r="X579" s="53">
        <f>ROUND(Tabla1[[#This Row],[VALOR UNITARIO 
]]*Tabla1[[#This Row],[Porcentaje de Glosa]]*Tabla1[[#This Row],[META AFECTADA POR LA GLOSA
]],0)</f>
        <v>0</v>
      </c>
      <c r="Y579" s="45"/>
      <c r="Z579" s="46"/>
      <c r="AA579" s="54"/>
      <c r="AB579" s="46"/>
      <c r="AC579" s="54" t="e">
        <f>ROUND(#REF!-Tabla1[[#This Row],[Valor soportado por la Subred]],0)</f>
        <v>#REF!</v>
      </c>
      <c r="AD579" s="46"/>
      <c r="AE579" s="46"/>
      <c r="AF579" s="54" t="e">
        <f>ROUND(Tabla1[[#This Row],[VALOR GLOSA DEFINITIVA]]-Tabla1[[#This Row],[VALOR LEVANTADO EN LIQUIDACION]],0)</f>
        <v>#REF!</v>
      </c>
    </row>
    <row r="580" spans="2:32" s="56" customFormat="1" ht="100" hidden="1" customHeight="1" x14ac:dyDescent="0.35">
      <c r="B580" s="49"/>
      <c r="C580" s="207"/>
      <c r="D580" s="49"/>
      <c r="E580" s="46"/>
      <c r="F580" s="208" t="str">
        <f>Tabla1[[#This Row],[CODIGO ACTIVIDAD (AB)]]&amp;Tabla1[[#This Row],[ACCIÓN INTEGRAL-INTEGRADA / 
PROCESO INTEGRAL E INTEGRADO]]&amp;Tabla1[[#This Row],[ENTORNO/PROCESO TRANSVERSAL]]&amp;Tabla1[[#This Row],[VIGENCIA RECURSOS]]</f>
        <v/>
      </c>
      <c r="G580" s="160"/>
      <c r="H580" s="209">
        <f>+VLOOKUP(Tabla1[[#This Row],[llave 1]],IG!$F$7:$N$97972,2,FALSE)</f>
        <v>0</v>
      </c>
      <c r="I580" s="209">
        <f>+VLOOKUP(Tabla1[[#This Row],[llave 1]],IG!$F$7:$T$97972,3,FALSE)</f>
        <v>0</v>
      </c>
      <c r="J580" s="209">
        <f>+VLOOKUP(Tabla1[[#This Row],[llave 1]],IG!$F$7:$T$97972,5,FALSE)</f>
        <v>0</v>
      </c>
      <c r="K580" s="209">
        <f>+VLOOKUP(Tabla1[[#This Row],[llave 1]],IG!$F$7:$T$97972,4,FALSE)</f>
        <v>0</v>
      </c>
      <c r="L580" s="209">
        <f>+VLOOKUP(Tabla1[[#This Row],[llave 1]],IG!$F$7:$T$97972,6,FALSE)</f>
        <v>0</v>
      </c>
      <c r="M580" s="209">
        <f>+VLOOKUP(Tabla1[[#This Row],[llave 1]],IG!$F$7:$T$97972,7,FALSE)</f>
        <v>0</v>
      </c>
      <c r="N580" s="161"/>
      <c r="O580" s="162"/>
      <c r="P580" s="208" t="str">
        <f>+Tabla1[[#This Row],[llave 1]]&amp;Tabla1[[#This Row],[LOCALIDAD]]&amp;Tabla1[[#This Row],[MES]]</f>
        <v/>
      </c>
      <c r="Q580" s="46"/>
      <c r="R580" s="50">
        <f>+VLOOKUP(Tabla1[[#This Row],[llave 2]],IG!$O$7:$T$97972,2,FALSE)</f>
        <v>0</v>
      </c>
      <c r="S580" s="51">
        <f>+VLOOKUP(Tabla1[[#This Row],[llave 2]],IG!$O$7:$T$97972,5,FALSE)</f>
        <v>0</v>
      </c>
      <c r="T580" s="214">
        <f>+VLOOKUP(Tabla1[[#This Row],[llave 2]],IG!$O$7:$T$97972,6,FALSE)</f>
        <v>0</v>
      </c>
      <c r="U580" s="78"/>
      <c r="V580" s="79"/>
      <c r="W580" s="78"/>
      <c r="X580" s="53">
        <f>ROUND(Tabla1[[#This Row],[VALOR UNITARIO 
]]*Tabla1[[#This Row],[Porcentaje de Glosa]]*Tabla1[[#This Row],[META AFECTADA POR LA GLOSA
]],0)</f>
        <v>0</v>
      </c>
      <c r="Y580" s="45"/>
      <c r="Z580" s="46"/>
      <c r="AA580" s="54"/>
      <c r="AB580" s="46"/>
      <c r="AC580" s="54" t="e">
        <f>ROUND(#REF!-Tabla1[[#This Row],[Valor soportado por la Subred]],0)</f>
        <v>#REF!</v>
      </c>
      <c r="AD580" s="46"/>
      <c r="AE580" s="46"/>
      <c r="AF580" s="54" t="e">
        <f>ROUND(Tabla1[[#This Row],[VALOR GLOSA DEFINITIVA]]-Tabla1[[#This Row],[VALOR LEVANTADO EN LIQUIDACION]],0)</f>
        <v>#REF!</v>
      </c>
    </row>
    <row r="581" spans="2:32" s="56" customFormat="1" ht="100" hidden="1" customHeight="1" x14ac:dyDescent="0.35">
      <c r="B581" s="49"/>
      <c r="C581" s="207"/>
      <c r="D581" s="49"/>
      <c r="E581" s="46"/>
      <c r="F581" s="208" t="str">
        <f>Tabla1[[#This Row],[CODIGO ACTIVIDAD (AB)]]&amp;Tabla1[[#This Row],[ACCIÓN INTEGRAL-INTEGRADA / 
PROCESO INTEGRAL E INTEGRADO]]&amp;Tabla1[[#This Row],[ENTORNO/PROCESO TRANSVERSAL]]&amp;Tabla1[[#This Row],[VIGENCIA RECURSOS]]</f>
        <v/>
      </c>
      <c r="G581" s="160"/>
      <c r="H581" s="209">
        <f>+VLOOKUP(Tabla1[[#This Row],[llave 1]],IG!$F$7:$N$97972,2,FALSE)</f>
        <v>0</v>
      </c>
      <c r="I581" s="209">
        <f>+VLOOKUP(Tabla1[[#This Row],[llave 1]],IG!$F$7:$T$97972,3,FALSE)</f>
        <v>0</v>
      </c>
      <c r="J581" s="209">
        <f>+VLOOKUP(Tabla1[[#This Row],[llave 1]],IG!$F$7:$T$97972,5,FALSE)</f>
        <v>0</v>
      </c>
      <c r="K581" s="209">
        <f>+VLOOKUP(Tabla1[[#This Row],[llave 1]],IG!$F$7:$T$97972,4,FALSE)</f>
        <v>0</v>
      </c>
      <c r="L581" s="209">
        <f>+VLOOKUP(Tabla1[[#This Row],[llave 1]],IG!$F$7:$T$97972,6,FALSE)</f>
        <v>0</v>
      </c>
      <c r="M581" s="209">
        <f>+VLOOKUP(Tabla1[[#This Row],[llave 1]],IG!$F$7:$T$97972,7,FALSE)</f>
        <v>0</v>
      </c>
      <c r="N581" s="161"/>
      <c r="O581" s="162"/>
      <c r="P581" s="208" t="str">
        <f>+Tabla1[[#This Row],[llave 1]]&amp;Tabla1[[#This Row],[LOCALIDAD]]&amp;Tabla1[[#This Row],[MES]]</f>
        <v/>
      </c>
      <c r="Q581" s="46"/>
      <c r="R581" s="50">
        <f>+VLOOKUP(Tabla1[[#This Row],[llave 2]],IG!$O$7:$T$97972,2,FALSE)</f>
        <v>0</v>
      </c>
      <c r="S581" s="51">
        <f>+VLOOKUP(Tabla1[[#This Row],[llave 2]],IG!$O$7:$T$97972,5,FALSE)</f>
        <v>0</v>
      </c>
      <c r="T581" s="214">
        <f>+VLOOKUP(Tabla1[[#This Row],[llave 2]],IG!$O$7:$T$97972,6,FALSE)</f>
        <v>0</v>
      </c>
      <c r="U581" s="78"/>
      <c r="V581" s="79"/>
      <c r="W581" s="78"/>
      <c r="X581" s="53">
        <f>ROUND(Tabla1[[#This Row],[VALOR UNITARIO 
]]*Tabla1[[#This Row],[Porcentaje de Glosa]]*Tabla1[[#This Row],[META AFECTADA POR LA GLOSA
]],0)</f>
        <v>0</v>
      </c>
      <c r="Y581" s="45"/>
      <c r="Z581" s="46"/>
      <c r="AA581" s="54"/>
      <c r="AB581" s="46"/>
      <c r="AC581" s="54" t="e">
        <f>ROUND(#REF!-Tabla1[[#This Row],[Valor soportado por la Subred]],0)</f>
        <v>#REF!</v>
      </c>
      <c r="AD581" s="46"/>
      <c r="AE581" s="46"/>
      <c r="AF581" s="54" t="e">
        <f>ROUND(Tabla1[[#This Row],[VALOR GLOSA DEFINITIVA]]-Tabla1[[#This Row],[VALOR LEVANTADO EN LIQUIDACION]],0)</f>
        <v>#REF!</v>
      </c>
    </row>
    <row r="582" spans="2:32" s="56" customFormat="1" ht="100" hidden="1" customHeight="1" x14ac:dyDescent="0.35">
      <c r="B582" s="49"/>
      <c r="C582" s="207"/>
      <c r="D582" s="49"/>
      <c r="E582" s="46"/>
      <c r="F582" s="208" t="str">
        <f>Tabla1[[#This Row],[CODIGO ACTIVIDAD (AB)]]&amp;Tabla1[[#This Row],[ACCIÓN INTEGRAL-INTEGRADA / 
PROCESO INTEGRAL E INTEGRADO]]&amp;Tabla1[[#This Row],[ENTORNO/PROCESO TRANSVERSAL]]&amp;Tabla1[[#This Row],[VIGENCIA RECURSOS]]</f>
        <v/>
      </c>
      <c r="G582" s="160"/>
      <c r="H582" s="209">
        <f>+VLOOKUP(Tabla1[[#This Row],[llave 1]],IG!$F$7:$N$97972,2,FALSE)</f>
        <v>0</v>
      </c>
      <c r="I582" s="209">
        <f>+VLOOKUP(Tabla1[[#This Row],[llave 1]],IG!$F$7:$T$97972,3,FALSE)</f>
        <v>0</v>
      </c>
      <c r="J582" s="209">
        <f>+VLOOKUP(Tabla1[[#This Row],[llave 1]],IG!$F$7:$T$97972,5,FALSE)</f>
        <v>0</v>
      </c>
      <c r="K582" s="209">
        <f>+VLOOKUP(Tabla1[[#This Row],[llave 1]],IG!$F$7:$T$97972,4,FALSE)</f>
        <v>0</v>
      </c>
      <c r="L582" s="209">
        <f>+VLOOKUP(Tabla1[[#This Row],[llave 1]],IG!$F$7:$T$97972,6,FALSE)</f>
        <v>0</v>
      </c>
      <c r="M582" s="209">
        <f>+VLOOKUP(Tabla1[[#This Row],[llave 1]],IG!$F$7:$T$97972,7,FALSE)</f>
        <v>0</v>
      </c>
      <c r="N582" s="161"/>
      <c r="O582" s="162"/>
      <c r="P582" s="208" t="str">
        <f>+Tabla1[[#This Row],[llave 1]]&amp;Tabla1[[#This Row],[LOCALIDAD]]&amp;Tabla1[[#This Row],[MES]]</f>
        <v/>
      </c>
      <c r="Q582" s="46"/>
      <c r="R582" s="50">
        <f>+VLOOKUP(Tabla1[[#This Row],[llave 2]],IG!$O$7:$T$97972,2,FALSE)</f>
        <v>0</v>
      </c>
      <c r="S582" s="51">
        <f>+VLOOKUP(Tabla1[[#This Row],[llave 2]],IG!$O$7:$T$97972,5,FALSE)</f>
        <v>0</v>
      </c>
      <c r="T582" s="214">
        <f>+VLOOKUP(Tabla1[[#This Row],[llave 2]],IG!$O$7:$T$97972,6,FALSE)</f>
        <v>0</v>
      </c>
      <c r="U582" s="78"/>
      <c r="V582" s="79"/>
      <c r="W582" s="78"/>
      <c r="X582" s="53">
        <f>ROUND(Tabla1[[#This Row],[VALOR UNITARIO 
]]*Tabla1[[#This Row],[Porcentaje de Glosa]]*Tabla1[[#This Row],[META AFECTADA POR LA GLOSA
]],0)</f>
        <v>0</v>
      </c>
      <c r="Y582" s="45"/>
      <c r="Z582" s="46"/>
      <c r="AA582" s="54"/>
      <c r="AB582" s="46"/>
      <c r="AC582" s="54" t="e">
        <f>ROUND(#REF!-Tabla1[[#This Row],[Valor soportado por la Subred]],0)</f>
        <v>#REF!</v>
      </c>
      <c r="AD582" s="46"/>
      <c r="AE582" s="46"/>
      <c r="AF582" s="54" t="e">
        <f>ROUND(Tabla1[[#This Row],[VALOR GLOSA DEFINITIVA]]-Tabla1[[#This Row],[VALOR LEVANTADO EN LIQUIDACION]],0)</f>
        <v>#REF!</v>
      </c>
    </row>
    <row r="583" spans="2:32" s="56" customFormat="1" ht="100" hidden="1" customHeight="1" x14ac:dyDescent="0.35">
      <c r="B583" s="49"/>
      <c r="C583" s="207"/>
      <c r="D583" s="49"/>
      <c r="E583" s="46"/>
      <c r="F583" s="208" t="str">
        <f>Tabla1[[#This Row],[CODIGO ACTIVIDAD (AB)]]&amp;Tabla1[[#This Row],[ACCIÓN INTEGRAL-INTEGRADA / 
PROCESO INTEGRAL E INTEGRADO]]&amp;Tabla1[[#This Row],[ENTORNO/PROCESO TRANSVERSAL]]&amp;Tabla1[[#This Row],[VIGENCIA RECURSOS]]</f>
        <v/>
      </c>
      <c r="G583" s="160"/>
      <c r="H583" s="209">
        <f>+VLOOKUP(Tabla1[[#This Row],[llave 1]],IG!$F$7:$N$97972,2,FALSE)</f>
        <v>0</v>
      </c>
      <c r="I583" s="209">
        <f>+VLOOKUP(Tabla1[[#This Row],[llave 1]],IG!$F$7:$T$97972,3,FALSE)</f>
        <v>0</v>
      </c>
      <c r="J583" s="209">
        <f>+VLOOKUP(Tabla1[[#This Row],[llave 1]],IG!$F$7:$T$97972,5,FALSE)</f>
        <v>0</v>
      </c>
      <c r="K583" s="209">
        <f>+VLOOKUP(Tabla1[[#This Row],[llave 1]],IG!$F$7:$T$97972,4,FALSE)</f>
        <v>0</v>
      </c>
      <c r="L583" s="209">
        <f>+VLOOKUP(Tabla1[[#This Row],[llave 1]],IG!$F$7:$T$97972,6,FALSE)</f>
        <v>0</v>
      </c>
      <c r="M583" s="209">
        <f>+VLOOKUP(Tabla1[[#This Row],[llave 1]],IG!$F$7:$T$97972,7,FALSE)</f>
        <v>0</v>
      </c>
      <c r="N583" s="161"/>
      <c r="O583" s="162"/>
      <c r="P583" s="208" t="str">
        <f>+Tabla1[[#This Row],[llave 1]]&amp;Tabla1[[#This Row],[LOCALIDAD]]&amp;Tabla1[[#This Row],[MES]]</f>
        <v/>
      </c>
      <c r="Q583" s="46"/>
      <c r="R583" s="50">
        <f>+VLOOKUP(Tabla1[[#This Row],[llave 2]],IG!$O$7:$T$97972,2,FALSE)</f>
        <v>0</v>
      </c>
      <c r="S583" s="51">
        <f>+VLOOKUP(Tabla1[[#This Row],[llave 2]],IG!$O$7:$T$97972,5,FALSE)</f>
        <v>0</v>
      </c>
      <c r="T583" s="214">
        <f>+VLOOKUP(Tabla1[[#This Row],[llave 2]],IG!$O$7:$T$97972,6,FALSE)</f>
        <v>0</v>
      </c>
      <c r="U583" s="78"/>
      <c r="V583" s="79"/>
      <c r="W583" s="78"/>
      <c r="X583" s="53">
        <f>ROUND(Tabla1[[#This Row],[VALOR UNITARIO 
]]*Tabla1[[#This Row],[Porcentaje de Glosa]]*Tabla1[[#This Row],[META AFECTADA POR LA GLOSA
]],0)</f>
        <v>0</v>
      </c>
      <c r="Y583" s="45"/>
      <c r="Z583" s="46"/>
      <c r="AA583" s="54"/>
      <c r="AB583" s="46"/>
      <c r="AC583" s="54" t="e">
        <f>ROUND(#REF!-Tabla1[[#This Row],[Valor soportado por la Subred]],0)</f>
        <v>#REF!</v>
      </c>
      <c r="AD583" s="46"/>
      <c r="AE583" s="46"/>
      <c r="AF583" s="54" t="e">
        <f>ROUND(Tabla1[[#This Row],[VALOR GLOSA DEFINITIVA]]-Tabla1[[#This Row],[VALOR LEVANTADO EN LIQUIDACION]],0)</f>
        <v>#REF!</v>
      </c>
    </row>
    <row r="584" spans="2:32" s="56" customFormat="1" ht="100" hidden="1" customHeight="1" x14ac:dyDescent="0.35">
      <c r="B584" s="49"/>
      <c r="C584" s="207"/>
      <c r="D584" s="49"/>
      <c r="E584" s="46"/>
      <c r="F584" s="208" t="str">
        <f>Tabla1[[#This Row],[CODIGO ACTIVIDAD (AB)]]&amp;Tabla1[[#This Row],[ACCIÓN INTEGRAL-INTEGRADA / 
PROCESO INTEGRAL E INTEGRADO]]&amp;Tabla1[[#This Row],[ENTORNO/PROCESO TRANSVERSAL]]&amp;Tabla1[[#This Row],[VIGENCIA RECURSOS]]</f>
        <v/>
      </c>
      <c r="G584" s="160"/>
      <c r="H584" s="209">
        <f>+VLOOKUP(Tabla1[[#This Row],[llave 1]],IG!$F$7:$N$97972,2,FALSE)</f>
        <v>0</v>
      </c>
      <c r="I584" s="209">
        <f>+VLOOKUP(Tabla1[[#This Row],[llave 1]],IG!$F$7:$T$97972,3,FALSE)</f>
        <v>0</v>
      </c>
      <c r="J584" s="209">
        <f>+VLOOKUP(Tabla1[[#This Row],[llave 1]],IG!$F$7:$T$97972,5,FALSE)</f>
        <v>0</v>
      </c>
      <c r="K584" s="209">
        <f>+VLOOKUP(Tabla1[[#This Row],[llave 1]],IG!$F$7:$T$97972,4,FALSE)</f>
        <v>0</v>
      </c>
      <c r="L584" s="209">
        <f>+VLOOKUP(Tabla1[[#This Row],[llave 1]],IG!$F$7:$T$97972,6,FALSE)</f>
        <v>0</v>
      </c>
      <c r="M584" s="209">
        <f>+VLOOKUP(Tabla1[[#This Row],[llave 1]],IG!$F$7:$T$97972,7,FALSE)</f>
        <v>0</v>
      </c>
      <c r="N584" s="161"/>
      <c r="O584" s="162"/>
      <c r="P584" s="208" t="str">
        <f>+Tabla1[[#This Row],[llave 1]]&amp;Tabla1[[#This Row],[LOCALIDAD]]&amp;Tabla1[[#This Row],[MES]]</f>
        <v/>
      </c>
      <c r="Q584" s="46"/>
      <c r="R584" s="50">
        <f>+VLOOKUP(Tabla1[[#This Row],[llave 2]],IG!$O$7:$T$97972,2,FALSE)</f>
        <v>0</v>
      </c>
      <c r="S584" s="51">
        <f>+VLOOKUP(Tabla1[[#This Row],[llave 2]],IG!$O$7:$T$97972,5,FALSE)</f>
        <v>0</v>
      </c>
      <c r="T584" s="214">
        <f>+VLOOKUP(Tabla1[[#This Row],[llave 2]],IG!$O$7:$T$97972,6,FALSE)</f>
        <v>0</v>
      </c>
      <c r="U584" s="78"/>
      <c r="V584" s="79"/>
      <c r="W584" s="78"/>
      <c r="X584" s="53">
        <f>ROUND(Tabla1[[#This Row],[VALOR UNITARIO 
]]*Tabla1[[#This Row],[Porcentaje de Glosa]]*Tabla1[[#This Row],[META AFECTADA POR LA GLOSA
]],0)</f>
        <v>0</v>
      </c>
      <c r="Y584" s="45"/>
      <c r="Z584" s="46"/>
      <c r="AA584" s="54"/>
      <c r="AB584" s="46"/>
      <c r="AC584" s="54" t="e">
        <f>ROUND(#REF!-Tabla1[[#This Row],[Valor soportado por la Subred]],0)</f>
        <v>#REF!</v>
      </c>
      <c r="AD584" s="46"/>
      <c r="AE584" s="46"/>
      <c r="AF584" s="54" t="e">
        <f>ROUND(Tabla1[[#This Row],[VALOR GLOSA DEFINITIVA]]-Tabla1[[#This Row],[VALOR LEVANTADO EN LIQUIDACION]],0)</f>
        <v>#REF!</v>
      </c>
    </row>
    <row r="585" spans="2:32" s="56" customFormat="1" ht="100" hidden="1" customHeight="1" x14ac:dyDescent="0.35">
      <c r="B585" s="49"/>
      <c r="C585" s="207"/>
      <c r="D585" s="49"/>
      <c r="E585" s="46"/>
      <c r="F585" s="208" t="str">
        <f>Tabla1[[#This Row],[CODIGO ACTIVIDAD (AB)]]&amp;Tabla1[[#This Row],[ACCIÓN INTEGRAL-INTEGRADA / 
PROCESO INTEGRAL E INTEGRADO]]&amp;Tabla1[[#This Row],[ENTORNO/PROCESO TRANSVERSAL]]&amp;Tabla1[[#This Row],[VIGENCIA RECURSOS]]</f>
        <v/>
      </c>
      <c r="G585" s="160"/>
      <c r="H585" s="209">
        <f>+VLOOKUP(Tabla1[[#This Row],[llave 1]],IG!$F$7:$N$97972,2,FALSE)</f>
        <v>0</v>
      </c>
      <c r="I585" s="209">
        <f>+VLOOKUP(Tabla1[[#This Row],[llave 1]],IG!$F$7:$T$97972,3,FALSE)</f>
        <v>0</v>
      </c>
      <c r="J585" s="209">
        <f>+VLOOKUP(Tabla1[[#This Row],[llave 1]],IG!$F$7:$T$97972,5,FALSE)</f>
        <v>0</v>
      </c>
      <c r="K585" s="209">
        <f>+VLOOKUP(Tabla1[[#This Row],[llave 1]],IG!$F$7:$T$97972,4,FALSE)</f>
        <v>0</v>
      </c>
      <c r="L585" s="209">
        <f>+VLOOKUP(Tabla1[[#This Row],[llave 1]],IG!$F$7:$T$97972,6,FALSE)</f>
        <v>0</v>
      </c>
      <c r="M585" s="209">
        <f>+VLOOKUP(Tabla1[[#This Row],[llave 1]],IG!$F$7:$T$97972,7,FALSE)</f>
        <v>0</v>
      </c>
      <c r="N585" s="161"/>
      <c r="O585" s="162"/>
      <c r="P585" s="208" t="str">
        <f>+Tabla1[[#This Row],[llave 1]]&amp;Tabla1[[#This Row],[LOCALIDAD]]&amp;Tabla1[[#This Row],[MES]]</f>
        <v/>
      </c>
      <c r="Q585" s="46"/>
      <c r="R585" s="50">
        <f>+VLOOKUP(Tabla1[[#This Row],[llave 2]],IG!$O$7:$T$97972,2,FALSE)</f>
        <v>0</v>
      </c>
      <c r="S585" s="51">
        <f>+VLOOKUP(Tabla1[[#This Row],[llave 2]],IG!$O$7:$T$97972,5,FALSE)</f>
        <v>0</v>
      </c>
      <c r="T585" s="214">
        <f>+VLOOKUP(Tabla1[[#This Row],[llave 2]],IG!$O$7:$T$97972,6,FALSE)</f>
        <v>0</v>
      </c>
      <c r="U585" s="78"/>
      <c r="V585" s="79"/>
      <c r="W585" s="78"/>
      <c r="X585" s="53">
        <f>ROUND(Tabla1[[#This Row],[VALOR UNITARIO 
]]*Tabla1[[#This Row],[Porcentaje de Glosa]]*Tabla1[[#This Row],[META AFECTADA POR LA GLOSA
]],0)</f>
        <v>0</v>
      </c>
      <c r="Y585" s="45"/>
      <c r="Z585" s="46"/>
      <c r="AA585" s="54"/>
      <c r="AB585" s="46"/>
      <c r="AC585" s="54" t="e">
        <f>ROUND(#REF!-Tabla1[[#This Row],[Valor soportado por la Subred]],0)</f>
        <v>#REF!</v>
      </c>
      <c r="AD585" s="46"/>
      <c r="AE585" s="46"/>
      <c r="AF585" s="54" t="e">
        <f>ROUND(Tabla1[[#This Row],[VALOR GLOSA DEFINITIVA]]-Tabla1[[#This Row],[VALOR LEVANTADO EN LIQUIDACION]],0)</f>
        <v>#REF!</v>
      </c>
    </row>
    <row r="586" spans="2:32" s="56" customFormat="1" ht="100" hidden="1" customHeight="1" x14ac:dyDescent="0.35">
      <c r="B586" s="49"/>
      <c r="C586" s="207"/>
      <c r="D586" s="49"/>
      <c r="E586" s="46"/>
      <c r="F586" s="208" t="str">
        <f>Tabla1[[#This Row],[CODIGO ACTIVIDAD (AB)]]&amp;Tabla1[[#This Row],[ACCIÓN INTEGRAL-INTEGRADA / 
PROCESO INTEGRAL E INTEGRADO]]&amp;Tabla1[[#This Row],[ENTORNO/PROCESO TRANSVERSAL]]&amp;Tabla1[[#This Row],[VIGENCIA RECURSOS]]</f>
        <v/>
      </c>
      <c r="G586" s="160"/>
      <c r="H586" s="209">
        <f>+VLOOKUP(Tabla1[[#This Row],[llave 1]],IG!$F$7:$N$97972,2,FALSE)</f>
        <v>0</v>
      </c>
      <c r="I586" s="209">
        <f>+VLOOKUP(Tabla1[[#This Row],[llave 1]],IG!$F$7:$T$97972,3,FALSE)</f>
        <v>0</v>
      </c>
      <c r="J586" s="209">
        <f>+VLOOKUP(Tabla1[[#This Row],[llave 1]],IG!$F$7:$T$97972,5,FALSE)</f>
        <v>0</v>
      </c>
      <c r="K586" s="209">
        <f>+VLOOKUP(Tabla1[[#This Row],[llave 1]],IG!$F$7:$T$97972,4,FALSE)</f>
        <v>0</v>
      </c>
      <c r="L586" s="209">
        <f>+VLOOKUP(Tabla1[[#This Row],[llave 1]],IG!$F$7:$T$97972,6,FALSE)</f>
        <v>0</v>
      </c>
      <c r="M586" s="209">
        <f>+VLOOKUP(Tabla1[[#This Row],[llave 1]],IG!$F$7:$T$97972,7,FALSE)</f>
        <v>0</v>
      </c>
      <c r="N586" s="161"/>
      <c r="O586" s="162"/>
      <c r="P586" s="208" t="str">
        <f>+Tabla1[[#This Row],[llave 1]]&amp;Tabla1[[#This Row],[LOCALIDAD]]&amp;Tabla1[[#This Row],[MES]]</f>
        <v/>
      </c>
      <c r="Q586" s="46"/>
      <c r="R586" s="50">
        <f>+VLOOKUP(Tabla1[[#This Row],[llave 2]],IG!$O$7:$T$97972,2,FALSE)</f>
        <v>0</v>
      </c>
      <c r="S586" s="51">
        <f>+VLOOKUP(Tabla1[[#This Row],[llave 2]],IG!$O$7:$T$97972,5,FALSE)</f>
        <v>0</v>
      </c>
      <c r="T586" s="214">
        <f>+VLOOKUP(Tabla1[[#This Row],[llave 2]],IG!$O$7:$T$97972,6,FALSE)</f>
        <v>0</v>
      </c>
      <c r="U586" s="78"/>
      <c r="V586" s="79"/>
      <c r="W586" s="78"/>
      <c r="X586" s="53">
        <f>ROUND(Tabla1[[#This Row],[VALOR UNITARIO 
]]*Tabla1[[#This Row],[Porcentaje de Glosa]]*Tabla1[[#This Row],[META AFECTADA POR LA GLOSA
]],0)</f>
        <v>0</v>
      </c>
      <c r="Y586" s="45"/>
      <c r="Z586" s="46"/>
      <c r="AA586" s="54"/>
      <c r="AB586" s="46"/>
      <c r="AC586" s="54" t="e">
        <f>ROUND(#REF!-Tabla1[[#This Row],[Valor soportado por la Subred]],0)</f>
        <v>#REF!</v>
      </c>
      <c r="AD586" s="46"/>
      <c r="AE586" s="46"/>
      <c r="AF586" s="54" t="e">
        <f>ROUND(Tabla1[[#This Row],[VALOR GLOSA DEFINITIVA]]-Tabla1[[#This Row],[VALOR LEVANTADO EN LIQUIDACION]],0)</f>
        <v>#REF!</v>
      </c>
    </row>
    <row r="587" spans="2:32" s="56" customFormat="1" ht="100" hidden="1" customHeight="1" x14ac:dyDescent="0.35">
      <c r="B587" s="49"/>
      <c r="C587" s="207"/>
      <c r="D587" s="49"/>
      <c r="E587" s="46"/>
      <c r="F587" s="208" t="str">
        <f>Tabla1[[#This Row],[CODIGO ACTIVIDAD (AB)]]&amp;Tabla1[[#This Row],[ACCIÓN INTEGRAL-INTEGRADA / 
PROCESO INTEGRAL E INTEGRADO]]&amp;Tabla1[[#This Row],[ENTORNO/PROCESO TRANSVERSAL]]&amp;Tabla1[[#This Row],[VIGENCIA RECURSOS]]</f>
        <v/>
      </c>
      <c r="G587" s="160"/>
      <c r="H587" s="209">
        <f>+VLOOKUP(Tabla1[[#This Row],[llave 1]],IG!$F$7:$N$97972,2,FALSE)</f>
        <v>0</v>
      </c>
      <c r="I587" s="209">
        <f>+VLOOKUP(Tabla1[[#This Row],[llave 1]],IG!$F$7:$T$97972,3,FALSE)</f>
        <v>0</v>
      </c>
      <c r="J587" s="209">
        <f>+VLOOKUP(Tabla1[[#This Row],[llave 1]],IG!$F$7:$T$97972,5,FALSE)</f>
        <v>0</v>
      </c>
      <c r="K587" s="209">
        <f>+VLOOKUP(Tabla1[[#This Row],[llave 1]],IG!$F$7:$T$97972,4,FALSE)</f>
        <v>0</v>
      </c>
      <c r="L587" s="209">
        <f>+VLOOKUP(Tabla1[[#This Row],[llave 1]],IG!$F$7:$T$97972,6,FALSE)</f>
        <v>0</v>
      </c>
      <c r="M587" s="209">
        <f>+VLOOKUP(Tabla1[[#This Row],[llave 1]],IG!$F$7:$T$97972,7,FALSE)</f>
        <v>0</v>
      </c>
      <c r="N587" s="161"/>
      <c r="O587" s="162"/>
      <c r="P587" s="208" t="str">
        <f>+Tabla1[[#This Row],[llave 1]]&amp;Tabla1[[#This Row],[LOCALIDAD]]&amp;Tabla1[[#This Row],[MES]]</f>
        <v/>
      </c>
      <c r="Q587" s="46"/>
      <c r="R587" s="50">
        <f>+VLOOKUP(Tabla1[[#This Row],[llave 2]],IG!$O$7:$T$97972,2,FALSE)</f>
        <v>0</v>
      </c>
      <c r="S587" s="51">
        <f>+VLOOKUP(Tabla1[[#This Row],[llave 2]],IG!$O$7:$T$97972,5,FALSE)</f>
        <v>0</v>
      </c>
      <c r="T587" s="214">
        <f>+VLOOKUP(Tabla1[[#This Row],[llave 2]],IG!$O$7:$T$97972,6,FALSE)</f>
        <v>0</v>
      </c>
      <c r="U587" s="78"/>
      <c r="V587" s="79"/>
      <c r="W587" s="78"/>
      <c r="X587" s="53">
        <f>ROUND(Tabla1[[#This Row],[VALOR UNITARIO 
]]*Tabla1[[#This Row],[Porcentaje de Glosa]]*Tabla1[[#This Row],[META AFECTADA POR LA GLOSA
]],0)</f>
        <v>0</v>
      </c>
      <c r="Y587" s="45"/>
      <c r="Z587" s="46"/>
      <c r="AA587" s="54"/>
      <c r="AB587" s="46"/>
      <c r="AC587" s="54" t="e">
        <f>ROUND(#REF!-Tabla1[[#This Row],[Valor soportado por la Subred]],0)</f>
        <v>#REF!</v>
      </c>
      <c r="AD587" s="46"/>
      <c r="AE587" s="46"/>
      <c r="AF587" s="54" t="e">
        <f>ROUND(Tabla1[[#This Row],[VALOR GLOSA DEFINITIVA]]-Tabla1[[#This Row],[VALOR LEVANTADO EN LIQUIDACION]],0)</f>
        <v>#REF!</v>
      </c>
    </row>
    <row r="588" spans="2:32" s="56" customFormat="1" ht="100" hidden="1" customHeight="1" x14ac:dyDescent="0.35">
      <c r="B588" s="49"/>
      <c r="C588" s="207"/>
      <c r="D588" s="49"/>
      <c r="E588" s="46"/>
      <c r="F588" s="208" t="str">
        <f>Tabla1[[#This Row],[CODIGO ACTIVIDAD (AB)]]&amp;Tabla1[[#This Row],[ACCIÓN INTEGRAL-INTEGRADA / 
PROCESO INTEGRAL E INTEGRADO]]&amp;Tabla1[[#This Row],[ENTORNO/PROCESO TRANSVERSAL]]&amp;Tabla1[[#This Row],[VIGENCIA RECURSOS]]</f>
        <v/>
      </c>
      <c r="G588" s="160"/>
      <c r="H588" s="209">
        <f>+VLOOKUP(Tabla1[[#This Row],[llave 1]],IG!$F$7:$N$97972,2,FALSE)</f>
        <v>0</v>
      </c>
      <c r="I588" s="209">
        <f>+VLOOKUP(Tabla1[[#This Row],[llave 1]],IG!$F$7:$T$97972,3,FALSE)</f>
        <v>0</v>
      </c>
      <c r="J588" s="209">
        <f>+VLOOKUP(Tabla1[[#This Row],[llave 1]],IG!$F$7:$T$97972,5,FALSE)</f>
        <v>0</v>
      </c>
      <c r="K588" s="209">
        <f>+VLOOKUP(Tabla1[[#This Row],[llave 1]],IG!$F$7:$T$97972,4,FALSE)</f>
        <v>0</v>
      </c>
      <c r="L588" s="209">
        <f>+VLOOKUP(Tabla1[[#This Row],[llave 1]],IG!$F$7:$T$97972,6,FALSE)</f>
        <v>0</v>
      </c>
      <c r="M588" s="209">
        <f>+VLOOKUP(Tabla1[[#This Row],[llave 1]],IG!$F$7:$T$97972,7,FALSE)</f>
        <v>0</v>
      </c>
      <c r="N588" s="161"/>
      <c r="O588" s="162"/>
      <c r="P588" s="208" t="str">
        <f>+Tabla1[[#This Row],[llave 1]]&amp;Tabla1[[#This Row],[LOCALIDAD]]&amp;Tabla1[[#This Row],[MES]]</f>
        <v/>
      </c>
      <c r="Q588" s="46"/>
      <c r="R588" s="50">
        <f>+VLOOKUP(Tabla1[[#This Row],[llave 2]],IG!$O$7:$T$97972,2,FALSE)</f>
        <v>0</v>
      </c>
      <c r="S588" s="51">
        <f>+VLOOKUP(Tabla1[[#This Row],[llave 2]],IG!$O$7:$T$97972,5,FALSE)</f>
        <v>0</v>
      </c>
      <c r="T588" s="214">
        <f>+VLOOKUP(Tabla1[[#This Row],[llave 2]],IG!$O$7:$T$97972,6,FALSE)</f>
        <v>0</v>
      </c>
      <c r="U588" s="78"/>
      <c r="V588" s="79"/>
      <c r="W588" s="78"/>
      <c r="X588" s="53">
        <f>ROUND(Tabla1[[#This Row],[VALOR UNITARIO 
]]*Tabla1[[#This Row],[Porcentaje de Glosa]]*Tabla1[[#This Row],[META AFECTADA POR LA GLOSA
]],0)</f>
        <v>0</v>
      </c>
      <c r="Y588" s="45"/>
      <c r="Z588" s="46"/>
      <c r="AA588" s="54"/>
      <c r="AB588" s="46"/>
      <c r="AC588" s="54" t="e">
        <f>ROUND(#REF!-Tabla1[[#This Row],[Valor soportado por la Subred]],0)</f>
        <v>#REF!</v>
      </c>
      <c r="AD588" s="46"/>
      <c r="AE588" s="46"/>
      <c r="AF588" s="54" t="e">
        <f>ROUND(Tabla1[[#This Row],[VALOR GLOSA DEFINITIVA]]-Tabla1[[#This Row],[VALOR LEVANTADO EN LIQUIDACION]],0)</f>
        <v>#REF!</v>
      </c>
    </row>
    <row r="589" spans="2:32" s="56" customFormat="1" ht="100" hidden="1" customHeight="1" x14ac:dyDescent="0.35">
      <c r="B589" s="49"/>
      <c r="C589" s="207"/>
      <c r="D589" s="49"/>
      <c r="E589" s="46"/>
      <c r="F589" s="208" t="str">
        <f>Tabla1[[#This Row],[CODIGO ACTIVIDAD (AB)]]&amp;Tabla1[[#This Row],[ACCIÓN INTEGRAL-INTEGRADA / 
PROCESO INTEGRAL E INTEGRADO]]&amp;Tabla1[[#This Row],[ENTORNO/PROCESO TRANSVERSAL]]&amp;Tabla1[[#This Row],[VIGENCIA RECURSOS]]</f>
        <v/>
      </c>
      <c r="G589" s="160"/>
      <c r="H589" s="209">
        <f>+VLOOKUP(Tabla1[[#This Row],[llave 1]],IG!$F$7:$N$97972,2,FALSE)</f>
        <v>0</v>
      </c>
      <c r="I589" s="209">
        <f>+VLOOKUP(Tabla1[[#This Row],[llave 1]],IG!$F$7:$T$97972,3,FALSE)</f>
        <v>0</v>
      </c>
      <c r="J589" s="209">
        <f>+VLOOKUP(Tabla1[[#This Row],[llave 1]],IG!$F$7:$T$97972,5,FALSE)</f>
        <v>0</v>
      </c>
      <c r="K589" s="209">
        <f>+VLOOKUP(Tabla1[[#This Row],[llave 1]],IG!$F$7:$T$97972,4,FALSE)</f>
        <v>0</v>
      </c>
      <c r="L589" s="209">
        <f>+VLOOKUP(Tabla1[[#This Row],[llave 1]],IG!$F$7:$T$97972,6,FALSE)</f>
        <v>0</v>
      </c>
      <c r="M589" s="209">
        <f>+VLOOKUP(Tabla1[[#This Row],[llave 1]],IG!$F$7:$T$97972,7,FALSE)</f>
        <v>0</v>
      </c>
      <c r="N589" s="161"/>
      <c r="O589" s="162"/>
      <c r="P589" s="208" t="str">
        <f>+Tabla1[[#This Row],[llave 1]]&amp;Tabla1[[#This Row],[LOCALIDAD]]&amp;Tabla1[[#This Row],[MES]]</f>
        <v/>
      </c>
      <c r="Q589" s="46"/>
      <c r="R589" s="50">
        <f>+VLOOKUP(Tabla1[[#This Row],[llave 2]],IG!$O$7:$T$97972,2,FALSE)</f>
        <v>0</v>
      </c>
      <c r="S589" s="51">
        <f>+VLOOKUP(Tabla1[[#This Row],[llave 2]],IG!$O$7:$T$97972,5,FALSE)</f>
        <v>0</v>
      </c>
      <c r="T589" s="214">
        <f>+VLOOKUP(Tabla1[[#This Row],[llave 2]],IG!$O$7:$T$97972,6,FALSE)</f>
        <v>0</v>
      </c>
      <c r="U589" s="78"/>
      <c r="V589" s="79"/>
      <c r="W589" s="78"/>
      <c r="X589" s="53">
        <f>ROUND(Tabla1[[#This Row],[VALOR UNITARIO 
]]*Tabla1[[#This Row],[Porcentaje de Glosa]]*Tabla1[[#This Row],[META AFECTADA POR LA GLOSA
]],0)</f>
        <v>0</v>
      </c>
      <c r="Y589" s="45"/>
      <c r="Z589" s="46"/>
      <c r="AA589" s="54"/>
      <c r="AB589" s="46"/>
      <c r="AC589" s="54" t="e">
        <f>ROUND(#REF!-Tabla1[[#This Row],[Valor soportado por la Subred]],0)</f>
        <v>#REF!</v>
      </c>
      <c r="AD589" s="46"/>
      <c r="AE589" s="46"/>
      <c r="AF589" s="54" t="e">
        <f>ROUND(Tabla1[[#This Row],[VALOR GLOSA DEFINITIVA]]-Tabla1[[#This Row],[VALOR LEVANTADO EN LIQUIDACION]],0)</f>
        <v>#REF!</v>
      </c>
    </row>
    <row r="590" spans="2:32" s="56" customFormat="1" ht="100" hidden="1" customHeight="1" x14ac:dyDescent="0.35">
      <c r="B590" s="49"/>
      <c r="C590" s="207"/>
      <c r="D590" s="49"/>
      <c r="E590" s="46"/>
      <c r="F590" s="208" t="str">
        <f>Tabla1[[#This Row],[CODIGO ACTIVIDAD (AB)]]&amp;Tabla1[[#This Row],[ACCIÓN INTEGRAL-INTEGRADA / 
PROCESO INTEGRAL E INTEGRADO]]&amp;Tabla1[[#This Row],[ENTORNO/PROCESO TRANSVERSAL]]&amp;Tabla1[[#This Row],[VIGENCIA RECURSOS]]</f>
        <v/>
      </c>
      <c r="G590" s="160"/>
      <c r="H590" s="209">
        <f>+VLOOKUP(Tabla1[[#This Row],[llave 1]],IG!$F$7:$N$97972,2,FALSE)</f>
        <v>0</v>
      </c>
      <c r="I590" s="209">
        <f>+VLOOKUP(Tabla1[[#This Row],[llave 1]],IG!$F$7:$T$97972,3,FALSE)</f>
        <v>0</v>
      </c>
      <c r="J590" s="209">
        <f>+VLOOKUP(Tabla1[[#This Row],[llave 1]],IG!$F$7:$T$97972,5,FALSE)</f>
        <v>0</v>
      </c>
      <c r="K590" s="209">
        <f>+VLOOKUP(Tabla1[[#This Row],[llave 1]],IG!$F$7:$T$97972,4,FALSE)</f>
        <v>0</v>
      </c>
      <c r="L590" s="209">
        <f>+VLOOKUP(Tabla1[[#This Row],[llave 1]],IG!$F$7:$T$97972,6,FALSE)</f>
        <v>0</v>
      </c>
      <c r="M590" s="209">
        <f>+VLOOKUP(Tabla1[[#This Row],[llave 1]],IG!$F$7:$T$97972,7,FALSE)</f>
        <v>0</v>
      </c>
      <c r="N590" s="161"/>
      <c r="O590" s="162"/>
      <c r="P590" s="208" t="str">
        <f>+Tabla1[[#This Row],[llave 1]]&amp;Tabla1[[#This Row],[LOCALIDAD]]&amp;Tabla1[[#This Row],[MES]]</f>
        <v/>
      </c>
      <c r="Q590" s="46"/>
      <c r="R590" s="50">
        <f>+VLOOKUP(Tabla1[[#This Row],[llave 2]],IG!$O$7:$T$97972,2,FALSE)</f>
        <v>0</v>
      </c>
      <c r="S590" s="51">
        <f>+VLOOKUP(Tabla1[[#This Row],[llave 2]],IG!$O$7:$T$97972,5,FALSE)</f>
        <v>0</v>
      </c>
      <c r="T590" s="214">
        <f>+VLOOKUP(Tabla1[[#This Row],[llave 2]],IG!$O$7:$T$97972,6,FALSE)</f>
        <v>0</v>
      </c>
      <c r="U590" s="78"/>
      <c r="V590" s="79"/>
      <c r="W590" s="78"/>
      <c r="X590" s="53">
        <f>ROUND(Tabla1[[#This Row],[VALOR UNITARIO 
]]*Tabla1[[#This Row],[Porcentaje de Glosa]]*Tabla1[[#This Row],[META AFECTADA POR LA GLOSA
]],0)</f>
        <v>0</v>
      </c>
      <c r="Y590" s="45"/>
      <c r="Z590" s="46"/>
      <c r="AA590" s="54"/>
      <c r="AB590" s="46"/>
      <c r="AC590" s="54" t="e">
        <f>ROUND(#REF!-Tabla1[[#This Row],[Valor soportado por la Subred]],0)</f>
        <v>#REF!</v>
      </c>
      <c r="AD590" s="46"/>
      <c r="AE590" s="46"/>
      <c r="AF590" s="54" t="e">
        <f>ROUND(Tabla1[[#This Row],[VALOR GLOSA DEFINITIVA]]-Tabla1[[#This Row],[VALOR LEVANTADO EN LIQUIDACION]],0)</f>
        <v>#REF!</v>
      </c>
    </row>
    <row r="591" spans="2:32" s="56" customFormat="1" ht="100" hidden="1" customHeight="1" x14ac:dyDescent="0.35">
      <c r="B591" s="49"/>
      <c r="C591" s="207"/>
      <c r="D591" s="49"/>
      <c r="E591" s="46"/>
      <c r="F591" s="208" t="str">
        <f>Tabla1[[#This Row],[CODIGO ACTIVIDAD (AB)]]&amp;Tabla1[[#This Row],[ACCIÓN INTEGRAL-INTEGRADA / 
PROCESO INTEGRAL E INTEGRADO]]&amp;Tabla1[[#This Row],[ENTORNO/PROCESO TRANSVERSAL]]&amp;Tabla1[[#This Row],[VIGENCIA RECURSOS]]</f>
        <v/>
      </c>
      <c r="G591" s="160"/>
      <c r="H591" s="209">
        <f>+VLOOKUP(Tabla1[[#This Row],[llave 1]],IG!$F$7:$N$97972,2,FALSE)</f>
        <v>0</v>
      </c>
      <c r="I591" s="209">
        <f>+VLOOKUP(Tabla1[[#This Row],[llave 1]],IG!$F$7:$T$97972,3,FALSE)</f>
        <v>0</v>
      </c>
      <c r="J591" s="209">
        <f>+VLOOKUP(Tabla1[[#This Row],[llave 1]],IG!$F$7:$T$97972,5,FALSE)</f>
        <v>0</v>
      </c>
      <c r="K591" s="209">
        <f>+VLOOKUP(Tabla1[[#This Row],[llave 1]],IG!$F$7:$T$97972,4,FALSE)</f>
        <v>0</v>
      </c>
      <c r="L591" s="209">
        <f>+VLOOKUP(Tabla1[[#This Row],[llave 1]],IG!$F$7:$T$97972,6,FALSE)</f>
        <v>0</v>
      </c>
      <c r="M591" s="209">
        <f>+VLOOKUP(Tabla1[[#This Row],[llave 1]],IG!$F$7:$T$97972,7,FALSE)</f>
        <v>0</v>
      </c>
      <c r="N591" s="161"/>
      <c r="O591" s="162"/>
      <c r="P591" s="208" t="str">
        <f>+Tabla1[[#This Row],[llave 1]]&amp;Tabla1[[#This Row],[LOCALIDAD]]&amp;Tabla1[[#This Row],[MES]]</f>
        <v/>
      </c>
      <c r="Q591" s="46"/>
      <c r="R591" s="50">
        <f>+VLOOKUP(Tabla1[[#This Row],[llave 2]],IG!$O$7:$T$97972,2,FALSE)</f>
        <v>0</v>
      </c>
      <c r="S591" s="51">
        <f>+VLOOKUP(Tabla1[[#This Row],[llave 2]],IG!$O$7:$T$97972,5,FALSE)</f>
        <v>0</v>
      </c>
      <c r="T591" s="214">
        <f>+VLOOKUP(Tabla1[[#This Row],[llave 2]],IG!$O$7:$T$97972,6,FALSE)</f>
        <v>0</v>
      </c>
      <c r="U591" s="78"/>
      <c r="V591" s="79"/>
      <c r="W591" s="78"/>
      <c r="X591" s="53">
        <f>ROUND(Tabla1[[#This Row],[VALOR UNITARIO 
]]*Tabla1[[#This Row],[Porcentaje de Glosa]]*Tabla1[[#This Row],[META AFECTADA POR LA GLOSA
]],0)</f>
        <v>0</v>
      </c>
      <c r="Y591" s="45"/>
      <c r="Z591" s="46"/>
      <c r="AA591" s="54"/>
      <c r="AB591" s="46"/>
      <c r="AC591" s="54" t="e">
        <f>ROUND(#REF!-Tabla1[[#This Row],[Valor soportado por la Subred]],0)</f>
        <v>#REF!</v>
      </c>
      <c r="AD591" s="46"/>
      <c r="AE591" s="46"/>
      <c r="AF591" s="54" t="e">
        <f>ROUND(Tabla1[[#This Row],[VALOR GLOSA DEFINITIVA]]-Tabla1[[#This Row],[VALOR LEVANTADO EN LIQUIDACION]],0)</f>
        <v>#REF!</v>
      </c>
    </row>
    <row r="592" spans="2:32" s="56" customFormat="1" ht="100" hidden="1" customHeight="1" x14ac:dyDescent="0.35">
      <c r="B592" s="49"/>
      <c r="C592" s="207"/>
      <c r="D592" s="49"/>
      <c r="E592" s="46"/>
      <c r="F592" s="208" t="str">
        <f>Tabla1[[#This Row],[CODIGO ACTIVIDAD (AB)]]&amp;Tabla1[[#This Row],[ACCIÓN INTEGRAL-INTEGRADA / 
PROCESO INTEGRAL E INTEGRADO]]&amp;Tabla1[[#This Row],[ENTORNO/PROCESO TRANSVERSAL]]&amp;Tabla1[[#This Row],[VIGENCIA RECURSOS]]</f>
        <v/>
      </c>
      <c r="G592" s="160"/>
      <c r="H592" s="209">
        <f>+VLOOKUP(Tabla1[[#This Row],[llave 1]],IG!$F$7:$N$97972,2,FALSE)</f>
        <v>0</v>
      </c>
      <c r="I592" s="209">
        <f>+VLOOKUP(Tabla1[[#This Row],[llave 1]],IG!$F$7:$T$97972,3,FALSE)</f>
        <v>0</v>
      </c>
      <c r="J592" s="209">
        <f>+VLOOKUP(Tabla1[[#This Row],[llave 1]],IG!$F$7:$T$97972,5,FALSE)</f>
        <v>0</v>
      </c>
      <c r="K592" s="209">
        <f>+VLOOKUP(Tabla1[[#This Row],[llave 1]],IG!$F$7:$T$97972,4,FALSE)</f>
        <v>0</v>
      </c>
      <c r="L592" s="209">
        <f>+VLOOKUP(Tabla1[[#This Row],[llave 1]],IG!$F$7:$T$97972,6,FALSE)</f>
        <v>0</v>
      </c>
      <c r="M592" s="209">
        <f>+VLOOKUP(Tabla1[[#This Row],[llave 1]],IG!$F$7:$T$97972,7,FALSE)</f>
        <v>0</v>
      </c>
      <c r="N592" s="161"/>
      <c r="O592" s="162"/>
      <c r="P592" s="208" t="str">
        <f>+Tabla1[[#This Row],[llave 1]]&amp;Tabla1[[#This Row],[LOCALIDAD]]&amp;Tabla1[[#This Row],[MES]]</f>
        <v/>
      </c>
      <c r="Q592" s="46"/>
      <c r="R592" s="50">
        <f>+VLOOKUP(Tabla1[[#This Row],[llave 2]],IG!$O$7:$T$97972,2,FALSE)</f>
        <v>0</v>
      </c>
      <c r="S592" s="51">
        <f>+VLOOKUP(Tabla1[[#This Row],[llave 2]],IG!$O$7:$T$97972,5,FALSE)</f>
        <v>0</v>
      </c>
      <c r="T592" s="214">
        <f>+VLOOKUP(Tabla1[[#This Row],[llave 2]],IG!$O$7:$T$97972,6,FALSE)</f>
        <v>0</v>
      </c>
      <c r="U592" s="78"/>
      <c r="V592" s="79"/>
      <c r="W592" s="78"/>
      <c r="X592" s="53">
        <f>ROUND(Tabla1[[#This Row],[VALOR UNITARIO 
]]*Tabla1[[#This Row],[Porcentaje de Glosa]]*Tabla1[[#This Row],[META AFECTADA POR LA GLOSA
]],0)</f>
        <v>0</v>
      </c>
      <c r="Y592" s="45"/>
      <c r="Z592" s="46"/>
      <c r="AA592" s="54"/>
      <c r="AB592" s="46"/>
      <c r="AC592" s="54" t="e">
        <f>ROUND(#REF!-Tabla1[[#This Row],[Valor soportado por la Subred]],0)</f>
        <v>#REF!</v>
      </c>
      <c r="AD592" s="46"/>
      <c r="AE592" s="46"/>
      <c r="AF592" s="54" t="e">
        <f>ROUND(Tabla1[[#This Row],[VALOR GLOSA DEFINITIVA]]-Tabla1[[#This Row],[VALOR LEVANTADO EN LIQUIDACION]],0)</f>
        <v>#REF!</v>
      </c>
    </row>
    <row r="593" spans="2:32" s="56" customFormat="1" ht="100" hidden="1" customHeight="1" x14ac:dyDescent="0.35">
      <c r="B593" s="49"/>
      <c r="C593" s="207"/>
      <c r="D593" s="49"/>
      <c r="E593" s="46"/>
      <c r="F593" s="208" t="str">
        <f>Tabla1[[#This Row],[CODIGO ACTIVIDAD (AB)]]&amp;Tabla1[[#This Row],[ACCIÓN INTEGRAL-INTEGRADA / 
PROCESO INTEGRAL E INTEGRADO]]&amp;Tabla1[[#This Row],[ENTORNO/PROCESO TRANSVERSAL]]&amp;Tabla1[[#This Row],[VIGENCIA RECURSOS]]</f>
        <v/>
      </c>
      <c r="G593" s="160"/>
      <c r="H593" s="209">
        <f>+VLOOKUP(Tabla1[[#This Row],[llave 1]],IG!$F$7:$N$97972,2,FALSE)</f>
        <v>0</v>
      </c>
      <c r="I593" s="209">
        <f>+VLOOKUP(Tabla1[[#This Row],[llave 1]],IG!$F$7:$T$97972,3,FALSE)</f>
        <v>0</v>
      </c>
      <c r="J593" s="209">
        <f>+VLOOKUP(Tabla1[[#This Row],[llave 1]],IG!$F$7:$T$97972,5,FALSE)</f>
        <v>0</v>
      </c>
      <c r="K593" s="209">
        <f>+VLOOKUP(Tabla1[[#This Row],[llave 1]],IG!$F$7:$T$97972,4,FALSE)</f>
        <v>0</v>
      </c>
      <c r="L593" s="209">
        <f>+VLOOKUP(Tabla1[[#This Row],[llave 1]],IG!$F$7:$T$97972,6,FALSE)</f>
        <v>0</v>
      </c>
      <c r="M593" s="209">
        <f>+VLOOKUP(Tabla1[[#This Row],[llave 1]],IG!$F$7:$T$97972,7,FALSE)</f>
        <v>0</v>
      </c>
      <c r="N593" s="161"/>
      <c r="O593" s="162"/>
      <c r="P593" s="208" t="str">
        <f>+Tabla1[[#This Row],[llave 1]]&amp;Tabla1[[#This Row],[LOCALIDAD]]&amp;Tabla1[[#This Row],[MES]]</f>
        <v/>
      </c>
      <c r="Q593" s="46"/>
      <c r="R593" s="50">
        <f>+VLOOKUP(Tabla1[[#This Row],[llave 2]],IG!$O$7:$T$97972,2,FALSE)</f>
        <v>0</v>
      </c>
      <c r="S593" s="51">
        <f>+VLOOKUP(Tabla1[[#This Row],[llave 2]],IG!$O$7:$T$97972,5,FALSE)</f>
        <v>0</v>
      </c>
      <c r="T593" s="214">
        <f>+VLOOKUP(Tabla1[[#This Row],[llave 2]],IG!$O$7:$T$97972,6,FALSE)</f>
        <v>0</v>
      </c>
      <c r="U593" s="78"/>
      <c r="V593" s="79"/>
      <c r="W593" s="78"/>
      <c r="X593" s="53">
        <f>ROUND(Tabla1[[#This Row],[VALOR UNITARIO 
]]*Tabla1[[#This Row],[Porcentaje de Glosa]]*Tabla1[[#This Row],[META AFECTADA POR LA GLOSA
]],0)</f>
        <v>0</v>
      </c>
      <c r="Y593" s="45"/>
      <c r="Z593" s="46"/>
      <c r="AA593" s="54"/>
      <c r="AB593" s="46"/>
      <c r="AC593" s="54" t="e">
        <f>ROUND(#REF!-Tabla1[[#This Row],[Valor soportado por la Subred]],0)</f>
        <v>#REF!</v>
      </c>
      <c r="AD593" s="46"/>
      <c r="AE593" s="46"/>
      <c r="AF593" s="54" t="e">
        <f>ROUND(Tabla1[[#This Row],[VALOR GLOSA DEFINITIVA]]-Tabla1[[#This Row],[VALOR LEVANTADO EN LIQUIDACION]],0)</f>
        <v>#REF!</v>
      </c>
    </row>
    <row r="594" spans="2:32" s="56" customFormat="1" ht="100" hidden="1" customHeight="1" x14ac:dyDescent="0.35">
      <c r="B594" s="49"/>
      <c r="C594" s="207"/>
      <c r="D594" s="49"/>
      <c r="E594" s="46"/>
      <c r="F594" s="208" t="str">
        <f>Tabla1[[#This Row],[CODIGO ACTIVIDAD (AB)]]&amp;Tabla1[[#This Row],[ACCIÓN INTEGRAL-INTEGRADA / 
PROCESO INTEGRAL E INTEGRADO]]&amp;Tabla1[[#This Row],[ENTORNO/PROCESO TRANSVERSAL]]&amp;Tabla1[[#This Row],[VIGENCIA RECURSOS]]</f>
        <v/>
      </c>
      <c r="G594" s="160"/>
      <c r="H594" s="209">
        <f>+VLOOKUP(Tabla1[[#This Row],[llave 1]],IG!$F$7:$N$97972,2,FALSE)</f>
        <v>0</v>
      </c>
      <c r="I594" s="209">
        <f>+VLOOKUP(Tabla1[[#This Row],[llave 1]],IG!$F$7:$T$97972,3,FALSE)</f>
        <v>0</v>
      </c>
      <c r="J594" s="209">
        <f>+VLOOKUP(Tabla1[[#This Row],[llave 1]],IG!$F$7:$T$97972,5,FALSE)</f>
        <v>0</v>
      </c>
      <c r="K594" s="209">
        <f>+VLOOKUP(Tabla1[[#This Row],[llave 1]],IG!$F$7:$T$97972,4,FALSE)</f>
        <v>0</v>
      </c>
      <c r="L594" s="209">
        <f>+VLOOKUP(Tabla1[[#This Row],[llave 1]],IG!$F$7:$T$97972,6,FALSE)</f>
        <v>0</v>
      </c>
      <c r="M594" s="209">
        <f>+VLOOKUP(Tabla1[[#This Row],[llave 1]],IG!$F$7:$T$97972,7,FALSE)</f>
        <v>0</v>
      </c>
      <c r="N594" s="161"/>
      <c r="O594" s="162"/>
      <c r="P594" s="208" t="str">
        <f>+Tabla1[[#This Row],[llave 1]]&amp;Tabla1[[#This Row],[LOCALIDAD]]&amp;Tabla1[[#This Row],[MES]]</f>
        <v/>
      </c>
      <c r="Q594" s="46"/>
      <c r="R594" s="50">
        <f>+VLOOKUP(Tabla1[[#This Row],[llave 2]],IG!$O$7:$T$97972,2,FALSE)</f>
        <v>0</v>
      </c>
      <c r="S594" s="51">
        <f>+VLOOKUP(Tabla1[[#This Row],[llave 2]],IG!$O$7:$T$97972,5,FALSE)</f>
        <v>0</v>
      </c>
      <c r="T594" s="214">
        <f>+VLOOKUP(Tabla1[[#This Row],[llave 2]],IG!$O$7:$T$97972,6,FALSE)</f>
        <v>0</v>
      </c>
      <c r="U594" s="78"/>
      <c r="V594" s="79"/>
      <c r="W594" s="78"/>
      <c r="X594" s="53">
        <f>ROUND(Tabla1[[#This Row],[VALOR UNITARIO 
]]*Tabla1[[#This Row],[Porcentaje de Glosa]]*Tabla1[[#This Row],[META AFECTADA POR LA GLOSA
]],0)</f>
        <v>0</v>
      </c>
      <c r="Y594" s="45"/>
      <c r="Z594" s="46"/>
      <c r="AA594" s="54"/>
      <c r="AB594" s="46"/>
      <c r="AC594" s="54" t="e">
        <f>ROUND(#REF!-Tabla1[[#This Row],[Valor soportado por la Subred]],0)</f>
        <v>#REF!</v>
      </c>
      <c r="AD594" s="46"/>
      <c r="AE594" s="46"/>
      <c r="AF594" s="54" t="e">
        <f>ROUND(Tabla1[[#This Row],[VALOR GLOSA DEFINITIVA]]-Tabla1[[#This Row],[VALOR LEVANTADO EN LIQUIDACION]],0)</f>
        <v>#REF!</v>
      </c>
    </row>
    <row r="595" spans="2:32" s="56" customFormat="1" ht="100" hidden="1" customHeight="1" x14ac:dyDescent="0.35">
      <c r="B595" s="49"/>
      <c r="C595" s="207"/>
      <c r="D595" s="49"/>
      <c r="E595" s="46"/>
      <c r="F595" s="208" t="str">
        <f>Tabla1[[#This Row],[CODIGO ACTIVIDAD (AB)]]&amp;Tabla1[[#This Row],[ACCIÓN INTEGRAL-INTEGRADA / 
PROCESO INTEGRAL E INTEGRADO]]&amp;Tabla1[[#This Row],[ENTORNO/PROCESO TRANSVERSAL]]&amp;Tabla1[[#This Row],[VIGENCIA RECURSOS]]</f>
        <v/>
      </c>
      <c r="G595" s="160"/>
      <c r="H595" s="209">
        <f>+VLOOKUP(Tabla1[[#This Row],[llave 1]],IG!$F$7:$N$97972,2,FALSE)</f>
        <v>0</v>
      </c>
      <c r="I595" s="209">
        <f>+VLOOKUP(Tabla1[[#This Row],[llave 1]],IG!$F$7:$T$97972,3,FALSE)</f>
        <v>0</v>
      </c>
      <c r="J595" s="209">
        <f>+VLOOKUP(Tabla1[[#This Row],[llave 1]],IG!$F$7:$T$97972,5,FALSE)</f>
        <v>0</v>
      </c>
      <c r="K595" s="209">
        <f>+VLOOKUP(Tabla1[[#This Row],[llave 1]],IG!$F$7:$T$97972,4,FALSE)</f>
        <v>0</v>
      </c>
      <c r="L595" s="209">
        <f>+VLOOKUP(Tabla1[[#This Row],[llave 1]],IG!$F$7:$T$97972,6,FALSE)</f>
        <v>0</v>
      </c>
      <c r="M595" s="209">
        <f>+VLOOKUP(Tabla1[[#This Row],[llave 1]],IG!$F$7:$T$97972,7,FALSE)</f>
        <v>0</v>
      </c>
      <c r="N595" s="161"/>
      <c r="O595" s="162"/>
      <c r="P595" s="208" t="str">
        <f>+Tabla1[[#This Row],[llave 1]]&amp;Tabla1[[#This Row],[LOCALIDAD]]&amp;Tabla1[[#This Row],[MES]]</f>
        <v/>
      </c>
      <c r="Q595" s="46"/>
      <c r="R595" s="50">
        <f>+VLOOKUP(Tabla1[[#This Row],[llave 2]],IG!$O$7:$T$97972,2,FALSE)</f>
        <v>0</v>
      </c>
      <c r="S595" s="51">
        <f>+VLOOKUP(Tabla1[[#This Row],[llave 2]],IG!$O$7:$T$97972,5,FALSE)</f>
        <v>0</v>
      </c>
      <c r="T595" s="214">
        <f>+VLOOKUP(Tabla1[[#This Row],[llave 2]],IG!$O$7:$T$97972,6,FALSE)</f>
        <v>0</v>
      </c>
      <c r="U595" s="78"/>
      <c r="V595" s="79"/>
      <c r="W595" s="78"/>
      <c r="X595" s="53">
        <f>ROUND(Tabla1[[#This Row],[VALOR UNITARIO 
]]*Tabla1[[#This Row],[Porcentaje de Glosa]]*Tabla1[[#This Row],[META AFECTADA POR LA GLOSA
]],0)</f>
        <v>0</v>
      </c>
      <c r="Y595" s="45"/>
      <c r="Z595" s="46"/>
      <c r="AA595" s="54"/>
      <c r="AB595" s="46"/>
      <c r="AC595" s="54" t="e">
        <f>ROUND(#REF!-Tabla1[[#This Row],[Valor soportado por la Subred]],0)</f>
        <v>#REF!</v>
      </c>
      <c r="AD595" s="46"/>
      <c r="AE595" s="46"/>
      <c r="AF595" s="54" t="e">
        <f>ROUND(Tabla1[[#This Row],[VALOR GLOSA DEFINITIVA]]-Tabla1[[#This Row],[VALOR LEVANTADO EN LIQUIDACION]],0)</f>
        <v>#REF!</v>
      </c>
    </row>
    <row r="596" spans="2:32" s="56" customFormat="1" ht="100" hidden="1" customHeight="1" x14ac:dyDescent="0.35">
      <c r="B596" s="49"/>
      <c r="C596" s="207"/>
      <c r="D596" s="49"/>
      <c r="E596" s="46"/>
      <c r="F596" s="208" t="str">
        <f>Tabla1[[#This Row],[CODIGO ACTIVIDAD (AB)]]&amp;Tabla1[[#This Row],[ACCIÓN INTEGRAL-INTEGRADA / 
PROCESO INTEGRAL E INTEGRADO]]&amp;Tabla1[[#This Row],[ENTORNO/PROCESO TRANSVERSAL]]&amp;Tabla1[[#This Row],[VIGENCIA RECURSOS]]</f>
        <v/>
      </c>
      <c r="G596" s="160"/>
      <c r="H596" s="209">
        <f>+VLOOKUP(Tabla1[[#This Row],[llave 1]],IG!$F$7:$N$97972,2,FALSE)</f>
        <v>0</v>
      </c>
      <c r="I596" s="209">
        <f>+VLOOKUP(Tabla1[[#This Row],[llave 1]],IG!$F$7:$T$97972,3,FALSE)</f>
        <v>0</v>
      </c>
      <c r="J596" s="209">
        <f>+VLOOKUP(Tabla1[[#This Row],[llave 1]],IG!$F$7:$T$97972,5,FALSE)</f>
        <v>0</v>
      </c>
      <c r="K596" s="209">
        <f>+VLOOKUP(Tabla1[[#This Row],[llave 1]],IG!$F$7:$T$97972,4,FALSE)</f>
        <v>0</v>
      </c>
      <c r="L596" s="209">
        <f>+VLOOKUP(Tabla1[[#This Row],[llave 1]],IG!$F$7:$T$97972,6,FALSE)</f>
        <v>0</v>
      </c>
      <c r="M596" s="209">
        <f>+VLOOKUP(Tabla1[[#This Row],[llave 1]],IG!$F$7:$T$97972,7,FALSE)</f>
        <v>0</v>
      </c>
      <c r="N596" s="161"/>
      <c r="O596" s="162"/>
      <c r="P596" s="208" t="str">
        <f>+Tabla1[[#This Row],[llave 1]]&amp;Tabla1[[#This Row],[LOCALIDAD]]&amp;Tabla1[[#This Row],[MES]]</f>
        <v/>
      </c>
      <c r="Q596" s="46"/>
      <c r="R596" s="50">
        <f>+VLOOKUP(Tabla1[[#This Row],[llave 2]],IG!$O$7:$T$97972,2,FALSE)</f>
        <v>0</v>
      </c>
      <c r="S596" s="51">
        <f>+VLOOKUP(Tabla1[[#This Row],[llave 2]],IG!$O$7:$T$97972,5,FALSE)</f>
        <v>0</v>
      </c>
      <c r="T596" s="214">
        <f>+VLOOKUP(Tabla1[[#This Row],[llave 2]],IG!$O$7:$T$97972,6,FALSE)</f>
        <v>0</v>
      </c>
      <c r="U596" s="78"/>
      <c r="V596" s="79"/>
      <c r="W596" s="78"/>
      <c r="X596" s="53">
        <f>ROUND(Tabla1[[#This Row],[VALOR UNITARIO 
]]*Tabla1[[#This Row],[Porcentaje de Glosa]]*Tabla1[[#This Row],[META AFECTADA POR LA GLOSA
]],0)</f>
        <v>0</v>
      </c>
      <c r="Y596" s="45"/>
      <c r="Z596" s="46"/>
      <c r="AA596" s="54"/>
      <c r="AB596" s="46"/>
      <c r="AC596" s="54" t="e">
        <f>ROUND(#REF!-Tabla1[[#This Row],[Valor soportado por la Subred]],0)</f>
        <v>#REF!</v>
      </c>
      <c r="AD596" s="46"/>
      <c r="AE596" s="46"/>
      <c r="AF596" s="54" t="e">
        <f>ROUND(Tabla1[[#This Row],[VALOR GLOSA DEFINITIVA]]-Tabla1[[#This Row],[VALOR LEVANTADO EN LIQUIDACION]],0)</f>
        <v>#REF!</v>
      </c>
    </row>
    <row r="597" spans="2:32" s="56" customFormat="1" ht="100" hidden="1" customHeight="1" x14ac:dyDescent="0.35">
      <c r="B597" s="49"/>
      <c r="C597" s="207"/>
      <c r="D597" s="49"/>
      <c r="E597" s="46"/>
      <c r="F597" s="208" t="str">
        <f>Tabla1[[#This Row],[CODIGO ACTIVIDAD (AB)]]&amp;Tabla1[[#This Row],[ACCIÓN INTEGRAL-INTEGRADA / 
PROCESO INTEGRAL E INTEGRADO]]&amp;Tabla1[[#This Row],[ENTORNO/PROCESO TRANSVERSAL]]&amp;Tabla1[[#This Row],[VIGENCIA RECURSOS]]</f>
        <v/>
      </c>
      <c r="G597" s="160"/>
      <c r="H597" s="209">
        <f>+VLOOKUP(Tabla1[[#This Row],[llave 1]],IG!$F$7:$N$97972,2,FALSE)</f>
        <v>0</v>
      </c>
      <c r="I597" s="209">
        <f>+VLOOKUP(Tabla1[[#This Row],[llave 1]],IG!$F$7:$T$97972,3,FALSE)</f>
        <v>0</v>
      </c>
      <c r="J597" s="209">
        <f>+VLOOKUP(Tabla1[[#This Row],[llave 1]],IG!$F$7:$T$97972,5,FALSE)</f>
        <v>0</v>
      </c>
      <c r="K597" s="209">
        <f>+VLOOKUP(Tabla1[[#This Row],[llave 1]],IG!$F$7:$T$97972,4,FALSE)</f>
        <v>0</v>
      </c>
      <c r="L597" s="209">
        <f>+VLOOKUP(Tabla1[[#This Row],[llave 1]],IG!$F$7:$T$97972,6,FALSE)</f>
        <v>0</v>
      </c>
      <c r="M597" s="209">
        <f>+VLOOKUP(Tabla1[[#This Row],[llave 1]],IG!$F$7:$T$97972,7,FALSE)</f>
        <v>0</v>
      </c>
      <c r="N597" s="161"/>
      <c r="O597" s="162"/>
      <c r="P597" s="208" t="str">
        <f>+Tabla1[[#This Row],[llave 1]]&amp;Tabla1[[#This Row],[LOCALIDAD]]&amp;Tabla1[[#This Row],[MES]]</f>
        <v/>
      </c>
      <c r="Q597" s="46"/>
      <c r="R597" s="50">
        <f>+VLOOKUP(Tabla1[[#This Row],[llave 2]],IG!$O$7:$T$97972,2,FALSE)</f>
        <v>0</v>
      </c>
      <c r="S597" s="51">
        <f>+VLOOKUP(Tabla1[[#This Row],[llave 2]],IG!$O$7:$T$97972,5,FALSE)</f>
        <v>0</v>
      </c>
      <c r="T597" s="214">
        <f>+VLOOKUP(Tabla1[[#This Row],[llave 2]],IG!$O$7:$T$97972,6,FALSE)</f>
        <v>0</v>
      </c>
      <c r="U597" s="78"/>
      <c r="V597" s="79"/>
      <c r="W597" s="78"/>
      <c r="X597" s="53">
        <f>ROUND(Tabla1[[#This Row],[VALOR UNITARIO 
]]*Tabla1[[#This Row],[Porcentaje de Glosa]]*Tabla1[[#This Row],[META AFECTADA POR LA GLOSA
]],0)</f>
        <v>0</v>
      </c>
      <c r="Y597" s="45"/>
      <c r="Z597" s="46"/>
      <c r="AA597" s="54"/>
      <c r="AB597" s="46"/>
      <c r="AC597" s="54" t="e">
        <f>ROUND(#REF!-Tabla1[[#This Row],[Valor soportado por la Subred]],0)</f>
        <v>#REF!</v>
      </c>
      <c r="AD597" s="46"/>
      <c r="AE597" s="46"/>
      <c r="AF597" s="54" t="e">
        <f>ROUND(Tabla1[[#This Row],[VALOR GLOSA DEFINITIVA]]-Tabla1[[#This Row],[VALOR LEVANTADO EN LIQUIDACION]],0)</f>
        <v>#REF!</v>
      </c>
    </row>
    <row r="598" spans="2:32" s="56" customFormat="1" ht="100" hidden="1" customHeight="1" x14ac:dyDescent="0.35">
      <c r="B598" s="49"/>
      <c r="C598" s="207"/>
      <c r="D598" s="49"/>
      <c r="E598" s="46"/>
      <c r="F598" s="208" t="str">
        <f>Tabla1[[#This Row],[CODIGO ACTIVIDAD (AB)]]&amp;Tabla1[[#This Row],[ACCIÓN INTEGRAL-INTEGRADA / 
PROCESO INTEGRAL E INTEGRADO]]&amp;Tabla1[[#This Row],[ENTORNO/PROCESO TRANSVERSAL]]&amp;Tabla1[[#This Row],[VIGENCIA RECURSOS]]</f>
        <v/>
      </c>
      <c r="G598" s="160"/>
      <c r="H598" s="209">
        <f>+VLOOKUP(Tabla1[[#This Row],[llave 1]],IG!$F$7:$N$97972,2,FALSE)</f>
        <v>0</v>
      </c>
      <c r="I598" s="209">
        <f>+VLOOKUP(Tabla1[[#This Row],[llave 1]],IG!$F$7:$T$97972,3,FALSE)</f>
        <v>0</v>
      </c>
      <c r="J598" s="209">
        <f>+VLOOKUP(Tabla1[[#This Row],[llave 1]],IG!$F$7:$T$97972,5,FALSE)</f>
        <v>0</v>
      </c>
      <c r="K598" s="209">
        <f>+VLOOKUP(Tabla1[[#This Row],[llave 1]],IG!$F$7:$T$97972,4,FALSE)</f>
        <v>0</v>
      </c>
      <c r="L598" s="209">
        <f>+VLOOKUP(Tabla1[[#This Row],[llave 1]],IG!$F$7:$T$97972,6,FALSE)</f>
        <v>0</v>
      </c>
      <c r="M598" s="209">
        <f>+VLOOKUP(Tabla1[[#This Row],[llave 1]],IG!$F$7:$T$97972,7,FALSE)</f>
        <v>0</v>
      </c>
      <c r="N598" s="161"/>
      <c r="O598" s="162"/>
      <c r="P598" s="208" t="str">
        <f>+Tabla1[[#This Row],[llave 1]]&amp;Tabla1[[#This Row],[LOCALIDAD]]&amp;Tabla1[[#This Row],[MES]]</f>
        <v/>
      </c>
      <c r="Q598" s="46"/>
      <c r="R598" s="50">
        <f>+VLOOKUP(Tabla1[[#This Row],[llave 2]],IG!$O$7:$T$97972,2,FALSE)</f>
        <v>0</v>
      </c>
      <c r="S598" s="51">
        <f>+VLOOKUP(Tabla1[[#This Row],[llave 2]],IG!$O$7:$T$97972,5,FALSE)</f>
        <v>0</v>
      </c>
      <c r="T598" s="214">
        <f>+VLOOKUP(Tabla1[[#This Row],[llave 2]],IG!$O$7:$T$97972,6,FALSE)</f>
        <v>0</v>
      </c>
      <c r="U598" s="78"/>
      <c r="V598" s="79"/>
      <c r="W598" s="78"/>
      <c r="X598" s="53">
        <f>ROUND(Tabla1[[#This Row],[VALOR UNITARIO 
]]*Tabla1[[#This Row],[Porcentaje de Glosa]]*Tabla1[[#This Row],[META AFECTADA POR LA GLOSA
]],0)</f>
        <v>0</v>
      </c>
      <c r="Y598" s="45"/>
      <c r="Z598" s="46"/>
      <c r="AA598" s="54"/>
      <c r="AB598" s="46"/>
      <c r="AC598" s="54" t="e">
        <f>ROUND(#REF!-Tabla1[[#This Row],[Valor soportado por la Subred]],0)</f>
        <v>#REF!</v>
      </c>
      <c r="AD598" s="46"/>
      <c r="AE598" s="46"/>
      <c r="AF598" s="54" t="e">
        <f>ROUND(Tabla1[[#This Row],[VALOR GLOSA DEFINITIVA]]-Tabla1[[#This Row],[VALOR LEVANTADO EN LIQUIDACION]],0)</f>
        <v>#REF!</v>
      </c>
    </row>
    <row r="599" spans="2:32" s="56" customFormat="1" ht="100" hidden="1" customHeight="1" x14ac:dyDescent="0.35">
      <c r="B599" s="49"/>
      <c r="C599" s="207"/>
      <c r="D599" s="49"/>
      <c r="E599" s="46"/>
      <c r="F599" s="208" t="str">
        <f>Tabla1[[#This Row],[CODIGO ACTIVIDAD (AB)]]&amp;Tabla1[[#This Row],[ACCIÓN INTEGRAL-INTEGRADA / 
PROCESO INTEGRAL E INTEGRADO]]&amp;Tabla1[[#This Row],[ENTORNO/PROCESO TRANSVERSAL]]&amp;Tabla1[[#This Row],[VIGENCIA RECURSOS]]</f>
        <v/>
      </c>
      <c r="G599" s="160"/>
      <c r="H599" s="209">
        <f>+VLOOKUP(Tabla1[[#This Row],[llave 1]],IG!$F$7:$N$97972,2,FALSE)</f>
        <v>0</v>
      </c>
      <c r="I599" s="209">
        <f>+VLOOKUP(Tabla1[[#This Row],[llave 1]],IG!$F$7:$T$97972,3,FALSE)</f>
        <v>0</v>
      </c>
      <c r="J599" s="209">
        <f>+VLOOKUP(Tabla1[[#This Row],[llave 1]],IG!$F$7:$T$97972,5,FALSE)</f>
        <v>0</v>
      </c>
      <c r="K599" s="209">
        <f>+VLOOKUP(Tabla1[[#This Row],[llave 1]],IG!$F$7:$T$97972,4,FALSE)</f>
        <v>0</v>
      </c>
      <c r="L599" s="209">
        <f>+VLOOKUP(Tabla1[[#This Row],[llave 1]],IG!$F$7:$T$97972,6,FALSE)</f>
        <v>0</v>
      </c>
      <c r="M599" s="209">
        <f>+VLOOKUP(Tabla1[[#This Row],[llave 1]],IG!$F$7:$T$97972,7,FALSE)</f>
        <v>0</v>
      </c>
      <c r="N599" s="161"/>
      <c r="O599" s="162"/>
      <c r="P599" s="208" t="str">
        <f>+Tabla1[[#This Row],[llave 1]]&amp;Tabla1[[#This Row],[LOCALIDAD]]&amp;Tabla1[[#This Row],[MES]]</f>
        <v/>
      </c>
      <c r="Q599" s="46"/>
      <c r="R599" s="50">
        <f>+VLOOKUP(Tabla1[[#This Row],[llave 2]],IG!$O$7:$T$97972,2,FALSE)</f>
        <v>0</v>
      </c>
      <c r="S599" s="51">
        <f>+VLOOKUP(Tabla1[[#This Row],[llave 2]],IG!$O$7:$T$97972,5,FALSE)</f>
        <v>0</v>
      </c>
      <c r="T599" s="214">
        <f>+VLOOKUP(Tabla1[[#This Row],[llave 2]],IG!$O$7:$T$97972,6,FALSE)</f>
        <v>0</v>
      </c>
      <c r="U599" s="78"/>
      <c r="V599" s="79"/>
      <c r="W599" s="78"/>
      <c r="X599" s="53">
        <f>ROUND(Tabla1[[#This Row],[VALOR UNITARIO 
]]*Tabla1[[#This Row],[Porcentaje de Glosa]]*Tabla1[[#This Row],[META AFECTADA POR LA GLOSA
]],0)</f>
        <v>0</v>
      </c>
      <c r="Y599" s="45"/>
      <c r="Z599" s="46"/>
      <c r="AA599" s="54"/>
      <c r="AB599" s="46"/>
      <c r="AC599" s="54" t="e">
        <f>ROUND(#REF!-Tabla1[[#This Row],[Valor soportado por la Subred]],0)</f>
        <v>#REF!</v>
      </c>
      <c r="AD599" s="46"/>
      <c r="AE599" s="46"/>
      <c r="AF599" s="54" t="e">
        <f>ROUND(Tabla1[[#This Row],[VALOR GLOSA DEFINITIVA]]-Tabla1[[#This Row],[VALOR LEVANTADO EN LIQUIDACION]],0)</f>
        <v>#REF!</v>
      </c>
    </row>
    <row r="600" spans="2:32" s="56" customFormat="1" ht="100" hidden="1" customHeight="1" x14ac:dyDescent="0.35">
      <c r="B600" s="49"/>
      <c r="C600" s="207"/>
      <c r="D600" s="49"/>
      <c r="E600" s="46"/>
      <c r="F600" s="208" t="str">
        <f>Tabla1[[#This Row],[CODIGO ACTIVIDAD (AB)]]&amp;Tabla1[[#This Row],[ACCIÓN INTEGRAL-INTEGRADA / 
PROCESO INTEGRAL E INTEGRADO]]&amp;Tabla1[[#This Row],[ENTORNO/PROCESO TRANSVERSAL]]&amp;Tabla1[[#This Row],[VIGENCIA RECURSOS]]</f>
        <v/>
      </c>
      <c r="G600" s="160"/>
      <c r="H600" s="209">
        <f>+VLOOKUP(Tabla1[[#This Row],[llave 1]],IG!$F$7:$N$97972,2,FALSE)</f>
        <v>0</v>
      </c>
      <c r="I600" s="209">
        <f>+VLOOKUP(Tabla1[[#This Row],[llave 1]],IG!$F$7:$T$97972,3,FALSE)</f>
        <v>0</v>
      </c>
      <c r="J600" s="209">
        <f>+VLOOKUP(Tabla1[[#This Row],[llave 1]],IG!$F$7:$T$97972,5,FALSE)</f>
        <v>0</v>
      </c>
      <c r="K600" s="209">
        <f>+VLOOKUP(Tabla1[[#This Row],[llave 1]],IG!$F$7:$T$97972,4,FALSE)</f>
        <v>0</v>
      </c>
      <c r="L600" s="209">
        <f>+VLOOKUP(Tabla1[[#This Row],[llave 1]],IG!$F$7:$T$97972,6,FALSE)</f>
        <v>0</v>
      </c>
      <c r="M600" s="209">
        <f>+VLOOKUP(Tabla1[[#This Row],[llave 1]],IG!$F$7:$T$97972,7,FALSE)</f>
        <v>0</v>
      </c>
      <c r="N600" s="161"/>
      <c r="O600" s="162"/>
      <c r="P600" s="208" t="str">
        <f>+Tabla1[[#This Row],[llave 1]]&amp;Tabla1[[#This Row],[LOCALIDAD]]&amp;Tabla1[[#This Row],[MES]]</f>
        <v/>
      </c>
      <c r="Q600" s="46"/>
      <c r="R600" s="50">
        <f>+VLOOKUP(Tabla1[[#This Row],[llave 2]],IG!$O$7:$T$97972,2,FALSE)</f>
        <v>0</v>
      </c>
      <c r="S600" s="51">
        <f>+VLOOKUP(Tabla1[[#This Row],[llave 2]],IG!$O$7:$T$97972,5,FALSE)</f>
        <v>0</v>
      </c>
      <c r="T600" s="214">
        <f>+VLOOKUP(Tabla1[[#This Row],[llave 2]],IG!$O$7:$T$97972,6,FALSE)</f>
        <v>0</v>
      </c>
      <c r="U600" s="78"/>
      <c r="V600" s="79"/>
      <c r="W600" s="78"/>
      <c r="X600" s="53">
        <f>ROUND(Tabla1[[#This Row],[VALOR UNITARIO 
]]*Tabla1[[#This Row],[Porcentaje de Glosa]]*Tabla1[[#This Row],[META AFECTADA POR LA GLOSA
]],0)</f>
        <v>0</v>
      </c>
      <c r="Y600" s="45"/>
      <c r="Z600" s="46"/>
      <c r="AA600" s="54"/>
      <c r="AB600" s="46"/>
      <c r="AC600" s="54" t="e">
        <f>ROUND(#REF!-Tabla1[[#This Row],[Valor soportado por la Subred]],0)</f>
        <v>#REF!</v>
      </c>
      <c r="AD600" s="46"/>
      <c r="AE600" s="46"/>
      <c r="AF600" s="54" t="e">
        <f>ROUND(Tabla1[[#This Row],[VALOR GLOSA DEFINITIVA]]-Tabla1[[#This Row],[VALOR LEVANTADO EN LIQUIDACION]],0)</f>
        <v>#REF!</v>
      </c>
    </row>
    <row r="601" spans="2:32" s="56" customFormat="1" ht="100" hidden="1" customHeight="1" x14ac:dyDescent="0.35">
      <c r="B601" s="49"/>
      <c r="C601" s="207"/>
      <c r="D601" s="49"/>
      <c r="E601" s="46"/>
      <c r="F601" s="208" t="str">
        <f>Tabla1[[#This Row],[CODIGO ACTIVIDAD (AB)]]&amp;Tabla1[[#This Row],[ACCIÓN INTEGRAL-INTEGRADA / 
PROCESO INTEGRAL E INTEGRADO]]&amp;Tabla1[[#This Row],[ENTORNO/PROCESO TRANSVERSAL]]&amp;Tabla1[[#This Row],[VIGENCIA RECURSOS]]</f>
        <v/>
      </c>
      <c r="G601" s="160"/>
      <c r="H601" s="209">
        <f>+VLOOKUP(Tabla1[[#This Row],[llave 1]],IG!$F$7:$N$97972,2,FALSE)</f>
        <v>0</v>
      </c>
      <c r="I601" s="209">
        <f>+VLOOKUP(Tabla1[[#This Row],[llave 1]],IG!$F$7:$T$97972,3,FALSE)</f>
        <v>0</v>
      </c>
      <c r="J601" s="209">
        <f>+VLOOKUP(Tabla1[[#This Row],[llave 1]],IG!$F$7:$T$97972,5,FALSE)</f>
        <v>0</v>
      </c>
      <c r="K601" s="209">
        <f>+VLOOKUP(Tabla1[[#This Row],[llave 1]],IG!$F$7:$T$97972,4,FALSE)</f>
        <v>0</v>
      </c>
      <c r="L601" s="209">
        <f>+VLOOKUP(Tabla1[[#This Row],[llave 1]],IG!$F$7:$T$97972,6,FALSE)</f>
        <v>0</v>
      </c>
      <c r="M601" s="209">
        <f>+VLOOKUP(Tabla1[[#This Row],[llave 1]],IG!$F$7:$T$97972,7,FALSE)</f>
        <v>0</v>
      </c>
      <c r="N601" s="161"/>
      <c r="O601" s="162"/>
      <c r="P601" s="208" t="str">
        <f>+Tabla1[[#This Row],[llave 1]]&amp;Tabla1[[#This Row],[LOCALIDAD]]&amp;Tabla1[[#This Row],[MES]]</f>
        <v/>
      </c>
      <c r="Q601" s="46"/>
      <c r="R601" s="50">
        <f>+VLOOKUP(Tabla1[[#This Row],[llave 2]],IG!$O$7:$T$97972,2,FALSE)</f>
        <v>0</v>
      </c>
      <c r="S601" s="51">
        <f>+VLOOKUP(Tabla1[[#This Row],[llave 2]],IG!$O$7:$T$97972,5,FALSE)</f>
        <v>0</v>
      </c>
      <c r="T601" s="214">
        <f>+VLOOKUP(Tabla1[[#This Row],[llave 2]],IG!$O$7:$T$97972,6,FALSE)</f>
        <v>0</v>
      </c>
      <c r="U601" s="78"/>
      <c r="V601" s="79"/>
      <c r="W601" s="78"/>
      <c r="X601" s="53">
        <f>ROUND(Tabla1[[#This Row],[VALOR UNITARIO 
]]*Tabla1[[#This Row],[Porcentaje de Glosa]]*Tabla1[[#This Row],[META AFECTADA POR LA GLOSA
]],0)</f>
        <v>0</v>
      </c>
      <c r="Y601" s="45"/>
      <c r="Z601" s="46"/>
      <c r="AA601" s="54"/>
      <c r="AB601" s="46"/>
      <c r="AC601" s="54" t="e">
        <f>ROUND(#REF!-Tabla1[[#This Row],[Valor soportado por la Subred]],0)</f>
        <v>#REF!</v>
      </c>
      <c r="AD601" s="46"/>
      <c r="AE601" s="46"/>
      <c r="AF601" s="54" t="e">
        <f>ROUND(Tabla1[[#This Row],[VALOR GLOSA DEFINITIVA]]-Tabla1[[#This Row],[VALOR LEVANTADO EN LIQUIDACION]],0)</f>
        <v>#REF!</v>
      </c>
    </row>
    <row r="602" spans="2:32" s="56" customFormat="1" ht="100" hidden="1" customHeight="1" x14ac:dyDescent="0.35">
      <c r="B602" s="49"/>
      <c r="C602" s="207"/>
      <c r="D602" s="49"/>
      <c r="E602" s="46"/>
      <c r="F602" s="208" t="str">
        <f>Tabla1[[#This Row],[CODIGO ACTIVIDAD (AB)]]&amp;Tabla1[[#This Row],[ACCIÓN INTEGRAL-INTEGRADA / 
PROCESO INTEGRAL E INTEGRADO]]&amp;Tabla1[[#This Row],[ENTORNO/PROCESO TRANSVERSAL]]&amp;Tabla1[[#This Row],[VIGENCIA RECURSOS]]</f>
        <v/>
      </c>
      <c r="G602" s="160"/>
      <c r="H602" s="209">
        <f>+VLOOKUP(Tabla1[[#This Row],[llave 1]],IG!$F$7:$N$97972,2,FALSE)</f>
        <v>0</v>
      </c>
      <c r="I602" s="209">
        <f>+VLOOKUP(Tabla1[[#This Row],[llave 1]],IG!$F$7:$T$97972,3,FALSE)</f>
        <v>0</v>
      </c>
      <c r="J602" s="209">
        <f>+VLOOKUP(Tabla1[[#This Row],[llave 1]],IG!$F$7:$T$97972,5,FALSE)</f>
        <v>0</v>
      </c>
      <c r="K602" s="209">
        <f>+VLOOKUP(Tabla1[[#This Row],[llave 1]],IG!$F$7:$T$97972,4,FALSE)</f>
        <v>0</v>
      </c>
      <c r="L602" s="209">
        <f>+VLOOKUP(Tabla1[[#This Row],[llave 1]],IG!$F$7:$T$97972,6,FALSE)</f>
        <v>0</v>
      </c>
      <c r="M602" s="209">
        <f>+VLOOKUP(Tabla1[[#This Row],[llave 1]],IG!$F$7:$T$97972,7,FALSE)</f>
        <v>0</v>
      </c>
      <c r="N602" s="161"/>
      <c r="O602" s="162"/>
      <c r="P602" s="208" t="str">
        <f>+Tabla1[[#This Row],[llave 1]]&amp;Tabla1[[#This Row],[LOCALIDAD]]&amp;Tabla1[[#This Row],[MES]]</f>
        <v/>
      </c>
      <c r="Q602" s="46"/>
      <c r="R602" s="50">
        <f>+VLOOKUP(Tabla1[[#This Row],[llave 2]],IG!$O$7:$T$97972,2,FALSE)</f>
        <v>0</v>
      </c>
      <c r="S602" s="51">
        <f>+VLOOKUP(Tabla1[[#This Row],[llave 2]],IG!$O$7:$T$97972,5,FALSE)</f>
        <v>0</v>
      </c>
      <c r="T602" s="214">
        <f>+VLOOKUP(Tabla1[[#This Row],[llave 2]],IG!$O$7:$T$97972,6,FALSE)</f>
        <v>0</v>
      </c>
      <c r="U602" s="78"/>
      <c r="V602" s="79"/>
      <c r="W602" s="78"/>
      <c r="X602" s="53">
        <f>ROUND(Tabla1[[#This Row],[VALOR UNITARIO 
]]*Tabla1[[#This Row],[Porcentaje de Glosa]]*Tabla1[[#This Row],[META AFECTADA POR LA GLOSA
]],0)</f>
        <v>0</v>
      </c>
      <c r="Y602" s="45"/>
      <c r="Z602" s="46"/>
      <c r="AA602" s="54"/>
      <c r="AB602" s="46"/>
      <c r="AC602" s="54" t="e">
        <f>ROUND(#REF!-Tabla1[[#This Row],[Valor soportado por la Subred]],0)</f>
        <v>#REF!</v>
      </c>
      <c r="AD602" s="46"/>
      <c r="AE602" s="46"/>
      <c r="AF602" s="54" t="e">
        <f>ROUND(Tabla1[[#This Row],[VALOR GLOSA DEFINITIVA]]-Tabla1[[#This Row],[VALOR LEVANTADO EN LIQUIDACION]],0)</f>
        <v>#REF!</v>
      </c>
    </row>
    <row r="603" spans="2:32" s="56" customFormat="1" ht="100" hidden="1" customHeight="1" x14ac:dyDescent="0.35">
      <c r="B603" s="49"/>
      <c r="C603" s="207"/>
      <c r="D603" s="49"/>
      <c r="E603" s="46"/>
      <c r="F603" s="208" t="str">
        <f>Tabla1[[#This Row],[CODIGO ACTIVIDAD (AB)]]&amp;Tabla1[[#This Row],[ACCIÓN INTEGRAL-INTEGRADA / 
PROCESO INTEGRAL E INTEGRADO]]&amp;Tabla1[[#This Row],[ENTORNO/PROCESO TRANSVERSAL]]&amp;Tabla1[[#This Row],[VIGENCIA RECURSOS]]</f>
        <v/>
      </c>
      <c r="G603" s="160"/>
      <c r="H603" s="209">
        <f>+VLOOKUP(Tabla1[[#This Row],[llave 1]],IG!$F$7:$N$97972,2,FALSE)</f>
        <v>0</v>
      </c>
      <c r="I603" s="209">
        <f>+VLOOKUP(Tabla1[[#This Row],[llave 1]],IG!$F$7:$T$97972,3,FALSE)</f>
        <v>0</v>
      </c>
      <c r="J603" s="209">
        <f>+VLOOKUP(Tabla1[[#This Row],[llave 1]],IG!$F$7:$T$97972,5,FALSE)</f>
        <v>0</v>
      </c>
      <c r="K603" s="209">
        <f>+VLOOKUP(Tabla1[[#This Row],[llave 1]],IG!$F$7:$T$97972,4,FALSE)</f>
        <v>0</v>
      </c>
      <c r="L603" s="209">
        <f>+VLOOKUP(Tabla1[[#This Row],[llave 1]],IG!$F$7:$T$97972,6,FALSE)</f>
        <v>0</v>
      </c>
      <c r="M603" s="209">
        <f>+VLOOKUP(Tabla1[[#This Row],[llave 1]],IG!$F$7:$T$97972,7,FALSE)</f>
        <v>0</v>
      </c>
      <c r="N603" s="161"/>
      <c r="O603" s="162"/>
      <c r="P603" s="208" t="str">
        <f>+Tabla1[[#This Row],[llave 1]]&amp;Tabla1[[#This Row],[LOCALIDAD]]&amp;Tabla1[[#This Row],[MES]]</f>
        <v/>
      </c>
      <c r="Q603" s="46"/>
      <c r="R603" s="50">
        <f>+VLOOKUP(Tabla1[[#This Row],[llave 2]],IG!$O$7:$T$97972,2,FALSE)</f>
        <v>0</v>
      </c>
      <c r="S603" s="51">
        <f>+VLOOKUP(Tabla1[[#This Row],[llave 2]],IG!$O$7:$T$97972,5,FALSE)</f>
        <v>0</v>
      </c>
      <c r="T603" s="214">
        <f>+VLOOKUP(Tabla1[[#This Row],[llave 2]],IG!$O$7:$T$97972,6,FALSE)</f>
        <v>0</v>
      </c>
      <c r="U603" s="78"/>
      <c r="V603" s="79"/>
      <c r="W603" s="78"/>
      <c r="X603" s="53">
        <f>ROUND(Tabla1[[#This Row],[VALOR UNITARIO 
]]*Tabla1[[#This Row],[Porcentaje de Glosa]]*Tabla1[[#This Row],[META AFECTADA POR LA GLOSA
]],0)</f>
        <v>0</v>
      </c>
      <c r="Y603" s="45"/>
      <c r="Z603" s="46"/>
      <c r="AA603" s="54"/>
      <c r="AB603" s="46"/>
      <c r="AC603" s="54" t="e">
        <f>ROUND(#REF!-Tabla1[[#This Row],[Valor soportado por la Subred]],0)</f>
        <v>#REF!</v>
      </c>
      <c r="AD603" s="46"/>
      <c r="AE603" s="46"/>
      <c r="AF603" s="54" t="e">
        <f>ROUND(Tabla1[[#This Row],[VALOR GLOSA DEFINITIVA]]-Tabla1[[#This Row],[VALOR LEVANTADO EN LIQUIDACION]],0)</f>
        <v>#REF!</v>
      </c>
    </row>
    <row r="604" spans="2:32" s="56" customFormat="1" ht="100" hidden="1" customHeight="1" x14ac:dyDescent="0.35">
      <c r="B604" s="49"/>
      <c r="C604" s="207"/>
      <c r="D604" s="49"/>
      <c r="E604" s="46"/>
      <c r="F604" s="208" t="str">
        <f>Tabla1[[#This Row],[CODIGO ACTIVIDAD (AB)]]&amp;Tabla1[[#This Row],[ACCIÓN INTEGRAL-INTEGRADA / 
PROCESO INTEGRAL E INTEGRADO]]&amp;Tabla1[[#This Row],[ENTORNO/PROCESO TRANSVERSAL]]&amp;Tabla1[[#This Row],[VIGENCIA RECURSOS]]</f>
        <v/>
      </c>
      <c r="G604" s="160"/>
      <c r="H604" s="209">
        <f>+VLOOKUP(Tabla1[[#This Row],[llave 1]],IG!$F$7:$N$97972,2,FALSE)</f>
        <v>0</v>
      </c>
      <c r="I604" s="209">
        <f>+VLOOKUP(Tabla1[[#This Row],[llave 1]],IG!$F$7:$T$97972,3,FALSE)</f>
        <v>0</v>
      </c>
      <c r="J604" s="209">
        <f>+VLOOKUP(Tabla1[[#This Row],[llave 1]],IG!$F$7:$T$97972,5,FALSE)</f>
        <v>0</v>
      </c>
      <c r="K604" s="209">
        <f>+VLOOKUP(Tabla1[[#This Row],[llave 1]],IG!$F$7:$T$97972,4,FALSE)</f>
        <v>0</v>
      </c>
      <c r="L604" s="209">
        <f>+VLOOKUP(Tabla1[[#This Row],[llave 1]],IG!$F$7:$T$97972,6,FALSE)</f>
        <v>0</v>
      </c>
      <c r="M604" s="209">
        <f>+VLOOKUP(Tabla1[[#This Row],[llave 1]],IG!$F$7:$T$97972,7,FALSE)</f>
        <v>0</v>
      </c>
      <c r="N604" s="161"/>
      <c r="O604" s="162"/>
      <c r="P604" s="208" t="str">
        <f>+Tabla1[[#This Row],[llave 1]]&amp;Tabla1[[#This Row],[LOCALIDAD]]&amp;Tabla1[[#This Row],[MES]]</f>
        <v/>
      </c>
      <c r="Q604" s="46"/>
      <c r="R604" s="50">
        <f>+VLOOKUP(Tabla1[[#This Row],[llave 2]],IG!$O$7:$T$97972,2,FALSE)</f>
        <v>0</v>
      </c>
      <c r="S604" s="51">
        <f>+VLOOKUP(Tabla1[[#This Row],[llave 2]],IG!$O$7:$T$97972,5,FALSE)</f>
        <v>0</v>
      </c>
      <c r="T604" s="214">
        <f>+VLOOKUP(Tabla1[[#This Row],[llave 2]],IG!$O$7:$T$97972,6,FALSE)</f>
        <v>0</v>
      </c>
      <c r="U604" s="78"/>
      <c r="V604" s="79"/>
      <c r="W604" s="78"/>
      <c r="X604" s="53">
        <f>ROUND(Tabla1[[#This Row],[VALOR UNITARIO 
]]*Tabla1[[#This Row],[Porcentaje de Glosa]]*Tabla1[[#This Row],[META AFECTADA POR LA GLOSA
]],0)</f>
        <v>0</v>
      </c>
      <c r="Y604" s="45"/>
      <c r="Z604" s="46"/>
      <c r="AA604" s="54"/>
      <c r="AB604" s="46"/>
      <c r="AC604" s="54" t="e">
        <f>ROUND(#REF!-Tabla1[[#This Row],[Valor soportado por la Subred]],0)</f>
        <v>#REF!</v>
      </c>
      <c r="AD604" s="46"/>
      <c r="AE604" s="46"/>
      <c r="AF604" s="54" t="e">
        <f>ROUND(Tabla1[[#This Row],[VALOR GLOSA DEFINITIVA]]-Tabla1[[#This Row],[VALOR LEVANTADO EN LIQUIDACION]],0)</f>
        <v>#REF!</v>
      </c>
    </row>
    <row r="605" spans="2:32" s="56" customFormat="1" ht="100" hidden="1" customHeight="1" x14ac:dyDescent="0.35">
      <c r="B605" s="49"/>
      <c r="C605" s="207"/>
      <c r="D605" s="49"/>
      <c r="E605" s="46"/>
      <c r="F605" s="208" t="str">
        <f>Tabla1[[#This Row],[CODIGO ACTIVIDAD (AB)]]&amp;Tabla1[[#This Row],[ACCIÓN INTEGRAL-INTEGRADA / 
PROCESO INTEGRAL E INTEGRADO]]&amp;Tabla1[[#This Row],[ENTORNO/PROCESO TRANSVERSAL]]&amp;Tabla1[[#This Row],[VIGENCIA RECURSOS]]</f>
        <v/>
      </c>
      <c r="G605" s="160"/>
      <c r="H605" s="209">
        <f>+VLOOKUP(Tabla1[[#This Row],[llave 1]],IG!$F$7:$N$97972,2,FALSE)</f>
        <v>0</v>
      </c>
      <c r="I605" s="209">
        <f>+VLOOKUP(Tabla1[[#This Row],[llave 1]],IG!$F$7:$T$97972,3,FALSE)</f>
        <v>0</v>
      </c>
      <c r="J605" s="209">
        <f>+VLOOKUP(Tabla1[[#This Row],[llave 1]],IG!$F$7:$T$97972,5,FALSE)</f>
        <v>0</v>
      </c>
      <c r="K605" s="209">
        <f>+VLOOKUP(Tabla1[[#This Row],[llave 1]],IG!$F$7:$T$97972,4,FALSE)</f>
        <v>0</v>
      </c>
      <c r="L605" s="209">
        <f>+VLOOKUP(Tabla1[[#This Row],[llave 1]],IG!$F$7:$T$97972,6,FALSE)</f>
        <v>0</v>
      </c>
      <c r="M605" s="209">
        <f>+VLOOKUP(Tabla1[[#This Row],[llave 1]],IG!$F$7:$T$97972,7,FALSE)</f>
        <v>0</v>
      </c>
      <c r="N605" s="161"/>
      <c r="O605" s="162"/>
      <c r="P605" s="208" t="str">
        <f>+Tabla1[[#This Row],[llave 1]]&amp;Tabla1[[#This Row],[LOCALIDAD]]&amp;Tabla1[[#This Row],[MES]]</f>
        <v/>
      </c>
      <c r="Q605" s="46"/>
      <c r="R605" s="50">
        <f>+VLOOKUP(Tabla1[[#This Row],[llave 2]],IG!$O$7:$T$97972,2,FALSE)</f>
        <v>0</v>
      </c>
      <c r="S605" s="51">
        <f>+VLOOKUP(Tabla1[[#This Row],[llave 2]],IG!$O$7:$T$97972,5,FALSE)</f>
        <v>0</v>
      </c>
      <c r="T605" s="214">
        <f>+VLOOKUP(Tabla1[[#This Row],[llave 2]],IG!$O$7:$T$97972,6,FALSE)</f>
        <v>0</v>
      </c>
      <c r="U605" s="78"/>
      <c r="V605" s="79"/>
      <c r="W605" s="78"/>
      <c r="X605" s="53">
        <f>ROUND(Tabla1[[#This Row],[VALOR UNITARIO 
]]*Tabla1[[#This Row],[Porcentaje de Glosa]]*Tabla1[[#This Row],[META AFECTADA POR LA GLOSA
]],0)</f>
        <v>0</v>
      </c>
      <c r="Y605" s="45"/>
      <c r="Z605" s="46"/>
      <c r="AA605" s="54"/>
      <c r="AB605" s="46"/>
      <c r="AC605" s="54" t="e">
        <f>ROUND(#REF!-Tabla1[[#This Row],[Valor soportado por la Subred]],0)</f>
        <v>#REF!</v>
      </c>
      <c r="AD605" s="46"/>
      <c r="AE605" s="46"/>
      <c r="AF605" s="54" t="e">
        <f>ROUND(Tabla1[[#This Row],[VALOR GLOSA DEFINITIVA]]-Tabla1[[#This Row],[VALOR LEVANTADO EN LIQUIDACION]],0)</f>
        <v>#REF!</v>
      </c>
    </row>
    <row r="606" spans="2:32" s="56" customFormat="1" ht="100" hidden="1" customHeight="1" x14ac:dyDescent="0.35">
      <c r="B606" s="49"/>
      <c r="C606" s="207"/>
      <c r="D606" s="49"/>
      <c r="E606" s="46"/>
      <c r="F606" s="208" t="str">
        <f>Tabla1[[#This Row],[CODIGO ACTIVIDAD (AB)]]&amp;Tabla1[[#This Row],[ACCIÓN INTEGRAL-INTEGRADA / 
PROCESO INTEGRAL E INTEGRADO]]&amp;Tabla1[[#This Row],[ENTORNO/PROCESO TRANSVERSAL]]&amp;Tabla1[[#This Row],[VIGENCIA RECURSOS]]</f>
        <v/>
      </c>
      <c r="G606" s="160"/>
      <c r="H606" s="209">
        <f>+VLOOKUP(Tabla1[[#This Row],[llave 1]],IG!$F$7:$N$97972,2,FALSE)</f>
        <v>0</v>
      </c>
      <c r="I606" s="209">
        <f>+VLOOKUP(Tabla1[[#This Row],[llave 1]],IG!$F$7:$T$97972,3,FALSE)</f>
        <v>0</v>
      </c>
      <c r="J606" s="209">
        <f>+VLOOKUP(Tabla1[[#This Row],[llave 1]],IG!$F$7:$T$97972,5,FALSE)</f>
        <v>0</v>
      </c>
      <c r="K606" s="209">
        <f>+VLOOKUP(Tabla1[[#This Row],[llave 1]],IG!$F$7:$T$97972,4,FALSE)</f>
        <v>0</v>
      </c>
      <c r="L606" s="209">
        <f>+VLOOKUP(Tabla1[[#This Row],[llave 1]],IG!$F$7:$T$97972,6,FALSE)</f>
        <v>0</v>
      </c>
      <c r="M606" s="209">
        <f>+VLOOKUP(Tabla1[[#This Row],[llave 1]],IG!$F$7:$T$97972,7,FALSE)</f>
        <v>0</v>
      </c>
      <c r="N606" s="161"/>
      <c r="O606" s="162"/>
      <c r="P606" s="208" t="str">
        <f>+Tabla1[[#This Row],[llave 1]]&amp;Tabla1[[#This Row],[LOCALIDAD]]&amp;Tabla1[[#This Row],[MES]]</f>
        <v/>
      </c>
      <c r="Q606" s="46"/>
      <c r="R606" s="50">
        <f>+VLOOKUP(Tabla1[[#This Row],[llave 2]],IG!$O$7:$T$97972,2,FALSE)</f>
        <v>0</v>
      </c>
      <c r="S606" s="51">
        <f>+VLOOKUP(Tabla1[[#This Row],[llave 2]],IG!$O$7:$T$97972,5,FALSE)</f>
        <v>0</v>
      </c>
      <c r="T606" s="214">
        <f>+VLOOKUP(Tabla1[[#This Row],[llave 2]],IG!$O$7:$T$97972,6,FALSE)</f>
        <v>0</v>
      </c>
      <c r="U606" s="78"/>
      <c r="V606" s="79"/>
      <c r="W606" s="78"/>
      <c r="X606" s="53">
        <f>ROUND(Tabla1[[#This Row],[VALOR UNITARIO 
]]*Tabla1[[#This Row],[Porcentaje de Glosa]]*Tabla1[[#This Row],[META AFECTADA POR LA GLOSA
]],0)</f>
        <v>0</v>
      </c>
      <c r="Y606" s="45"/>
      <c r="Z606" s="46"/>
      <c r="AA606" s="54"/>
      <c r="AB606" s="46"/>
      <c r="AC606" s="54" t="e">
        <f>ROUND(#REF!-Tabla1[[#This Row],[Valor soportado por la Subred]],0)</f>
        <v>#REF!</v>
      </c>
      <c r="AD606" s="46"/>
      <c r="AE606" s="46"/>
      <c r="AF606" s="54" t="e">
        <f>ROUND(Tabla1[[#This Row],[VALOR GLOSA DEFINITIVA]]-Tabla1[[#This Row],[VALOR LEVANTADO EN LIQUIDACION]],0)</f>
        <v>#REF!</v>
      </c>
    </row>
    <row r="607" spans="2:32" s="56" customFormat="1" ht="100" hidden="1" customHeight="1" x14ac:dyDescent="0.35">
      <c r="B607" s="49"/>
      <c r="C607" s="207"/>
      <c r="D607" s="49"/>
      <c r="E607" s="46"/>
      <c r="F607" s="208" t="str">
        <f>Tabla1[[#This Row],[CODIGO ACTIVIDAD (AB)]]&amp;Tabla1[[#This Row],[ACCIÓN INTEGRAL-INTEGRADA / 
PROCESO INTEGRAL E INTEGRADO]]&amp;Tabla1[[#This Row],[ENTORNO/PROCESO TRANSVERSAL]]&amp;Tabla1[[#This Row],[VIGENCIA RECURSOS]]</f>
        <v/>
      </c>
      <c r="G607" s="160"/>
      <c r="H607" s="209">
        <f>+VLOOKUP(Tabla1[[#This Row],[llave 1]],IG!$F$7:$N$97972,2,FALSE)</f>
        <v>0</v>
      </c>
      <c r="I607" s="209">
        <f>+VLOOKUP(Tabla1[[#This Row],[llave 1]],IG!$F$7:$T$97972,3,FALSE)</f>
        <v>0</v>
      </c>
      <c r="J607" s="209">
        <f>+VLOOKUP(Tabla1[[#This Row],[llave 1]],IG!$F$7:$T$97972,5,FALSE)</f>
        <v>0</v>
      </c>
      <c r="K607" s="209">
        <f>+VLOOKUP(Tabla1[[#This Row],[llave 1]],IG!$F$7:$T$97972,4,FALSE)</f>
        <v>0</v>
      </c>
      <c r="L607" s="209">
        <f>+VLOOKUP(Tabla1[[#This Row],[llave 1]],IG!$F$7:$T$97972,6,FALSE)</f>
        <v>0</v>
      </c>
      <c r="M607" s="209">
        <f>+VLOOKUP(Tabla1[[#This Row],[llave 1]],IG!$F$7:$T$97972,7,FALSE)</f>
        <v>0</v>
      </c>
      <c r="N607" s="161"/>
      <c r="O607" s="162"/>
      <c r="P607" s="208" t="str">
        <f>+Tabla1[[#This Row],[llave 1]]&amp;Tabla1[[#This Row],[LOCALIDAD]]&amp;Tabla1[[#This Row],[MES]]</f>
        <v/>
      </c>
      <c r="Q607" s="46"/>
      <c r="R607" s="50">
        <f>+VLOOKUP(Tabla1[[#This Row],[llave 2]],IG!$O$7:$T$97972,2,FALSE)</f>
        <v>0</v>
      </c>
      <c r="S607" s="51">
        <f>+VLOOKUP(Tabla1[[#This Row],[llave 2]],IG!$O$7:$T$97972,5,FALSE)</f>
        <v>0</v>
      </c>
      <c r="T607" s="214">
        <f>+VLOOKUP(Tabla1[[#This Row],[llave 2]],IG!$O$7:$T$97972,6,FALSE)</f>
        <v>0</v>
      </c>
      <c r="U607" s="78"/>
      <c r="V607" s="79"/>
      <c r="W607" s="78"/>
      <c r="X607" s="53">
        <f>ROUND(Tabla1[[#This Row],[VALOR UNITARIO 
]]*Tabla1[[#This Row],[Porcentaje de Glosa]]*Tabla1[[#This Row],[META AFECTADA POR LA GLOSA
]],0)</f>
        <v>0</v>
      </c>
      <c r="Y607" s="45"/>
      <c r="Z607" s="46"/>
      <c r="AA607" s="54"/>
      <c r="AB607" s="46"/>
      <c r="AC607" s="54" t="e">
        <f>ROUND(#REF!-Tabla1[[#This Row],[Valor soportado por la Subred]],0)</f>
        <v>#REF!</v>
      </c>
      <c r="AD607" s="46"/>
      <c r="AE607" s="46"/>
      <c r="AF607" s="54" t="e">
        <f>ROUND(Tabla1[[#This Row],[VALOR GLOSA DEFINITIVA]]-Tabla1[[#This Row],[VALOR LEVANTADO EN LIQUIDACION]],0)</f>
        <v>#REF!</v>
      </c>
    </row>
    <row r="608" spans="2:32" s="56" customFormat="1" ht="100" hidden="1" customHeight="1" x14ac:dyDescent="0.35">
      <c r="B608" s="49"/>
      <c r="C608" s="207"/>
      <c r="D608" s="49"/>
      <c r="E608" s="46"/>
      <c r="F608" s="208" t="str">
        <f>Tabla1[[#This Row],[CODIGO ACTIVIDAD (AB)]]&amp;Tabla1[[#This Row],[ACCIÓN INTEGRAL-INTEGRADA / 
PROCESO INTEGRAL E INTEGRADO]]&amp;Tabla1[[#This Row],[ENTORNO/PROCESO TRANSVERSAL]]&amp;Tabla1[[#This Row],[VIGENCIA RECURSOS]]</f>
        <v/>
      </c>
      <c r="G608" s="160"/>
      <c r="H608" s="209">
        <f>+VLOOKUP(Tabla1[[#This Row],[llave 1]],IG!$F$7:$N$97972,2,FALSE)</f>
        <v>0</v>
      </c>
      <c r="I608" s="209">
        <f>+VLOOKUP(Tabla1[[#This Row],[llave 1]],IG!$F$7:$T$97972,3,FALSE)</f>
        <v>0</v>
      </c>
      <c r="J608" s="209">
        <f>+VLOOKUP(Tabla1[[#This Row],[llave 1]],IG!$F$7:$T$97972,5,FALSE)</f>
        <v>0</v>
      </c>
      <c r="K608" s="209">
        <f>+VLOOKUP(Tabla1[[#This Row],[llave 1]],IG!$F$7:$T$97972,4,FALSE)</f>
        <v>0</v>
      </c>
      <c r="L608" s="209">
        <f>+VLOOKUP(Tabla1[[#This Row],[llave 1]],IG!$F$7:$T$97972,6,FALSE)</f>
        <v>0</v>
      </c>
      <c r="M608" s="209">
        <f>+VLOOKUP(Tabla1[[#This Row],[llave 1]],IG!$F$7:$T$97972,7,FALSE)</f>
        <v>0</v>
      </c>
      <c r="N608" s="161"/>
      <c r="O608" s="162"/>
      <c r="P608" s="208" t="str">
        <f>+Tabla1[[#This Row],[llave 1]]&amp;Tabla1[[#This Row],[LOCALIDAD]]&amp;Tabla1[[#This Row],[MES]]</f>
        <v/>
      </c>
      <c r="Q608" s="46"/>
      <c r="R608" s="50">
        <f>+VLOOKUP(Tabla1[[#This Row],[llave 2]],IG!$O$7:$T$97972,2,FALSE)</f>
        <v>0</v>
      </c>
      <c r="S608" s="51">
        <f>+VLOOKUP(Tabla1[[#This Row],[llave 2]],IG!$O$7:$T$97972,5,FALSE)</f>
        <v>0</v>
      </c>
      <c r="T608" s="214">
        <f>+VLOOKUP(Tabla1[[#This Row],[llave 2]],IG!$O$7:$T$97972,6,FALSE)</f>
        <v>0</v>
      </c>
      <c r="U608" s="78"/>
      <c r="V608" s="79"/>
      <c r="W608" s="78"/>
      <c r="X608" s="53">
        <f>ROUND(Tabla1[[#This Row],[VALOR UNITARIO 
]]*Tabla1[[#This Row],[Porcentaje de Glosa]]*Tabla1[[#This Row],[META AFECTADA POR LA GLOSA
]],0)</f>
        <v>0</v>
      </c>
      <c r="Y608" s="45"/>
      <c r="Z608" s="46"/>
      <c r="AA608" s="54"/>
      <c r="AB608" s="46"/>
      <c r="AC608" s="54" t="e">
        <f>ROUND(#REF!-Tabla1[[#This Row],[Valor soportado por la Subred]],0)</f>
        <v>#REF!</v>
      </c>
      <c r="AD608" s="46"/>
      <c r="AE608" s="46"/>
      <c r="AF608" s="54" t="e">
        <f>ROUND(Tabla1[[#This Row],[VALOR GLOSA DEFINITIVA]]-Tabla1[[#This Row],[VALOR LEVANTADO EN LIQUIDACION]],0)</f>
        <v>#REF!</v>
      </c>
    </row>
    <row r="609" spans="2:32" s="56" customFormat="1" ht="100" hidden="1" customHeight="1" x14ac:dyDescent="0.35">
      <c r="B609" s="49"/>
      <c r="C609" s="207"/>
      <c r="D609" s="49"/>
      <c r="E609" s="46"/>
      <c r="F609" s="208" t="str">
        <f>Tabla1[[#This Row],[CODIGO ACTIVIDAD (AB)]]&amp;Tabla1[[#This Row],[ACCIÓN INTEGRAL-INTEGRADA / 
PROCESO INTEGRAL E INTEGRADO]]&amp;Tabla1[[#This Row],[ENTORNO/PROCESO TRANSVERSAL]]&amp;Tabla1[[#This Row],[VIGENCIA RECURSOS]]</f>
        <v/>
      </c>
      <c r="G609" s="160"/>
      <c r="H609" s="209">
        <f>+VLOOKUP(Tabla1[[#This Row],[llave 1]],IG!$F$7:$N$97972,2,FALSE)</f>
        <v>0</v>
      </c>
      <c r="I609" s="209">
        <f>+VLOOKUP(Tabla1[[#This Row],[llave 1]],IG!$F$7:$T$97972,3,FALSE)</f>
        <v>0</v>
      </c>
      <c r="J609" s="209">
        <f>+VLOOKUP(Tabla1[[#This Row],[llave 1]],IG!$F$7:$T$97972,5,FALSE)</f>
        <v>0</v>
      </c>
      <c r="K609" s="209">
        <f>+VLOOKUP(Tabla1[[#This Row],[llave 1]],IG!$F$7:$T$97972,4,FALSE)</f>
        <v>0</v>
      </c>
      <c r="L609" s="209">
        <f>+VLOOKUP(Tabla1[[#This Row],[llave 1]],IG!$F$7:$T$97972,6,FALSE)</f>
        <v>0</v>
      </c>
      <c r="M609" s="209">
        <f>+VLOOKUP(Tabla1[[#This Row],[llave 1]],IG!$F$7:$T$97972,7,FALSE)</f>
        <v>0</v>
      </c>
      <c r="N609" s="161"/>
      <c r="O609" s="162"/>
      <c r="P609" s="208" t="str">
        <f>+Tabla1[[#This Row],[llave 1]]&amp;Tabla1[[#This Row],[LOCALIDAD]]&amp;Tabla1[[#This Row],[MES]]</f>
        <v/>
      </c>
      <c r="Q609" s="46"/>
      <c r="R609" s="50">
        <f>+VLOOKUP(Tabla1[[#This Row],[llave 2]],IG!$O$7:$T$97972,2,FALSE)</f>
        <v>0</v>
      </c>
      <c r="S609" s="51">
        <f>+VLOOKUP(Tabla1[[#This Row],[llave 2]],IG!$O$7:$T$97972,5,FALSE)</f>
        <v>0</v>
      </c>
      <c r="T609" s="214">
        <f>+VLOOKUP(Tabla1[[#This Row],[llave 2]],IG!$O$7:$T$97972,6,FALSE)</f>
        <v>0</v>
      </c>
      <c r="U609" s="78"/>
      <c r="V609" s="79"/>
      <c r="W609" s="78"/>
      <c r="X609" s="53">
        <f>ROUND(Tabla1[[#This Row],[VALOR UNITARIO 
]]*Tabla1[[#This Row],[Porcentaje de Glosa]]*Tabla1[[#This Row],[META AFECTADA POR LA GLOSA
]],0)</f>
        <v>0</v>
      </c>
      <c r="Y609" s="45"/>
      <c r="Z609" s="46"/>
      <c r="AA609" s="54"/>
      <c r="AB609" s="46"/>
      <c r="AC609" s="54" t="e">
        <f>ROUND(#REF!-Tabla1[[#This Row],[Valor soportado por la Subred]],0)</f>
        <v>#REF!</v>
      </c>
      <c r="AD609" s="46"/>
      <c r="AE609" s="46"/>
      <c r="AF609" s="54" t="e">
        <f>ROUND(Tabla1[[#This Row],[VALOR GLOSA DEFINITIVA]]-Tabla1[[#This Row],[VALOR LEVANTADO EN LIQUIDACION]],0)</f>
        <v>#REF!</v>
      </c>
    </row>
    <row r="610" spans="2:32" s="56" customFormat="1" ht="100" hidden="1" customHeight="1" x14ac:dyDescent="0.35">
      <c r="B610" s="49"/>
      <c r="C610" s="207"/>
      <c r="D610" s="49"/>
      <c r="E610" s="46"/>
      <c r="F610" s="208" t="str">
        <f>Tabla1[[#This Row],[CODIGO ACTIVIDAD (AB)]]&amp;Tabla1[[#This Row],[ACCIÓN INTEGRAL-INTEGRADA / 
PROCESO INTEGRAL E INTEGRADO]]&amp;Tabla1[[#This Row],[ENTORNO/PROCESO TRANSVERSAL]]&amp;Tabla1[[#This Row],[VIGENCIA RECURSOS]]</f>
        <v/>
      </c>
      <c r="G610" s="160"/>
      <c r="H610" s="209">
        <f>+VLOOKUP(Tabla1[[#This Row],[llave 1]],IG!$F$7:$N$97972,2,FALSE)</f>
        <v>0</v>
      </c>
      <c r="I610" s="209">
        <f>+VLOOKUP(Tabla1[[#This Row],[llave 1]],IG!$F$7:$T$97972,3,FALSE)</f>
        <v>0</v>
      </c>
      <c r="J610" s="209">
        <f>+VLOOKUP(Tabla1[[#This Row],[llave 1]],IG!$F$7:$T$97972,5,FALSE)</f>
        <v>0</v>
      </c>
      <c r="K610" s="209">
        <f>+VLOOKUP(Tabla1[[#This Row],[llave 1]],IG!$F$7:$T$97972,4,FALSE)</f>
        <v>0</v>
      </c>
      <c r="L610" s="209">
        <f>+VLOOKUP(Tabla1[[#This Row],[llave 1]],IG!$F$7:$T$97972,6,FALSE)</f>
        <v>0</v>
      </c>
      <c r="M610" s="209">
        <f>+VLOOKUP(Tabla1[[#This Row],[llave 1]],IG!$F$7:$T$97972,7,FALSE)</f>
        <v>0</v>
      </c>
      <c r="N610" s="161"/>
      <c r="O610" s="162"/>
      <c r="P610" s="208" t="str">
        <f>+Tabla1[[#This Row],[llave 1]]&amp;Tabla1[[#This Row],[LOCALIDAD]]&amp;Tabla1[[#This Row],[MES]]</f>
        <v/>
      </c>
      <c r="Q610" s="46"/>
      <c r="R610" s="50">
        <f>+VLOOKUP(Tabla1[[#This Row],[llave 2]],IG!$O$7:$T$97972,2,FALSE)</f>
        <v>0</v>
      </c>
      <c r="S610" s="51">
        <f>+VLOOKUP(Tabla1[[#This Row],[llave 2]],IG!$O$7:$T$97972,5,FALSE)</f>
        <v>0</v>
      </c>
      <c r="T610" s="214">
        <f>+VLOOKUP(Tabla1[[#This Row],[llave 2]],IG!$O$7:$T$97972,6,FALSE)</f>
        <v>0</v>
      </c>
      <c r="U610" s="78"/>
      <c r="V610" s="79"/>
      <c r="W610" s="78"/>
      <c r="X610" s="53">
        <f>ROUND(Tabla1[[#This Row],[VALOR UNITARIO 
]]*Tabla1[[#This Row],[Porcentaje de Glosa]]*Tabla1[[#This Row],[META AFECTADA POR LA GLOSA
]],0)</f>
        <v>0</v>
      </c>
      <c r="Y610" s="45"/>
      <c r="Z610" s="46"/>
      <c r="AA610" s="54"/>
      <c r="AB610" s="46"/>
      <c r="AC610" s="54" t="e">
        <f>ROUND(#REF!-Tabla1[[#This Row],[Valor soportado por la Subred]],0)</f>
        <v>#REF!</v>
      </c>
      <c r="AD610" s="46"/>
      <c r="AE610" s="46"/>
      <c r="AF610" s="54" t="e">
        <f>ROUND(Tabla1[[#This Row],[VALOR GLOSA DEFINITIVA]]-Tabla1[[#This Row],[VALOR LEVANTADO EN LIQUIDACION]],0)</f>
        <v>#REF!</v>
      </c>
    </row>
    <row r="611" spans="2:32" s="56" customFormat="1" ht="100" hidden="1" customHeight="1" x14ac:dyDescent="0.35">
      <c r="B611" s="49"/>
      <c r="C611" s="207"/>
      <c r="D611" s="49"/>
      <c r="E611" s="46"/>
      <c r="F611" s="208" t="str">
        <f>Tabla1[[#This Row],[CODIGO ACTIVIDAD (AB)]]&amp;Tabla1[[#This Row],[ACCIÓN INTEGRAL-INTEGRADA / 
PROCESO INTEGRAL E INTEGRADO]]&amp;Tabla1[[#This Row],[ENTORNO/PROCESO TRANSVERSAL]]&amp;Tabla1[[#This Row],[VIGENCIA RECURSOS]]</f>
        <v/>
      </c>
      <c r="G611" s="160"/>
      <c r="H611" s="209">
        <f>+VLOOKUP(Tabla1[[#This Row],[llave 1]],IG!$F$7:$N$97972,2,FALSE)</f>
        <v>0</v>
      </c>
      <c r="I611" s="209">
        <f>+VLOOKUP(Tabla1[[#This Row],[llave 1]],IG!$F$7:$T$97972,3,FALSE)</f>
        <v>0</v>
      </c>
      <c r="J611" s="209">
        <f>+VLOOKUP(Tabla1[[#This Row],[llave 1]],IG!$F$7:$T$97972,5,FALSE)</f>
        <v>0</v>
      </c>
      <c r="K611" s="209">
        <f>+VLOOKUP(Tabla1[[#This Row],[llave 1]],IG!$F$7:$T$97972,4,FALSE)</f>
        <v>0</v>
      </c>
      <c r="L611" s="209">
        <f>+VLOOKUP(Tabla1[[#This Row],[llave 1]],IG!$F$7:$T$97972,6,FALSE)</f>
        <v>0</v>
      </c>
      <c r="M611" s="209">
        <f>+VLOOKUP(Tabla1[[#This Row],[llave 1]],IG!$F$7:$T$97972,7,FALSE)</f>
        <v>0</v>
      </c>
      <c r="N611" s="161"/>
      <c r="O611" s="162"/>
      <c r="P611" s="208" t="str">
        <f>+Tabla1[[#This Row],[llave 1]]&amp;Tabla1[[#This Row],[LOCALIDAD]]&amp;Tabla1[[#This Row],[MES]]</f>
        <v/>
      </c>
      <c r="Q611" s="46"/>
      <c r="R611" s="50">
        <f>+VLOOKUP(Tabla1[[#This Row],[llave 2]],IG!$O$7:$T$97972,2,FALSE)</f>
        <v>0</v>
      </c>
      <c r="S611" s="51">
        <f>+VLOOKUP(Tabla1[[#This Row],[llave 2]],IG!$O$7:$T$97972,5,FALSE)</f>
        <v>0</v>
      </c>
      <c r="T611" s="214">
        <f>+VLOOKUP(Tabla1[[#This Row],[llave 2]],IG!$O$7:$T$97972,6,FALSE)</f>
        <v>0</v>
      </c>
      <c r="U611" s="78"/>
      <c r="V611" s="79"/>
      <c r="W611" s="78"/>
      <c r="X611" s="53">
        <f>ROUND(Tabla1[[#This Row],[VALOR UNITARIO 
]]*Tabla1[[#This Row],[Porcentaje de Glosa]]*Tabla1[[#This Row],[META AFECTADA POR LA GLOSA
]],0)</f>
        <v>0</v>
      </c>
      <c r="Y611" s="45"/>
      <c r="Z611" s="46"/>
      <c r="AA611" s="54"/>
      <c r="AB611" s="46"/>
      <c r="AC611" s="54" t="e">
        <f>ROUND(#REF!-Tabla1[[#This Row],[Valor soportado por la Subred]],0)</f>
        <v>#REF!</v>
      </c>
      <c r="AD611" s="46"/>
      <c r="AE611" s="46"/>
      <c r="AF611" s="54" t="e">
        <f>ROUND(Tabla1[[#This Row],[VALOR GLOSA DEFINITIVA]]-Tabla1[[#This Row],[VALOR LEVANTADO EN LIQUIDACION]],0)</f>
        <v>#REF!</v>
      </c>
    </row>
    <row r="612" spans="2:32" s="56" customFormat="1" ht="100" hidden="1" customHeight="1" x14ac:dyDescent="0.35">
      <c r="B612" s="49"/>
      <c r="C612" s="207"/>
      <c r="D612" s="49"/>
      <c r="E612" s="46"/>
      <c r="F612" s="208" t="str">
        <f>Tabla1[[#This Row],[CODIGO ACTIVIDAD (AB)]]&amp;Tabla1[[#This Row],[ACCIÓN INTEGRAL-INTEGRADA / 
PROCESO INTEGRAL E INTEGRADO]]&amp;Tabla1[[#This Row],[ENTORNO/PROCESO TRANSVERSAL]]&amp;Tabla1[[#This Row],[VIGENCIA RECURSOS]]</f>
        <v/>
      </c>
      <c r="G612" s="160"/>
      <c r="H612" s="209">
        <f>+VLOOKUP(Tabla1[[#This Row],[llave 1]],IG!$F$7:$N$97972,2,FALSE)</f>
        <v>0</v>
      </c>
      <c r="I612" s="209">
        <f>+VLOOKUP(Tabla1[[#This Row],[llave 1]],IG!$F$7:$T$97972,3,FALSE)</f>
        <v>0</v>
      </c>
      <c r="J612" s="209">
        <f>+VLOOKUP(Tabla1[[#This Row],[llave 1]],IG!$F$7:$T$97972,5,FALSE)</f>
        <v>0</v>
      </c>
      <c r="K612" s="209">
        <f>+VLOOKUP(Tabla1[[#This Row],[llave 1]],IG!$F$7:$T$97972,4,FALSE)</f>
        <v>0</v>
      </c>
      <c r="L612" s="209">
        <f>+VLOOKUP(Tabla1[[#This Row],[llave 1]],IG!$F$7:$T$97972,6,FALSE)</f>
        <v>0</v>
      </c>
      <c r="M612" s="209">
        <f>+VLOOKUP(Tabla1[[#This Row],[llave 1]],IG!$F$7:$T$97972,7,FALSE)</f>
        <v>0</v>
      </c>
      <c r="N612" s="161"/>
      <c r="O612" s="162"/>
      <c r="P612" s="208" t="str">
        <f>+Tabla1[[#This Row],[llave 1]]&amp;Tabla1[[#This Row],[LOCALIDAD]]&amp;Tabla1[[#This Row],[MES]]</f>
        <v/>
      </c>
      <c r="Q612" s="46"/>
      <c r="R612" s="50">
        <f>+VLOOKUP(Tabla1[[#This Row],[llave 2]],IG!$O$7:$T$97972,2,FALSE)</f>
        <v>0</v>
      </c>
      <c r="S612" s="51">
        <f>+VLOOKUP(Tabla1[[#This Row],[llave 2]],IG!$O$7:$T$97972,5,FALSE)</f>
        <v>0</v>
      </c>
      <c r="T612" s="214">
        <f>+VLOOKUP(Tabla1[[#This Row],[llave 2]],IG!$O$7:$T$97972,6,FALSE)</f>
        <v>0</v>
      </c>
      <c r="U612" s="78"/>
      <c r="V612" s="79"/>
      <c r="W612" s="78"/>
      <c r="X612" s="53">
        <f>ROUND(Tabla1[[#This Row],[VALOR UNITARIO 
]]*Tabla1[[#This Row],[Porcentaje de Glosa]]*Tabla1[[#This Row],[META AFECTADA POR LA GLOSA
]],0)</f>
        <v>0</v>
      </c>
      <c r="Y612" s="45"/>
      <c r="Z612" s="46"/>
      <c r="AA612" s="54"/>
      <c r="AB612" s="46"/>
      <c r="AC612" s="54" t="e">
        <f>ROUND(#REF!-Tabla1[[#This Row],[Valor soportado por la Subred]],0)</f>
        <v>#REF!</v>
      </c>
      <c r="AD612" s="46"/>
      <c r="AE612" s="46"/>
      <c r="AF612" s="54" t="e">
        <f>ROUND(Tabla1[[#This Row],[VALOR GLOSA DEFINITIVA]]-Tabla1[[#This Row],[VALOR LEVANTADO EN LIQUIDACION]],0)</f>
        <v>#REF!</v>
      </c>
    </row>
    <row r="613" spans="2:32" s="56" customFormat="1" ht="100" hidden="1" customHeight="1" x14ac:dyDescent="0.35">
      <c r="B613" s="49"/>
      <c r="C613" s="207"/>
      <c r="D613" s="49"/>
      <c r="E613" s="46"/>
      <c r="F613" s="208" t="str">
        <f>Tabla1[[#This Row],[CODIGO ACTIVIDAD (AB)]]&amp;Tabla1[[#This Row],[ACCIÓN INTEGRAL-INTEGRADA / 
PROCESO INTEGRAL E INTEGRADO]]&amp;Tabla1[[#This Row],[ENTORNO/PROCESO TRANSVERSAL]]&amp;Tabla1[[#This Row],[VIGENCIA RECURSOS]]</f>
        <v/>
      </c>
      <c r="G613" s="160"/>
      <c r="H613" s="209">
        <f>+VLOOKUP(Tabla1[[#This Row],[llave 1]],IG!$F$7:$N$97972,2,FALSE)</f>
        <v>0</v>
      </c>
      <c r="I613" s="209">
        <f>+VLOOKUP(Tabla1[[#This Row],[llave 1]],IG!$F$7:$T$97972,3,FALSE)</f>
        <v>0</v>
      </c>
      <c r="J613" s="209">
        <f>+VLOOKUP(Tabla1[[#This Row],[llave 1]],IG!$F$7:$T$97972,5,FALSE)</f>
        <v>0</v>
      </c>
      <c r="K613" s="209">
        <f>+VLOOKUP(Tabla1[[#This Row],[llave 1]],IG!$F$7:$T$97972,4,FALSE)</f>
        <v>0</v>
      </c>
      <c r="L613" s="209">
        <f>+VLOOKUP(Tabla1[[#This Row],[llave 1]],IG!$F$7:$T$97972,6,FALSE)</f>
        <v>0</v>
      </c>
      <c r="M613" s="209">
        <f>+VLOOKUP(Tabla1[[#This Row],[llave 1]],IG!$F$7:$T$97972,7,FALSE)</f>
        <v>0</v>
      </c>
      <c r="N613" s="161"/>
      <c r="O613" s="162"/>
      <c r="P613" s="208" t="str">
        <f>+Tabla1[[#This Row],[llave 1]]&amp;Tabla1[[#This Row],[LOCALIDAD]]&amp;Tabla1[[#This Row],[MES]]</f>
        <v/>
      </c>
      <c r="Q613" s="46"/>
      <c r="R613" s="50">
        <f>+VLOOKUP(Tabla1[[#This Row],[llave 2]],IG!$O$7:$T$97972,2,FALSE)</f>
        <v>0</v>
      </c>
      <c r="S613" s="51">
        <f>+VLOOKUP(Tabla1[[#This Row],[llave 2]],IG!$O$7:$T$97972,5,FALSE)</f>
        <v>0</v>
      </c>
      <c r="T613" s="214">
        <f>+VLOOKUP(Tabla1[[#This Row],[llave 2]],IG!$O$7:$T$97972,6,FALSE)</f>
        <v>0</v>
      </c>
      <c r="U613" s="78"/>
      <c r="V613" s="79"/>
      <c r="W613" s="78"/>
      <c r="X613" s="53">
        <f>ROUND(Tabla1[[#This Row],[VALOR UNITARIO 
]]*Tabla1[[#This Row],[Porcentaje de Glosa]]*Tabla1[[#This Row],[META AFECTADA POR LA GLOSA
]],0)</f>
        <v>0</v>
      </c>
      <c r="Y613" s="45"/>
      <c r="Z613" s="46"/>
      <c r="AA613" s="54"/>
      <c r="AB613" s="46"/>
      <c r="AC613" s="54" t="e">
        <f>ROUND(#REF!-Tabla1[[#This Row],[Valor soportado por la Subred]],0)</f>
        <v>#REF!</v>
      </c>
      <c r="AD613" s="46"/>
      <c r="AE613" s="46"/>
      <c r="AF613" s="54" t="e">
        <f>ROUND(Tabla1[[#This Row],[VALOR GLOSA DEFINITIVA]]-Tabla1[[#This Row],[VALOR LEVANTADO EN LIQUIDACION]],0)</f>
        <v>#REF!</v>
      </c>
    </row>
    <row r="614" spans="2:32" s="56" customFormat="1" ht="100" hidden="1" customHeight="1" x14ac:dyDescent="0.35">
      <c r="B614" s="49"/>
      <c r="C614" s="207"/>
      <c r="D614" s="49"/>
      <c r="E614" s="46"/>
      <c r="F614" s="208" t="str">
        <f>Tabla1[[#This Row],[CODIGO ACTIVIDAD (AB)]]&amp;Tabla1[[#This Row],[ACCIÓN INTEGRAL-INTEGRADA / 
PROCESO INTEGRAL E INTEGRADO]]&amp;Tabla1[[#This Row],[ENTORNO/PROCESO TRANSVERSAL]]&amp;Tabla1[[#This Row],[VIGENCIA RECURSOS]]</f>
        <v/>
      </c>
      <c r="G614" s="160"/>
      <c r="H614" s="209">
        <f>+VLOOKUP(Tabla1[[#This Row],[llave 1]],IG!$F$7:$N$97972,2,FALSE)</f>
        <v>0</v>
      </c>
      <c r="I614" s="209">
        <f>+VLOOKUP(Tabla1[[#This Row],[llave 1]],IG!$F$7:$T$97972,3,FALSE)</f>
        <v>0</v>
      </c>
      <c r="J614" s="209">
        <f>+VLOOKUP(Tabla1[[#This Row],[llave 1]],IG!$F$7:$T$97972,5,FALSE)</f>
        <v>0</v>
      </c>
      <c r="K614" s="209">
        <f>+VLOOKUP(Tabla1[[#This Row],[llave 1]],IG!$F$7:$T$97972,4,FALSE)</f>
        <v>0</v>
      </c>
      <c r="L614" s="209">
        <f>+VLOOKUP(Tabla1[[#This Row],[llave 1]],IG!$F$7:$T$97972,6,FALSE)</f>
        <v>0</v>
      </c>
      <c r="M614" s="209">
        <f>+VLOOKUP(Tabla1[[#This Row],[llave 1]],IG!$F$7:$T$97972,7,FALSE)</f>
        <v>0</v>
      </c>
      <c r="N614" s="161"/>
      <c r="O614" s="162"/>
      <c r="P614" s="208" t="str">
        <f>+Tabla1[[#This Row],[llave 1]]&amp;Tabla1[[#This Row],[LOCALIDAD]]&amp;Tabla1[[#This Row],[MES]]</f>
        <v/>
      </c>
      <c r="Q614" s="46"/>
      <c r="R614" s="50">
        <f>+VLOOKUP(Tabla1[[#This Row],[llave 2]],IG!$O$7:$T$97972,2,FALSE)</f>
        <v>0</v>
      </c>
      <c r="S614" s="51">
        <f>+VLOOKUP(Tabla1[[#This Row],[llave 2]],IG!$O$7:$T$97972,5,FALSE)</f>
        <v>0</v>
      </c>
      <c r="T614" s="214">
        <f>+VLOOKUP(Tabla1[[#This Row],[llave 2]],IG!$O$7:$T$97972,6,FALSE)</f>
        <v>0</v>
      </c>
      <c r="U614" s="78"/>
      <c r="V614" s="79"/>
      <c r="W614" s="78"/>
      <c r="X614" s="53">
        <f>ROUND(Tabla1[[#This Row],[VALOR UNITARIO 
]]*Tabla1[[#This Row],[Porcentaje de Glosa]]*Tabla1[[#This Row],[META AFECTADA POR LA GLOSA
]],0)</f>
        <v>0</v>
      </c>
      <c r="Y614" s="45"/>
      <c r="Z614" s="46"/>
      <c r="AA614" s="54"/>
      <c r="AB614" s="46"/>
      <c r="AC614" s="54" t="e">
        <f>ROUND(#REF!-Tabla1[[#This Row],[Valor soportado por la Subred]],0)</f>
        <v>#REF!</v>
      </c>
      <c r="AD614" s="46"/>
      <c r="AE614" s="46"/>
      <c r="AF614" s="54" t="e">
        <f>ROUND(Tabla1[[#This Row],[VALOR GLOSA DEFINITIVA]]-Tabla1[[#This Row],[VALOR LEVANTADO EN LIQUIDACION]],0)</f>
        <v>#REF!</v>
      </c>
    </row>
    <row r="615" spans="2:32" s="56" customFormat="1" ht="100" hidden="1" customHeight="1" x14ac:dyDescent="0.35">
      <c r="B615" s="49"/>
      <c r="C615" s="207"/>
      <c r="D615" s="49"/>
      <c r="E615" s="46"/>
      <c r="F615" s="208" t="str">
        <f>Tabla1[[#This Row],[CODIGO ACTIVIDAD (AB)]]&amp;Tabla1[[#This Row],[ACCIÓN INTEGRAL-INTEGRADA / 
PROCESO INTEGRAL E INTEGRADO]]&amp;Tabla1[[#This Row],[ENTORNO/PROCESO TRANSVERSAL]]&amp;Tabla1[[#This Row],[VIGENCIA RECURSOS]]</f>
        <v/>
      </c>
      <c r="G615" s="160"/>
      <c r="H615" s="209">
        <f>+VLOOKUP(Tabla1[[#This Row],[llave 1]],IG!$F$7:$N$97972,2,FALSE)</f>
        <v>0</v>
      </c>
      <c r="I615" s="209">
        <f>+VLOOKUP(Tabla1[[#This Row],[llave 1]],IG!$F$7:$T$97972,3,FALSE)</f>
        <v>0</v>
      </c>
      <c r="J615" s="209">
        <f>+VLOOKUP(Tabla1[[#This Row],[llave 1]],IG!$F$7:$T$97972,5,FALSE)</f>
        <v>0</v>
      </c>
      <c r="K615" s="209">
        <f>+VLOOKUP(Tabla1[[#This Row],[llave 1]],IG!$F$7:$T$97972,4,FALSE)</f>
        <v>0</v>
      </c>
      <c r="L615" s="209">
        <f>+VLOOKUP(Tabla1[[#This Row],[llave 1]],IG!$F$7:$T$97972,6,FALSE)</f>
        <v>0</v>
      </c>
      <c r="M615" s="209">
        <f>+VLOOKUP(Tabla1[[#This Row],[llave 1]],IG!$F$7:$T$97972,7,FALSE)</f>
        <v>0</v>
      </c>
      <c r="N615" s="161"/>
      <c r="O615" s="162"/>
      <c r="P615" s="208" t="str">
        <f>+Tabla1[[#This Row],[llave 1]]&amp;Tabla1[[#This Row],[LOCALIDAD]]&amp;Tabla1[[#This Row],[MES]]</f>
        <v/>
      </c>
      <c r="Q615" s="46"/>
      <c r="R615" s="50">
        <f>+VLOOKUP(Tabla1[[#This Row],[llave 2]],IG!$O$7:$T$97972,2,FALSE)</f>
        <v>0</v>
      </c>
      <c r="S615" s="51">
        <f>+VLOOKUP(Tabla1[[#This Row],[llave 2]],IG!$O$7:$T$97972,5,FALSE)</f>
        <v>0</v>
      </c>
      <c r="T615" s="214">
        <f>+VLOOKUP(Tabla1[[#This Row],[llave 2]],IG!$O$7:$T$97972,6,FALSE)</f>
        <v>0</v>
      </c>
      <c r="U615" s="78"/>
      <c r="V615" s="79"/>
      <c r="W615" s="78"/>
      <c r="X615" s="53">
        <f>ROUND(Tabla1[[#This Row],[VALOR UNITARIO 
]]*Tabla1[[#This Row],[Porcentaje de Glosa]]*Tabla1[[#This Row],[META AFECTADA POR LA GLOSA
]],0)</f>
        <v>0</v>
      </c>
      <c r="Y615" s="45"/>
      <c r="Z615" s="46"/>
      <c r="AA615" s="54"/>
      <c r="AB615" s="46"/>
      <c r="AC615" s="54" t="e">
        <f>ROUND(#REF!-Tabla1[[#This Row],[Valor soportado por la Subred]],0)</f>
        <v>#REF!</v>
      </c>
      <c r="AD615" s="46"/>
      <c r="AE615" s="46"/>
      <c r="AF615" s="54" t="e">
        <f>ROUND(Tabla1[[#This Row],[VALOR GLOSA DEFINITIVA]]-Tabla1[[#This Row],[VALOR LEVANTADO EN LIQUIDACION]],0)</f>
        <v>#REF!</v>
      </c>
    </row>
    <row r="616" spans="2:32" s="56" customFormat="1" ht="100" hidden="1" customHeight="1" x14ac:dyDescent="0.35">
      <c r="B616" s="49"/>
      <c r="C616" s="207"/>
      <c r="D616" s="49"/>
      <c r="E616" s="46"/>
      <c r="F616" s="208" t="str">
        <f>Tabla1[[#This Row],[CODIGO ACTIVIDAD (AB)]]&amp;Tabla1[[#This Row],[ACCIÓN INTEGRAL-INTEGRADA / 
PROCESO INTEGRAL E INTEGRADO]]&amp;Tabla1[[#This Row],[ENTORNO/PROCESO TRANSVERSAL]]&amp;Tabla1[[#This Row],[VIGENCIA RECURSOS]]</f>
        <v/>
      </c>
      <c r="G616" s="160"/>
      <c r="H616" s="209">
        <f>+VLOOKUP(Tabla1[[#This Row],[llave 1]],IG!$F$7:$N$97972,2,FALSE)</f>
        <v>0</v>
      </c>
      <c r="I616" s="209">
        <f>+VLOOKUP(Tabla1[[#This Row],[llave 1]],IG!$F$7:$T$97972,3,FALSE)</f>
        <v>0</v>
      </c>
      <c r="J616" s="209">
        <f>+VLOOKUP(Tabla1[[#This Row],[llave 1]],IG!$F$7:$T$97972,5,FALSE)</f>
        <v>0</v>
      </c>
      <c r="K616" s="209">
        <f>+VLOOKUP(Tabla1[[#This Row],[llave 1]],IG!$F$7:$T$97972,4,FALSE)</f>
        <v>0</v>
      </c>
      <c r="L616" s="209">
        <f>+VLOOKUP(Tabla1[[#This Row],[llave 1]],IG!$F$7:$T$97972,6,FALSE)</f>
        <v>0</v>
      </c>
      <c r="M616" s="209">
        <f>+VLOOKUP(Tabla1[[#This Row],[llave 1]],IG!$F$7:$T$97972,7,FALSE)</f>
        <v>0</v>
      </c>
      <c r="N616" s="161"/>
      <c r="O616" s="162"/>
      <c r="P616" s="208" t="str">
        <f>+Tabla1[[#This Row],[llave 1]]&amp;Tabla1[[#This Row],[LOCALIDAD]]&amp;Tabla1[[#This Row],[MES]]</f>
        <v/>
      </c>
      <c r="Q616" s="46"/>
      <c r="R616" s="50">
        <f>+VLOOKUP(Tabla1[[#This Row],[llave 2]],IG!$O$7:$T$97972,2,FALSE)</f>
        <v>0</v>
      </c>
      <c r="S616" s="51">
        <f>+VLOOKUP(Tabla1[[#This Row],[llave 2]],IG!$O$7:$T$97972,5,FALSE)</f>
        <v>0</v>
      </c>
      <c r="T616" s="214">
        <f>+VLOOKUP(Tabla1[[#This Row],[llave 2]],IG!$O$7:$T$97972,6,FALSE)</f>
        <v>0</v>
      </c>
      <c r="U616" s="78"/>
      <c r="V616" s="79"/>
      <c r="W616" s="78"/>
      <c r="X616" s="53">
        <f>ROUND(Tabla1[[#This Row],[VALOR UNITARIO 
]]*Tabla1[[#This Row],[Porcentaje de Glosa]]*Tabla1[[#This Row],[META AFECTADA POR LA GLOSA
]],0)</f>
        <v>0</v>
      </c>
      <c r="Y616" s="45"/>
      <c r="Z616" s="46"/>
      <c r="AA616" s="54"/>
      <c r="AB616" s="46"/>
      <c r="AC616" s="54" t="e">
        <f>ROUND(#REF!-Tabla1[[#This Row],[Valor soportado por la Subred]],0)</f>
        <v>#REF!</v>
      </c>
      <c r="AD616" s="46"/>
      <c r="AE616" s="46"/>
      <c r="AF616" s="54" t="e">
        <f>ROUND(Tabla1[[#This Row],[VALOR GLOSA DEFINITIVA]]-Tabla1[[#This Row],[VALOR LEVANTADO EN LIQUIDACION]],0)</f>
        <v>#REF!</v>
      </c>
    </row>
    <row r="617" spans="2:32" s="56" customFormat="1" ht="100" hidden="1" customHeight="1" x14ac:dyDescent="0.35">
      <c r="B617" s="49"/>
      <c r="C617" s="207"/>
      <c r="D617" s="49"/>
      <c r="E617" s="46"/>
      <c r="F617" s="208" t="str">
        <f>Tabla1[[#This Row],[CODIGO ACTIVIDAD (AB)]]&amp;Tabla1[[#This Row],[ACCIÓN INTEGRAL-INTEGRADA / 
PROCESO INTEGRAL E INTEGRADO]]&amp;Tabla1[[#This Row],[ENTORNO/PROCESO TRANSVERSAL]]&amp;Tabla1[[#This Row],[VIGENCIA RECURSOS]]</f>
        <v/>
      </c>
      <c r="G617" s="160"/>
      <c r="H617" s="209">
        <f>+VLOOKUP(Tabla1[[#This Row],[llave 1]],IG!$F$7:$N$97972,2,FALSE)</f>
        <v>0</v>
      </c>
      <c r="I617" s="209">
        <f>+VLOOKUP(Tabla1[[#This Row],[llave 1]],IG!$F$7:$T$97972,3,FALSE)</f>
        <v>0</v>
      </c>
      <c r="J617" s="209">
        <f>+VLOOKUP(Tabla1[[#This Row],[llave 1]],IG!$F$7:$T$97972,5,FALSE)</f>
        <v>0</v>
      </c>
      <c r="K617" s="209">
        <f>+VLOOKUP(Tabla1[[#This Row],[llave 1]],IG!$F$7:$T$97972,4,FALSE)</f>
        <v>0</v>
      </c>
      <c r="L617" s="209">
        <f>+VLOOKUP(Tabla1[[#This Row],[llave 1]],IG!$F$7:$T$97972,6,FALSE)</f>
        <v>0</v>
      </c>
      <c r="M617" s="209">
        <f>+VLOOKUP(Tabla1[[#This Row],[llave 1]],IG!$F$7:$T$97972,7,FALSE)</f>
        <v>0</v>
      </c>
      <c r="N617" s="161"/>
      <c r="O617" s="162"/>
      <c r="P617" s="208" t="str">
        <f>+Tabla1[[#This Row],[llave 1]]&amp;Tabla1[[#This Row],[LOCALIDAD]]&amp;Tabla1[[#This Row],[MES]]</f>
        <v/>
      </c>
      <c r="Q617" s="46"/>
      <c r="R617" s="50">
        <f>+VLOOKUP(Tabla1[[#This Row],[llave 2]],IG!$O$7:$T$97972,2,FALSE)</f>
        <v>0</v>
      </c>
      <c r="S617" s="51">
        <f>+VLOOKUP(Tabla1[[#This Row],[llave 2]],IG!$O$7:$T$97972,5,FALSE)</f>
        <v>0</v>
      </c>
      <c r="T617" s="214">
        <f>+VLOOKUP(Tabla1[[#This Row],[llave 2]],IG!$O$7:$T$97972,6,FALSE)</f>
        <v>0</v>
      </c>
      <c r="U617" s="78"/>
      <c r="V617" s="79"/>
      <c r="W617" s="78"/>
      <c r="X617" s="53">
        <f>ROUND(Tabla1[[#This Row],[VALOR UNITARIO 
]]*Tabla1[[#This Row],[Porcentaje de Glosa]]*Tabla1[[#This Row],[META AFECTADA POR LA GLOSA
]],0)</f>
        <v>0</v>
      </c>
      <c r="Y617" s="45"/>
      <c r="Z617" s="46"/>
      <c r="AA617" s="54"/>
      <c r="AB617" s="46"/>
      <c r="AC617" s="54" t="e">
        <f>ROUND(#REF!-Tabla1[[#This Row],[Valor soportado por la Subred]],0)</f>
        <v>#REF!</v>
      </c>
      <c r="AD617" s="46"/>
      <c r="AE617" s="46"/>
      <c r="AF617" s="54" t="e">
        <f>ROUND(Tabla1[[#This Row],[VALOR GLOSA DEFINITIVA]]-Tabla1[[#This Row],[VALOR LEVANTADO EN LIQUIDACION]],0)</f>
        <v>#REF!</v>
      </c>
    </row>
    <row r="618" spans="2:32" s="56" customFormat="1" ht="100" hidden="1" customHeight="1" x14ac:dyDescent="0.35">
      <c r="B618" s="49"/>
      <c r="C618" s="207"/>
      <c r="D618" s="49"/>
      <c r="E618" s="46"/>
      <c r="F618" s="208" t="str">
        <f>Tabla1[[#This Row],[CODIGO ACTIVIDAD (AB)]]&amp;Tabla1[[#This Row],[ACCIÓN INTEGRAL-INTEGRADA / 
PROCESO INTEGRAL E INTEGRADO]]&amp;Tabla1[[#This Row],[ENTORNO/PROCESO TRANSVERSAL]]&amp;Tabla1[[#This Row],[VIGENCIA RECURSOS]]</f>
        <v/>
      </c>
      <c r="G618" s="160"/>
      <c r="H618" s="209">
        <f>+VLOOKUP(Tabla1[[#This Row],[llave 1]],IG!$F$7:$N$97972,2,FALSE)</f>
        <v>0</v>
      </c>
      <c r="I618" s="209">
        <f>+VLOOKUP(Tabla1[[#This Row],[llave 1]],IG!$F$7:$T$97972,3,FALSE)</f>
        <v>0</v>
      </c>
      <c r="J618" s="209">
        <f>+VLOOKUP(Tabla1[[#This Row],[llave 1]],IG!$F$7:$T$97972,5,FALSE)</f>
        <v>0</v>
      </c>
      <c r="K618" s="209">
        <f>+VLOOKUP(Tabla1[[#This Row],[llave 1]],IG!$F$7:$T$97972,4,FALSE)</f>
        <v>0</v>
      </c>
      <c r="L618" s="209">
        <f>+VLOOKUP(Tabla1[[#This Row],[llave 1]],IG!$F$7:$T$97972,6,FALSE)</f>
        <v>0</v>
      </c>
      <c r="M618" s="209">
        <f>+VLOOKUP(Tabla1[[#This Row],[llave 1]],IG!$F$7:$T$97972,7,FALSE)</f>
        <v>0</v>
      </c>
      <c r="N618" s="161"/>
      <c r="O618" s="162"/>
      <c r="P618" s="208" t="str">
        <f>+Tabla1[[#This Row],[llave 1]]&amp;Tabla1[[#This Row],[LOCALIDAD]]&amp;Tabla1[[#This Row],[MES]]</f>
        <v/>
      </c>
      <c r="Q618" s="46"/>
      <c r="R618" s="50">
        <f>+VLOOKUP(Tabla1[[#This Row],[llave 2]],IG!$O$7:$T$97972,2,FALSE)</f>
        <v>0</v>
      </c>
      <c r="S618" s="51">
        <f>+VLOOKUP(Tabla1[[#This Row],[llave 2]],IG!$O$7:$T$97972,5,FALSE)</f>
        <v>0</v>
      </c>
      <c r="T618" s="214">
        <f>+VLOOKUP(Tabla1[[#This Row],[llave 2]],IG!$O$7:$T$97972,6,FALSE)</f>
        <v>0</v>
      </c>
      <c r="U618" s="78"/>
      <c r="V618" s="79"/>
      <c r="W618" s="78"/>
      <c r="X618" s="53">
        <f>ROUND(Tabla1[[#This Row],[VALOR UNITARIO 
]]*Tabla1[[#This Row],[Porcentaje de Glosa]]*Tabla1[[#This Row],[META AFECTADA POR LA GLOSA
]],0)</f>
        <v>0</v>
      </c>
      <c r="Y618" s="45"/>
      <c r="Z618" s="46"/>
      <c r="AA618" s="54"/>
      <c r="AB618" s="46"/>
      <c r="AC618" s="54" t="e">
        <f>ROUND(#REF!-Tabla1[[#This Row],[Valor soportado por la Subred]],0)</f>
        <v>#REF!</v>
      </c>
      <c r="AD618" s="46"/>
      <c r="AE618" s="46"/>
      <c r="AF618" s="54" t="e">
        <f>ROUND(Tabla1[[#This Row],[VALOR GLOSA DEFINITIVA]]-Tabla1[[#This Row],[VALOR LEVANTADO EN LIQUIDACION]],0)</f>
        <v>#REF!</v>
      </c>
    </row>
    <row r="619" spans="2:32" s="56" customFormat="1" ht="100" hidden="1" customHeight="1" x14ac:dyDescent="0.35">
      <c r="B619" s="49"/>
      <c r="C619" s="207"/>
      <c r="D619" s="49"/>
      <c r="E619" s="46"/>
      <c r="F619" s="208" t="str">
        <f>Tabla1[[#This Row],[CODIGO ACTIVIDAD (AB)]]&amp;Tabla1[[#This Row],[ACCIÓN INTEGRAL-INTEGRADA / 
PROCESO INTEGRAL E INTEGRADO]]&amp;Tabla1[[#This Row],[ENTORNO/PROCESO TRANSVERSAL]]&amp;Tabla1[[#This Row],[VIGENCIA RECURSOS]]</f>
        <v/>
      </c>
      <c r="G619" s="160"/>
      <c r="H619" s="209">
        <f>+VLOOKUP(Tabla1[[#This Row],[llave 1]],IG!$F$7:$N$97972,2,FALSE)</f>
        <v>0</v>
      </c>
      <c r="I619" s="209">
        <f>+VLOOKUP(Tabla1[[#This Row],[llave 1]],IG!$F$7:$T$97972,3,FALSE)</f>
        <v>0</v>
      </c>
      <c r="J619" s="209">
        <f>+VLOOKUP(Tabla1[[#This Row],[llave 1]],IG!$F$7:$T$97972,5,FALSE)</f>
        <v>0</v>
      </c>
      <c r="K619" s="209">
        <f>+VLOOKUP(Tabla1[[#This Row],[llave 1]],IG!$F$7:$T$97972,4,FALSE)</f>
        <v>0</v>
      </c>
      <c r="L619" s="209">
        <f>+VLOOKUP(Tabla1[[#This Row],[llave 1]],IG!$F$7:$T$97972,6,FALSE)</f>
        <v>0</v>
      </c>
      <c r="M619" s="209">
        <f>+VLOOKUP(Tabla1[[#This Row],[llave 1]],IG!$F$7:$T$97972,7,FALSE)</f>
        <v>0</v>
      </c>
      <c r="N619" s="161"/>
      <c r="O619" s="162"/>
      <c r="P619" s="208" t="str">
        <f>+Tabla1[[#This Row],[llave 1]]&amp;Tabla1[[#This Row],[LOCALIDAD]]&amp;Tabla1[[#This Row],[MES]]</f>
        <v/>
      </c>
      <c r="Q619" s="46"/>
      <c r="R619" s="50">
        <f>+VLOOKUP(Tabla1[[#This Row],[llave 2]],IG!$O$7:$T$97972,2,FALSE)</f>
        <v>0</v>
      </c>
      <c r="S619" s="51">
        <f>+VLOOKUP(Tabla1[[#This Row],[llave 2]],IG!$O$7:$T$97972,5,FALSE)</f>
        <v>0</v>
      </c>
      <c r="T619" s="214">
        <f>+VLOOKUP(Tabla1[[#This Row],[llave 2]],IG!$O$7:$T$97972,6,FALSE)</f>
        <v>0</v>
      </c>
      <c r="U619" s="78"/>
      <c r="V619" s="79"/>
      <c r="W619" s="78"/>
      <c r="X619" s="53">
        <f>ROUND(Tabla1[[#This Row],[VALOR UNITARIO 
]]*Tabla1[[#This Row],[Porcentaje de Glosa]]*Tabla1[[#This Row],[META AFECTADA POR LA GLOSA
]],0)</f>
        <v>0</v>
      </c>
      <c r="Y619" s="45"/>
      <c r="Z619" s="46"/>
      <c r="AA619" s="54"/>
      <c r="AB619" s="46"/>
      <c r="AC619" s="54" t="e">
        <f>ROUND(#REF!-Tabla1[[#This Row],[Valor soportado por la Subred]],0)</f>
        <v>#REF!</v>
      </c>
      <c r="AD619" s="46"/>
      <c r="AE619" s="46"/>
      <c r="AF619" s="54" t="e">
        <f>ROUND(Tabla1[[#This Row],[VALOR GLOSA DEFINITIVA]]-Tabla1[[#This Row],[VALOR LEVANTADO EN LIQUIDACION]],0)</f>
        <v>#REF!</v>
      </c>
    </row>
    <row r="620" spans="2:32" s="56" customFormat="1" ht="100" hidden="1" customHeight="1" x14ac:dyDescent="0.35">
      <c r="B620" s="49"/>
      <c r="C620" s="207"/>
      <c r="D620" s="49"/>
      <c r="E620" s="46"/>
      <c r="F620" s="208" t="str">
        <f>Tabla1[[#This Row],[CODIGO ACTIVIDAD (AB)]]&amp;Tabla1[[#This Row],[ACCIÓN INTEGRAL-INTEGRADA / 
PROCESO INTEGRAL E INTEGRADO]]&amp;Tabla1[[#This Row],[ENTORNO/PROCESO TRANSVERSAL]]&amp;Tabla1[[#This Row],[VIGENCIA RECURSOS]]</f>
        <v/>
      </c>
      <c r="G620" s="160"/>
      <c r="H620" s="209">
        <f>+VLOOKUP(Tabla1[[#This Row],[llave 1]],IG!$F$7:$N$97972,2,FALSE)</f>
        <v>0</v>
      </c>
      <c r="I620" s="209">
        <f>+VLOOKUP(Tabla1[[#This Row],[llave 1]],IG!$F$7:$T$97972,3,FALSE)</f>
        <v>0</v>
      </c>
      <c r="J620" s="209">
        <f>+VLOOKUP(Tabla1[[#This Row],[llave 1]],IG!$F$7:$T$97972,5,FALSE)</f>
        <v>0</v>
      </c>
      <c r="K620" s="209">
        <f>+VLOOKUP(Tabla1[[#This Row],[llave 1]],IG!$F$7:$T$97972,4,FALSE)</f>
        <v>0</v>
      </c>
      <c r="L620" s="209">
        <f>+VLOOKUP(Tabla1[[#This Row],[llave 1]],IG!$F$7:$T$97972,6,FALSE)</f>
        <v>0</v>
      </c>
      <c r="M620" s="209">
        <f>+VLOOKUP(Tabla1[[#This Row],[llave 1]],IG!$F$7:$T$97972,7,FALSE)</f>
        <v>0</v>
      </c>
      <c r="N620" s="161"/>
      <c r="O620" s="162"/>
      <c r="P620" s="208" t="str">
        <f>+Tabla1[[#This Row],[llave 1]]&amp;Tabla1[[#This Row],[LOCALIDAD]]&amp;Tabla1[[#This Row],[MES]]</f>
        <v/>
      </c>
      <c r="Q620" s="46"/>
      <c r="R620" s="50">
        <f>+VLOOKUP(Tabla1[[#This Row],[llave 2]],IG!$O$7:$T$97972,2,FALSE)</f>
        <v>0</v>
      </c>
      <c r="S620" s="51">
        <f>+VLOOKUP(Tabla1[[#This Row],[llave 2]],IG!$O$7:$T$97972,5,FALSE)</f>
        <v>0</v>
      </c>
      <c r="T620" s="214">
        <f>+VLOOKUP(Tabla1[[#This Row],[llave 2]],IG!$O$7:$T$97972,6,FALSE)</f>
        <v>0</v>
      </c>
      <c r="U620" s="78"/>
      <c r="V620" s="79"/>
      <c r="W620" s="78"/>
      <c r="X620" s="53">
        <f>ROUND(Tabla1[[#This Row],[VALOR UNITARIO 
]]*Tabla1[[#This Row],[Porcentaje de Glosa]]*Tabla1[[#This Row],[META AFECTADA POR LA GLOSA
]],0)</f>
        <v>0</v>
      </c>
      <c r="Y620" s="45"/>
      <c r="Z620" s="46"/>
      <c r="AA620" s="54"/>
      <c r="AB620" s="46"/>
      <c r="AC620" s="54" t="e">
        <f>ROUND(#REF!-Tabla1[[#This Row],[Valor soportado por la Subred]],0)</f>
        <v>#REF!</v>
      </c>
      <c r="AD620" s="46"/>
      <c r="AE620" s="46"/>
      <c r="AF620" s="54" t="e">
        <f>ROUND(Tabla1[[#This Row],[VALOR GLOSA DEFINITIVA]]-Tabla1[[#This Row],[VALOR LEVANTADO EN LIQUIDACION]],0)</f>
        <v>#REF!</v>
      </c>
    </row>
    <row r="621" spans="2:32" s="56" customFormat="1" ht="100" hidden="1" customHeight="1" x14ac:dyDescent="0.35">
      <c r="B621" s="49"/>
      <c r="C621" s="207"/>
      <c r="D621" s="49"/>
      <c r="E621" s="46"/>
      <c r="F621" s="208" t="str">
        <f>Tabla1[[#This Row],[CODIGO ACTIVIDAD (AB)]]&amp;Tabla1[[#This Row],[ACCIÓN INTEGRAL-INTEGRADA / 
PROCESO INTEGRAL E INTEGRADO]]&amp;Tabla1[[#This Row],[ENTORNO/PROCESO TRANSVERSAL]]&amp;Tabla1[[#This Row],[VIGENCIA RECURSOS]]</f>
        <v/>
      </c>
      <c r="G621" s="160"/>
      <c r="H621" s="209">
        <f>+VLOOKUP(Tabla1[[#This Row],[llave 1]],IG!$F$7:$N$97972,2,FALSE)</f>
        <v>0</v>
      </c>
      <c r="I621" s="209">
        <f>+VLOOKUP(Tabla1[[#This Row],[llave 1]],IG!$F$7:$T$97972,3,FALSE)</f>
        <v>0</v>
      </c>
      <c r="J621" s="209">
        <f>+VLOOKUP(Tabla1[[#This Row],[llave 1]],IG!$F$7:$T$97972,5,FALSE)</f>
        <v>0</v>
      </c>
      <c r="K621" s="209">
        <f>+VLOOKUP(Tabla1[[#This Row],[llave 1]],IG!$F$7:$T$97972,4,FALSE)</f>
        <v>0</v>
      </c>
      <c r="L621" s="209">
        <f>+VLOOKUP(Tabla1[[#This Row],[llave 1]],IG!$F$7:$T$97972,6,FALSE)</f>
        <v>0</v>
      </c>
      <c r="M621" s="209">
        <f>+VLOOKUP(Tabla1[[#This Row],[llave 1]],IG!$F$7:$T$97972,7,FALSE)</f>
        <v>0</v>
      </c>
      <c r="N621" s="161"/>
      <c r="O621" s="162"/>
      <c r="P621" s="208" t="str">
        <f>+Tabla1[[#This Row],[llave 1]]&amp;Tabla1[[#This Row],[LOCALIDAD]]&amp;Tabla1[[#This Row],[MES]]</f>
        <v/>
      </c>
      <c r="Q621" s="46"/>
      <c r="R621" s="50">
        <f>+VLOOKUP(Tabla1[[#This Row],[llave 2]],IG!$O$7:$T$97972,2,FALSE)</f>
        <v>0</v>
      </c>
      <c r="S621" s="51">
        <f>+VLOOKUP(Tabla1[[#This Row],[llave 2]],IG!$O$7:$T$97972,5,FALSE)</f>
        <v>0</v>
      </c>
      <c r="T621" s="214">
        <f>+VLOOKUP(Tabla1[[#This Row],[llave 2]],IG!$O$7:$T$97972,6,FALSE)</f>
        <v>0</v>
      </c>
      <c r="U621" s="78"/>
      <c r="V621" s="79"/>
      <c r="W621" s="78"/>
      <c r="X621" s="53">
        <f>ROUND(Tabla1[[#This Row],[VALOR UNITARIO 
]]*Tabla1[[#This Row],[Porcentaje de Glosa]]*Tabla1[[#This Row],[META AFECTADA POR LA GLOSA
]],0)</f>
        <v>0</v>
      </c>
      <c r="Y621" s="45"/>
      <c r="Z621" s="46"/>
      <c r="AA621" s="54"/>
      <c r="AB621" s="46"/>
      <c r="AC621" s="54" t="e">
        <f>ROUND(#REF!-Tabla1[[#This Row],[Valor soportado por la Subred]],0)</f>
        <v>#REF!</v>
      </c>
      <c r="AD621" s="46"/>
      <c r="AE621" s="46"/>
      <c r="AF621" s="54" t="e">
        <f>ROUND(Tabla1[[#This Row],[VALOR GLOSA DEFINITIVA]]-Tabla1[[#This Row],[VALOR LEVANTADO EN LIQUIDACION]],0)</f>
        <v>#REF!</v>
      </c>
    </row>
    <row r="622" spans="2:32" s="56" customFormat="1" ht="100" hidden="1" customHeight="1" x14ac:dyDescent="0.35">
      <c r="B622" s="49"/>
      <c r="C622" s="207"/>
      <c r="D622" s="49"/>
      <c r="E622" s="46"/>
      <c r="F622" s="208" t="str">
        <f>Tabla1[[#This Row],[CODIGO ACTIVIDAD (AB)]]&amp;Tabla1[[#This Row],[ACCIÓN INTEGRAL-INTEGRADA / 
PROCESO INTEGRAL E INTEGRADO]]&amp;Tabla1[[#This Row],[ENTORNO/PROCESO TRANSVERSAL]]&amp;Tabla1[[#This Row],[VIGENCIA RECURSOS]]</f>
        <v/>
      </c>
      <c r="G622" s="160"/>
      <c r="H622" s="209">
        <f>+VLOOKUP(Tabla1[[#This Row],[llave 1]],IG!$F$7:$N$97972,2,FALSE)</f>
        <v>0</v>
      </c>
      <c r="I622" s="209">
        <f>+VLOOKUP(Tabla1[[#This Row],[llave 1]],IG!$F$7:$T$97972,3,FALSE)</f>
        <v>0</v>
      </c>
      <c r="J622" s="209">
        <f>+VLOOKUP(Tabla1[[#This Row],[llave 1]],IG!$F$7:$T$97972,5,FALSE)</f>
        <v>0</v>
      </c>
      <c r="K622" s="209">
        <f>+VLOOKUP(Tabla1[[#This Row],[llave 1]],IG!$F$7:$T$97972,4,FALSE)</f>
        <v>0</v>
      </c>
      <c r="L622" s="209">
        <f>+VLOOKUP(Tabla1[[#This Row],[llave 1]],IG!$F$7:$T$97972,6,FALSE)</f>
        <v>0</v>
      </c>
      <c r="M622" s="209">
        <f>+VLOOKUP(Tabla1[[#This Row],[llave 1]],IG!$F$7:$T$97972,7,FALSE)</f>
        <v>0</v>
      </c>
      <c r="N622" s="161"/>
      <c r="O622" s="162"/>
      <c r="P622" s="208" t="str">
        <f>+Tabla1[[#This Row],[llave 1]]&amp;Tabla1[[#This Row],[LOCALIDAD]]&amp;Tabla1[[#This Row],[MES]]</f>
        <v/>
      </c>
      <c r="Q622" s="46"/>
      <c r="R622" s="50">
        <f>+VLOOKUP(Tabla1[[#This Row],[llave 2]],IG!$O$7:$T$97972,2,FALSE)</f>
        <v>0</v>
      </c>
      <c r="S622" s="51">
        <f>+VLOOKUP(Tabla1[[#This Row],[llave 2]],IG!$O$7:$T$97972,5,FALSE)</f>
        <v>0</v>
      </c>
      <c r="T622" s="214">
        <f>+VLOOKUP(Tabla1[[#This Row],[llave 2]],IG!$O$7:$T$97972,6,FALSE)</f>
        <v>0</v>
      </c>
      <c r="U622" s="78"/>
      <c r="V622" s="79"/>
      <c r="W622" s="78"/>
      <c r="X622" s="53">
        <f>ROUND(Tabla1[[#This Row],[VALOR UNITARIO 
]]*Tabla1[[#This Row],[Porcentaje de Glosa]]*Tabla1[[#This Row],[META AFECTADA POR LA GLOSA
]],0)</f>
        <v>0</v>
      </c>
      <c r="Y622" s="45"/>
      <c r="Z622" s="46"/>
      <c r="AA622" s="54"/>
      <c r="AB622" s="46"/>
      <c r="AC622" s="54" t="e">
        <f>ROUND(#REF!-Tabla1[[#This Row],[Valor soportado por la Subred]],0)</f>
        <v>#REF!</v>
      </c>
      <c r="AD622" s="46"/>
      <c r="AE622" s="46"/>
      <c r="AF622" s="54" t="e">
        <f>ROUND(Tabla1[[#This Row],[VALOR GLOSA DEFINITIVA]]-Tabla1[[#This Row],[VALOR LEVANTADO EN LIQUIDACION]],0)</f>
        <v>#REF!</v>
      </c>
    </row>
    <row r="623" spans="2:32" s="56" customFormat="1" ht="100" hidden="1" customHeight="1" x14ac:dyDescent="0.35">
      <c r="B623" s="49"/>
      <c r="C623" s="207"/>
      <c r="D623" s="49"/>
      <c r="E623" s="46"/>
      <c r="F623" s="208" t="str">
        <f>Tabla1[[#This Row],[CODIGO ACTIVIDAD (AB)]]&amp;Tabla1[[#This Row],[ACCIÓN INTEGRAL-INTEGRADA / 
PROCESO INTEGRAL E INTEGRADO]]&amp;Tabla1[[#This Row],[ENTORNO/PROCESO TRANSVERSAL]]&amp;Tabla1[[#This Row],[VIGENCIA RECURSOS]]</f>
        <v/>
      </c>
      <c r="G623" s="160"/>
      <c r="H623" s="209">
        <f>+VLOOKUP(Tabla1[[#This Row],[llave 1]],IG!$F$7:$N$97972,2,FALSE)</f>
        <v>0</v>
      </c>
      <c r="I623" s="209">
        <f>+VLOOKUP(Tabla1[[#This Row],[llave 1]],IG!$F$7:$T$97972,3,FALSE)</f>
        <v>0</v>
      </c>
      <c r="J623" s="209">
        <f>+VLOOKUP(Tabla1[[#This Row],[llave 1]],IG!$F$7:$T$97972,5,FALSE)</f>
        <v>0</v>
      </c>
      <c r="K623" s="209">
        <f>+VLOOKUP(Tabla1[[#This Row],[llave 1]],IG!$F$7:$T$97972,4,FALSE)</f>
        <v>0</v>
      </c>
      <c r="L623" s="209">
        <f>+VLOOKUP(Tabla1[[#This Row],[llave 1]],IG!$F$7:$T$97972,6,FALSE)</f>
        <v>0</v>
      </c>
      <c r="M623" s="209">
        <f>+VLOOKUP(Tabla1[[#This Row],[llave 1]],IG!$F$7:$T$97972,7,FALSE)</f>
        <v>0</v>
      </c>
      <c r="N623" s="161"/>
      <c r="O623" s="162"/>
      <c r="P623" s="208" t="str">
        <f>+Tabla1[[#This Row],[llave 1]]&amp;Tabla1[[#This Row],[LOCALIDAD]]&amp;Tabla1[[#This Row],[MES]]</f>
        <v/>
      </c>
      <c r="Q623" s="46"/>
      <c r="R623" s="50">
        <f>+VLOOKUP(Tabla1[[#This Row],[llave 2]],IG!$O$7:$T$97972,2,FALSE)</f>
        <v>0</v>
      </c>
      <c r="S623" s="51">
        <f>+VLOOKUP(Tabla1[[#This Row],[llave 2]],IG!$O$7:$T$97972,5,FALSE)</f>
        <v>0</v>
      </c>
      <c r="T623" s="214">
        <f>+VLOOKUP(Tabla1[[#This Row],[llave 2]],IG!$O$7:$T$97972,6,FALSE)</f>
        <v>0</v>
      </c>
      <c r="U623" s="78"/>
      <c r="V623" s="79"/>
      <c r="W623" s="78"/>
      <c r="X623" s="53">
        <f>ROUND(Tabla1[[#This Row],[VALOR UNITARIO 
]]*Tabla1[[#This Row],[Porcentaje de Glosa]]*Tabla1[[#This Row],[META AFECTADA POR LA GLOSA
]],0)</f>
        <v>0</v>
      </c>
      <c r="Y623" s="45"/>
      <c r="Z623" s="46"/>
      <c r="AA623" s="54"/>
      <c r="AB623" s="46"/>
      <c r="AC623" s="54" t="e">
        <f>ROUND(#REF!-Tabla1[[#This Row],[Valor soportado por la Subred]],0)</f>
        <v>#REF!</v>
      </c>
      <c r="AD623" s="46"/>
      <c r="AE623" s="46"/>
      <c r="AF623" s="54" t="e">
        <f>ROUND(Tabla1[[#This Row],[VALOR GLOSA DEFINITIVA]]-Tabla1[[#This Row],[VALOR LEVANTADO EN LIQUIDACION]],0)</f>
        <v>#REF!</v>
      </c>
    </row>
    <row r="624" spans="2:32" s="56" customFormat="1" ht="100" hidden="1" customHeight="1" x14ac:dyDescent="0.35">
      <c r="B624" s="49"/>
      <c r="C624" s="207"/>
      <c r="D624" s="49"/>
      <c r="E624" s="46"/>
      <c r="F624" s="208" t="str">
        <f>Tabla1[[#This Row],[CODIGO ACTIVIDAD (AB)]]&amp;Tabla1[[#This Row],[ACCIÓN INTEGRAL-INTEGRADA / 
PROCESO INTEGRAL E INTEGRADO]]&amp;Tabla1[[#This Row],[ENTORNO/PROCESO TRANSVERSAL]]&amp;Tabla1[[#This Row],[VIGENCIA RECURSOS]]</f>
        <v/>
      </c>
      <c r="G624" s="160"/>
      <c r="H624" s="209">
        <f>+VLOOKUP(Tabla1[[#This Row],[llave 1]],IG!$F$7:$N$97972,2,FALSE)</f>
        <v>0</v>
      </c>
      <c r="I624" s="209">
        <f>+VLOOKUP(Tabla1[[#This Row],[llave 1]],IG!$F$7:$T$97972,3,FALSE)</f>
        <v>0</v>
      </c>
      <c r="J624" s="209">
        <f>+VLOOKUP(Tabla1[[#This Row],[llave 1]],IG!$F$7:$T$97972,5,FALSE)</f>
        <v>0</v>
      </c>
      <c r="K624" s="209">
        <f>+VLOOKUP(Tabla1[[#This Row],[llave 1]],IG!$F$7:$T$97972,4,FALSE)</f>
        <v>0</v>
      </c>
      <c r="L624" s="209">
        <f>+VLOOKUP(Tabla1[[#This Row],[llave 1]],IG!$F$7:$T$97972,6,FALSE)</f>
        <v>0</v>
      </c>
      <c r="M624" s="209">
        <f>+VLOOKUP(Tabla1[[#This Row],[llave 1]],IG!$F$7:$T$97972,7,FALSE)</f>
        <v>0</v>
      </c>
      <c r="N624" s="161"/>
      <c r="O624" s="162"/>
      <c r="P624" s="208" t="str">
        <f>+Tabla1[[#This Row],[llave 1]]&amp;Tabla1[[#This Row],[LOCALIDAD]]&amp;Tabla1[[#This Row],[MES]]</f>
        <v/>
      </c>
      <c r="Q624" s="46"/>
      <c r="R624" s="50">
        <f>+VLOOKUP(Tabla1[[#This Row],[llave 2]],IG!$O$7:$T$97972,2,FALSE)</f>
        <v>0</v>
      </c>
      <c r="S624" s="51">
        <f>+VLOOKUP(Tabla1[[#This Row],[llave 2]],IG!$O$7:$T$97972,5,FALSE)</f>
        <v>0</v>
      </c>
      <c r="T624" s="214">
        <f>+VLOOKUP(Tabla1[[#This Row],[llave 2]],IG!$O$7:$T$97972,6,FALSE)</f>
        <v>0</v>
      </c>
      <c r="U624" s="78"/>
      <c r="V624" s="79"/>
      <c r="W624" s="78"/>
      <c r="X624" s="53">
        <f>ROUND(Tabla1[[#This Row],[VALOR UNITARIO 
]]*Tabla1[[#This Row],[Porcentaje de Glosa]]*Tabla1[[#This Row],[META AFECTADA POR LA GLOSA
]],0)</f>
        <v>0</v>
      </c>
      <c r="Y624" s="45"/>
      <c r="Z624" s="46"/>
      <c r="AA624" s="54"/>
      <c r="AB624" s="46"/>
      <c r="AC624" s="54" t="e">
        <f>ROUND(#REF!-Tabla1[[#This Row],[Valor soportado por la Subred]],0)</f>
        <v>#REF!</v>
      </c>
      <c r="AD624" s="46"/>
      <c r="AE624" s="46"/>
      <c r="AF624" s="54" t="e">
        <f>ROUND(Tabla1[[#This Row],[VALOR GLOSA DEFINITIVA]]-Tabla1[[#This Row],[VALOR LEVANTADO EN LIQUIDACION]],0)</f>
        <v>#REF!</v>
      </c>
    </row>
    <row r="625" spans="2:32" s="56" customFormat="1" ht="100" hidden="1" customHeight="1" x14ac:dyDescent="0.35">
      <c r="B625" s="49"/>
      <c r="C625" s="207"/>
      <c r="D625" s="49"/>
      <c r="E625" s="46"/>
      <c r="F625" s="208" t="str">
        <f>Tabla1[[#This Row],[CODIGO ACTIVIDAD (AB)]]&amp;Tabla1[[#This Row],[ACCIÓN INTEGRAL-INTEGRADA / 
PROCESO INTEGRAL E INTEGRADO]]&amp;Tabla1[[#This Row],[ENTORNO/PROCESO TRANSVERSAL]]&amp;Tabla1[[#This Row],[VIGENCIA RECURSOS]]</f>
        <v/>
      </c>
      <c r="G625" s="160"/>
      <c r="H625" s="209">
        <f>+VLOOKUP(Tabla1[[#This Row],[llave 1]],IG!$F$7:$N$97972,2,FALSE)</f>
        <v>0</v>
      </c>
      <c r="I625" s="209">
        <f>+VLOOKUP(Tabla1[[#This Row],[llave 1]],IG!$F$7:$T$97972,3,FALSE)</f>
        <v>0</v>
      </c>
      <c r="J625" s="209">
        <f>+VLOOKUP(Tabla1[[#This Row],[llave 1]],IG!$F$7:$T$97972,5,FALSE)</f>
        <v>0</v>
      </c>
      <c r="K625" s="209">
        <f>+VLOOKUP(Tabla1[[#This Row],[llave 1]],IG!$F$7:$T$97972,4,FALSE)</f>
        <v>0</v>
      </c>
      <c r="L625" s="209">
        <f>+VLOOKUP(Tabla1[[#This Row],[llave 1]],IG!$F$7:$T$97972,6,FALSE)</f>
        <v>0</v>
      </c>
      <c r="M625" s="209">
        <f>+VLOOKUP(Tabla1[[#This Row],[llave 1]],IG!$F$7:$T$97972,7,FALSE)</f>
        <v>0</v>
      </c>
      <c r="N625" s="161"/>
      <c r="O625" s="162"/>
      <c r="P625" s="208" t="str">
        <f>+Tabla1[[#This Row],[llave 1]]&amp;Tabla1[[#This Row],[LOCALIDAD]]&amp;Tabla1[[#This Row],[MES]]</f>
        <v/>
      </c>
      <c r="Q625" s="46"/>
      <c r="R625" s="50">
        <f>+VLOOKUP(Tabla1[[#This Row],[llave 2]],IG!$O$7:$T$97972,2,FALSE)</f>
        <v>0</v>
      </c>
      <c r="S625" s="51">
        <f>+VLOOKUP(Tabla1[[#This Row],[llave 2]],IG!$O$7:$T$97972,5,FALSE)</f>
        <v>0</v>
      </c>
      <c r="T625" s="214">
        <f>+VLOOKUP(Tabla1[[#This Row],[llave 2]],IG!$O$7:$T$97972,6,FALSE)</f>
        <v>0</v>
      </c>
      <c r="U625" s="78"/>
      <c r="V625" s="79"/>
      <c r="W625" s="78"/>
      <c r="X625" s="53">
        <f>ROUND(Tabla1[[#This Row],[VALOR UNITARIO 
]]*Tabla1[[#This Row],[Porcentaje de Glosa]]*Tabla1[[#This Row],[META AFECTADA POR LA GLOSA
]],0)</f>
        <v>0</v>
      </c>
      <c r="Y625" s="45"/>
      <c r="Z625" s="46"/>
      <c r="AA625" s="54"/>
      <c r="AB625" s="46"/>
      <c r="AC625" s="54" t="e">
        <f>ROUND(#REF!-Tabla1[[#This Row],[Valor soportado por la Subred]],0)</f>
        <v>#REF!</v>
      </c>
      <c r="AD625" s="46"/>
      <c r="AE625" s="46"/>
      <c r="AF625" s="54" t="e">
        <f>ROUND(Tabla1[[#This Row],[VALOR GLOSA DEFINITIVA]]-Tabla1[[#This Row],[VALOR LEVANTADO EN LIQUIDACION]],0)</f>
        <v>#REF!</v>
      </c>
    </row>
    <row r="626" spans="2:32" s="56" customFormat="1" ht="100" hidden="1" customHeight="1" x14ac:dyDescent="0.35">
      <c r="B626" s="49"/>
      <c r="C626" s="207"/>
      <c r="D626" s="49"/>
      <c r="E626" s="46"/>
      <c r="F626" s="208" t="str">
        <f>Tabla1[[#This Row],[CODIGO ACTIVIDAD (AB)]]&amp;Tabla1[[#This Row],[ACCIÓN INTEGRAL-INTEGRADA / 
PROCESO INTEGRAL E INTEGRADO]]&amp;Tabla1[[#This Row],[ENTORNO/PROCESO TRANSVERSAL]]&amp;Tabla1[[#This Row],[VIGENCIA RECURSOS]]</f>
        <v/>
      </c>
      <c r="G626" s="160"/>
      <c r="H626" s="209">
        <f>+VLOOKUP(Tabla1[[#This Row],[llave 1]],IG!$F$7:$N$97972,2,FALSE)</f>
        <v>0</v>
      </c>
      <c r="I626" s="209">
        <f>+VLOOKUP(Tabla1[[#This Row],[llave 1]],IG!$F$7:$T$97972,3,FALSE)</f>
        <v>0</v>
      </c>
      <c r="J626" s="209">
        <f>+VLOOKUP(Tabla1[[#This Row],[llave 1]],IG!$F$7:$T$97972,5,FALSE)</f>
        <v>0</v>
      </c>
      <c r="K626" s="209">
        <f>+VLOOKUP(Tabla1[[#This Row],[llave 1]],IG!$F$7:$T$97972,4,FALSE)</f>
        <v>0</v>
      </c>
      <c r="L626" s="209">
        <f>+VLOOKUP(Tabla1[[#This Row],[llave 1]],IG!$F$7:$T$97972,6,FALSE)</f>
        <v>0</v>
      </c>
      <c r="M626" s="209">
        <f>+VLOOKUP(Tabla1[[#This Row],[llave 1]],IG!$F$7:$T$97972,7,FALSE)</f>
        <v>0</v>
      </c>
      <c r="N626" s="161"/>
      <c r="O626" s="162"/>
      <c r="P626" s="208" t="str">
        <f>+Tabla1[[#This Row],[llave 1]]&amp;Tabla1[[#This Row],[LOCALIDAD]]&amp;Tabla1[[#This Row],[MES]]</f>
        <v/>
      </c>
      <c r="Q626" s="46"/>
      <c r="R626" s="50">
        <f>+VLOOKUP(Tabla1[[#This Row],[llave 2]],IG!$O$7:$T$97972,2,FALSE)</f>
        <v>0</v>
      </c>
      <c r="S626" s="51">
        <f>+VLOOKUP(Tabla1[[#This Row],[llave 2]],IG!$O$7:$T$97972,5,FALSE)</f>
        <v>0</v>
      </c>
      <c r="T626" s="214">
        <f>+VLOOKUP(Tabla1[[#This Row],[llave 2]],IG!$O$7:$T$97972,6,FALSE)</f>
        <v>0</v>
      </c>
      <c r="U626" s="78"/>
      <c r="V626" s="79"/>
      <c r="W626" s="78"/>
      <c r="X626" s="53">
        <f>ROUND(Tabla1[[#This Row],[VALOR UNITARIO 
]]*Tabla1[[#This Row],[Porcentaje de Glosa]]*Tabla1[[#This Row],[META AFECTADA POR LA GLOSA
]],0)</f>
        <v>0</v>
      </c>
      <c r="Y626" s="45"/>
      <c r="Z626" s="46"/>
      <c r="AA626" s="54"/>
      <c r="AB626" s="46"/>
      <c r="AC626" s="54" t="e">
        <f>ROUND(#REF!-Tabla1[[#This Row],[Valor soportado por la Subred]],0)</f>
        <v>#REF!</v>
      </c>
      <c r="AD626" s="46"/>
      <c r="AE626" s="46"/>
      <c r="AF626" s="54" t="e">
        <f>ROUND(Tabla1[[#This Row],[VALOR GLOSA DEFINITIVA]]-Tabla1[[#This Row],[VALOR LEVANTADO EN LIQUIDACION]],0)</f>
        <v>#REF!</v>
      </c>
    </row>
    <row r="627" spans="2:32" s="56" customFormat="1" ht="100" hidden="1" customHeight="1" x14ac:dyDescent="0.35">
      <c r="B627" s="49"/>
      <c r="C627" s="207"/>
      <c r="D627" s="49"/>
      <c r="E627" s="46"/>
      <c r="F627" s="208" t="str">
        <f>Tabla1[[#This Row],[CODIGO ACTIVIDAD (AB)]]&amp;Tabla1[[#This Row],[ACCIÓN INTEGRAL-INTEGRADA / 
PROCESO INTEGRAL E INTEGRADO]]&amp;Tabla1[[#This Row],[ENTORNO/PROCESO TRANSVERSAL]]&amp;Tabla1[[#This Row],[VIGENCIA RECURSOS]]</f>
        <v/>
      </c>
      <c r="G627" s="160"/>
      <c r="H627" s="209">
        <f>+VLOOKUP(Tabla1[[#This Row],[llave 1]],IG!$F$7:$N$97972,2,FALSE)</f>
        <v>0</v>
      </c>
      <c r="I627" s="209">
        <f>+VLOOKUP(Tabla1[[#This Row],[llave 1]],IG!$F$7:$T$97972,3,FALSE)</f>
        <v>0</v>
      </c>
      <c r="J627" s="209">
        <f>+VLOOKUP(Tabla1[[#This Row],[llave 1]],IG!$F$7:$T$97972,5,FALSE)</f>
        <v>0</v>
      </c>
      <c r="K627" s="209">
        <f>+VLOOKUP(Tabla1[[#This Row],[llave 1]],IG!$F$7:$T$97972,4,FALSE)</f>
        <v>0</v>
      </c>
      <c r="L627" s="209">
        <f>+VLOOKUP(Tabla1[[#This Row],[llave 1]],IG!$F$7:$T$97972,6,FALSE)</f>
        <v>0</v>
      </c>
      <c r="M627" s="209">
        <f>+VLOOKUP(Tabla1[[#This Row],[llave 1]],IG!$F$7:$T$97972,7,FALSE)</f>
        <v>0</v>
      </c>
      <c r="N627" s="161"/>
      <c r="O627" s="162"/>
      <c r="P627" s="208" t="str">
        <f>+Tabla1[[#This Row],[llave 1]]&amp;Tabla1[[#This Row],[LOCALIDAD]]&amp;Tabla1[[#This Row],[MES]]</f>
        <v/>
      </c>
      <c r="Q627" s="46"/>
      <c r="R627" s="50">
        <f>+VLOOKUP(Tabla1[[#This Row],[llave 2]],IG!$O$7:$T$97972,2,FALSE)</f>
        <v>0</v>
      </c>
      <c r="S627" s="51">
        <f>+VLOOKUP(Tabla1[[#This Row],[llave 2]],IG!$O$7:$T$97972,5,FALSE)</f>
        <v>0</v>
      </c>
      <c r="T627" s="214">
        <f>+VLOOKUP(Tabla1[[#This Row],[llave 2]],IG!$O$7:$T$97972,6,FALSE)</f>
        <v>0</v>
      </c>
      <c r="U627" s="78"/>
      <c r="V627" s="79"/>
      <c r="W627" s="78"/>
      <c r="X627" s="53">
        <f>ROUND(Tabla1[[#This Row],[VALOR UNITARIO 
]]*Tabla1[[#This Row],[Porcentaje de Glosa]]*Tabla1[[#This Row],[META AFECTADA POR LA GLOSA
]],0)</f>
        <v>0</v>
      </c>
      <c r="Y627" s="45"/>
      <c r="Z627" s="46"/>
      <c r="AA627" s="54"/>
      <c r="AB627" s="46"/>
      <c r="AC627" s="54" t="e">
        <f>ROUND(#REF!-Tabla1[[#This Row],[Valor soportado por la Subred]],0)</f>
        <v>#REF!</v>
      </c>
      <c r="AD627" s="46"/>
      <c r="AE627" s="46"/>
      <c r="AF627" s="54" t="e">
        <f>ROUND(Tabla1[[#This Row],[VALOR GLOSA DEFINITIVA]]-Tabla1[[#This Row],[VALOR LEVANTADO EN LIQUIDACION]],0)</f>
        <v>#REF!</v>
      </c>
    </row>
    <row r="628" spans="2:32" s="56" customFormat="1" ht="100" hidden="1" customHeight="1" x14ac:dyDescent="0.35">
      <c r="B628" s="49"/>
      <c r="C628" s="207"/>
      <c r="D628" s="49"/>
      <c r="E628" s="46"/>
      <c r="F628" s="208" t="str">
        <f>Tabla1[[#This Row],[CODIGO ACTIVIDAD (AB)]]&amp;Tabla1[[#This Row],[ACCIÓN INTEGRAL-INTEGRADA / 
PROCESO INTEGRAL E INTEGRADO]]&amp;Tabla1[[#This Row],[ENTORNO/PROCESO TRANSVERSAL]]&amp;Tabla1[[#This Row],[VIGENCIA RECURSOS]]</f>
        <v/>
      </c>
      <c r="G628" s="160"/>
      <c r="H628" s="209">
        <f>+VLOOKUP(Tabla1[[#This Row],[llave 1]],IG!$F$7:$N$97972,2,FALSE)</f>
        <v>0</v>
      </c>
      <c r="I628" s="209">
        <f>+VLOOKUP(Tabla1[[#This Row],[llave 1]],IG!$F$7:$T$97972,3,FALSE)</f>
        <v>0</v>
      </c>
      <c r="J628" s="209">
        <f>+VLOOKUP(Tabla1[[#This Row],[llave 1]],IG!$F$7:$T$97972,5,FALSE)</f>
        <v>0</v>
      </c>
      <c r="K628" s="209">
        <f>+VLOOKUP(Tabla1[[#This Row],[llave 1]],IG!$F$7:$T$97972,4,FALSE)</f>
        <v>0</v>
      </c>
      <c r="L628" s="209">
        <f>+VLOOKUP(Tabla1[[#This Row],[llave 1]],IG!$F$7:$T$97972,6,FALSE)</f>
        <v>0</v>
      </c>
      <c r="M628" s="209">
        <f>+VLOOKUP(Tabla1[[#This Row],[llave 1]],IG!$F$7:$T$97972,7,FALSE)</f>
        <v>0</v>
      </c>
      <c r="N628" s="161"/>
      <c r="O628" s="162"/>
      <c r="P628" s="208" t="str">
        <f>+Tabla1[[#This Row],[llave 1]]&amp;Tabla1[[#This Row],[LOCALIDAD]]&amp;Tabla1[[#This Row],[MES]]</f>
        <v/>
      </c>
      <c r="Q628" s="46"/>
      <c r="R628" s="50">
        <f>+VLOOKUP(Tabla1[[#This Row],[llave 2]],IG!$O$7:$T$97972,2,FALSE)</f>
        <v>0</v>
      </c>
      <c r="S628" s="51">
        <f>+VLOOKUP(Tabla1[[#This Row],[llave 2]],IG!$O$7:$T$97972,5,FALSE)</f>
        <v>0</v>
      </c>
      <c r="T628" s="214">
        <f>+VLOOKUP(Tabla1[[#This Row],[llave 2]],IG!$O$7:$T$97972,6,FALSE)</f>
        <v>0</v>
      </c>
      <c r="U628" s="78"/>
      <c r="V628" s="79"/>
      <c r="W628" s="78"/>
      <c r="X628" s="53">
        <f>ROUND(Tabla1[[#This Row],[VALOR UNITARIO 
]]*Tabla1[[#This Row],[Porcentaje de Glosa]]*Tabla1[[#This Row],[META AFECTADA POR LA GLOSA
]],0)</f>
        <v>0</v>
      </c>
      <c r="Y628" s="45"/>
      <c r="Z628" s="46"/>
      <c r="AA628" s="54"/>
      <c r="AB628" s="46"/>
      <c r="AC628" s="54" t="e">
        <f>ROUND(#REF!-Tabla1[[#This Row],[Valor soportado por la Subred]],0)</f>
        <v>#REF!</v>
      </c>
      <c r="AD628" s="46"/>
      <c r="AE628" s="46"/>
      <c r="AF628" s="54" t="e">
        <f>ROUND(Tabla1[[#This Row],[VALOR GLOSA DEFINITIVA]]-Tabla1[[#This Row],[VALOR LEVANTADO EN LIQUIDACION]],0)</f>
        <v>#REF!</v>
      </c>
    </row>
    <row r="629" spans="2:32" s="56" customFormat="1" ht="100" hidden="1" customHeight="1" x14ac:dyDescent="0.35">
      <c r="B629" s="49"/>
      <c r="C629" s="207"/>
      <c r="D629" s="49"/>
      <c r="E629" s="46"/>
      <c r="F629" s="208" t="str">
        <f>Tabla1[[#This Row],[CODIGO ACTIVIDAD (AB)]]&amp;Tabla1[[#This Row],[ACCIÓN INTEGRAL-INTEGRADA / 
PROCESO INTEGRAL E INTEGRADO]]&amp;Tabla1[[#This Row],[ENTORNO/PROCESO TRANSVERSAL]]&amp;Tabla1[[#This Row],[VIGENCIA RECURSOS]]</f>
        <v/>
      </c>
      <c r="G629" s="160"/>
      <c r="H629" s="209">
        <f>+VLOOKUP(Tabla1[[#This Row],[llave 1]],IG!$F$7:$N$97972,2,FALSE)</f>
        <v>0</v>
      </c>
      <c r="I629" s="209">
        <f>+VLOOKUP(Tabla1[[#This Row],[llave 1]],IG!$F$7:$T$97972,3,FALSE)</f>
        <v>0</v>
      </c>
      <c r="J629" s="209">
        <f>+VLOOKUP(Tabla1[[#This Row],[llave 1]],IG!$F$7:$T$97972,5,FALSE)</f>
        <v>0</v>
      </c>
      <c r="K629" s="209">
        <f>+VLOOKUP(Tabla1[[#This Row],[llave 1]],IG!$F$7:$T$97972,4,FALSE)</f>
        <v>0</v>
      </c>
      <c r="L629" s="209">
        <f>+VLOOKUP(Tabla1[[#This Row],[llave 1]],IG!$F$7:$T$97972,6,FALSE)</f>
        <v>0</v>
      </c>
      <c r="M629" s="209">
        <f>+VLOOKUP(Tabla1[[#This Row],[llave 1]],IG!$F$7:$T$97972,7,FALSE)</f>
        <v>0</v>
      </c>
      <c r="N629" s="161"/>
      <c r="O629" s="162"/>
      <c r="P629" s="208" t="str">
        <f>+Tabla1[[#This Row],[llave 1]]&amp;Tabla1[[#This Row],[LOCALIDAD]]&amp;Tabla1[[#This Row],[MES]]</f>
        <v/>
      </c>
      <c r="Q629" s="46"/>
      <c r="R629" s="50">
        <f>+VLOOKUP(Tabla1[[#This Row],[llave 2]],IG!$O$7:$T$97972,2,FALSE)</f>
        <v>0</v>
      </c>
      <c r="S629" s="51">
        <f>+VLOOKUP(Tabla1[[#This Row],[llave 2]],IG!$O$7:$T$97972,5,FALSE)</f>
        <v>0</v>
      </c>
      <c r="T629" s="214">
        <f>+VLOOKUP(Tabla1[[#This Row],[llave 2]],IG!$O$7:$T$97972,6,FALSE)</f>
        <v>0</v>
      </c>
      <c r="U629" s="78"/>
      <c r="V629" s="79"/>
      <c r="W629" s="78"/>
      <c r="X629" s="53">
        <f>ROUND(Tabla1[[#This Row],[VALOR UNITARIO 
]]*Tabla1[[#This Row],[Porcentaje de Glosa]]*Tabla1[[#This Row],[META AFECTADA POR LA GLOSA
]],0)</f>
        <v>0</v>
      </c>
      <c r="Y629" s="45"/>
      <c r="Z629" s="46"/>
      <c r="AA629" s="54"/>
      <c r="AB629" s="46"/>
      <c r="AC629" s="54" t="e">
        <f>ROUND(#REF!-Tabla1[[#This Row],[Valor soportado por la Subred]],0)</f>
        <v>#REF!</v>
      </c>
      <c r="AD629" s="46"/>
      <c r="AE629" s="46"/>
      <c r="AF629" s="54" t="e">
        <f>ROUND(Tabla1[[#This Row],[VALOR GLOSA DEFINITIVA]]-Tabla1[[#This Row],[VALOR LEVANTADO EN LIQUIDACION]],0)</f>
        <v>#REF!</v>
      </c>
    </row>
    <row r="630" spans="2:32" s="56" customFormat="1" ht="100" hidden="1" customHeight="1" x14ac:dyDescent="0.35">
      <c r="B630" s="49"/>
      <c r="C630" s="207"/>
      <c r="D630" s="49"/>
      <c r="E630" s="46"/>
      <c r="F630" s="208" t="str">
        <f>Tabla1[[#This Row],[CODIGO ACTIVIDAD (AB)]]&amp;Tabla1[[#This Row],[ACCIÓN INTEGRAL-INTEGRADA / 
PROCESO INTEGRAL E INTEGRADO]]&amp;Tabla1[[#This Row],[ENTORNO/PROCESO TRANSVERSAL]]&amp;Tabla1[[#This Row],[VIGENCIA RECURSOS]]</f>
        <v/>
      </c>
      <c r="G630" s="160"/>
      <c r="H630" s="209">
        <f>+VLOOKUP(Tabla1[[#This Row],[llave 1]],IG!$F$7:$N$97972,2,FALSE)</f>
        <v>0</v>
      </c>
      <c r="I630" s="209">
        <f>+VLOOKUP(Tabla1[[#This Row],[llave 1]],IG!$F$7:$T$97972,3,FALSE)</f>
        <v>0</v>
      </c>
      <c r="J630" s="209">
        <f>+VLOOKUP(Tabla1[[#This Row],[llave 1]],IG!$F$7:$T$97972,5,FALSE)</f>
        <v>0</v>
      </c>
      <c r="K630" s="209">
        <f>+VLOOKUP(Tabla1[[#This Row],[llave 1]],IG!$F$7:$T$97972,4,FALSE)</f>
        <v>0</v>
      </c>
      <c r="L630" s="209">
        <f>+VLOOKUP(Tabla1[[#This Row],[llave 1]],IG!$F$7:$T$97972,6,FALSE)</f>
        <v>0</v>
      </c>
      <c r="M630" s="209">
        <f>+VLOOKUP(Tabla1[[#This Row],[llave 1]],IG!$F$7:$T$97972,7,FALSE)</f>
        <v>0</v>
      </c>
      <c r="N630" s="161"/>
      <c r="O630" s="162"/>
      <c r="P630" s="208" t="str">
        <f>+Tabla1[[#This Row],[llave 1]]&amp;Tabla1[[#This Row],[LOCALIDAD]]&amp;Tabla1[[#This Row],[MES]]</f>
        <v/>
      </c>
      <c r="Q630" s="46"/>
      <c r="R630" s="50">
        <f>+VLOOKUP(Tabla1[[#This Row],[llave 2]],IG!$O$7:$T$97972,2,FALSE)</f>
        <v>0</v>
      </c>
      <c r="S630" s="51">
        <f>+VLOOKUP(Tabla1[[#This Row],[llave 2]],IG!$O$7:$T$97972,5,FALSE)</f>
        <v>0</v>
      </c>
      <c r="T630" s="214">
        <f>+VLOOKUP(Tabla1[[#This Row],[llave 2]],IG!$O$7:$T$97972,6,FALSE)</f>
        <v>0</v>
      </c>
      <c r="U630" s="78"/>
      <c r="V630" s="79"/>
      <c r="W630" s="78"/>
      <c r="X630" s="53">
        <f>ROUND(Tabla1[[#This Row],[VALOR UNITARIO 
]]*Tabla1[[#This Row],[Porcentaje de Glosa]]*Tabla1[[#This Row],[META AFECTADA POR LA GLOSA
]],0)</f>
        <v>0</v>
      </c>
      <c r="Y630" s="45"/>
      <c r="Z630" s="46"/>
      <c r="AA630" s="54"/>
      <c r="AB630" s="46"/>
      <c r="AC630" s="54" t="e">
        <f>ROUND(#REF!-Tabla1[[#This Row],[Valor soportado por la Subred]],0)</f>
        <v>#REF!</v>
      </c>
      <c r="AD630" s="46"/>
      <c r="AE630" s="46"/>
      <c r="AF630" s="54" t="e">
        <f>ROUND(Tabla1[[#This Row],[VALOR GLOSA DEFINITIVA]]-Tabla1[[#This Row],[VALOR LEVANTADO EN LIQUIDACION]],0)</f>
        <v>#REF!</v>
      </c>
    </row>
    <row r="631" spans="2:32" s="56" customFormat="1" ht="100" hidden="1" customHeight="1" x14ac:dyDescent="0.35">
      <c r="B631" s="49"/>
      <c r="C631" s="207"/>
      <c r="D631" s="49"/>
      <c r="E631" s="46"/>
      <c r="F631" s="208" t="str">
        <f>Tabla1[[#This Row],[CODIGO ACTIVIDAD (AB)]]&amp;Tabla1[[#This Row],[ACCIÓN INTEGRAL-INTEGRADA / 
PROCESO INTEGRAL E INTEGRADO]]&amp;Tabla1[[#This Row],[ENTORNO/PROCESO TRANSVERSAL]]&amp;Tabla1[[#This Row],[VIGENCIA RECURSOS]]</f>
        <v/>
      </c>
      <c r="G631" s="160"/>
      <c r="H631" s="209">
        <f>+VLOOKUP(Tabla1[[#This Row],[llave 1]],IG!$F$7:$N$97972,2,FALSE)</f>
        <v>0</v>
      </c>
      <c r="I631" s="209">
        <f>+VLOOKUP(Tabla1[[#This Row],[llave 1]],IG!$F$7:$T$97972,3,FALSE)</f>
        <v>0</v>
      </c>
      <c r="J631" s="209">
        <f>+VLOOKUP(Tabla1[[#This Row],[llave 1]],IG!$F$7:$T$97972,5,FALSE)</f>
        <v>0</v>
      </c>
      <c r="K631" s="209">
        <f>+VLOOKUP(Tabla1[[#This Row],[llave 1]],IG!$F$7:$T$97972,4,FALSE)</f>
        <v>0</v>
      </c>
      <c r="L631" s="209">
        <f>+VLOOKUP(Tabla1[[#This Row],[llave 1]],IG!$F$7:$T$97972,6,FALSE)</f>
        <v>0</v>
      </c>
      <c r="M631" s="209">
        <f>+VLOOKUP(Tabla1[[#This Row],[llave 1]],IG!$F$7:$T$97972,7,FALSE)</f>
        <v>0</v>
      </c>
      <c r="N631" s="161"/>
      <c r="O631" s="162"/>
      <c r="P631" s="208" t="str">
        <f>+Tabla1[[#This Row],[llave 1]]&amp;Tabla1[[#This Row],[LOCALIDAD]]&amp;Tabla1[[#This Row],[MES]]</f>
        <v/>
      </c>
      <c r="Q631" s="46"/>
      <c r="R631" s="50">
        <f>+VLOOKUP(Tabla1[[#This Row],[llave 2]],IG!$O$7:$T$97972,2,FALSE)</f>
        <v>0</v>
      </c>
      <c r="S631" s="51">
        <f>+VLOOKUP(Tabla1[[#This Row],[llave 2]],IG!$O$7:$T$97972,5,FALSE)</f>
        <v>0</v>
      </c>
      <c r="T631" s="214">
        <f>+VLOOKUP(Tabla1[[#This Row],[llave 2]],IG!$O$7:$T$97972,6,FALSE)</f>
        <v>0</v>
      </c>
      <c r="U631" s="78"/>
      <c r="V631" s="79"/>
      <c r="W631" s="78"/>
      <c r="X631" s="53">
        <f>ROUND(Tabla1[[#This Row],[VALOR UNITARIO 
]]*Tabla1[[#This Row],[Porcentaje de Glosa]]*Tabla1[[#This Row],[META AFECTADA POR LA GLOSA
]],0)</f>
        <v>0</v>
      </c>
      <c r="Y631" s="45"/>
      <c r="Z631" s="46"/>
      <c r="AA631" s="54"/>
      <c r="AB631" s="46"/>
      <c r="AC631" s="54" t="e">
        <f>ROUND(#REF!-Tabla1[[#This Row],[Valor soportado por la Subred]],0)</f>
        <v>#REF!</v>
      </c>
      <c r="AD631" s="46"/>
      <c r="AE631" s="46"/>
      <c r="AF631" s="54" t="e">
        <f>ROUND(Tabla1[[#This Row],[VALOR GLOSA DEFINITIVA]]-Tabla1[[#This Row],[VALOR LEVANTADO EN LIQUIDACION]],0)</f>
        <v>#REF!</v>
      </c>
    </row>
    <row r="632" spans="2:32" s="56" customFormat="1" ht="100" hidden="1" customHeight="1" x14ac:dyDescent="0.35">
      <c r="B632" s="49"/>
      <c r="C632" s="207"/>
      <c r="D632" s="49"/>
      <c r="E632" s="46"/>
      <c r="F632" s="208" t="str">
        <f>Tabla1[[#This Row],[CODIGO ACTIVIDAD (AB)]]&amp;Tabla1[[#This Row],[ACCIÓN INTEGRAL-INTEGRADA / 
PROCESO INTEGRAL E INTEGRADO]]&amp;Tabla1[[#This Row],[ENTORNO/PROCESO TRANSVERSAL]]&amp;Tabla1[[#This Row],[VIGENCIA RECURSOS]]</f>
        <v/>
      </c>
      <c r="G632" s="160"/>
      <c r="H632" s="209">
        <f>+VLOOKUP(Tabla1[[#This Row],[llave 1]],IG!$F$7:$N$97972,2,FALSE)</f>
        <v>0</v>
      </c>
      <c r="I632" s="209">
        <f>+VLOOKUP(Tabla1[[#This Row],[llave 1]],IG!$F$7:$T$97972,3,FALSE)</f>
        <v>0</v>
      </c>
      <c r="J632" s="209">
        <f>+VLOOKUP(Tabla1[[#This Row],[llave 1]],IG!$F$7:$T$97972,5,FALSE)</f>
        <v>0</v>
      </c>
      <c r="K632" s="209">
        <f>+VLOOKUP(Tabla1[[#This Row],[llave 1]],IG!$F$7:$T$97972,4,FALSE)</f>
        <v>0</v>
      </c>
      <c r="L632" s="209">
        <f>+VLOOKUP(Tabla1[[#This Row],[llave 1]],IG!$F$7:$T$97972,6,FALSE)</f>
        <v>0</v>
      </c>
      <c r="M632" s="209">
        <f>+VLOOKUP(Tabla1[[#This Row],[llave 1]],IG!$F$7:$T$97972,7,FALSE)</f>
        <v>0</v>
      </c>
      <c r="N632" s="161"/>
      <c r="O632" s="162"/>
      <c r="P632" s="208" t="str">
        <f>+Tabla1[[#This Row],[llave 1]]&amp;Tabla1[[#This Row],[LOCALIDAD]]&amp;Tabla1[[#This Row],[MES]]</f>
        <v/>
      </c>
      <c r="Q632" s="46"/>
      <c r="R632" s="50">
        <f>+VLOOKUP(Tabla1[[#This Row],[llave 2]],IG!$O$7:$T$97972,2,FALSE)</f>
        <v>0</v>
      </c>
      <c r="S632" s="51">
        <f>+VLOOKUP(Tabla1[[#This Row],[llave 2]],IG!$O$7:$T$97972,5,FALSE)</f>
        <v>0</v>
      </c>
      <c r="T632" s="214">
        <f>+VLOOKUP(Tabla1[[#This Row],[llave 2]],IG!$O$7:$T$97972,6,FALSE)</f>
        <v>0</v>
      </c>
      <c r="U632" s="78"/>
      <c r="V632" s="79"/>
      <c r="W632" s="78"/>
      <c r="X632" s="53">
        <f>ROUND(Tabla1[[#This Row],[VALOR UNITARIO 
]]*Tabla1[[#This Row],[Porcentaje de Glosa]]*Tabla1[[#This Row],[META AFECTADA POR LA GLOSA
]],0)</f>
        <v>0</v>
      </c>
      <c r="Y632" s="45"/>
      <c r="Z632" s="46"/>
      <c r="AA632" s="54"/>
      <c r="AB632" s="46"/>
      <c r="AC632" s="54" t="e">
        <f>ROUND(#REF!-Tabla1[[#This Row],[Valor soportado por la Subred]],0)</f>
        <v>#REF!</v>
      </c>
      <c r="AD632" s="46"/>
      <c r="AE632" s="46"/>
      <c r="AF632" s="54" t="e">
        <f>ROUND(Tabla1[[#This Row],[VALOR GLOSA DEFINITIVA]]-Tabla1[[#This Row],[VALOR LEVANTADO EN LIQUIDACION]],0)</f>
        <v>#REF!</v>
      </c>
    </row>
    <row r="633" spans="2:32" s="56" customFormat="1" ht="100" hidden="1" customHeight="1" x14ac:dyDescent="0.35">
      <c r="B633" s="49"/>
      <c r="C633" s="207"/>
      <c r="D633" s="49"/>
      <c r="E633" s="46"/>
      <c r="F633" s="208" t="str">
        <f>Tabla1[[#This Row],[CODIGO ACTIVIDAD (AB)]]&amp;Tabla1[[#This Row],[ACCIÓN INTEGRAL-INTEGRADA / 
PROCESO INTEGRAL E INTEGRADO]]&amp;Tabla1[[#This Row],[ENTORNO/PROCESO TRANSVERSAL]]&amp;Tabla1[[#This Row],[VIGENCIA RECURSOS]]</f>
        <v/>
      </c>
      <c r="G633" s="160"/>
      <c r="H633" s="209">
        <f>+VLOOKUP(Tabla1[[#This Row],[llave 1]],IG!$F$7:$N$97972,2,FALSE)</f>
        <v>0</v>
      </c>
      <c r="I633" s="209">
        <f>+VLOOKUP(Tabla1[[#This Row],[llave 1]],IG!$F$7:$T$97972,3,FALSE)</f>
        <v>0</v>
      </c>
      <c r="J633" s="209">
        <f>+VLOOKUP(Tabla1[[#This Row],[llave 1]],IG!$F$7:$T$97972,5,FALSE)</f>
        <v>0</v>
      </c>
      <c r="K633" s="209">
        <f>+VLOOKUP(Tabla1[[#This Row],[llave 1]],IG!$F$7:$T$97972,4,FALSE)</f>
        <v>0</v>
      </c>
      <c r="L633" s="209">
        <f>+VLOOKUP(Tabla1[[#This Row],[llave 1]],IG!$F$7:$T$97972,6,FALSE)</f>
        <v>0</v>
      </c>
      <c r="M633" s="209">
        <f>+VLOOKUP(Tabla1[[#This Row],[llave 1]],IG!$F$7:$T$97972,7,FALSE)</f>
        <v>0</v>
      </c>
      <c r="N633" s="161"/>
      <c r="O633" s="162"/>
      <c r="P633" s="208" t="str">
        <f>+Tabla1[[#This Row],[llave 1]]&amp;Tabla1[[#This Row],[LOCALIDAD]]&amp;Tabla1[[#This Row],[MES]]</f>
        <v/>
      </c>
      <c r="Q633" s="46"/>
      <c r="R633" s="50">
        <f>+VLOOKUP(Tabla1[[#This Row],[llave 2]],IG!$O$7:$T$97972,2,FALSE)</f>
        <v>0</v>
      </c>
      <c r="S633" s="51">
        <f>+VLOOKUP(Tabla1[[#This Row],[llave 2]],IG!$O$7:$T$97972,5,FALSE)</f>
        <v>0</v>
      </c>
      <c r="T633" s="214">
        <f>+VLOOKUP(Tabla1[[#This Row],[llave 2]],IG!$O$7:$T$97972,6,FALSE)</f>
        <v>0</v>
      </c>
      <c r="U633" s="78"/>
      <c r="V633" s="79"/>
      <c r="W633" s="78"/>
      <c r="X633" s="53">
        <f>ROUND(Tabla1[[#This Row],[VALOR UNITARIO 
]]*Tabla1[[#This Row],[Porcentaje de Glosa]]*Tabla1[[#This Row],[META AFECTADA POR LA GLOSA
]],0)</f>
        <v>0</v>
      </c>
      <c r="Y633" s="45"/>
      <c r="Z633" s="46"/>
      <c r="AA633" s="54"/>
      <c r="AB633" s="46"/>
      <c r="AC633" s="54" t="e">
        <f>ROUND(#REF!-Tabla1[[#This Row],[Valor soportado por la Subred]],0)</f>
        <v>#REF!</v>
      </c>
      <c r="AD633" s="46"/>
      <c r="AE633" s="46"/>
      <c r="AF633" s="54" t="e">
        <f>ROUND(Tabla1[[#This Row],[VALOR GLOSA DEFINITIVA]]-Tabla1[[#This Row],[VALOR LEVANTADO EN LIQUIDACION]],0)</f>
        <v>#REF!</v>
      </c>
    </row>
    <row r="634" spans="2:32" s="56" customFormat="1" ht="100" hidden="1" customHeight="1" x14ac:dyDescent="0.35">
      <c r="B634" s="49"/>
      <c r="C634" s="207"/>
      <c r="D634" s="49"/>
      <c r="E634" s="46"/>
      <c r="F634" s="208" t="str">
        <f>Tabla1[[#This Row],[CODIGO ACTIVIDAD (AB)]]&amp;Tabla1[[#This Row],[ACCIÓN INTEGRAL-INTEGRADA / 
PROCESO INTEGRAL E INTEGRADO]]&amp;Tabla1[[#This Row],[ENTORNO/PROCESO TRANSVERSAL]]&amp;Tabla1[[#This Row],[VIGENCIA RECURSOS]]</f>
        <v/>
      </c>
      <c r="G634" s="160"/>
      <c r="H634" s="209">
        <f>+VLOOKUP(Tabla1[[#This Row],[llave 1]],IG!$F$7:$N$97972,2,FALSE)</f>
        <v>0</v>
      </c>
      <c r="I634" s="209">
        <f>+VLOOKUP(Tabla1[[#This Row],[llave 1]],IG!$F$7:$T$97972,3,FALSE)</f>
        <v>0</v>
      </c>
      <c r="J634" s="209">
        <f>+VLOOKUP(Tabla1[[#This Row],[llave 1]],IG!$F$7:$T$97972,5,FALSE)</f>
        <v>0</v>
      </c>
      <c r="K634" s="209">
        <f>+VLOOKUP(Tabla1[[#This Row],[llave 1]],IG!$F$7:$T$97972,4,FALSE)</f>
        <v>0</v>
      </c>
      <c r="L634" s="209">
        <f>+VLOOKUP(Tabla1[[#This Row],[llave 1]],IG!$F$7:$T$97972,6,FALSE)</f>
        <v>0</v>
      </c>
      <c r="M634" s="209">
        <f>+VLOOKUP(Tabla1[[#This Row],[llave 1]],IG!$F$7:$T$97972,7,FALSE)</f>
        <v>0</v>
      </c>
      <c r="N634" s="161"/>
      <c r="O634" s="162"/>
      <c r="P634" s="208" t="str">
        <f>+Tabla1[[#This Row],[llave 1]]&amp;Tabla1[[#This Row],[LOCALIDAD]]&amp;Tabla1[[#This Row],[MES]]</f>
        <v/>
      </c>
      <c r="Q634" s="46"/>
      <c r="R634" s="50">
        <f>+VLOOKUP(Tabla1[[#This Row],[llave 2]],IG!$O$7:$T$97972,2,FALSE)</f>
        <v>0</v>
      </c>
      <c r="S634" s="51">
        <f>+VLOOKUP(Tabla1[[#This Row],[llave 2]],IG!$O$7:$T$97972,5,FALSE)</f>
        <v>0</v>
      </c>
      <c r="T634" s="214">
        <f>+VLOOKUP(Tabla1[[#This Row],[llave 2]],IG!$O$7:$T$97972,6,FALSE)</f>
        <v>0</v>
      </c>
      <c r="U634" s="78"/>
      <c r="V634" s="79"/>
      <c r="W634" s="78"/>
      <c r="X634" s="53">
        <f>ROUND(Tabla1[[#This Row],[VALOR UNITARIO 
]]*Tabla1[[#This Row],[Porcentaje de Glosa]]*Tabla1[[#This Row],[META AFECTADA POR LA GLOSA
]],0)</f>
        <v>0</v>
      </c>
      <c r="Y634" s="45"/>
      <c r="Z634" s="46"/>
      <c r="AA634" s="54"/>
      <c r="AB634" s="46"/>
      <c r="AC634" s="54" t="e">
        <f>ROUND(#REF!-Tabla1[[#This Row],[Valor soportado por la Subred]],0)</f>
        <v>#REF!</v>
      </c>
      <c r="AD634" s="46"/>
      <c r="AE634" s="46"/>
      <c r="AF634" s="54" t="e">
        <f>ROUND(Tabla1[[#This Row],[VALOR GLOSA DEFINITIVA]]-Tabla1[[#This Row],[VALOR LEVANTADO EN LIQUIDACION]],0)</f>
        <v>#REF!</v>
      </c>
    </row>
    <row r="635" spans="2:32" s="56" customFormat="1" ht="100" hidden="1" customHeight="1" x14ac:dyDescent="0.35">
      <c r="B635" s="49"/>
      <c r="C635" s="207"/>
      <c r="D635" s="49"/>
      <c r="E635" s="46"/>
      <c r="F635" s="208" t="str">
        <f>Tabla1[[#This Row],[CODIGO ACTIVIDAD (AB)]]&amp;Tabla1[[#This Row],[ACCIÓN INTEGRAL-INTEGRADA / 
PROCESO INTEGRAL E INTEGRADO]]&amp;Tabla1[[#This Row],[ENTORNO/PROCESO TRANSVERSAL]]&amp;Tabla1[[#This Row],[VIGENCIA RECURSOS]]</f>
        <v/>
      </c>
      <c r="G635" s="160"/>
      <c r="H635" s="209">
        <f>+VLOOKUP(Tabla1[[#This Row],[llave 1]],IG!$F$7:$N$97972,2,FALSE)</f>
        <v>0</v>
      </c>
      <c r="I635" s="209">
        <f>+VLOOKUP(Tabla1[[#This Row],[llave 1]],IG!$F$7:$T$97972,3,FALSE)</f>
        <v>0</v>
      </c>
      <c r="J635" s="209">
        <f>+VLOOKUP(Tabla1[[#This Row],[llave 1]],IG!$F$7:$T$97972,5,FALSE)</f>
        <v>0</v>
      </c>
      <c r="K635" s="209">
        <f>+VLOOKUP(Tabla1[[#This Row],[llave 1]],IG!$F$7:$T$97972,4,FALSE)</f>
        <v>0</v>
      </c>
      <c r="L635" s="209">
        <f>+VLOOKUP(Tabla1[[#This Row],[llave 1]],IG!$F$7:$T$97972,6,FALSE)</f>
        <v>0</v>
      </c>
      <c r="M635" s="209">
        <f>+VLOOKUP(Tabla1[[#This Row],[llave 1]],IG!$F$7:$T$97972,7,FALSE)</f>
        <v>0</v>
      </c>
      <c r="N635" s="161"/>
      <c r="O635" s="162"/>
      <c r="P635" s="208" t="str">
        <f>+Tabla1[[#This Row],[llave 1]]&amp;Tabla1[[#This Row],[LOCALIDAD]]&amp;Tabla1[[#This Row],[MES]]</f>
        <v/>
      </c>
      <c r="Q635" s="46"/>
      <c r="R635" s="50">
        <f>+VLOOKUP(Tabla1[[#This Row],[llave 2]],IG!$O$7:$T$97972,2,FALSE)</f>
        <v>0</v>
      </c>
      <c r="S635" s="51">
        <f>+VLOOKUP(Tabla1[[#This Row],[llave 2]],IG!$O$7:$T$97972,5,FALSE)</f>
        <v>0</v>
      </c>
      <c r="T635" s="214">
        <f>+VLOOKUP(Tabla1[[#This Row],[llave 2]],IG!$O$7:$T$97972,6,FALSE)</f>
        <v>0</v>
      </c>
      <c r="U635" s="78"/>
      <c r="V635" s="79"/>
      <c r="W635" s="78"/>
      <c r="X635" s="53">
        <f>ROUND(Tabla1[[#This Row],[VALOR UNITARIO 
]]*Tabla1[[#This Row],[Porcentaje de Glosa]]*Tabla1[[#This Row],[META AFECTADA POR LA GLOSA
]],0)</f>
        <v>0</v>
      </c>
      <c r="Y635" s="45"/>
      <c r="Z635" s="46"/>
      <c r="AA635" s="54"/>
      <c r="AB635" s="46"/>
      <c r="AC635" s="54" t="e">
        <f>ROUND(#REF!-Tabla1[[#This Row],[Valor soportado por la Subred]],0)</f>
        <v>#REF!</v>
      </c>
      <c r="AD635" s="46"/>
      <c r="AE635" s="46"/>
      <c r="AF635" s="54" t="e">
        <f>ROUND(Tabla1[[#This Row],[VALOR GLOSA DEFINITIVA]]-Tabla1[[#This Row],[VALOR LEVANTADO EN LIQUIDACION]],0)</f>
        <v>#REF!</v>
      </c>
    </row>
    <row r="636" spans="2:32" s="56" customFormat="1" ht="100" hidden="1" customHeight="1" x14ac:dyDescent="0.35">
      <c r="B636" s="49"/>
      <c r="C636" s="207"/>
      <c r="D636" s="49"/>
      <c r="E636" s="46"/>
      <c r="F636" s="208" t="str">
        <f>Tabla1[[#This Row],[CODIGO ACTIVIDAD (AB)]]&amp;Tabla1[[#This Row],[ACCIÓN INTEGRAL-INTEGRADA / 
PROCESO INTEGRAL E INTEGRADO]]&amp;Tabla1[[#This Row],[ENTORNO/PROCESO TRANSVERSAL]]&amp;Tabla1[[#This Row],[VIGENCIA RECURSOS]]</f>
        <v/>
      </c>
      <c r="G636" s="160"/>
      <c r="H636" s="209">
        <f>+VLOOKUP(Tabla1[[#This Row],[llave 1]],IG!$F$7:$N$97972,2,FALSE)</f>
        <v>0</v>
      </c>
      <c r="I636" s="209">
        <f>+VLOOKUP(Tabla1[[#This Row],[llave 1]],IG!$F$7:$T$97972,3,FALSE)</f>
        <v>0</v>
      </c>
      <c r="J636" s="209">
        <f>+VLOOKUP(Tabla1[[#This Row],[llave 1]],IG!$F$7:$T$97972,5,FALSE)</f>
        <v>0</v>
      </c>
      <c r="K636" s="209">
        <f>+VLOOKUP(Tabla1[[#This Row],[llave 1]],IG!$F$7:$T$97972,4,FALSE)</f>
        <v>0</v>
      </c>
      <c r="L636" s="209">
        <f>+VLOOKUP(Tabla1[[#This Row],[llave 1]],IG!$F$7:$T$97972,6,FALSE)</f>
        <v>0</v>
      </c>
      <c r="M636" s="209">
        <f>+VLOOKUP(Tabla1[[#This Row],[llave 1]],IG!$F$7:$T$97972,7,FALSE)</f>
        <v>0</v>
      </c>
      <c r="N636" s="161"/>
      <c r="O636" s="162"/>
      <c r="P636" s="208" t="str">
        <f>+Tabla1[[#This Row],[llave 1]]&amp;Tabla1[[#This Row],[LOCALIDAD]]&amp;Tabla1[[#This Row],[MES]]</f>
        <v/>
      </c>
      <c r="Q636" s="46"/>
      <c r="R636" s="50">
        <f>+VLOOKUP(Tabla1[[#This Row],[llave 2]],IG!$O$7:$T$97972,2,FALSE)</f>
        <v>0</v>
      </c>
      <c r="S636" s="51">
        <f>+VLOOKUP(Tabla1[[#This Row],[llave 2]],IG!$O$7:$T$97972,5,FALSE)</f>
        <v>0</v>
      </c>
      <c r="T636" s="214">
        <f>+VLOOKUP(Tabla1[[#This Row],[llave 2]],IG!$O$7:$T$97972,6,FALSE)</f>
        <v>0</v>
      </c>
      <c r="U636" s="78"/>
      <c r="V636" s="79"/>
      <c r="W636" s="78"/>
      <c r="X636" s="53">
        <f>ROUND(Tabla1[[#This Row],[VALOR UNITARIO 
]]*Tabla1[[#This Row],[Porcentaje de Glosa]]*Tabla1[[#This Row],[META AFECTADA POR LA GLOSA
]],0)</f>
        <v>0</v>
      </c>
      <c r="Y636" s="45"/>
      <c r="Z636" s="46"/>
      <c r="AA636" s="54"/>
      <c r="AB636" s="46"/>
      <c r="AC636" s="54" t="e">
        <f>ROUND(#REF!-Tabla1[[#This Row],[Valor soportado por la Subred]],0)</f>
        <v>#REF!</v>
      </c>
      <c r="AD636" s="46"/>
      <c r="AE636" s="46"/>
      <c r="AF636" s="54" t="e">
        <f>ROUND(Tabla1[[#This Row],[VALOR GLOSA DEFINITIVA]]-Tabla1[[#This Row],[VALOR LEVANTADO EN LIQUIDACION]],0)</f>
        <v>#REF!</v>
      </c>
    </row>
    <row r="637" spans="2:32" s="56" customFormat="1" ht="100" hidden="1" customHeight="1" x14ac:dyDescent="0.35">
      <c r="B637" s="49"/>
      <c r="C637" s="207"/>
      <c r="D637" s="49"/>
      <c r="E637" s="46"/>
      <c r="F637" s="208" t="str">
        <f>Tabla1[[#This Row],[CODIGO ACTIVIDAD (AB)]]&amp;Tabla1[[#This Row],[ACCIÓN INTEGRAL-INTEGRADA / 
PROCESO INTEGRAL E INTEGRADO]]&amp;Tabla1[[#This Row],[ENTORNO/PROCESO TRANSVERSAL]]&amp;Tabla1[[#This Row],[VIGENCIA RECURSOS]]</f>
        <v/>
      </c>
      <c r="G637" s="160"/>
      <c r="H637" s="209">
        <f>+VLOOKUP(Tabla1[[#This Row],[llave 1]],IG!$F$7:$N$97972,2,FALSE)</f>
        <v>0</v>
      </c>
      <c r="I637" s="209">
        <f>+VLOOKUP(Tabla1[[#This Row],[llave 1]],IG!$F$7:$T$97972,3,FALSE)</f>
        <v>0</v>
      </c>
      <c r="J637" s="209">
        <f>+VLOOKUP(Tabla1[[#This Row],[llave 1]],IG!$F$7:$T$97972,5,FALSE)</f>
        <v>0</v>
      </c>
      <c r="K637" s="209">
        <f>+VLOOKUP(Tabla1[[#This Row],[llave 1]],IG!$F$7:$T$97972,4,FALSE)</f>
        <v>0</v>
      </c>
      <c r="L637" s="209">
        <f>+VLOOKUP(Tabla1[[#This Row],[llave 1]],IG!$F$7:$T$97972,6,FALSE)</f>
        <v>0</v>
      </c>
      <c r="M637" s="209">
        <f>+VLOOKUP(Tabla1[[#This Row],[llave 1]],IG!$F$7:$T$97972,7,FALSE)</f>
        <v>0</v>
      </c>
      <c r="N637" s="161"/>
      <c r="O637" s="162"/>
      <c r="P637" s="208" t="str">
        <f>+Tabla1[[#This Row],[llave 1]]&amp;Tabla1[[#This Row],[LOCALIDAD]]&amp;Tabla1[[#This Row],[MES]]</f>
        <v/>
      </c>
      <c r="Q637" s="46"/>
      <c r="R637" s="50">
        <f>+VLOOKUP(Tabla1[[#This Row],[llave 2]],IG!$O$7:$T$97972,2,FALSE)</f>
        <v>0</v>
      </c>
      <c r="S637" s="51">
        <f>+VLOOKUP(Tabla1[[#This Row],[llave 2]],IG!$O$7:$T$97972,5,FALSE)</f>
        <v>0</v>
      </c>
      <c r="T637" s="214">
        <f>+VLOOKUP(Tabla1[[#This Row],[llave 2]],IG!$O$7:$T$97972,6,FALSE)</f>
        <v>0</v>
      </c>
      <c r="U637" s="78"/>
      <c r="V637" s="79"/>
      <c r="W637" s="78"/>
      <c r="X637" s="53">
        <f>ROUND(Tabla1[[#This Row],[VALOR UNITARIO 
]]*Tabla1[[#This Row],[Porcentaje de Glosa]]*Tabla1[[#This Row],[META AFECTADA POR LA GLOSA
]],0)</f>
        <v>0</v>
      </c>
      <c r="Y637" s="45"/>
      <c r="Z637" s="46"/>
      <c r="AA637" s="54"/>
      <c r="AB637" s="46"/>
      <c r="AC637" s="54" t="e">
        <f>ROUND(#REF!-Tabla1[[#This Row],[Valor soportado por la Subred]],0)</f>
        <v>#REF!</v>
      </c>
      <c r="AD637" s="46"/>
      <c r="AE637" s="46"/>
      <c r="AF637" s="54" t="e">
        <f>ROUND(Tabla1[[#This Row],[VALOR GLOSA DEFINITIVA]]-Tabla1[[#This Row],[VALOR LEVANTADO EN LIQUIDACION]],0)</f>
        <v>#REF!</v>
      </c>
    </row>
    <row r="638" spans="2:32" s="56" customFormat="1" ht="100" hidden="1" customHeight="1" x14ac:dyDescent="0.35">
      <c r="B638" s="49"/>
      <c r="C638" s="207"/>
      <c r="D638" s="49"/>
      <c r="E638" s="46"/>
      <c r="F638" s="208" t="str">
        <f>Tabla1[[#This Row],[CODIGO ACTIVIDAD (AB)]]&amp;Tabla1[[#This Row],[ACCIÓN INTEGRAL-INTEGRADA / 
PROCESO INTEGRAL E INTEGRADO]]&amp;Tabla1[[#This Row],[ENTORNO/PROCESO TRANSVERSAL]]&amp;Tabla1[[#This Row],[VIGENCIA RECURSOS]]</f>
        <v/>
      </c>
      <c r="G638" s="160"/>
      <c r="H638" s="209">
        <f>+VLOOKUP(Tabla1[[#This Row],[llave 1]],IG!$F$7:$N$97972,2,FALSE)</f>
        <v>0</v>
      </c>
      <c r="I638" s="209">
        <f>+VLOOKUP(Tabla1[[#This Row],[llave 1]],IG!$F$7:$T$97972,3,FALSE)</f>
        <v>0</v>
      </c>
      <c r="J638" s="209">
        <f>+VLOOKUP(Tabla1[[#This Row],[llave 1]],IG!$F$7:$T$97972,5,FALSE)</f>
        <v>0</v>
      </c>
      <c r="K638" s="209">
        <f>+VLOOKUP(Tabla1[[#This Row],[llave 1]],IG!$F$7:$T$97972,4,FALSE)</f>
        <v>0</v>
      </c>
      <c r="L638" s="209">
        <f>+VLOOKUP(Tabla1[[#This Row],[llave 1]],IG!$F$7:$T$97972,6,FALSE)</f>
        <v>0</v>
      </c>
      <c r="M638" s="209">
        <f>+VLOOKUP(Tabla1[[#This Row],[llave 1]],IG!$F$7:$T$97972,7,FALSE)</f>
        <v>0</v>
      </c>
      <c r="N638" s="161"/>
      <c r="O638" s="162"/>
      <c r="P638" s="208" t="str">
        <f>+Tabla1[[#This Row],[llave 1]]&amp;Tabla1[[#This Row],[LOCALIDAD]]&amp;Tabla1[[#This Row],[MES]]</f>
        <v/>
      </c>
      <c r="Q638" s="46"/>
      <c r="R638" s="50">
        <f>+VLOOKUP(Tabla1[[#This Row],[llave 2]],IG!$O$7:$T$97972,2,FALSE)</f>
        <v>0</v>
      </c>
      <c r="S638" s="51">
        <f>+VLOOKUP(Tabla1[[#This Row],[llave 2]],IG!$O$7:$T$97972,5,FALSE)</f>
        <v>0</v>
      </c>
      <c r="T638" s="214">
        <f>+VLOOKUP(Tabla1[[#This Row],[llave 2]],IG!$O$7:$T$97972,6,FALSE)</f>
        <v>0</v>
      </c>
      <c r="U638" s="78"/>
      <c r="V638" s="79"/>
      <c r="W638" s="78"/>
      <c r="X638" s="53">
        <f>ROUND(Tabla1[[#This Row],[VALOR UNITARIO 
]]*Tabla1[[#This Row],[Porcentaje de Glosa]]*Tabla1[[#This Row],[META AFECTADA POR LA GLOSA
]],0)</f>
        <v>0</v>
      </c>
      <c r="Y638" s="45"/>
      <c r="Z638" s="46"/>
      <c r="AA638" s="54"/>
      <c r="AB638" s="46"/>
      <c r="AC638" s="54" t="e">
        <f>ROUND(#REF!-Tabla1[[#This Row],[Valor soportado por la Subred]],0)</f>
        <v>#REF!</v>
      </c>
      <c r="AD638" s="46"/>
      <c r="AE638" s="46"/>
      <c r="AF638" s="54" t="e">
        <f>ROUND(Tabla1[[#This Row],[VALOR GLOSA DEFINITIVA]]-Tabla1[[#This Row],[VALOR LEVANTADO EN LIQUIDACION]],0)</f>
        <v>#REF!</v>
      </c>
    </row>
    <row r="639" spans="2:32" s="56" customFormat="1" ht="100" hidden="1" customHeight="1" x14ac:dyDescent="0.35">
      <c r="B639" s="49"/>
      <c r="C639" s="207"/>
      <c r="D639" s="49"/>
      <c r="E639" s="46"/>
      <c r="F639" s="208" t="str">
        <f>Tabla1[[#This Row],[CODIGO ACTIVIDAD (AB)]]&amp;Tabla1[[#This Row],[ACCIÓN INTEGRAL-INTEGRADA / 
PROCESO INTEGRAL E INTEGRADO]]&amp;Tabla1[[#This Row],[ENTORNO/PROCESO TRANSVERSAL]]&amp;Tabla1[[#This Row],[VIGENCIA RECURSOS]]</f>
        <v/>
      </c>
      <c r="G639" s="160"/>
      <c r="H639" s="209">
        <f>+VLOOKUP(Tabla1[[#This Row],[llave 1]],IG!$F$7:$N$97972,2,FALSE)</f>
        <v>0</v>
      </c>
      <c r="I639" s="209">
        <f>+VLOOKUP(Tabla1[[#This Row],[llave 1]],IG!$F$7:$T$97972,3,FALSE)</f>
        <v>0</v>
      </c>
      <c r="J639" s="209">
        <f>+VLOOKUP(Tabla1[[#This Row],[llave 1]],IG!$F$7:$T$97972,5,FALSE)</f>
        <v>0</v>
      </c>
      <c r="K639" s="209">
        <f>+VLOOKUP(Tabla1[[#This Row],[llave 1]],IG!$F$7:$T$97972,4,FALSE)</f>
        <v>0</v>
      </c>
      <c r="L639" s="209">
        <f>+VLOOKUP(Tabla1[[#This Row],[llave 1]],IG!$F$7:$T$97972,6,FALSE)</f>
        <v>0</v>
      </c>
      <c r="M639" s="209">
        <f>+VLOOKUP(Tabla1[[#This Row],[llave 1]],IG!$F$7:$T$97972,7,FALSE)</f>
        <v>0</v>
      </c>
      <c r="N639" s="161"/>
      <c r="O639" s="162"/>
      <c r="P639" s="208" t="str">
        <f>+Tabla1[[#This Row],[llave 1]]&amp;Tabla1[[#This Row],[LOCALIDAD]]&amp;Tabla1[[#This Row],[MES]]</f>
        <v/>
      </c>
      <c r="Q639" s="46"/>
      <c r="R639" s="50">
        <f>+VLOOKUP(Tabla1[[#This Row],[llave 2]],IG!$O$7:$T$97972,2,FALSE)</f>
        <v>0</v>
      </c>
      <c r="S639" s="51">
        <f>+VLOOKUP(Tabla1[[#This Row],[llave 2]],IG!$O$7:$T$97972,5,FALSE)</f>
        <v>0</v>
      </c>
      <c r="T639" s="214">
        <f>+VLOOKUP(Tabla1[[#This Row],[llave 2]],IG!$O$7:$T$97972,6,FALSE)</f>
        <v>0</v>
      </c>
      <c r="U639" s="78"/>
      <c r="V639" s="79"/>
      <c r="W639" s="78"/>
      <c r="X639" s="53">
        <f>ROUND(Tabla1[[#This Row],[VALOR UNITARIO 
]]*Tabla1[[#This Row],[Porcentaje de Glosa]]*Tabla1[[#This Row],[META AFECTADA POR LA GLOSA
]],0)</f>
        <v>0</v>
      </c>
      <c r="Y639" s="45"/>
      <c r="Z639" s="46"/>
      <c r="AA639" s="54"/>
      <c r="AB639" s="46"/>
      <c r="AC639" s="54" t="e">
        <f>ROUND(#REF!-Tabla1[[#This Row],[Valor soportado por la Subred]],0)</f>
        <v>#REF!</v>
      </c>
      <c r="AD639" s="46"/>
      <c r="AE639" s="46"/>
      <c r="AF639" s="54" t="e">
        <f>ROUND(Tabla1[[#This Row],[VALOR GLOSA DEFINITIVA]]-Tabla1[[#This Row],[VALOR LEVANTADO EN LIQUIDACION]],0)</f>
        <v>#REF!</v>
      </c>
    </row>
    <row r="640" spans="2:32" s="56" customFormat="1" ht="100" hidden="1" customHeight="1" x14ac:dyDescent="0.35">
      <c r="B640" s="49"/>
      <c r="C640" s="207"/>
      <c r="D640" s="49"/>
      <c r="E640" s="46"/>
      <c r="F640" s="208" t="str">
        <f>Tabla1[[#This Row],[CODIGO ACTIVIDAD (AB)]]&amp;Tabla1[[#This Row],[ACCIÓN INTEGRAL-INTEGRADA / 
PROCESO INTEGRAL E INTEGRADO]]&amp;Tabla1[[#This Row],[ENTORNO/PROCESO TRANSVERSAL]]&amp;Tabla1[[#This Row],[VIGENCIA RECURSOS]]</f>
        <v/>
      </c>
      <c r="G640" s="160"/>
      <c r="H640" s="209">
        <f>+VLOOKUP(Tabla1[[#This Row],[llave 1]],IG!$F$7:$N$97972,2,FALSE)</f>
        <v>0</v>
      </c>
      <c r="I640" s="209">
        <f>+VLOOKUP(Tabla1[[#This Row],[llave 1]],IG!$F$7:$T$97972,3,FALSE)</f>
        <v>0</v>
      </c>
      <c r="J640" s="209">
        <f>+VLOOKUP(Tabla1[[#This Row],[llave 1]],IG!$F$7:$T$97972,5,FALSE)</f>
        <v>0</v>
      </c>
      <c r="K640" s="209">
        <f>+VLOOKUP(Tabla1[[#This Row],[llave 1]],IG!$F$7:$T$97972,4,FALSE)</f>
        <v>0</v>
      </c>
      <c r="L640" s="209">
        <f>+VLOOKUP(Tabla1[[#This Row],[llave 1]],IG!$F$7:$T$97972,6,FALSE)</f>
        <v>0</v>
      </c>
      <c r="M640" s="209">
        <f>+VLOOKUP(Tabla1[[#This Row],[llave 1]],IG!$F$7:$T$97972,7,FALSE)</f>
        <v>0</v>
      </c>
      <c r="N640" s="161"/>
      <c r="O640" s="162"/>
      <c r="P640" s="208" t="str">
        <f>+Tabla1[[#This Row],[llave 1]]&amp;Tabla1[[#This Row],[LOCALIDAD]]&amp;Tabla1[[#This Row],[MES]]</f>
        <v/>
      </c>
      <c r="Q640" s="46"/>
      <c r="R640" s="50">
        <f>+VLOOKUP(Tabla1[[#This Row],[llave 2]],IG!$O$7:$T$97972,2,FALSE)</f>
        <v>0</v>
      </c>
      <c r="S640" s="51">
        <f>+VLOOKUP(Tabla1[[#This Row],[llave 2]],IG!$O$7:$T$97972,5,FALSE)</f>
        <v>0</v>
      </c>
      <c r="T640" s="214">
        <f>+VLOOKUP(Tabla1[[#This Row],[llave 2]],IG!$O$7:$T$97972,6,FALSE)</f>
        <v>0</v>
      </c>
      <c r="U640" s="78"/>
      <c r="V640" s="79"/>
      <c r="W640" s="78"/>
      <c r="X640" s="53">
        <f>ROUND(Tabla1[[#This Row],[VALOR UNITARIO 
]]*Tabla1[[#This Row],[Porcentaje de Glosa]]*Tabla1[[#This Row],[META AFECTADA POR LA GLOSA
]],0)</f>
        <v>0</v>
      </c>
      <c r="Y640" s="45"/>
      <c r="Z640" s="46"/>
      <c r="AA640" s="54"/>
      <c r="AB640" s="46"/>
      <c r="AC640" s="54" t="e">
        <f>ROUND(#REF!-Tabla1[[#This Row],[Valor soportado por la Subred]],0)</f>
        <v>#REF!</v>
      </c>
      <c r="AD640" s="46"/>
      <c r="AE640" s="46"/>
      <c r="AF640" s="54" t="e">
        <f>ROUND(Tabla1[[#This Row],[VALOR GLOSA DEFINITIVA]]-Tabla1[[#This Row],[VALOR LEVANTADO EN LIQUIDACION]],0)</f>
        <v>#REF!</v>
      </c>
    </row>
    <row r="641" spans="2:32" s="56" customFormat="1" ht="100" hidden="1" customHeight="1" x14ac:dyDescent="0.35">
      <c r="B641" s="49"/>
      <c r="C641" s="207"/>
      <c r="D641" s="49"/>
      <c r="E641" s="46"/>
      <c r="F641" s="208" t="str">
        <f>Tabla1[[#This Row],[CODIGO ACTIVIDAD (AB)]]&amp;Tabla1[[#This Row],[ACCIÓN INTEGRAL-INTEGRADA / 
PROCESO INTEGRAL E INTEGRADO]]&amp;Tabla1[[#This Row],[ENTORNO/PROCESO TRANSVERSAL]]&amp;Tabla1[[#This Row],[VIGENCIA RECURSOS]]</f>
        <v/>
      </c>
      <c r="G641" s="160"/>
      <c r="H641" s="209">
        <f>+VLOOKUP(Tabla1[[#This Row],[llave 1]],IG!$F$7:$N$97972,2,FALSE)</f>
        <v>0</v>
      </c>
      <c r="I641" s="209">
        <f>+VLOOKUP(Tabla1[[#This Row],[llave 1]],IG!$F$7:$T$97972,3,FALSE)</f>
        <v>0</v>
      </c>
      <c r="J641" s="209">
        <f>+VLOOKUP(Tabla1[[#This Row],[llave 1]],IG!$F$7:$T$97972,5,FALSE)</f>
        <v>0</v>
      </c>
      <c r="K641" s="209">
        <f>+VLOOKUP(Tabla1[[#This Row],[llave 1]],IG!$F$7:$T$97972,4,FALSE)</f>
        <v>0</v>
      </c>
      <c r="L641" s="209">
        <f>+VLOOKUP(Tabla1[[#This Row],[llave 1]],IG!$F$7:$T$97972,6,FALSE)</f>
        <v>0</v>
      </c>
      <c r="M641" s="209">
        <f>+VLOOKUP(Tabla1[[#This Row],[llave 1]],IG!$F$7:$T$97972,7,FALSE)</f>
        <v>0</v>
      </c>
      <c r="N641" s="161"/>
      <c r="O641" s="162"/>
      <c r="P641" s="208" t="str">
        <f>+Tabla1[[#This Row],[llave 1]]&amp;Tabla1[[#This Row],[LOCALIDAD]]&amp;Tabla1[[#This Row],[MES]]</f>
        <v/>
      </c>
      <c r="Q641" s="46"/>
      <c r="R641" s="50">
        <f>+VLOOKUP(Tabla1[[#This Row],[llave 2]],IG!$O$7:$T$97972,2,FALSE)</f>
        <v>0</v>
      </c>
      <c r="S641" s="51">
        <f>+VLOOKUP(Tabla1[[#This Row],[llave 2]],IG!$O$7:$T$97972,5,FALSE)</f>
        <v>0</v>
      </c>
      <c r="T641" s="214">
        <f>+VLOOKUP(Tabla1[[#This Row],[llave 2]],IG!$O$7:$T$97972,6,FALSE)</f>
        <v>0</v>
      </c>
      <c r="U641" s="78"/>
      <c r="V641" s="79"/>
      <c r="W641" s="78"/>
      <c r="X641" s="53">
        <f>ROUND(Tabla1[[#This Row],[VALOR UNITARIO 
]]*Tabla1[[#This Row],[Porcentaje de Glosa]]*Tabla1[[#This Row],[META AFECTADA POR LA GLOSA
]],0)</f>
        <v>0</v>
      </c>
      <c r="Y641" s="45"/>
      <c r="Z641" s="46"/>
      <c r="AA641" s="54"/>
      <c r="AB641" s="46"/>
      <c r="AC641" s="54" t="e">
        <f>ROUND(#REF!-Tabla1[[#This Row],[Valor soportado por la Subred]],0)</f>
        <v>#REF!</v>
      </c>
      <c r="AD641" s="46"/>
      <c r="AE641" s="46"/>
      <c r="AF641" s="54" t="e">
        <f>ROUND(Tabla1[[#This Row],[VALOR GLOSA DEFINITIVA]]-Tabla1[[#This Row],[VALOR LEVANTADO EN LIQUIDACION]],0)</f>
        <v>#REF!</v>
      </c>
    </row>
    <row r="642" spans="2:32" s="56" customFormat="1" ht="100" hidden="1" customHeight="1" x14ac:dyDescent="0.35">
      <c r="B642" s="49"/>
      <c r="C642" s="207"/>
      <c r="D642" s="49"/>
      <c r="E642" s="46"/>
      <c r="F642" s="208" t="str">
        <f>Tabla1[[#This Row],[CODIGO ACTIVIDAD (AB)]]&amp;Tabla1[[#This Row],[ACCIÓN INTEGRAL-INTEGRADA / 
PROCESO INTEGRAL E INTEGRADO]]&amp;Tabla1[[#This Row],[ENTORNO/PROCESO TRANSVERSAL]]&amp;Tabla1[[#This Row],[VIGENCIA RECURSOS]]</f>
        <v/>
      </c>
      <c r="G642" s="160"/>
      <c r="H642" s="209">
        <f>+VLOOKUP(Tabla1[[#This Row],[llave 1]],IG!$F$7:$N$97972,2,FALSE)</f>
        <v>0</v>
      </c>
      <c r="I642" s="209">
        <f>+VLOOKUP(Tabla1[[#This Row],[llave 1]],IG!$F$7:$T$97972,3,FALSE)</f>
        <v>0</v>
      </c>
      <c r="J642" s="209">
        <f>+VLOOKUP(Tabla1[[#This Row],[llave 1]],IG!$F$7:$T$97972,5,FALSE)</f>
        <v>0</v>
      </c>
      <c r="K642" s="209">
        <f>+VLOOKUP(Tabla1[[#This Row],[llave 1]],IG!$F$7:$T$97972,4,FALSE)</f>
        <v>0</v>
      </c>
      <c r="L642" s="209">
        <f>+VLOOKUP(Tabla1[[#This Row],[llave 1]],IG!$F$7:$T$97972,6,FALSE)</f>
        <v>0</v>
      </c>
      <c r="M642" s="209">
        <f>+VLOOKUP(Tabla1[[#This Row],[llave 1]],IG!$F$7:$T$97972,7,FALSE)</f>
        <v>0</v>
      </c>
      <c r="N642" s="161"/>
      <c r="O642" s="162"/>
      <c r="P642" s="208" t="str">
        <f>+Tabla1[[#This Row],[llave 1]]&amp;Tabla1[[#This Row],[LOCALIDAD]]&amp;Tabla1[[#This Row],[MES]]</f>
        <v/>
      </c>
      <c r="Q642" s="46"/>
      <c r="R642" s="50">
        <f>+VLOOKUP(Tabla1[[#This Row],[llave 2]],IG!$O$7:$T$97972,2,FALSE)</f>
        <v>0</v>
      </c>
      <c r="S642" s="51">
        <f>+VLOOKUP(Tabla1[[#This Row],[llave 2]],IG!$O$7:$T$97972,5,FALSE)</f>
        <v>0</v>
      </c>
      <c r="T642" s="214">
        <f>+VLOOKUP(Tabla1[[#This Row],[llave 2]],IG!$O$7:$T$97972,6,FALSE)</f>
        <v>0</v>
      </c>
      <c r="U642" s="78"/>
      <c r="V642" s="79"/>
      <c r="W642" s="78"/>
      <c r="X642" s="53">
        <f>ROUND(Tabla1[[#This Row],[VALOR UNITARIO 
]]*Tabla1[[#This Row],[Porcentaje de Glosa]]*Tabla1[[#This Row],[META AFECTADA POR LA GLOSA
]],0)</f>
        <v>0</v>
      </c>
      <c r="Y642" s="45"/>
      <c r="Z642" s="46"/>
      <c r="AA642" s="54"/>
      <c r="AB642" s="46"/>
      <c r="AC642" s="54" t="e">
        <f>ROUND(#REF!-Tabla1[[#This Row],[Valor soportado por la Subred]],0)</f>
        <v>#REF!</v>
      </c>
      <c r="AD642" s="46"/>
      <c r="AE642" s="46"/>
      <c r="AF642" s="54" t="e">
        <f>ROUND(Tabla1[[#This Row],[VALOR GLOSA DEFINITIVA]]-Tabla1[[#This Row],[VALOR LEVANTADO EN LIQUIDACION]],0)</f>
        <v>#REF!</v>
      </c>
    </row>
    <row r="643" spans="2:32" s="56" customFormat="1" ht="100" hidden="1" customHeight="1" x14ac:dyDescent="0.35">
      <c r="B643" s="49"/>
      <c r="C643" s="207"/>
      <c r="D643" s="49"/>
      <c r="E643" s="46"/>
      <c r="F643" s="208" t="str">
        <f>Tabla1[[#This Row],[CODIGO ACTIVIDAD (AB)]]&amp;Tabla1[[#This Row],[ACCIÓN INTEGRAL-INTEGRADA / 
PROCESO INTEGRAL E INTEGRADO]]&amp;Tabla1[[#This Row],[ENTORNO/PROCESO TRANSVERSAL]]&amp;Tabla1[[#This Row],[VIGENCIA RECURSOS]]</f>
        <v/>
      </c>
      <c r="G643" s="160"/>
      <c r="H643" s="209">
        <f>+VLOOKUP(Tabla1[[#This Row],[llave 1]],IG!$F$7:$N$97972,2,FALSE)</f>
        <v>0</v>
      </c>
      <c r="I643" s="209">
        <f>+VLOOKUP(Tabla1[[#This Row],[llave 1]],IG!$F$7:$T$97972,3,FALSE)</f>
        <v>0</v>
      </c>
      <c r="J643" s="209">
        <f>+VLOOKUP(Tabla1[[#This Row],[llave 1]],IG!$F$7:$T$97972,5,FALSE)</f>
        <v>0</v>
      </c>
      <c r="K643" s="209">
        <f>+VLOOKUP(Tabla1[[#This Row],[llave 1]],IG!$F$7:$T$97972,4,FALSE)</f>
        <v>0</v>
      </c>
      <c r="L643" s="209">
        <f>+VLOOKUP(Tabla1[[#This Row],[llave 1]],IG!$F$7:$T$97972,6,FALSE)</f>
        <v>0</v>
      </c>
      <c r="M643" s="209">
        <f>+VLOOKUP(Tabla1[[#This Row],[llave 1]],IG!$F$7:$T$97972,7,FALSE)</f>
        <v>0</v>
      </c>
      <c r="N643" s="161"/>
      <c r="O643" s="162"/>
      <c r="P643" s="208" t="str">
        <f>+Tabla1[[#This Row],[llave 1]]&amp;Tabla1[[#This Row],[LOCALIDAD]]&amp;Tabla1[[#This Row],[MES]]</f>
        <v/>
      </c>
      <c r="Q643" s="46"/>
      <c r="R643" s="50">
        <f>+VLOOKUP(Tabla1[[#This Row],[llave 2]],IG!$O$7:$T$97972,2,FALSE)</f>
        <v>0</v>
      </c>
      <c r="S643" s="51">
        <f>+VLOOKUP(Tabla1[[#This Row],[llave 2]],IG!$O$7:$T$97972,5,FALSE)</f>
        <v>0</v>
      </c>
      <c r="T643" s="214">
        <f>+VLOOKUP(Tabla1[[#This Row],[llave 2]],IG!$O$7:$T$97972,6,FALSE)</f>
        <v>0</v>
      </c>
      <c r="U643" s="78"/>
      <c r="V643" s="79"/>
      <c r="W643" s="78"/>
      <c r="X643" s="53">
        <f>ROUND(Tabla1[[#This Row],[VALOR UNITARIO 
]]*Tabla1[[#This Row],[Porcentaje de Glosa]]*Tabla1[[#This Row],[META AFECTADA POR LA GLOSA
]],0)</f>
        <v>0</v>
      </c>
      <c r="Y643" s="45"/>
      <c r="Z643" s="46"/>
      <c r="AA643" s="54"/>
      <c r="AB643" s="46"/>
      <c r="AC643" s="54" t="e">
        <f>ROUND(#REF!-Tabla1[[#This Row],[Valor soportado por la Subred]],0)</f>
        <v>#REF!</v>
      </c>
      <c r="AD643" s="46"/>
      <c r="AE643" s="46"/>
      <c r="AF643" s="54" t="e">
        <f>ROUND(Tabla1[[#This Row],[VALOR GLOSA DEFINITIVA]]-Tabla1[[#This Row],[VALOR LEVANTADO EN LIQUIDACION]],0)</f>
        <v>#REF!</v>
      </c>
    </row>
    <row r="644" spans="2:32" s="56" customFormat="1" ht="100" hidden="1" customHeight="1" x14ac:dyDescent="0.35">
      <c r="B644" s="49"/>
      <c r="C644" s="207"/>
      <c r="D644" s="49"/>
      <c r="E644" s="46"/>
      <c r="F644" s="208" t="str">
        <f>Tabla1[[#This Row],[CODIGO ACTIVIDAD (AB)]]&amp;Tabla1[[#This Row],[ACCIÓN INTEGRAL-INTEGRADA / 
PROCESO INTEGRAL E INTEGRADO]]&amp;Tabla1[[#This Row],[ENTORNO/PROCESO TRANSVERSAL]]&amp;Tabla1[[#This Row],[VIGENCIA RECURSOS]]</f>
        <v/>
      </c>
      <c r="G644" s="160"/>
      <c r="H644" s="209">
        <f>+VLOOKUP(Tabla1[[#This Row],[llave 1]],IG!$F$7:$N$97972,2,FALSE)</f>
        <v>0</v>
      </c>
      <c r="I644" s="209">
        <f>+VLOOKUP(Tabla1[[#This Row],[llave 1]],IG!$F$7:$T$97972,3,FALSE)</f>
        <v>0</v>
      </c>
      <c r="J644" s="209">
        <f>+VLOOKUP(Tabla1[[#This Row],[llave 1]],IG!$F$7:$T$97972,5,FALSE)</f>
        <v>0</v>
      </c>
      <c r="K644" s="209">
        <f>+VLOOKUP(Tabla1[[#This Row],[llave 1]],IG!$F$7:$T$97972,4,FALSE)</f>
        <v>0</v>
      </c>
      <c r="L644" s="209">
        <f>+VLOOKUP(Tabla1[[#This Row],[llave 1]],IG!$F$7:$T$97972,6,FALSE)</f>
        <v>0</v>
      </c>
      <c r="M644" s="209">
        <f>+VLOOKUP(Tabla1[[#This Row],[llave 1]],IG!$F$7:$T$97972,7,FALSE)</f>
        <v>0</v>
      </c>
      <c r="N644" s="161"/>
      <c r="O644" s="162"/>
      <c r="P644" s="208" t="str">
        <f>+Tabla1[[#This Row],[llave 1]]&amp;Tabla1[[#This Row],[LOCALIDAD]]&amp;Tabla1[[#This Row],[MES]]</f>
        <v/>
      </c>
      <c r="Q644" s="46"/>
      <c r="R644" s="50">
        <f>+VLOOKUP(Tabla1[[#This Row],[llave 2]],IG!$O$7:$T$97972,2,FALSE)</f>
        <v>0</v>
      </c>
      <c r="S644" s="51">
        <f>+VLOOKUP(Tabla1[[#This Row],[llave 2]],IG!$O$7:$T$97972,5,FALSE)</f>
        <v>0</v>
      </c>
      <c r="T644" s="214">
        <f>+VLOOKUP(Tabla1[[#This Row],[llave 2]],IG!$O$7:$T$97972,6,FALSE)</f>
        <v>0</v>
      </c>
      <c r="U644" s="78"/>
      <c r="V644" s="79"/>
      <c r="W644" s="78"/>
      <c r="X644" s="53">
        <f>ROUND(Tabla1[[#This Row],[VALOR UNITARIO 
]]*Tabla1[[#This Row],[Porcentaje de Glosa]]*Tabla1[[#This Row],[META AFECTADA POR LA GLOSA
]],0)</f>
        <v>0</v>
      </c>
      <c r="Y644" s="45"/>
      <c r="Z644" s="46"/>
      <c r="AA644" s="54"/>
      <c r="AB644" s="46"/>
      <c r="AC644" s="54" t="e">
        <f>ROUND(#REF!-Tabla1[[#This Row],[Valor soportado por la Subred]],0)</f>
        <v>#REF!</v>
      </c>
      <c r="AD644" s="46"/>
      <c r="AE644" s="46"/>
      <c r="AF644" s="54" t="e">
        <f>ROUND(Tabla1[[#This Row],[VALOR GLOSA DEFINITIVA]]-Tabla1[[#This Row],[VALOR LEVANTADO EN LIQUIDACION]],0)</f>
        <v>#REF!</v>
      </c>
    </row>
    <row r="645" spans="2:32" s="56" customFormat="1" ht="100" hidden="1" customHeight="1" x14ac:dyDescent="0.35">
      <c r="B645" s="49"/>
      <c r="C645" s="207"/>
      <c r="D645" s="49"/>
      <c r="E645" s="46"/>
      <c r="F645" s="208" t="str">
        <f>Tabla1[[#This Row],[CODIGO ACTIVIDAD (AB)]]&amp;Tabla1[[#This Row],[ACCIÓN INTEGRAL-INTEGRADA / 
PROCESO INTEGRAL E INTEGRADO]]&amp;Tabla1[[#This Row],[ENTORNO/PROCESO TRANSVERSAL]]&amp;Tabla1[[#This Row],[VIGENCIA RECURSOS]]</f>
        <v/>
      </c>
      <c r="G645" s="160"/>
      <c r="H645" s="209">
        <f>+VLOOKUP(Tabla1[[#This Row],[llave 1]],IG!$F$7:$N$97972,2,FALSE)</f>
        <v>0</v>
      </c>
      <c r="I645" s="209">
        <f>+VLOOKUP(Tabla1[[#This Row],[llave 1]],IG!$F$7:$T$97972,3,FALSE)</f>
        <v>0</v>
      </c>
      <c r="J645" s="209">
        <f>+VLOOKUP(Tabla1[[#This Row],[llave 1]],IG!$F$7:$T$97972,5,FALSE)</f>
        <v>0</v>
      </c>
      <c r="K645" s="209">
        <f>+VLOOKUP(Tabla1[[#This Row],[llave 1]],IG!$F$7:$T$97972,4,FALSE)</f>
        <v>0</v>
      </c>
      <c r="L645" s="209">
        <f>+VLOOKUP(Tabla1[[#This Row],[llave 1]],IG!$F$7:$T$97972,6,FALSE)</f>
        <v>0</v>
      </c>
      <c r="M645" s="209">
        <f>+VLOOKUP(Tabla1[[#This Row],[llave 1]],IG!$F$7:$T$97972,7,FALSE)</f>
        <v>0</v>
      </c>
      <c r="N645" s="161"/>
      <c r="O645" s="162"/>
      <c r="P645" s="208" t="str">
        <f>+Tabla1[[#This Row],[llave 1]]&amp;Tabla1[[#This Row],[LOCALIDAD]]&amp;Tabla1[[#This Row],[MES]]</f>
        <v/>
      </c>
      <c r="Q645" s="46"/>
      <c r="R645" s="50">
        <f>+VLOOKUP(Tabla1[[#This Row],[llave 2]],IG!$O$7:$T$97972,2,FALSE)</f>
        <v>0</v>
      </c>
      <c r="S645" s="51">
        <f>+VLOOKUP(Tabla1[[#This Row],[llave 2]],IG!$O$7:$T$97972,5,FALSE)</f>
        <v>0</v>
      </c>
      <c r="T645" s="214">
        <f>+VLOOKUP(Tabla1[[#This Row],[llave 2]],IG!$O$7:$T$97972,6,FALSE)</f>
        <v>0</v>
      </c>
      <c r="U645" s="78"/>
      <c r="V645" s="79"/>
      <c r="W645" s="78"/>
      <c r="X645" s="53">
        <f>ROUND(Tabla1[[#This Row],[VALOR UNITARIO 
]]*Tabla1[[#This Row],[Porcentaje de Glosa]]*Tabla1[[#This Row],[META AFECTADA POR LA GLOSA
]],0)</f>
        <v>0</v>
      </c>
      <c r="Y645" s="45"/>
      <c r="Z645" s="46"/>
      <c r="AA645" s="54"/>
      <c r="AB645" s="46"/>
      <c r="AC645" s="54" t="e">
        <f>ROUND(#REF!-Tabla1[[#This Row],[Valor soportado por la Subred]],0)</f>
        <v>#REF!</v>
      </c>
      <c r="AD645" s="46"/>
      <c r="AE645" s="46"/>
      <c r="AF645" s="54" t="e">
        <f>ROUND(Tabla1[[#This Row],[VALOR GLOSA DEFINITIVA]]-Tabla1[[#This Row],[VALOR LEVANTADO EN LIQUIDACION]],0)</f>
        <v>#REF!</v>
      </c>
    </row>
    <row r="646" spans="2:32" s="56" customFormat="1" ht="100" hidden="1" customHeight="1" x14ac:dyDescent="0.35">
      <c r="B646" s="49"/>
      <c r="C646" s="207"/>
      <c r="D646" s="49"/>
      <c r="E646" s="46"/>
      <c r="F646" s="208" t="str">
        <f>Tabla1[[#This Row],[CODIGO ACTIVIDAD (AB)]]&amp;Tabla1[[#This Row],[ACCIÓN INTEGRAL-INTEGRADA / 
PROCESO INTEGRAL E INTEGRADO]]&amp;Tabla1[[#This Row],[ENTORNO/PROCESO TRANSVERSAL]]&amp;Tabla1[[#This Row],[VIGENCIA RECURSOS]]</f>
        <v/>
      </c>
      <c r="G646" s="160"/>
      <c r="H646" s="209">
        <f>+VLOOKUP(Tabla1[[#This Row],[llave 1]],IG!$F$7:$N$97972,2,FALSE)</f>
        <v>0</v>
      </c>
      <c r="I646" s="209">
        <f>+VLOOKUP(Tabla1[[#This Row],[llave 1]],IG!$F$7:$T$97972,3,FALSE)</f>
        <v>0</v>
      </c>
      <c r="J646" s="209">
        <f>+VLOOKUP(Tabla1[[#This Row],[llave 1]],IG!$F$7:$T$97972,5,FALSE)</f>
        <v>0</v>
      </c>
      <c r="K646" s="209">
        <f>+VLOOKUP(Tabla1[[#This Row],[llave 1]],IG!$F$7:$T$97972,4,FALSE)</f>
        <v>0</v>
      </c>
      <c r="L646" s="209">
        <f>+VLOOKUP(Tabla1[[#This Row],[llave 1]],IG!$F$7:$T$97972,6,FALSE)</f>
        <v>0</v>
      </c>
      <c r="M646" s="209">
        <f>+VLOOKUP(Tabla1[[#This Row],[llave 1]],IG!$F$7:$T$97972,7,FALSE)</f>
        <v>0</v>
      </c>
      <c r="N646" s="161"/>
      <c r="O646" s="162"/>
      <c r="P646" s="208" t="str">
        <f>+Tabla1[[#This Row],[llave 1]]&amp;Tabla1[[#This Row],[LOCALIDAD]]&amp;Tabla1[[#This Row],[MES]]</f>
        <v/>
      </c>
      <c r="Q646" s="46"/>
      <c r="R646" s="50">
        <f>+VLOOKUP(Tabla1[[#This Row],[llave 2]],IG!$O$7:$T$97972,2,FALSE)</f>
        <v>0</v>
      </c>
      <c r="S646" s="51">
        <f>+VLOOKUP(Tabla1[[#This Row],[llave 2]],IG!$O$7:$T$97972,5,FALSE)</f>
        <v>0</v>
      </c>
      <c r="T646" s="214">
        <f>+VLOOKUP(Tabla1[[#This Row],[llave 2]],IG!$O$7:$T$97972,6,FALSE)</f>
        <v>0</v>
      </c>
      <c r="U646" s="78"/>
      <c r="V646" s="79"/>
      <c r="W646" s="78"/>
      <c r="X646" s="53">
        <f>ROUND(Tabla1[[#This Row],[VALOR UNITARIO 
]]*Tabla1[[#This Row],[Porcentaje de Glosa]]*Tabla1[[#This Row],[META AFECTADA POR LA GLOSA
]],0)</f>
        <v>0</v>
      </c>
      <c r="Y646" s="45"/>
      <c r="Z646" s="46"/>
      <c r="AA646" s="54"/>
      <c r="AB646" s="46"/>
      <c r="AC646" s="54" t="e">
        <f>ROUND(#REF!-Tabla1[[#This Row],[Valor soportado por la Subred]],0)</f>
        <v>#REF!</v>
      </c>
      <c r="AD646" s="46"/>
      <c r="AE646" s="46"/>
      <c r="AF646" s="54" t="e">
        <f>ROUND(Tabla1[[#This Row],[VALOR GLOSA DEFINITIVA]]-Tabla1[[#This Row],[VALOR LEVANTADO EN LIQUIDACION]],0)</f>
        <v>#REF!</v>
      </c>
    </row>
    <row r="647" spans="2:32" s="56" customFormat="1" ht="100" hidden="1" customHeight="1" x14ac:dyDescent="0.35">
      <c r="B647" s="49"/>
      <c r="C647" s="207"/>
      <c r="D647" s="49"/>
      <c r="E647" s="46"/>
      <c r="F647" s="208" t="str">
        <f>Tabla1[[#This Row],[CODIGO ACTIVIDAD (AB)]]&amp;Tabla1[[#This Row],[ACCIÓN INTEGRAL-INTEGRADA / 
PROCESO INTEGRAL E INTEGRADO]]&amp;Tabla1[[#This Row],[ENTORNO/PROCESO TRANSVERSAL]]&amp;Tabla1[[#This Row],[VIGENCIA RECURSOS]]</f>
        <v/>
      </c>
      <c r="G647" s="160"/>
      <c r="H647" s="209">
        <f>+VLOOKUP(Tabla1[[#This Row],[llave 1]],IG!$F$7:$N$97972,2,FALSE)</f>
        <v>0</v>
      </c>
      <c r="I647" s="209">
        <f>+VLOOKUP(Tabla1[[#This Row],[llave 1]],IG!$F$7:$T$97972,3,FALSE)</f>
        <v>0</v>
      </c>
      <c r="J647" s="209">
        <f>+VLOOKUP(Tabla1[[#This Row],[llave 1]],IG!$F$7:$T$97972,5,FALSE)</f>
        <v>0</v>
      </c>
      <c r="K647" s="209">
        <f>+VLOOKUP(Tabla1[[#This Row],[llave 1]],IG!$F$7:$T$97972,4,FALSE)</f>
        <v>0</v>
      </c>
      <c r="L647" s="209">
        <f>+VLOOKUP(Tabla1[[#This Row],[llave 1]],IG!$F$7:$T$97972,6,FALSE)</f>
        <v>0</v>
      </c>
      <c r="M647" s="209">
        <f>+VLOOKUP(Tabla1[[#This Row],[llave 1]],IG!$F$7:$T$97972,7,FALSE)</f>
        <v>0</v>
      </c>
      <c r="N647" s="161"/>
      <c r="O647" s="162"/>
      <c r="P647" s="208" t="str">
        <f>+Tabla1[[#This Row],[llave 1]]&amp;Tabla1[[#This Row],[LOCALIDAD]]&amp;Tabla1[[#This Row],[MES]]</f>
        <v/>
      </c>
      <c r="Q647" s="46"/>
      <c r="R647" s="50">
        <f>+VLOOKUP(Tabla1[[#This Row],[llave 2]],IG!$O$7:$T$97972,2,FALSE)</f>
        <v>0</v>
      </c>
      <c r="S647" s="51">
        <f>+VLOOKUP(Tabla1[[#This Row],[llave 2]],IG!$O$7:$T$97972,5,FALSE)</f>
        <v>0</v>
      </c>
      <c r="T647" s="214">
        <f>+VLOOKUP(Tabla1[[#This Row],[llave 2]],IG!$O$7:$T$97972,6,FALSE)</f>
        <v>0</v>
      </c>
      <c r="U647" s="78"/>
      <c r="V647" s="79"/>
      <c r="W647" s="78"/>
      <c r="X647" s="53">
        <f>ROUND(Tabla1[[#This Row],[VALOR UNITARIO 
]]*Tabla1[[#This Row],[Porcentaje de Glosa]]*Tabla1[[#This Row],[META AFECTADA POR LA GLOSA
]],0)</f>
        <v>0</v>
      </c>
      <c r="Y647" s="45"/>
      <c r="Z647" s="46"/>
      <c r="AA647" s="54"/>
      <c r="AB647" s="46"/>
      <c r="AC647" s="54" t="e">
        <f>ROUND(#REF!-Tabla1[[#This Row],[Valor soportado por la Subred]],0)</f>
        <v>#REF!</v>
      </c>
      <c r="AD647" s="46"/>
      <c r="AE647" s="46"/>
      <c r="AF647" s="54" t="e">
        <f>ROUND(Tabla1[[#This Row],[VALOR GLOSA DEFINITIVA]]-Tabla1[[#This Row],[VALOR LEVANTADO EN LIQUIDACION]],0)</f>
        <v>#REF!</v>
      </c>
    </row>
    <row r="648" spans="2:32" s="56" customFormat="1" ht="100" hidden="1" customHeight="1" x14ac:dyDescent="0.35">
      <c r="B648" s="49"/>
      <c r="C648" s="207"/>
      <c r="D648" s="49"/>
      <c r="E648" s="46"/>
      <c r="F648" s="208" t="str">
        <f>Tabla1[[#This Row],[CODIGO ACTIVIDAD (AB)]]&amp;Tabla1[[#This Row],[ACCIÓN INTEGRAL-INTEGRADA / 
PROCESO INTEGRAL E INTEGRADO]]&amp;Tabla1[[#This Row],[ENTORNO/PROCESO TRANSVERSAL]]&amp;Tabla1[[#This Row],[VIGENCIA RECURSOS]]</f>
        <v/>
      </c>
      <c r="G648" s="160"/>
      <c r="H648" s="209">
        <f>+VLOOKUP(Tabla1[[#This Row],[llave 1]],IG!$F$7:$N$97972,2,FALSE)</f>
        <v>0</v>
      </c>
      <c r="I648" s="209">
        <f>+VLOOKUP(Tabla1[[#This Row],[llave 1]],IG!$F$7:$T$97972,3,FALSE)</f>
        <v>0</v>
      </c>
      <c r="J648" s="209">
        <f>+VLOOKUP(Tabla1[[#This Row],[llave 1]],IG!$F$7:$T$97972,5,FALSE)</f>
        <v>0</v>
      </c>
      <c r="K648" s="209">
        <f>+VLOOKUP(Tabla1[[#This Row],[llave 1]],IG!$F$7:$T$97972,4,FALSE)</f>
        <v>0</v>
      </c>
      <c r="L648" s="209">
        <f>+VLOOKUP(Tabla1[[#This Row],[llave 1]],IG!$F$7:$T$97972,6,FALSE)</f>
        <v>0</v>
      </c>
      <c r="M648" s="209">
        <f>+VLOOKUP(Tabla1[[#This Row],[llave 1]],IG!$F$7:$T$97972,7,FALSE)</f>
        <v>0</v>
      </c>
      <c r="N648" s="161"/>
      <c r="O648" s="162"/>
      <c r="P648" s="208" t="str">
        <f>+Tabla1[[#This Row],[llave 1]]&amp;Tabla1[[#This Row],[LOCALIDAD]]&amp;Tabla1[[#This Row],[MES]]</f>
        <v/>
      </c>
      <c r="Q648" s="46"/>
      <c r="R648" s="50">
        <f>+VLOOKUP(Tabla1[[#This Row],[llave 2]],IG!$O$7:$T$97972,2,FALSE)</f>
        <v>0</v>
      </c>
      <c r="S648" s="51">
        <f>+VLOOKUP(Tabla1[[#This Row],[llave 2]],IG!$O$7:$T$97972,5,FALSE)</f>
        <v>0</v>
      </c>
      <c r="T648" s="214">
        <f>+VLOOKUP(Tabla1[[#This Row],[llave 2]],IG!$O$7:$T$97972,6,FALSE)</f>
        <v>0</v>
      </c>
      <c r="U648" s="78"/>
      <c r="V648" s="79"/>
      <c r="W648" s="78"/>
      <c r="X648" s="53">
        <f>ROUND(Tabla1[[#This Row],[VALOR UNITARIO 
]]*Tabla1[[#This Row],[Porcentaje de Glosa]]*Tabla1[[#This Row],[META AFECTADA POR LA GLOSA
]],0)</f>
        <v>0</v>
      </c>
      <c r="Y648" s="45"/>
      <c r="Z648" s="46"/>
      <c r="AA648" s="54"/>
      <c r="AB648" s="46"/>
      <c r="AC648" s="54" t="e">
        <f>ROUND(#REF!-Tabla1[[#This Row],[Valor soportado por la Subred]],0)</f>
        <v>#REF!</v>
      </c>
      <c r="AD648" s="46"/>
      <c r="AE648" s="46"/>
      <c r="AF648" s="54" t="e">
        <f>ROUND(Tabla1[[#This Row],[VALOR GLOSA DEFINITIVA]]-Tabla1[[#This Row],[VALOR LEVANTADO EN LIQUIDACION]],0)</f>
        <v>#REF!</v>
      </c>
    </row>
    <row r="649" spans="2:32" s="56" customFormat="1" ht="100" hidden="1" customHeight="1" x14ac:dyDescent="0.35">
      <c r="B649" s="49"/>
      <c r="C649" s="207"/>
      <c r="D649" s="49"/>
      <c r="E649" s="46"/>
      <c r="F649" s="208" t="str">
        <f>Tabla1[[#This Row],[CODIGO ACTIVIDAD (AB)]]&amp;Tabla1[[#This Row],[ACCIÓN INTEGRAL-INTEGRADA / 
PROCESO INTEGRAL E INTEGRADO]]&amp;Tabla1[[#This Row],[ENTORNO/PROCESO TRANSVERSAL]]&amp;Tabla1[[#This Row],[VIGENCIA RECURSOS]]</f>
        <v/>
      </c>
      <c r="G649" s="160"/>
      <c r="H649" s="209">
        <f>+VLOOKUP(Tabla1[[#This Row],[llave 1]],IG!$F$7:$N$97972,2,FALSE)</f>
        <v>0</v>
      </c>
      <c r="I649" s="209">
        <f>+VLOOKUP(Tabla1[[#This Row],[llave 1]],IG!$F$7:$T$97972,3,FALSE)</f>
        <v>0</v>
      </c>
      <c r="J649" s="209">
        <f>+VLOOKUP(Tabla1[[#This Row],[llave 1]],IG!$F$7:$T$97972,5,FALSE)</f>
        <v>0</v>
      </c>
      <c r="K649" s="209">
        <f>+VLOOKUP(Tabla1[[#This Row],[llave 1]],IG!$F$7:$T$97972,4,FALSE)</f>
        <v>0</v>
      </c>
      <c r="L649" s="209">
        <f>+VLOOKUP(Tabla1[[#This Row],[llave 1]],IG!$F$7:$T$97972,6,FALSE)</f>
        <v>0</v>
      </c>
      <c r="M649" s="209">
        <f>+VLOOKUP(Tabla1[[#This Row],[llave 1]],IG!$F$7:$T$97972,7,FALSE)</f>
        <v>0</v>
      </c>
      <c r="N649" s="161"/>
      <c r="O649" s="162"/>
      <c r="P649" s="208" t="str">
        <f>+Tabla1[[#This Row],[llave 1]]&amp;Tabla1[[#This Row],[LOCALIDAD]]&amp;Tabla1[[#This Row],[MES]]</f>
        <v/>
      </c>
      <c r="Q649" s="46"/>
      <c r="R649" s="50">
        <f>+VLOOKUP(Tabla1[[#This Row],[llave 2]],IG!$O$7:$T$97972,2,FALSE)</f>
        <v>0</v>
      </c>
      <c r="S649" s="51">
        <f>+VLOOKUP(Tabla1[[#This Row],[llave 2]],IG!$O$7:$T$97972,5,FALSE)</f>
        <v>0</v>
      </c>
      <c r="T649" s="214">
        <f>+VLOOKUP(Tabla1[[#This Row],[llave 2]],IG!$O$7:$T$97972,6,FALSE)</f>
        <v>0</v>
      </c>
      <c r="U649" s="78"/>
      <c r="V649" s="79"/>
      <c r="W649" s="78"/>
      <c r="X649" s="53">
        <f>ROUND(Tabla1[[#This Row],[VALOR UNITARIO 
]]*Tabla1[[#This Row],[Porcentaje de Glosa]]*Tabla1[[#This Row],[META AFECTADA POR LA GLOSA
]],0)</f>
        <v>0</v>
      </c>
      <c r="Y649" s="45"/>
      <c r="Z649" s="46"/>
      <c r="AA649" s="54"/>
      <c r="AB649" s="46"/>
      <c r="AC649" s="54" t="e">
        <f>ROUND(#REF!-Tabla1[[#This Row],[Valor soportado por la Subred]],0)</f>
        <v>#REF!</v>
      </c>
      <c r="AD649" s="46"/>
      <c r="AE649" s="46"/>
      <c r="AF649" s="54" t="e">
        <f>ROUND(Tabla1[[#This Row],[VALOR GLOSA DEFINITIVA]]-Tabla1[[#This Row],[VALOR LEVANTADO EN LIQUIDACION]],0)</f>
        <v>#REF!</v>
      </c>
    </row>
    <row r="650" spans="2:32" s="56" customFormat="1" ht="100" hidden="1" customHeight="1" x14ac:dyDescent="0.35">
      <c r="B650" s="49"/>
      <c r="C650" s="207"/>
      <c r="D650" s="49"/>
      <c r="E650" s="46"/>
      <c r="F650" s="208" t="str">
        <f>Tabla1[[#This Row],[CODIGO ACTIVIDAD (AB)]]&amp;Tabla1[[#This Row],[ACCIÓN INTEGRAL-INTEGRADA / 
PROCESO INTEGRAL E INTEGRADO]]&amp;Tabla1[[#This Row],[ENTORNO/PROCESO TRANSVERSAL]]&amp;Tabla1[[#This Row],[VIGENCIA RECURSOS]]</f>
        <v/>
      </c>
      <c r="G650" s="160"/>
      <c r="H650" s="209">
        <f>+VLOOKUP(Tabla1[[#This Row],[llave 1]],IG!$F$7:$N$97972,2,FALSE)</f>
        <v>0</v>
      </c>
      <c r="I650" s="209">
        <f>+VLOOKUP(Tabla1[[#This Row],[llave 1]],IG!$F$7:$T$97972,3,FALSE)</f>
        <v>0</v>
      </c>
      <c r="J650" s="209">
        <f>+VLOOKUP(Tabla1[[#This Row],[llave 1]],IG!$F$7:$T$97972,5,FALSE)</f>
        <v>0</v>
      </c>
      <c r="K650" s="209">
        <f>+VLOOKUP(Tabla1[[#This Row],[llave 1]],IG!$F$7:$T$97972,4,FALSE)</f>
        <v>0</v>
      </c>
      <c r="L650" s="209">
        <f>+VLOOKUP(Tabla1[[#This Row],[llave 1]],IG!$F$7:$T$97972,6,FALSE)</f>
        <v>0</v>
      </c>
      <c r="M650" s="209">
        <f>+VLOOKUP(Tabla1[[#This Row],[llave 1]],IG!$F$7:$T$97972,7,FALSE)</f>
        <v>0</v>
      </c>
      <c r="N650" s="161"/>
      <c r="O650" s="162"/>
      <c r="P650" s="208" t="str">
        <f>+Tabla1[[#This Row],[llave 1]]&amp;Tabla1[[#This Row],[LOCALIDAD]]&amp;Tabla1[[#This Row],[MES]]</f>
        <v/>
      </c>
      <c r="Q650" s="46"/>
      <c r="R650" s="50">
        <f>+VLOOKUP(Tabla1[[#This Row],[llave 2]],IG!$O$7:$T$97972,2,FALSE)</f>
        <v>0</v>
      </c>
      <c r="S650" s="51">
        <f>+VLOOKUP(Tabla1[[#This Row],[llave 2]],IG!$O$7:$T$97972,5,FALSE)</f>
        <v>0</v>
      </c>
      <c r="T650" s="214">
        <f>+VLOOKUP(Tabla1[[#This Row],[llave 2]],IG!$O$7:$T$97972,6,FALSE)</f>
        <v>0</v>
      </c>
      <c r="U650" s="78"/>
      <c r="V650" s="79"/>
      <c r="W650" s="78"/>
      <c r="X650" s="53">
        <f>ROUND(Tabla1[[#This Row],[VALOR UNITARIO 
]]*Tabla1[[#This Row],[Porcentaje de Glosa]]*Tabla1[[#This Row],[META AFECTADA POR LA GLOSA
]],0)</f>
        <v>0</v>
      </c>
      <c r="Y650" s="45"/>
      <c r="Z650" s="46"/>
      <c r="AA650" s="54"/>
      <c r="AB650" s="46"/>
      <c r="AC650" s="54" t="e">
        <f>ROUND(#REF!-Tabla1[[#This Row],[Valor soportado por la Subred]],0)</f>
        <v>#REF!</v>
      </c>
      <c r="AD650" s="46"/>
      <c r="AE650" s="46"/>
      <c r="AF650" s="54" t="e">
        <f>ROUND(Tabla1[[#This Row],[VALOR GLOSA DEFINITIVA]]-Tabla1[[#This Row],[VALOR LEVANTADO EN LIQUIDACION]],0)</f>
        <v>#REF!</v>
      </c>
    </row>
    <row r="651" spans="2:32" s="56" customFormat="1" ht="100" hidden="1" customHeight="1" x14ac:dyDescent="0.35">
      <c r="B651" s="49"/>
      <c r="C651" s="207"/>
      <c r="D651" s="49"/>
      <c r="E651" s="46"/>
      <c r="F651" s="208" t="str">
        <f>Tabla1[[#This Row],[CODIGO ACTIVIDAD (AB)]]&amp;Tabla1[[#This Row],[ACCIÓN INTEGRAL-INTEGRADA / 
PROCESO INTEGRAL E INTEGRADO]]&amp;Tabla1[[#This Row],[ENTORNO/PROCESO TRANSVERSAL]]&amp;Tabla1[[#This Row],[VIGENCIA RECURSOS]]</f>
        <v/>
      </c>
      <c r="G651" s="160"/>
      <c r="H651" s="209">
        <f>+VLOOKUP(Tabla1[[#This Row],[llave 1]],IG!$F$7:$N$97972,2,FALSE)</f>
        <v>0</v>
      </c>
      <c r="I651" s="209">
        <f>+VLOOKUP(Tabla1[[#This Row],[llave 1]],IG!$F$7:$T$97972,3,FALSE)</f>
        <v>0</v>
      </c>
      <c r="J651" s="209">
        <f>+VLOOKUP(Tabla1[[#This Row],[llave 1]],IG!$F$7:$T$97972,5,FALSE)</f>
        <v>0</v>
      </c>
      <c r="K651" s="209">
        <f>+VLOOKUP(Tabla1[[#This Row],[llave 1]],IG!$F$7:$T$97972,4,FALSE)</f>
        <v>0</v>
      </c>
      <c r="L651" s="209">
        <f>+VLOOKUP(Tabla1[[#This Row],[llave 1]],IG!$F$7:$T$97972,6,FALSE)</f>
        <v>0</v>
      </c>
      <c r="M651" s="209">
        <f>+VLOOKUP(Tabla1[[#This Row],[llave 1]],IG!$F$7:$T$97972,7,FALSE)</f>
        <v>0</v>
      </c>
      <c r="N651" s="161"/>
      <c r="O651" s="162"/>
      <c r="P651" s="208" t="str">
        <f>+Tabla1[[#This Row],[llave 1]]&amp;Tabla1[[#This Row],[LOCALIDAD]]&amp;Tabla1[[#This Row],[MES]]</f>
        <v/>
      </c>
      <c r="Q651" s="46"/>
      <c r="R651" s="50">
        <f>+VLOOKUP(Tabla1[[#This Row],[llave 2]],IG!$O$7:$T$97972,2,FALSE)</f>
        <v>0</v>
      </c>
      <c r="S651" s="51">
        <f>+VLOOKUP(Tabla1[[#This Row],[llave 2]],IG!$O$7:$T$97972,5,FALSE)</f>
        <v>0</v>
      </c>
      <c r="T651" s="214">
        <f>+VLOOKUP(Tabla1[[#This Row],[llave 2]],IG!$O$7:$T$97972,6,FALSE)</f>
        <v>0</v>
      </c>
      <c r="U651" s="78"/>
      <c r="V651" s="79"/>
      <c r="W651" s="78"/>
      <c r="X651" s="53">
        <f>ROUND(Tabla1[[#This Row],[VALOR UNITARIO 
]]*Tabla1[[#This Row],[Porcentaje de Glosa]]*Tabla1[[#This Row],[META AFECTADA POR LA GLOSA
]],0)</f>
        <v>0</v>
      </c>
      <c r="Y651" s="45"/>
      <c r="Z651" s="46"/>
      <c r="AA651" s="54"/>
      <c r="AB651" s="46"/>
      <c r="AC651" s="54" t="e">
        <f>ROUND(#REF!-Tabla1[[#This Row],[Valor soportado por la Subred]],0)</f>
        <v>#REF!</v>
      </c>
      <c r="AD651" s="46"/>
      <c r="AE651" s="46"/>
      <c r="AF651" s="54" t="e">
        <f>ROUND(Tabla1[[#This Row],[VALOR GLOSA DEFINITIVA]]-Tabla1[[#This Row],[VALOR LEVANTADO EN LIQUIDACION]],0)</f>
        <v>#REF!</v>
      </c>
    </row>
    <row r="652" spans="2:32" s="56" customFormat="1" ht="100" hidden="1" customHeight="1" x14ac:dyDescent="0.35">
      <c r="B652" s="49"/>
      <c r="C652" s="207"/>
      <c r="D652" s="49"/>
      <c r="E652" s="46"/>
      <c r="F652" s="208" t="str">
        <f>Tabla1[[#This Row],[CODIGO ACTIVIDAD (AB)]]&amp;Tabla1[[#This Row],[ACCIÓN INTEGRAL-INTEGRADA / 
PROCESO INTEGRAL E INTEGRADO]]&amp;Tabla1[[#This Row],[ENTORNO/PROCESO TRANSVERSAL]]&amp;Tabla1[[#This Row],[VIGENCIA RECURSOS]]</f>
        <v/>
      </c>
      <c r="G652" s="160"/>
      <c r="H652" s="209">
        <f>+VLOOKUP(Tabla1[[#This Row],[llave 1]],IG!$F$7:$N$97972,2,FALSE)</f>
        <v>0</v>
      </c>
      <c r="I652" s="209">
        <f>+VLOOKUP(Tabla1[[#This Row],[llave 1]],IG!$F$7:$T$97972,3,FALSE)</f>
        <v>0</v>
      </c>
      <c r="J652" s="209">
        <f>+VLOOKUP(Tabla1[[#This Row],[llave 1]],IG!$F$7:$T$97972,5,FALSE)</f>
        <v>0</v>
      </c>
      <c r="K652" s="209">
        <f>+VLOOKUP(Tabla1[[#This Row],[llave 1]],IG!$F$7:$T$97972,4,FALSE)</f>
        <v>0</v>
      </c>
      <c r="L652" s="209">
        <f>+VLOOKUP(Tabla1[[#This Row],[llave 1]],IG!$F$7:$T$97972,6,FALSE)</f>
        <v>0</v>
      </c>
      <c r="M652" s="209">
        <f>+VLOOKUP(Tabla1[[#This Row],[llave 1]],IG!$F$7:$T$97972,7,FALSE)</f>
        <v>0</v>
      </c>
      <c r="N652" s="161"/>
      <c r="O652" s="162"/>
      <c r="P652" s="208" t="str">
        <f>+Tabla1[[#This Row],[llave 1]]&amp;Tabla1[[#This Row],[LOCALIDAD]]&amp;Tabla1[[#This Row],[MES]]</f>
        <v/>
      </c>
      <c r="Q652" s="46"/>
      <c r="R652" s="50">
        <f>+VLOOKUP(Tabla1[[#This Row],[llave 2]],IG!$O$7:$T$97972,2,FALSE)</f>
        <v>0</v>
      </c>
      <c r="S652" s="51">
        <f>+VLOOKUP(Tabla1[[#This Row],[llave 2]],IG!$O$7:$T$97972,5,FALSE)</f>
        <v>0</v>
      </c>
      <c r="T652" s="214">
        <f>+VLOOKUP(Tabla1[[#This Row],[llave 2]],IG!$O$7:$T$97972,6,FALSE)</f>
        <v>0</v>
      </c>
      <c r="U652" s="78"/>
      <c r="V652" s="79"/>
      <c r="W652" s="78"/>
      <c r="X652" s="53">
        <f>ROUND(Tabla1[[#This Row],[VALOR UNITARIO 
]]*Tabla1[[#This Row],[Porcentaje de Glosa]]*Tabla1[[#This Row],[META AFECTADA POR LA GLOSA
]],0)</f>
        <v>0</v>
      </c>
      <c r="Y652" s="45"/>
      <c r="Z652" s="46"/>
      <c r="AA652" s="54"/>
      <c r="AB652" s="46"/>
      <c r="AC652" s="54" t="e">
        <f>ROUND(#REF!-Tabla1[[#This Row],[Valor soportado por la Subred]],0)</f>
        <v>#REF!</v>
      </c>
      <c r="AD652" s="46"/>
      <c r="AE652" s="46"/>
      <c r="AF652" s="54" t="e">
        <f>ROUND(Tabla1[[#This Row],[VALOR GLOSA DEFINITIVA]]-Tabla1[[#This Row],[VALOR LEVANTADO EN LIQUIDACION]],0)</f>
        <v>#REF!</v>
      </c>
    </row>
    <row r="653" spans="2:32" s="56" customFormat="1" ht="100" hidden="1" customHeight="1" x14ac:dyDescent="0.35">
      <c r="B653" s="49"/>
      <c r="C653" s="207"/>
      <c r="D653" s="49"/>
      <c r="E653" s="46"/>
      <c r="F653" s="208" t="str">
        <f>Tabla1[[#This Row],[CODIGO ACTIVIDAD (AB)]]&amp;Tabla1[[#This Row],[ACCIÓN INTEGRAL-INTEGRADA / 
PROCESO INTEGRAL E INTEGRADO]]&amp;Tabla1[[#This Row],[ENTORNO/PROCESO TRANSVERSAL]]&amp;Tabla1[[#This Row],[VIGENCIA RECURSOS]]</f>
        <v/>
      </c>
      <c r="G653" s="160"/>
      <c r="H653" s="209">
        <f>+VLOOKUP(Tabla1[[#This Row],[llave 1]],IG!$F$7:$N$97972,2,FALSE)</f>
        <v>0</v>
      </c>
      <c r="I653" s="209">
        <f>+VLOOKUP(Tabla1[[#This Row],[llave 1]],IG!$F$7:$T$97972,3,FALSE)</f>
        <v>0</v>
      </c>
      <c r="J653" s="209">
        <f>+VLOOKUP(Tabla1[[#This Row],[llave 1]],IG!$F$7:$T$97972,5,FALSE)</f>
        <v>0</v>
      </c>
      <c r="K653" s="209">
        <f>+VLOOKUP(Tabla1[[#This Row],[llave 1]],IG!$F$7:$T$97972,4,FALSE)</f>
        <v>0</v>
      </c>
      <c r="L653" s="209">
        <f>+VLOOKUP(Tabla1[[#This Row],[llave 1]],IG!$F$7:$T$97972,6,FALSE)</f>
        <v>0</v>
      </c>
      <c r="M653" s="209">
        <f>+VLOOKUP(Tabla1[[#This Row],[llave 1]],IG!$F$7:$T$97972,7,FALSE)</f>
        <v>0</v>
      </c>
      <c r="N653" s="161"/>
      <c r="O653" s="162"/>
      <c r="P653" s="208" t="str">
        <f>+Tabla1[[#This Row],[llave 1]]&amp;Tabla1[[#This Row],[LOCALIDAD]]&amp;Tabla1[[#This Row],[MES]]</f>
        <v/>
      </c>
      <c r="Q653" s="46"/>
      <c r="R653" s="50">
        <f>+VLOOKUP(Tabla1[[#This Row],[llave 2]],IG!$O$7:$T$97972,2,FALSE)</f>
        <v>0</v>
      </c>
      <c r="S653" s="51">
        <f>+VLOOKUP(Tabla1[[#This Row],[llave 2]],IG!$O$7:$T$97972,5,FALSE)</f>
        <v>0</v>
      </c>
      <c r="T653" s="214">
        <f>+VLOOKUP(Tabla1[[#This Row],[llave 2]],IG!$O$7:$T$97972,6,FALSE)</f>
        <v>0</v>
      </c>
      <c r="U653" s="78"/>
      <c r="V653" s="79"/>
      <c r="W653" s="78"/>
      <c r="X653" s="53">
        <f>ROUND(Tabla1[[#This Row],[VALOR UNITARIO 
]]*Tabla1[[#This Row],[Porcentaje de Glosa]]*Tabla1[[#This Row],[META AFECTADA POR LA GLOSA
]],0)</f>
        <v>0</v>
      </c>
      <c r="Y653" s="45"/>
      <c r="Z653" s="46"/>
      <c r="AA653" s="54"/>
      <c r="AB653" s="46"/>
      <c r="AC653" s="54" t="e">
        <f>ROUND(#REF!-Tabla1[[#This Row],[Valor soportado por la Subred]],0)</f>
        <v>#REF!</v>
      </c>
      <c r="AD653" s="46"/>
      <c r="AE653" s="46"/>
      <c r="AF653" s="54" t="e">
        <f>ROUND(Tabla1[[#This Row],[VALOR GLOSA DEFINITIVA]]-Tabla1[[#This Row],[VALOR LEVANTADO EN LIQUIDACION]],0)</f>
        <v>#REF!</v>
      </c>
    </row>
    <row r="654" spans="2:32" s="56" customFormat="1" ht="100" hidden="1" customHeight="1" x14ac:dyDescent="0.35">
      <c r="B654" s="49"/>
      <c r="C654" s="207"/>
      <c r="D654" s="49"/>
      <c r="E654" s="46"/>
      <c r="F654" s="208" t="str">
        <f>Tabla1[[#This Row],[CODIGO ACTIVIDAD (AB)]]&amp;Tabla1[[#This Row],[ACCIÓN INTEGRAL-INTEGRADA / 
PROCESO INTEGRAL E INTEGRADO]]&amp;Tabla1[[#This Row],[ENTORNO/PROCESO TRANSVERSAL]]&amp;Tabla1[[#This Row],[VIGENCIA RECURSOS]]</f>
        <v/>
      </c>
      <c r="G654" s="160"/>
      <c r="H654" s="209">
        <f>+VLOOKUP(Tabla1[[#This Row],[llave 1]],IG!$F$7:$N$97972,2,FALSE)</f>
        <v>0</v>
      </c>
      <c r="I654" s="209">
        <f>+VLOOKUP(Tabla1[[#This Row],[llave 1]],IG!$F$7:$T$97972,3,FALSE)</f>
        <v>0</v>
      </c>
      <c r="J654" s="209">
        <f>+VLOOKUP(Tabla1[[#This Row],[llave 1]],IG!$F$7:$T$97972,5,FALSE)</f>
        <v>0</v>
      </c>
      <c r="K654" s="209">
        <f>+VLOOKUP(Tabla1[[#This Row],[llave 1]],IG!$F$7:$T$97972,4,FALSE)</f>
        <v>0</v>
      </c>
      <c r="L654" s="209">
        <f>+VLOOKUP(Tabla1[[#This Row],[llave 1]],IG!$F$7:$T$97972,6,FALSE)</f>
        <v>0</v>
      </c>
      <c r="M654" s="209">
        <f>+VLOOKUP(Tabla1[[#This Row],[llave 1]],IG!$F$7:$T$97972,7,FALSE)</f>
        <v>0</v>
      </c>
      <c r="N654" s="161"/>
      <c r="O654" s="162"/>
      <c r="P654" s="208" t="str">
        <f>+Tabla1[[#This Row],[llave 1]]&amp;Tabla1[[#This Row],[LOCALIDAD]]&amp;Tabla1[[#This Row],[MES]]</f>
        <v/>
      </c>
      <c r="Q654" s="46"/>
      <c r="R654" s="50">
        <f>+VLOOKUP(Tabla1[[#This Row],[llave 2]],IG!$O$7:$T$97972,2,FALSE)</f>
        <v>0</v>
      </c>
      <c r="S654" s="51">
        <f>+VLOOKUP(Tabla1[[#This Row],[llave 2]],IG!$O$7:$T$97972,5,FALSE)</f>
        <v>0</v>
      </c>
      <c r="T654" s="214">
        <f>+VLOOKUP(Tabla1[[#This Row],[llave 2]],IG!$O$7:$T$97972,6,FALSE)</f>
        <v>0</v>
      </c>
      <c r="U654" s="78"/>
      <c r="V654" s="79"/>
      <c r="W654" s="78"/>
      <c r="X654" s="53">
        <f>ROUND(Tabla1[[#This Row],[VALOR UNITARIO 
]]*Tabla1[[#This Row],[Porcentaje de Glosa]]*Tabla1[[#This Row],[META AFECTADA POR LA GLOSA
]],0)</f>
        <v>0</v>
      </c>
      <c r="Y654" s="45"/>
      <c r="Z654" s="46"/>
      <c r="AA654" s="54"/>
      <c r="AB654" s="46"/>
      <c r="AC654" s="54" t="e">
        <f>ROUND(#REF!-Tabla1[[#This Row],[Valor soportado por la Subred]],0)</f>
        <v>#REF!</v>
      </c>
      <c r="AD654" s="46"/>
      <c r="AE654" s="46"/>
      <c r="AF654" s="54" t="e">
        <f>ROUND(Tabla1[[#This Row],[VALOR GLOSA DEFINITIVA]]-Tabla1[[#This Row],[VALOR LEVANTADO EN LIQUIDACION]],0)</f>
        <v>#REF!</v>
      </c>
    </row>
    <row r="655" spans="2:32" s="56" customFormat="1" ht="100" hidden="1" customHeight="1" x14ac:dyDescent="0.35">
      <c r="B655" s="49"/>
      <c r="C655" s="207"/>
      <c r="D655" s="49"/>
      <c r="E655" s="46"/>
      <c r="F655" s="208" t="str">
        <f>Tabla1[[#This Row],[CODIGO ACTIVIDAD (AB)]]&amp;Tabla1[[#This Row],[ACCIÓN INTEGRAL-INTEGRADA / 
PROCESO INTEGRAL E INTEGRADO]]&amp;Tabla1[[#This Row],[ENTORNO/PROCESO TRANSVERSAL]]&amp;Tabla1[[#This Row],[VIGENCIA RECURSOS]]</f>
        <v/>
      </c>
      <c r="G655" s="160"/>
      <c r="H655" s="209">
        <f>+VLOOKUP(Tabla1[[#This Row],[llave 1]],IG!$F$7:$N$97972,2,FALSE)</f>
        <v>0</v>
      </c>
      <c r="I655" s="209">
        <f>+VLOOKUP(Tabla1[[#This Row],[llave 1]],IG!$F$7:$T$97972,3,FALSE)</f>
        <v>0</v>
      </c>
      <c r="J655" s="209">
        <f>+VLOOKUP(Tabla1[[#This Row],[llave 1]],IG!$F$7:$T$97972,5,FALSE)</f>
        <v>0</v>
      </c>
      <c r="K655" s="209">
        <f>+VLOOKUP(Tabla1[[#This Row],[llave 1]],IG!$F$7:$T$97972,4,FALSE)</f>
        <v>0</v>
      </c>
      <c r="L655" s="209">
        <f>+VLOOKUP(Tabla1[[#This Row],[llave 1]],IG!$F$7:$T$97972,6,FALSE)</f>
        <v>0</v>
      </c>
      <c r="M655" s="209">
        <f>+VLOOKUP(Tabla1[[#This Row],[llave 1]],IG!$F$7:$T$97972,7,FALSE)</f>
        <v>0</v>
      </c>
      <c r="N655" s="161"/>
      <c r="O655" s="162"/>
      <c r="P655" s="208" t="str">
        <f>+Tabla1[[#This Row],[llave 1]]&amp;Tabla1[[#This Row],[LOCALIDAD]]&amp;Tabla1[[#This Row],[MES]]</f>
        <v/>
      </c>
      <c r="Q655" s="46"/>
      <c r="R655" s="50">
        <f>+VLOOKUP(Tabla1[[#This Row],[llave 2]],IG!$O$7:$T$97972,2,FALSE)</f>
        <v>0</v>
      </c>
      <c r="S655" s="51">
        <f>+VLOOKUP(Tabla1[[#This Row],[llave 2]],IG!$O$7:$T$97972,5,FALSE)</f>
        <v>0</v>
      </c>
      <c r="T655" s="214">
        <f>+VLOOKUP(Tabla1[[#This Row],[llave 2]],IG!$O$7:$T$97972,6,FALSE)</f>
        <v>0</v>
      </c>
      <c r="U655" s="78"/>
      <c r="V655" s="79"/>
      <c r="W655" s="78"/>
      <c r="X655" s="53">
        <f>ROUND(Tabla1[[#This Row],[VALOR UNITARIO 
]]*Tabla1[[#This Row],[Porcentaje de Glosa]]*Tabla1[[#This Row],[META AFECTADA POR LA GLOSA
]],0)</f>
        <v>0</v>
      </c>
      <c r="Y655" s="45"/>
      <c r="Z655" s="46"/>
      <c r="AA655" s="54"/>
      <c r="AB655" s="46"/>
      <c r="AC655" s="54" t="e">
        <f>ROUND(#REF!-Tabla1[[#This Row],[Valor soportado por la Subred]],0)</f>
        <v>#REF!</v>
      </c>
      <c r="AD655" s="46"/>
      <c r="AE655" s="46"/>
      <c r="AF655" s="54" t="e">
        <f>ROUND(Tabla1[[#This Row],[VALOR GLOSA DEFINITIVA]]-Tabla1[[#This Row],[VALOR LEVANTADO EN LIQUIDACION]],0)</f>
        <v>#REF!</v>
      </c>
    </row>
    <row r="656" spans="2:32" s="56" customFormat="1" ht="100" hidden="1" customHeight="1" x14ac:dyDescent="0.35">
      <c r="B656" s="49"/>
      <c r="C656" s="207"/>
      <c r="D656" s="49"/>
      <c r="E656" s="46"/>
      <c r="F656" s="208" t="str">
        <f>Tabla1[[#This Row],[CODIGO ACTIVIDAD (AB)]]&amp;Tabla1[[#This Row],[ACCIÓN INTEGRAL-INTEGRADA / 
PROCESO INTEGRAL E INTEGRADO]]&amp;Tabla1[[#This Row],[ENTORNO/PROCESO TRANSVERSAL]]&amp;Tabla1[[#This Row],[VIGENCIA RECURSOS]]</f>
        <v/>
      </c>
      <c r="G656" s="160"/>
      <c r="H656" s="209">
        <f>+VLOOKUP(Tabla1[[#This Row],[llave 1]],IG!$F$7:$N$97972,2,FALSE)</f>
        <v>0</v>
      </c>
      <c r="I656" s="209">
        <f>+VLOOKUP(Tabla1[[#This Row],[llave 1]],IG!$F$7:$T$97972,3,FALSE)</f>
        <v>0</v>
      </c>
      <c r="J656" s="209">
        <f>+VLOOKUP(Tabla1[[#This Row],[llave 1]],IG!$F$7:$T$97972,5,FALSE)</f>
        <v>0</v>
      </c>
      <c r="K656" s="209">
        <f>+VLOOKUP(Tabla1[[#This Row],[llave 1]],IG!$F$7:$T$97972,4,FALSE)</f>
        <v>0</v>
      </c>
      <c r="L656" s="209">
        <f>+VLOOKUP(Tabla1[[#This Row],[llave 1]],IG!$F$7:$T$97972,6,FALSE)</f>
        <v>0</v>
      </c>
      <c r="M656" s="209">
        <f>+VLOOKUP(Tabla1[[#This Row],[llave 1]],IG!$F$7:$T$97972,7,FALSE)</f>
        <v>0</v>
      </c>
      <c r="N656" s="161"/>
      <c r="O656" s="162"/>
      <c r="P656" s="208" t="str">
        <f>+Tabla1[[#This Row],[llave 1]]&amp;Tabla1[[#This Row],[LOCALIDAD]]&amp;Tabla1[[#This Row],[MES]]</f>
        <v/>
      </c>
      <c r="Q656" s="46"/>
      <c r="R656" s="50">
        <f>+VLOOKUP(Tabla1[[#This Row],[llave 2]],IG!$O$7:$T$97972,2,FALSE)</f>
        <v>0</v>
      </c>
      <c r="S656" s="51">
        <f>+VLOOKUP(Tabla1[[#This Row],[llave 2]],IG!$O$7:$T$97972,5,FALSE)</f>
        <v>0</v>
      </c>
      <c r="T656" s="214">
        <f>+VLOOKUP(Tabla1[[#This Row],[llave 2]],IG!$O$7:$T$97972,6,FALSE)</f>
        <v>0</v>
      </c>
      <c r="U656" s="78"/>
      <c r="V656" s="79"/>
      <c r="W656" s="78"/>
      <c r="X656" s="53">
        <f>ROUND(Tabla1[[#This Row],[VALOR UNITARIO 
]]*Tabla1[[#This Row],[Porcentaje de Glosa]]*Tabla1[[#This Row],[META AFECTADA POR LA GLOSA
]],0)</f>
        <v>0</v>
      </c>
      <c r="Y656" s="45"/>
      <c r="Z656" s="46"/>
      <c r="AA656" s="54"/>
      <c r="AB656" s="46"/>
      <c r="AC656" s="54" t="e">
        <f>ROUND(#REF!-Tabla1[[#This Row],[Valor soportado por la Subred]],0)</f>
        <v>#REF!</v>
      </c>
      <c r="AD656" s="46"/>
      <c r="AE656" s="46"/>
      <c r="AF656" s="54" t="e">
        <f>ROUND(Tabla1[[#This Row],[VALOR GLOSA DEFINITIVA]]-Tabla1[[#This Row],[VALOR LEVANTADO EN LIQUIDACION]],0)</f>
        <v>#REF!</v>
      </c>
    </row>
    <row r="657" spans="2:32" s="56" customFormat="1" ht="100" hidden="1" customHeight="1" x14ac:dyDescent="0.35">
      <c r="B657" s="49"/>
      <c r="C657" s="207"/>
      <c r="D657" s="49"/>
      <c r="E657" s="46"/>
      <c r="F657" s="208" t="str">
        <f>Tabla1[[#This Row],[CODIGO ACTIVIDAD (AB)]]&amp;Tabla1[[#This Row],[ACCIÓN INTEGRAL-INTEGRADA / 
PROCESO INTEGRAL E INTEGRADO]]&amp;Tabla1[[#This Row],[ENTORNO/PROCESO TRANSVERSAL]]&amp;Tabla1[[#This Row],[VIGENCIA RECURSOS]]</f>
        <v/>
      </c>
      <c r="G657" s="160"/>
      <c r="H657" s="209">
        <f>+VLOOKUP(Tabla1[[#This Row],[llave 1]],IG!$F$7:$N$97972,2,FALSE)</f>
        <v>0</v>
      </c>
      <c r="I657" s="209">
        <f>+VLOOKUP(Tabla1[[#This Row],[llave 1]],IG!$F$7:$T$97972,3,FALSE)</f>
        <v>0</v>
      </c>
      <c r="J657" s="209">
        <f>+VLOOKUP(Tabla1[[#This Row],[llave 1]],IG!$F$7:$T$97972,5,FALSE)</f>
        <v>0</v>
      </c>
      <c r="K657" s="209">
        <f>+VLOOKUP(Tabla1[[#This Row],[llave 1]],IG!$F$7:$T$97972,4,FALSE)</f>
        <v>0</v>
      </c>
      <c r="L657" s="209">
        <f>+VLOOKUP(Tabla1[[#This Row],[llave 1]],IG!$F$7:$T$97972,6,FALSE)</f>
        <v>0</v>
      </c>
      <c r="M657" s="209">
        <f>+VLOOKUP(Tabla1[[#This Row],[llave 1]],IG!$F$7:$T$97972,7,FALSE)</f>
        <v>0</v>
      </c>
      <c r="N657" s="161"/>
      <c r="O657" s="162"/>
      <c r="P657" s="208" t="str">
        <f>+Tabla1[[#This Row],[llave 1]]&amp;Tabla1[[#This Row],[LOCALIDAD]]&amp;Tabla1[[#This Row],[MES]]</f>
        <v/>
      </c>
      <c r="Q657" s="46"/>
      <c r="R657" s="50">
        <f>+VLOOKUP(Tabla1[[#This Row],[llave 2]],IG!$O$7:$T$97972,2,FALSE)</f>
        <v>0</v>
      </c>
      <c r="S657" s="51">
        <f>+VLOOKUP(Tabla1[[#This Row],[llave 2]],IG!$O$7:$T$97972,5,FALSE)</f>
        <v>0</v>
      </c>
      <c r="T657" s="214">
        <f>+VLOOKUP(Tabla1[[#This Row],[llave 2]],IG!$O$7:$T$97972,6,FALSE)</f>
        <v>0</v>
      </c>
      <c r="U657" s="78"/>
      <c r="V657" s="79"/>
      <c r="W657" s="78"/>
      <c r="X657" s="53">
        <f>ROUND(Tabla1[[#This Row],[VALOR UNITARIO 
]]*Tabla1[[#This Row],[Porcentaje de Glosa]]*Tabla1[[#This Row],[META AFECTADA POR LA GLOSA
]],0)</f>
        <v>0</v>
      </c>
      <c r="Y657" s="45"/>
      <c r="Z657" s="46"/>
      <c r="AA657" s="54"/>
      <c r="AB657" s="46"/>
      <c r="AC657" s="54" t="e">
        <f>ROUND(#REF!-Tabla1[[#This Row],[Valor soportado por la Subred]],0)</f>
        <v>#REF!</v>
      </c>
      <c r="AD657" s="46"/>
      <c r="AE657" s="46"/>
      <c r="AF657" s="54" t="e">
        <f>ROUND(Tabla1[[#This Row],[VALOR GLOSA DEFINITIVA]]-Tabla1[[#This Row],[VALOR LEVANTADO EN LIQUIDACION]],0)</f>
        <v>#REF!</v>
      </c>
    </row>
    <row r="658" spans="2:32" s="56" customFormat="1" ht="100" hidden="1" customHeight="1" x14ac:dyDescent="0.35">
      <c r="B658" s="49"/>
      <c r="C658" s="207"/>
      <c r="D658" s="49"/>
      <c r="E658" s="46"/>
      <c r="F658" s="208" t="str">
        <f>Tabla1[[#This Row],[CODIGO ACTIVIDAD (AB)]]&amp;Tabla1[[#This Row],[ACCIÓN INTEGRAL-INTEGRADA / 
PROCESO INTEGRAL E INTEGRADO]]&amp;Tabla1[[#This Row],[ENTORNO/PROCESO TRANSVERSAL]]&amp;Tabla1[[#This Row],[VIGENCIA RECURSOS]]</f>
        <v/>
      </c>
      <c r="G658" s="160"/>
      <c r="H658" s="209">
        <f>+VLOOKUP(Tabla1[[#This Row],[llave 1]],IG!$F$7:$N$97972,2,FALSE)</f>
        <v>0</v>
      </c>
      <c r="I658" s="209">
        <f>+VLOOKUP(Tabla1[[#This Row],[llave 1]],IG!$F$7:$T$97972,3,FALSE)</f>
        <v>0</v>
      </c>
      <c r="J658" s="209">
        <f>+VLOOKUP(Tabla1[[#This Row],[llave 1]],IG!$F$7:$T$97972,5,FALSE)</f>
        <v>0</v>
      </c>
      <c r="K658" s="209">
        <f>+VLOOKUP(Tabla1[[#This Row],[llave 1]],IG!$F$7:$T$97972,4,FALSE)</f>
        <v>0</v>
      </c>
      <c r="L658" s="209">
        <f>+VLOOKUP(Tabla1[[#This Row],[llave 1]],IG!$F$7:$T$97972,6,FALSE)</f>
        <v>0</v>
      </c>
      <c r="M658" s="209">
        <f>+VLOOKUP(Tabla1[[#This Row],[llave 1]],IG!$F$7:$T$97972,7,FALSE)</f>
        <v>0</v>
      </c>
      <c r="N658" s="161"/>
      <c r="O658" s="162"/>
      <c r="P658" s="208" t="str">
        <f>+Tabla1[[#This Row],[llave 1]]&amp;Tabla1[[#This Row],[LOCALIDAD]]&amp;Tabla1[[#This Row],[MES]]</f>
        <v/>
      </c>
      <c r="Q658" s="46"/>
      <c r="R658" s="50">
        <f>+VLOOKUP(Tabla1[[#This Row],[llave 2]],IG!$O$7:$T$97972,2,FALSE)</f>
        <v>0</v>
      </c>
      <c r="S658" s="51">
        <f>+VLOOKUP(Tabla1[[#This Row],[llave 2]],IG!$O$7:$T$97972,5,FALSE)</f>
        <v>0</v>
      </c>
      <c r="T658" s="214">
        <f>+VLOOKUP(Tabla1[[#This Row],[llave 2]],IG!$O$7:$T$97972,6,FALSE)</f>
        <v>0</v>
      </c>
      <c r="U658" s="78"/>
      <c r="V658" s="79"/>
      <c r="W658" s="78"/>
      <c r="X658" s="53">
        <f>ROUND(Tabla1[[#This Row],[VALOR UNITARIO 
]]*Tabla1[[#This Row],[Porcentaje de Glosa]]*Tabla1[[#This Row],[META AFECTADA POR LA GLOSA
]],0)</f>
        <v>0</v>
      </c>
      <c r="Y658" s="45"/>
      <c r="Z658" s="46"/>
      <c r="AA658" s="54"/>
      <c r="AB658" s="46"/>
      <c r="AC658" s="54" t="e">
        <f>ROUND(#REF!-Tabla1[[#This Row],[Valor soportado por la Subred]],0)</f>
        <v>#REF!</v>
      </c>
      <c r="AD658" s="46"/>
      <c r="AE658" s="46"/>
      <c r="AF658" s="54" t="e">
        <f>ROUND(Tabla1[[#This Row],[VALOR GLOSA DEFINITIVA]]-Tabla1[[#This Row],[VALOR LEVANTADO EN LIQUIDACION]],0)</f>
        <v>#REF!</v>
      </c>
    </row>
    <row r="659" spans="2:32" s="56" customFormat="1" ht="100" hidden="1" customHeight="1" x14ac:dyDescent="0.35">
      <c r="B659" s="49"/>
      <c r="C659" s="207"/>
      <c r="D659" s="49"/>
      <c r="E659" s="46"/>
      <c r="F659" s="208" t="str">
        <f>Tabla1[[#This Row],[CODIGO ACTIVIDAD (AB)]]&amp;Tabla1[[#This Row],[ACCIÓN INTEGRAL-INTEGRADA / 
PROCESO INTEGRAL E INTEGRADO]]&amp;Tabla1[[#This Row],[ENTORNO/PROCESO TRANSVERSAL]]&amp;Tabla1[[#This Row],[VIGENCIA RECURSOS]]</f>
        <v/>
      </c>
      <c r="G659" s="160"/>
      <c r="H659" s="209">
        <f>+VLOOKUP(Tabla1[[#This Row],[llave 1]],IG!$F$7:$N$97972,2,FALSE)</f>
        <v>0</v>
      </c>
      <c r="I659" s="209">
        <f>+VLOOKUP(Tabla1[[#This Row],[llave 1]],IG!$F$7:$T$97972,3,FALSE)</f>
        <v>0</v>
      </c>
      <c r="J659" s="209">
        <f>+VLOOKUP(Tabla1[[#This Row],[llave 1]],IG!$F$7:$T$97972,5,FALSE)</f>
        <v>0</v>
      </c>
      <c r="K659" s="209">
        <f>+VLOOKUP(Tabla1[[#This Row],[llave 1]],IG!$F$7:$T$97972,4,FALSE)</f>
        <v>0</v>
      </c>
      <c r="L659" s="209">
        <f>+VLOOKUP(Tabla1[[#This Row],[llave 1]],IG!$F$7:$T$97972,6,FALSE)</f>
        <v>0</v>
      </c>
      <c r="M659" s="209">
        <f>+VLOOKUP(Tabla1[[#This Row],[llave 1]],IG!$F$7:$T$97972,7,FALSE)</f>
        <v>0</v>
      </c>
      <c r="N659" s="161"/>
      <c r="O659" s="162"/>
      <c r="P659" s="208" t="str">
        <f>+Tabla1[[#This Row],[llave 1]]&amp;Tabla1[[#This Row],[LOCALIDAD]]&amp;Tabla1[[#This Row],[MES]]</f>
        <v/>
      </c>
      <c r="Q659" s="46"/>
      <c r="R659" s="50">
        <f>+VLOOKUP(Tabla1[[#This Row],[llave 2]],IG!$O$7:$T$97972,2,FALSE)</f>
        <v>0</v>
      </c>
      <c r="S659" s="51">
        <f>+VLOOKUP(Tabla1[[#This Row],[llave 2]],IG!$O$7:$T$97972,5,FALSE)</f>
        <v>0</v>
      </c>
      <c r="T659" s="214">
        <f>+VLOOKUP(Tabla1[[#This Row],[llave 2]],IG!$O$7:$T$97972,6,FALSE)</f>
        <v>0</v>
      </c>
      <c r="U659" s="78"/>
      <c r="V659" s="79"/>
      <c r="W659" s="78"/>
      <c r="X659" s="53">
        <f>ROUND(Tabla1[[#This Row],[VALOR UNITARIO 
]]*Tabla1[[#This Row],[Porcentaje de Glosa]]*Tabla1[[#This Row],[META AFECTADA POR LA GLOSA
]],0)</f>
        <v>0</v>
      </c>
      <c r="Y659" s="45"/>
      <c r="Z659" s="46"/>
      <c r="AA659" s="54"/>
      <c r="AB659" s="46"/>
      <c r="AC659" s="54" t="e">
        <f>ROUND(#REF!-Tabla1[[#This Row],[Valor soportado por la Subred]],0)</f>
        <v>#REF!</v>
      </c>
      <c r="AD659" s="46"/>
      <c r="AE659" s="46"/>
      <c r="AF659" s="54" t="e">
        <f>ROUND(Tabla1[[#This Row],[VALOR GLOSA DEFINITIVA]]-Tabla1[[#This Row],[VALOR LEVANTADO EN LIQUIDACION]],0)</f>
        <v>#REF!</v>
      </c>
    </row>
    <row r="660" spans="2:32" s="56" customFormat="1" ht="100" hidden="1" customHeight="1" x14ac:dyDescent="0.35">
      <c r="B660" s="49"/>
      <c r="C660" s="207"/>
      <c r="D660" s="49"/>
      <c r="E660" s="46"/>
      <c r="F660" s="208" t="str">
        <f>Tabla1[[#This Row],[CODIGO ACTIVIDAD (AB)]]&amp;Tabla1[[#This Row],[ACCIÓN INTEGRAL-INTEGRADA / 
PROCESO INTEGRAL E INTEGRADO]]&amp;Tabla1[[#This Row],[ENTORNO/PROCESO TRANSVERSAL]]&amp;Tabla1[[#This Row],[VIGENCIA RECURSOS]]</f>
        <v/>
      </c>
      <c r="G660" s="160"/>
      <c r="H660" s="209">
        <f>+VLOOKUP(Tabla1[[#This Row],[llave 1]],IG!$F$7:$N$97972,2,FALSE)</f>
        <v>0</v>
      </c>
      <c r="I660" s="209">
        <f>+VLOOKUP(Tabla1[[#This Row],[llave 1]],IG!$F$7:$T$97972,3,FALSE)</f>
        <v>0</v>
      </c>
      <c r="J660" s="209">
        <f>+VLOOKUP(Tabla1[[#This Row],[llave 1]],IG!$F$7:$T$97972,5,FALSE)</f>
        <v>0</v>
      </c>
      <c r="K660" s="209">
        <f>+VLOOKUP(Tabla1[[#This Row],[llave 1]],IG!$F$7:$T$97972,4,FALSE)</f>
        <v>0</v>
      </c>
      <c r="L660" s="209">
        <f>+VLOOKUP(Tabla1[[#This Row],[llave 1]],IG!$F$7:$T$97972,6,FALSE)</f>
        <v>0</v>
      </c>
      <c r="M660" s="209">
        <f>+VLOOKUP(Tabla1[[#This Row],[llave 1]],IG!$F$7:$T$97972,7,FALSE)</f>
        <v>0</v>
      </c>
      <c r="N660" s="161"/>
      <c r="O660" s="162"/>
      <c r="P660" s="208" t="str">
        <f>+Tabla1[[#This Row],[llave 1]]&amp;Tabla1[[#This Row],[LOCALIDAD]]&amp;Tabla1[[#This Row],[MES]]</f>
        <v/>
      </c>
      <c r="Q660" s="46"/>
      <c r="R660" s="50">
        <f>+VLOOKUP(Tabla1[[#This Row],[llave 2]],IG!$O$7:$T$97972,2,FALSE)</f>
        <v>0</v>
      </c>
      <c r="S660" s="51">
        <f>+VLOOKUP(Tabla1[[#This Row],[llave 2]],IG!$O$7:$T$97972,5,FALSE)</f>
        <v>0</v>
      </c>
      <c r="T660" s="214">
        <f>+VLOOKUP(Tabla1[[#This Row],[llave 2]],IG!$O$7:$T$97972,6,FALSE)</f>
        <v>0</v>
      </c>
      <c r="U660" s="78"/>
      <c r="V660" s="79"/>
      <c r="W660" s="78"/>
      <c r="X660" s="53">
        <f>ROUND(Tabla1[[#This Row],[VALOR UNITARIO 
]]*Tabla1[[#This Row],[Porcentaje de Glosa]]*Tabla1[[#This Row],[META AFECTADA POR LA GLOSA
]],0)</f>
        <v>0</v>
      </c>
      <c r="Y660" s="45"/>
      <c r="Z660" s="46"/>
      <c r="AA660" s="54"/>
      <c r="AB660" s="46"/>
      <c r="AC660" s="54" t="e">
        <f>ROUND(#REF!-Tabla1[[#This Row],[Valor soportado por la Subred]],0)</f>
        <v>#REF!</v>
      </c>
      <c r="AD660" s="46"/>
      <c r="AE660" s="46"/>
      <c r="AF660" s="54" t="e">
        <f>ROUND(Tabla1[[#This Row],[VALOR GLOSA DEFINITIVA]]-Tabla1[[#This Row],[VALOR LEVANTADO EN LIQUIDACION]],0)</f>
        <v>#REF!</v>
      </c>
    </row>
    <row r="661" spans="2:32" s="56" customFormat="1" ht="100" hidden="1" customHeight="1" x14ac:dyDescent="0.35">
      <c r="B661" s="49"/>
      <c r="C661" s="207"/>
      <c r="D661" s="49"/>
      <c r="E661" s="46"/>
      <c r="F661" s="208" t="str">
        <f>Tabla1[[#This Row],[CODIGO ACTIVIDAD (AB)]]&amp;Tabla1[[#This Row],[ACCIÓN INTEGRAL-INTEGRADA / 
PROCESO INTEGRAL E INTEGRADO]]&amp;Tabla1[[#This Row],[ENTORNO/PROCESO TRANSVERSAL]]&amp;Tabla1[[#This Row],[VIGENCIA RECURSOS]]</f>
        <v/>
      </c>
      <c r="G661" s="160"/>
      <c r="H661" s="209">
        <f>+VLOOKUP(Tabla1[[#This Row],[llave 1]],IG!$F$7:$N$97972,2,FALSE)</f>
        <v>0</v>
      </c>
      <c r="I661" s="209">
        <f>+VLOOKUP(Tabla1[[#This Row],[llave 1]],IG!$F$7:$T$97972,3,FALSE)</f>
        <v>0</v>
      </c>
      <c r="J661" s="209">
        <f>+VLOOKUP(Tabla1[[#This Row],[llave 1]],IG!$F$7:$T$97972,5,FALSE)</f>
        <v>0</v>
      </c>
      <c r="K661" s="209">
        <f>+VLOOKUP(Tabla1[[#This Row],[llave 1]],IG!$F$7:$T$97972,4,FALSE)</f>
        <v>0</v>
      </c>
      <c r="L661" s="209">
        <f>+VLOOKUP(Tabla1[[#This Row],[llave 1]],IG!$F$7:$T$97972,6,FALSE)</f>
        <v>0</v>
      </c>
      <c r="M661" s="209">
        <f>+VLOOKUP(Tabla1[[#This Row],[llave 1]],IG!$F$7:$T$97972,7,FALSE)</f>
        <v>0</v>
      </c>
      <c r="N661" s="161"/>
      <c r="O661" s="162"/>
      <c r="P661" s="208" t="str">
        <f>+Tabla1[[#This Row],[llave 1]]&amp;Tabla1[[#This Row],[LOCALIDAD]]&amp;Tabla1[[#This Row],[MES]]</f>
        <v/>
      </c>
      <c r="Q661" s="46"/>
      <c r="R661" s="50">
        <f>+VLOOKUP(Tabla1[[#This Row],[llave 2]],IG!$O$7:$T$97972,2,FALSE)</f>
        <v>0</v>
      </c>
      <c r="S661" s="51">
        <f>+VLOOKUP(Tabla1[[#This Row],[llave 2]],IG!$O$7:$T$97972,5,FALSE)</f>
        <v>0</v>
      </c>
      <c r="T661" s="214">
        <f>+VLOOKUP(Tabla1[[#This Row],[llave 2]],IG!$O$7:$T$97972,6,FALSE)</f>
        <v>0</v>
      </c>
      <c r="U661" s="78"/>
      <c r="V661" s="79"/>
      <c r="W661" s="78"/>
      <c r="X661" s="53">
        <f>ROUND(Tabla1[[#This Row],[VALOR UNITARIO 
]]*Tabla1[[#This Row],[Porcentaje de Glosa]]*Tabla1[[#This Row],[META AFECTADA POR LA GLOSA
]],0)</f>
        <v>0</v>
      </c>
      <c r="Y661" s="45"/>
      <c r="Z661" s="46"/>
      <c r="AA661" s="54"/>
      <c r="AB661" s="46"/>
      <c r="AC661" s="54" t="e">
        <f>ROUND(#REF!-Tabla1[[#This Row],[Valor soportado por la Subred]],0)</f>
        <v>#REF!</v>
      </c>
      <c r="AD661" s="46"/>
      <c r="AE661" s="46"/>
      <c r="AF661" s="54" t="e">
        <f>ROUND(Tabla1[[#This Row],[VALOR GLOSA DEFINITIVA]]-Tabla1[[#This Row],[VALOR LEVANTADO EN LIQUIDACION]],0)</f>
        <v>#REF!</v>
      </c>
    </row>
    <row r="662" spans="2:32" s="56" customFormat="1" ht="100" hidden="1" customHeight="1" x14ac:dyDescent="0.35">
      <c r="B662" s="49"/>
      <c r="C662" s="207"/>
      <c r="D662" s="49"/>
      <c r="E662" s="46"/>
      <c r="F662" s="208" t="str">
        <f>Tabla1[[#This Row],[CODIGO ACTIVIDAD (AB)]]&amp;Tabla1[[#This Row],[ACCIÓN INTEGRAL-INTEGRADA / 
PROCESO INTEGRAL E INTEGRADO]]&amp;Tabla1[[#This Row],[ENTORNO/PROCESO TRANSVERSAL]]&amp;Tabla1[[#This Row],[VIGENCIA RECURSOS]]</f>
        <v/>
      </c>
      <c r="G662" s="160"/>
      <c r="H662" s="209">
        <f>+VLOOKUP(Tabla1[[#This Row],[llave 1]],IG!$F$7:$N$97972,2,FALSE)</f>
        <v>0</v>
      </c>
      <c r="I662" s="209">
        <f>+VLOOKUP(Tabla1[[#This Row],[llave 1]],IG!$F$7:$T$97972,3,FALSE)</f>
        <v>0</v>
      </c>
      <c r="J662" s="209">
        <f>+VLOOKUP(Tabla1[[#This Row],[llave 1]],IG!$F$7:$T$97972,5,FALSE)</f>
        <v>0</v>
      </c>
      <c r="K662" s="209">
        <f>+VLOOKUP(Tabla1[[#This Row],[llave 1]],IG!$F$7:$T$97972,4,FALSE)</f>
        <v>0</v>
      </c>
      <c r="L662" s="209">
        <f>+VLOOKUP(Tabla1[[#This Row],[llave 1]],IG!$F$7:$T$97972,6,FALSE)</f>
        <v>0</v>
      </c>
      <c r="M662" s="209">
        <f>+VLOOKUP(Tabla1[[#This Row],[llave 1]],IG!$F$7:$T$97972,7,FALSE)</f>
        <v>0</v>
      </c>
      <c r="N662" s="161"/>
      <c r="O662" s="162"/>
      <c r="P662" s="208" t="str">
        <f>+Tabla1[[#This Row],[llave 1]]&amp;Tabla1[[#This Row],[LOCALIDAD]]&amp;Tabla1[[#This Row],[MES]]</f>
        <v/>
      </c>
      <c r="Q662" s="46"/>
      <c r="R662" s="50">
        <f>+VLOOKUP(Tabla1[[#This Row],[llave 2]],IG!$O$7:$T$97972,2,FALSE)</f>
        <v>0</v>
      </c>
      <c r="S662" s="51">
        <f>+VLOOKUP(Tabla1[[#This Row],[llave 2]],IG!$O$7:$T$97972,5,FALSE)</f>
        <v>0</v>
      </c>
      <c r="T662" s="214">
        <f>+VLOOKUP(Tabla1[[#This Row],[llave 2]],IG!$O$7:$T$97972,6,FALSE)</f>
        <v>0</v>
      </c>
      <c r="U662" s="78"/>
      <c r="V662" s="79"/>
      <c r="W662" s="78"/>
      <c r="X662" s="53">
        <f>ROUND(Tabla1[[#This Row],[VALOR UNITARIO 
]]*Tabla1[[#This Row],[Porcentaje de Glosa]]*Tabla1[[#This Row],[META AFECTADA POR LA GLOSA
]],0)</f>
        <v>0</v>
      </c>
      <c r="Y662" s="45"/>
      <c r="Z662" s="46"/>
      <c r="AA662" s="54"/>
      <c r="AB662" s="46"/>
      <c r="AC662" s="54" t="e">
        <f>ROUND(#REF!-Tabla1[[#This Row],[Valor soportado por la Subred]],0)</f>
        <v>#REF!</v>
      </c>
      <c r="AD662" s="46"/>
      <c r="AE662" s="46"/>
      <c r="AF662" s="54" t="e">
        <f>ROUND(Tabla1[[#This Row],[VALOR GLOSA DEFINITIVA]]-Tabla1[[#This Row],[VALOR LEVANTADO EN LIQUIDACION]],0)</f>
        <v>#REF!</v>
      </c>
    </row>
    <row r="663" spans="2:32" s="56" customFormat="1" ht="100" hidden="1" customHeight="1" x14ac:dyDescent="0.35">
      <c r="B663" s="49"/>
      <c r="C663" s="207"/>
      <c r="D663" s="49"/>
      <c r="E663" s="46"/>
      <c r="F663" s="208" t="str">
        <f>Tabla1[[#This Row],[CODIGO ACTIVIDAD (AB)]]&amp;Tabla1[[#This Row],[ACCIÓN INTEGRAL-INTEGRADA / 
PROCESO INTEGRAL E INTEGRADO]]&amp;Tabla1[[#This Row],[ENTORNO/PROCESO TRANSVERSAL]]&amp;Tabla1[[#This Row],[VIGENCIA RECURSOS]]</f>
        <v/>
      </c>
      <c r="G663" s="160"/>
      <c r="H663" s="209">
        <f>+VLOOKUP(Tabla1[[#This Row],[llave 1]],IG!$F$7:$N$97972,2,FALSE)</f>
        <v>0</v>
      </c>
      <c r="I663" s="209">
        <f>+VLOOKUP(Tabla1[[#This Row],[llave 1]],IG!$F$7:$T$97972,3,FALSE)</f>
        <v>0</v>
      </c>
      <c r="J663" s="209">
        <f>+VLOOKUP(Tabla1[[#This Row],[llave 1]],IG!$F$7:$T$97972,5,FALSE)</f>
        <v>0</v>
      </c>
      <c r="K663" s="209">
        <f>+VLOOKUP(Tabla1[[#This Row],[llave 1]],IG!$F$7:$T$97972,4,FALSE)</f>
        <v>0</v>
      </c>
      <c r="L663" s="209">
        <f>+VLOOKUP(Tabla1[[#This Row],[llave 1]],IG!$F$7:$T$97972,6,FALSE)</f>
        <v>0</v>
      </c>
      <c r="M663" s="209">
        <f>+VLOOKUP(Tabla1[[#This Row],[llave 1]],IG!$F$7:$T$97972,7,FALSE)</f>
        <v>0</v>
      </c>
      <c r="N663" s="161"/>
      <c r="O663" s="162"/>
      <c r="P663" s="208" t="str">
        <f>+Tabla1[[#This Row],[llave 1]]&amp;Tabla1[[#This Row],[LOCALIDAD]]&amp;Tabla1[[#This Row],[MES]]</f>
        <v/>
      </c>
      <c r="Q663" s="46"/>
      <c r="R663" s="50">
        <f>+VLOOKUP(Tabla1[[#This Row],[llave 2]],IG!$O$7:$T$97972,2,FALSE)</f>
        <v>0</v>
      </c>
      <c r="S663" s="51">
        <f>+VLOOKUP(Tabla1[[#This Row],[llave 2]],IG!$O$7:$T$97972,5,FALSE)</f>
        <v>0</v>
      </c>
      <c r="T663" s="214">
        <f>+VLOOKUP(Tabla1[[#This Row],[llave 2]],IG!$O$7:$T$97972,6,FALSE)</f>
        <v>0</v>
      </c>
      <c r="U663" s="78"/>
      <c r="V663" s="79"/>
      <c r="W663" s="78"/>
      <c r="X663" s="53">
        <f>ROUND(Tabla1[[#This Row],[VALOR UNITARIO 
]]*Tabla1[[#This Row],[Porcentaje de Glosa]]*Tabla1[[#This Row],[META AFECTADA POR LA GLOSA
]],0)</f>
        <v>0</v>
      </c>
      <c r="Y663" s="45"/>
      <c r="Z663" s="46"/>
      <c r="AA663" s="54"/>
      <c r="AB663" s="46"/>
      <c r="AC663" s="54" t="e">
        <f>ROUND(#REF!-Tabla1[[#This Row],[Valor soportado por la Subred]],0)</f>
        <v>#REF!</v>
      </c>
      <c r="AD663" s="46"/>
      <c r="AE663" s="46"/>
      <c r="AF663" s="54" t="e">
        <f>ROUND(Tabla1[[#This Row],[VALOR GLOSA DEFINITIVA]]-Tabla1[[#This Row],[VALOR LEVANTADO EN LIQUIDACION]],0)</f>
        <v>#REF!</v>
      </c>
    </row>
    <row r="664" spans="2:32" s="56" customFormat="1" ht="100" hidden="1" customHeight="1" x14ac:dyDescent="0.35">
      <c r="B664" s="49"/>
      <c r="C664" s="207"/>
      <c r="D664" s="49"/>
      <c r="E664" s="46"/>
      <c r="F664" s="208" t="str">
        <f>Tabla1[[#This Row],[CODIGO ACTIVIDAD (AB)]]&amp;Tabla1[[#This Row],[ACCIÓN INTEGRAL-INTEGRADA / 
PROCESO INTEGRAL E INTEGRADO]]&amp;Tabla1[[#This Row],[ENTORNO/PROCESO TRANSVERSAL]]&amp;Tabla1[[#This Row],[VIGENCIA RECURSOS]]</f>
        <v/>
      </c>
      <c r="G664" s="160"/>
      <c r="H664" s="209">
        <f>+VLOOKUP(Tabla1[[#This Row],[llave 1]],IG!$F$7:$N$97972,2,FALSE)</f>
        <v>0</v>
      </c>
      <c r="I664" s="209">
        <f>+VLOOKUP(Tabla1[[#This Row],[llave 1]],IG!$F$7:$T$97972,3,FALSE)</f>
        <v>0</v>
      </c>
      <c r="J664" s="209">
        <f>+VLOOKUP(Tabla1[[#This Row],[llave 1]],IG!$F$7:$T$97972,5,FALSE)</f>
        <v>0</v>
      </c>
      <c r="K664" s="209">
        <f>+VLOOKUP(Tabla1[[#This Row],[llave 1]],IG!$F$7:$T$97972,4,FALSE)</f>
        <v>0</v>
      </c>
      <c r="L664" s="209">
        <f>+VLOOKUP(Tabla1[[#This Row],[llave 1]],IG!$F$7:$T$97972,6,FALSE)</f>
        <v>0</v>
      </c>
      <c r="M664" s="209">
        <f>+VLOOKUP(Tabla1[[#This Row],[llave 1]],IG!$F$7:$T$97972,7,FALSE)</f>
        <v>0</v>
      </c>
      <c r="N664" s="161"/>
      <c r="O664" s="162"/>
      <c r="P664" s="208" t="str">
        <f>+Tabla1[[#This Row],[llave 1]]&amp;Tabla1[[#This Row],[LOCALIDAD]]&amp;Tabla1[[#This Row],[MES]]</f>
        <v/>
      </c>
      <c r="Q664" s="46"/>
      <c r="R664" s="50">
        <f>+VLOOKUP(Tabla1[[#This Row],[llave 2]],IG!$O$7:$T$97972,2,FALSE)</f>
        <v>0</v>
      </c>
      <c r="S664" s="51">
        <f>+VLOOKUP(Tabla1[[#This Row],[llave 2]],IG!$O$7:$T$97972,5,FALSE)</f>
        <v>0</v>
      </c>
      <c r="T664" s="214">
        <f>+VLOOKUP(Tabla1[[#This Row],[llave 2]],IG!$O$7:$T$97972,6,FALSE)</f>
        <v>0</v>
      </c>
      <c r="U664" s="78"/>
      <c r="V664" s="79"/>
      <c r="W664" s="78"/>
      <c r="X664" s="53">
        <f>ROUND(Tabla1[[#This Row],[VALOR UNITARIO 
]]*Tabla1[[#This Row],[Porcentaje de Glosa]]*Tabla1[[#This Row],[META AFECTADA POR LA GLOSA
]],0)</f>
        <v>0</v>
      </c>
      <c r="Y664" s="45"/>
      <c r="Z664" s="46"/>
      <c r="AA664" s="54"/>
      <c r="AB664" s="46"/>
      <c r="AC664" s="54" t="e">
        <f>ROUND(#REF!-Tabla1[[#This Row],[Valor soportado por la Subred]],0)</f>
        <v>#REF!</v>
      </c>
      <c r="AD664" s="46"/>
      <c r="AE664" s="46"/>
      <c r="AF664" s="54" t="e">
        <f>ROUND(Tabla1[[#This Row],[VALOR GLOSA DEFINITIVA]]-Tabla1[[#This Row],[VALOR LEVANTADO EN LIQUIDACION]],0)</f>
        <v>#REF!</v>
      </c>
    </row>
    <row r="665" spans="2:32" s="56" customFormat="1" ht="100" hidden="1" customHeight="1" x14ac:dyDescent="0.35">
      <c r="B665" s="49"/>
      <c r="C665" s="207"/>
      <c r="D665" s="49"/>
      <c r="E665" s="46"/>
      <c r="F665" s="208" t="str">
        <f>Tabla1[[#This Row],[CODIGO ACTIVIDAD (AB)]]&amp;Tabla1[[#This Row],[ACCIÓN INTEGRAL-INTEGRADA / 
PROCESO INTEGRAL E INTEGRADO]]&amp;Tabla1[[#This Row],[ENTORNO/PROCESO TRANSVERSAL]]&amp;Tabla1[[#This Row],[VIGENCIA RECURSOS]]</f>
        <v/>
      </c>
      <c r="G665" s="160"/>
      <c r="H665" s="209">
        <f>+VLOOKUP(Tabla1[[#This Row],[llave 1]],IG!$F$7:$N$97972,2,FALSE)</f>
        <v>0</v>
      </c>
      <c r="I665" s="209">
        <f>+VLOOKUP(Tabla1[[#This Row],[llave 1]],IG!$F$7:$T$97972,3,FALSE)</f>
        <v>0</v>
      </c>
      <c r="J665" s="209">
        <f>+VLOOKUP(Tabla1[[#This Row],[llave 1]],IG!$F$7:$T$97972,5,FALSE)</f>
        <v>0</v>
      </c>
      <c r="K665" s="209">
        <f>+VLOOKUP(Tabla1[[#This Row],[llave 1]],IG!$F$7:$T$97972,4,FALSE)</f>
        <v>0</v>
      </c>
      <c r="L665" s="209">
        <f>+VLOOKUP(Tabla1[[#This Row],[llave 1]],IG!$F$7:$T$97972,6,FALSE)</f>
        <v>0</v>
      </c>
      <c r="M665" s="209">
        <f>+VLOOKUP(Tabla1[[#This Row],[llave 1]],IG!$F$7:$T$97972,7,FALSE)</f>
        <v>0</v>
      </c>
      <c r="N665" s="161"/>
      <c r="O665" s="162"/>
      <c r="P665" s="208" t="str">
        <f>+Tabla1[[#This Row],[llave 1]]&amp;Tabla1[[#This Row],[LOCALIDAD]]&amp;Tabla1[[#This Row],[MES]]</f>
        <v/>
      </c>
      <c r="Q665" s="46"/>
      <c r="R665" s="50">
        <f>+VLOOKUP(Tabla1[[#This Row],[llave 2]],IG!$O$7:$T$97972,2,FALSE)</f>
        <v>0</v>
      </c>
      <c r="S665" s="51">
        <f>+VLOOKUP(Tabla1[[#This Row],[llave 2]],IG!$O$7:$T$97972,5,FALSE)</f>
        <v>0</v>
      </c>
      <c r="T665" s="214">
        <f>+VLOOKUP(Tabla1[[#This Row],[llave 2]],IG!$O$7:$T$97972,6,FALSE)</f>
        <v>0</v>
      </c>
      <c r="U665" s="78"/>
      <c r="V665" s="79"/>
      <c r="W665" s="78"/>
      <c r="X665" s="53">
        <f>ROUND(Tabla1[[#This Row],[VALOR UNITARIO 
]]*Tabla1[[#This Row],[Porcentaje de Glosa]]*Tabla1[[#This Row],[META AFECTADA POR LA GLOSA
]],0)</f>
        <v>0</v>
      </c>
      <c r="Y665" s="45"/>
      <c r="Z665" s="46"/>
      <c r="AA665" s="54"/>
      <c r="AB665" s="46"/>
      <c r="AC665" s="54" t="e">
        <f>ROUND(#REF!-Tabla1[[#This Row],[Valor soportado por la Subred]],0)</f>
        <v>#REF!</v>
      </c>
      <c r="AD665" s="46"/>
      <c r="AE665" s="46"/>
      <c r="AF665" s="54" t="e">
        <f>ROUND(Tabla1[[#This Row],[VALOR GLOSA DEFINITIVA]]-Tabla1[[#This Row],[VALOR LEVANTADO EN LIQUIDACION]],0)</f>
        <v>#REF!</v>
      </c>
    </row>
    <row r="666" spans="2:32" s="56" customFormat="1" ht="100" hidden="1" customHeight="1" x14ac:dyDescent="0.35">
      <c r="B666" s="49"/>
      <c r="C666" s="207"/>
      <c r="D666" s="49"/>
      <c r="E666" s="46"/>
      <c r="F666" s="208" t="str">
        <f>Tabla1[[#This Row],[CODIGO ACTIVIDAD (AB)]]&amp;Tabla1[[#This Row],[ACCIÓN INTEGRAL-INTEGRADA / 
PROCESO INTEGRAL E INTEGRADO]]&amp;Tabla1[[#This Row],[ENTORNO/PROCESO TRANSVERSAL]]&amp;Tabla1[[#This Row],[VIGENCIA RECURSOS]]</f>
        <v/>
      </c>
      <c r="G666" s="160"/>
      <c r="H666" s="209">
        <f>+VLOOKUP(Tabla1[[#This Row],[llave 1]],IG!$F$7:$N$97972,2,FALSE)</f>
        <v>0</v>
      </c>
      <c r="I666" s="209">
        <f>+VLOOKUP(Tabla1[[#This Row],[llave 1]],IG!$F$7:$T$97972,3,FALSE)</f>
        <v>0</v>
      </c>
      <c r="J666" s="209">
        <f>+VLOOKUP(Tabla1[[#This Row],[llave 1]],IG!$F$7:$T$97972,5,FALSE)</f>
        <v>0</v>
      </c>
      <c r="K666" s="209">
        <f>+VLOOKUP(Tabla1[[#This Row],[llave 1]],IG!$F$7:$T$97972,4,FALSE)</f>
        <v>0</v>
      </c>
      <c r="L666" s="209">
        <f>+VLOOKUP(Tabla1[[#This Row],[llave 1]],IG!$F$7:$T$97972,6,FALSE)</f>
        <v>0</v>
      </c>
      <c r="M666" s="209">
        <f>+VLOOKUP(Tabla1[[#This Row],[llave 1]],IG!$F$7:$T$97972,7,FALSE)</f>
        <v>0</v>
      </c>
      <c r="N666" s="161"/>
      <c r="O666" s="162"/>
      <c r="P666" s="208" t="str">
        <f>+Tabla1[[#This Row],[llave 1]]&amp;Tabla1[[#This Row],[LOCALIDAD]]&amp;Tabla1[[#This Row],[MES]]</f>
        <v/>
      </c>
      <c r="Q666" s="46"/>
      <c r="R666" s="50">
        <f>+VLOOKUP(Tabla1[[#This Row],[llave 2]],IG!$O$7:$T$97972,2,FALSE)</f>
        <v>0</v>
      </c>
      <c r="S666" s="51">
        <f>+VLOOKUP(Tabla1[[#This Row],[llave 2]],IG!$O$7:$T$97972,5,FALSE)</f>
        <v>0</v>
      </c>
      <c r="T666" s="214">
        <f>+VLOOKUP(Tabla1[[#This Row],[llave 2]],IG!$O$7:$T$97972,6,FALSE)</f>
        <v>0</v>
      </c>
      <c r="U666" s="78"/>
      <c r="V666" s="79"/>
      <c r="W666" s="78"/>
      <c r="X666" s="53">
        <f>ROUND(Tabla1[[#This Row],[VALOR UNITARIO 
]]*Tabla1[[#This Row],[Porcentaje de Glosa]]*Tabla1[[#This Row],[META AFECTADA POR LA GLOSA
]],0)</f>
        <v>0</v>
      </c>
      <c r="Y666" s="45"/>
      <c r="Z666" s="46"/>
      <c r="AA666" s="54"/>
      <c r="AB666" s="46"/>
      <c r="AC666" s="54" t="e">
        <f>ROUND(#REF!-Tabla1[[#This Row],[Valor soportado por la Subred]],0)</f>
        <v>#REF!</v>
      </c>
      <c r="AD666" s="46"/>
      <c r="AE666" s="46"/>
      <c r="AF666" s="54" t="e">
        <f>ROUND(Tabla1[[#This Row],[VALOR GLOSA DEFINITIVA]]-Tabla1[[#This Row],[VALOR LEVANTADO EN LIQUIDACION]],0)</f>
        <v>#REF!</v>
      </c>
    </row>
    <row r="667" spans="2:32" s="56" customFormat="1" ht="100" hidden="1" customHeight="1" x14ac:dyDescent="0.35">
      <c r="B667" s="49"/>
      <c r="C667" s="207"/>
      <c r="D667" s="49"/>
      <c r="E667" s="46"/>
      <c r="F667" s="208" t="str">
        <f>Tabla1[[#This Row],[CODIGO ACTIVIDAD (AB)]]&amp;Tabla1[[#This Row],[ACCIÓN INTEGRAL-INTEGRADA / 
PROCESO INTEGRAL E INTEGRADO]]&amp;Tabla1[[#This Row],[ENTORNO/PROCESO TRANSVERSAL]]&amp;Tabla1[[#This Row],[VIGENCIA RECURSOS]]</f>
        <v/>
      </c>
      <c r="G667" s="160"/>
      <c r="H667" s="209">
        <f>+VLOOKUP(Tabla1[[#This Row],[llave 1]],IG!$F$7:$N$97972,2,FALSE)</f>
        <v>0</v>
      </c>
      <c r="I667" s="209">
        <f>+VLOOKUP(Tabla1[[#This Row],[llave 1]],IG!$F$7:$T$97972,3,FALSE)</f>
        <v>0</v>
      </c>
      <c r="J667" s="209">
        <f>+VLOOKUP(Tabla1[[#This Row],[llave 1]],IG!$F$7:$T$97972,5,FALSE)</f>
        <v>0</v>
      </c>
      <c r="K667" s="209">
        <f>+VLOOKUP(Tabla1[[#This Row],[llave 1]],IG!$F$7:$T$97972,4,FALSE)</f>
        <v>0</v>
      </c>
      <c r="L667" s="209">
        <f>+VLOOKUP(Tabla1[[#This Row],[llave 1]],IG!$F$7:$T$97972,6,FALSE)</f>
        <v>0</v>
      </c>
      <c r="M667" s="209">
        <f>+VLOOKUP(Tabla1[[#This Row],[llave 1]],IG!$F$7:$T$97972,7,FALSE)</f>
        <v>0</v>
      </c>
      <c r="N667" s="161"/>
      <c r="O667" s="162"/>
      <c r="P667" s="208" t="str">
        <f>+Tabla1[[#This Row],[llave 1]]&amp;Tabla1[[#This Row],[LOCALIDAD]]&amp;Tabla1[[#This Row],[MES]]</f>
        <v/>
      </c>
      <c r="Q667" s="46"/>
      <c r="R667" s="50">
        <f>+VLOOKUP(Tabla1[[#This Row],[llave 2]],IG!$O$7:$T$97972,2,FALSE)</f>
        <v>0</v>
      </c>
      <c r="S667" s="51">
        <f>+VLOOKUP(Tabla1[[#This Row],[llave 2]],IG!$O$7:$T$97972,5,FALSE)</f>
        <v>0</v>
      </c>
      <c r="T667" s="214">
        <f>+VLOOKUP(Tabla1[[#This Row],[llave 2]],IG!$O$7:$T$97972,6,FALSE)</f>
        <v>0</v>
      </c>
      <c r="U667" s="78"/>
      <c r="V667" s="79"/>
      <c r="W667" s="78"/>
      <c r="X667" s="53">
        <f>ROUND(Tabla1[[#This Row],[VALOR UNITARIO 
]]*Tabla1[[#This Row],[Porcentaje de Glosa]]*Tabla1[[#This Row],[META AFECTADA POR LA GLOSA
]],0)</f>
        <v>0</v>
      </c>
      <c r="Y667" s="45"/>
      <c r="Z667" s="46"/>
      <c r="AA667" s="54"/>
      <c r="AB667" s="46"/>
      <c r="AC667" s="54" t="e">
        <f>ROUND(#REF!-Tabla1[[#This Row],[Valor soportado por la Subred]],0)</f>
        <v>#REF!</v>
      </c>
      <c r="AD667" s="46"/>
      <c r="AE667" s="46"/>
      <c r="AF667" s="54" t="e">
        <f>ROUND(Tabla1[[#This Row],[VALOR GLOSA DEFINITIVA]]-Tabla1[[#This Row],[VALOR LEVANTADO EN LIQUIDACION]],0)</f>
        <v>#REF!</v>
      </c>
    </row>
    <row r="668" spans="2:32" s="56" customFormat="1" ht="100" hidden="1" customHeight="1" x14ac:dyDescent="0.35">
      <c r="B668" s="49"/>
      <c r="C668" s="207"/>
      <c r="D668" s="49"/>
      <c r="E668" s="46"/>
      <c r="F668" s="208" t="str">
        <f>Tabla1[[#This Row],[CODIGO ACTIVIDAD (AB)]]&amp;Tabla1[[#This Row],[ACCIÓN INTEGRAL-INTEGRADA / 
PROCESO INTEGRAL E INTEGRADO]]&amp;Tabla1[[#This Row],[ENTORNO/PROCESO TRANSVERSAL]]&amp;Tabla1[[#This Row],[VIGENCIA RECURSOS]]</f>
        <v/>
      </c>
      <c r="G668" s="160"/>
      <c r="H668" s="209">
        <f>+VLOOKUP(Tabla1[[#This Row],[llave 1]],IG!$F$7:$N$97972,2,FALSE)</f>
        <v>0</v>
      </c>
      <c r="I668" s="209">
        <f>+VLOOKUP(Tabla1[[#This Row],[llave 1]],IG!$F$7:$T$97972,3,FALSE)</f>
        <v>0</v>
      </c>
      <c r="J668" s="209">
        <f>+VLOOKUP(Tabla1[[#This Row],[llave 1]],IG!$F$7:$T$97972,5,FALSE)</f>
        <v>0</v>
      </c>
      <c r="K668" s="209">
        <f>+VLOOKUP(Tabla1[[#This Row],[llave 1]],IG!$F$7:$T$97972,4,FALSE)</f>
        <v>0</v>
      </c>
      <c r="L668" s="209">
        <f>+VLOOKUP(Tabla1[[#This Row],[llave 1]],IG!$F$7:$T$97972,6,FALSE)</f>
        <v>0</v>
      </c>
      <c r="M668" s="209">
        <f>+VLOOKUP(Tabla1[[#This Row],[llave 1]],IG!$F$7:$T$97972,7,FALSE)</f>
        <v>0</v>
      </c>
      <c r="N668" s="161"/>
      <c r="O668" s="162"/>
      <c r="P668" s="208" t="str">
        <f>+Tabla1[[#This Row],[llave 1]]&amp;Tabla1[[#This Row],[LOCALIDAD]]&amp;Tabla1[[#This Row],[MES]]</f>
        <v/>
      </c>
      <c r="Q668" s="46"/>
      <c r="R668" s="50">
        <f>+VLOOKUP(Tabla1[[#This Row],[llave 2]],IG!$O$7:$T$97972,2,FALSE)</f>
        <v>0</v>
      </c>
      <c r="S668" s="51">
        <f>+VLOOKUP(Tabla1[[#This Row],[llave 2]],IG!$O$7:$T$97972,5,FALSE)</f>
        <v>0</v>
      </c>
      <c r="T668" s="214">
        <f>+VLOOKUP(Tabla1[[#This Row],[llave 2]],IG!$O$7:$T$97972,6,FALSE)</f>
        <v>0</v>
      </c>
      <c r="U668" s="78"/>
      <c r="V668" s="79"/>
      <c r="W668" s="78"/>
      <c r="X668" s="53">
        <f>ROUND(Tabla1[[#This Row],[VALOR UNITARIO 
]]*Tabla1[[#This Row],[Porcentaje de Glosa]]*Tabla1[[#This Row],[META AFECTADA POR LA GLOSA
]],0)</f>
        <v>0</v>
      </c>
      <c r="Y668" s="45"/>
      <c r="Z668" s="46"/>
      <c r="AA668" s="54"/>
      <c r="AB668" s="46"/>
      <c r="AC668" s="54" t="e">
        <f>ROUND(#REF!-Tabla1[[#This Row],[Valor soportado por la Subred]],0)</f>
        <v>#REF!</v>
      </c>
      <c r="AD668" s="46"/>
      <c r="AE668" s="46"/>
      <c r="AF668" s="54" t="e">
        <f>ROUND(Tabla1[[#This Row],[VALOR GLOSA DEFINITIVA]]-Tabla1[[#This Row],[VALOR LEVANTADO EN LIQUIDACION]],0)</f>
        <v>#REF!</v>
      </c>
    </row>
    <row r="669" spans="2:32" s="56" customFormat="1" ht="100" hidden="1" customHeight="1" x14ac:dyDescent="0.35">
      <c r="B669" s="49"/>
      <c r="C669" s="207"/>
      <c r="D669" s="49"/>
      <c r="E669" s="46"/>
      <c r="F669" s="208" t="str">
        <f>Tabla1[[#This Row],[CODIGO ACTIVIDAD (AB)]]&amp;Tabla1[[#This Row],[ACCIÓN INTEGRAL-INTEGRADA / 
PROCESO INTEGRAL E INTEGRADO]]&amp;Tabla1[[#This Row],[ENTORNO/PROCESO TRANSVERSAL]]&amp;Tabla1[[#This Row],[VIGENCIA RECURSOS]]</f>
        <v/>
      </c>
      <c r="G669" s="160"/>
      <c r="H669" s="209">
        <f>+VLOOKUP(Tabla1[[#This Row],[llave 1]],IG!$F$7:$N$97972,2,FALSE)</f>
        <v>0</v>
      </c>
      <c r="I669" s="209">
        <f>+VLOOKUP(Tabla1[[#This Row],[llave 1]],IG!$F$7:$T$97972,3,FALSE)</f>
        <v>0</v>
      </c>
      <c r="J669" s="209">
        <f>+VLOOKUP(Tabla1[[#This Row],[llave 1]],IG!$F$7:$T$97972,5,FALSE)</f>
        <v>0</v>
      </c>
      <c r="K669" s="209">
        <f>+VLOOKUP(Tabla1[[#This Row],[llave 1]],IG!$F$7:$T$97972,4,FALSE)</f>
        <v>0</v>
      </c>
      <c r="L669" s="209">
        <f>+VLOOKUP(Tabla1[[#This Row],[llave 1]],IG!$F$7:$T$97972,6,FALSE)</f>
        <v>0</v>
      </c>
      <c r="M669" s="209">
        <f>+VLOOKUP(Tabla1[[#This Row],[llave 1]],IG!$F$7:$T$97972,7,FALSE)</f>
        <v>0</v>
      </c>
      <c r="N669" s="161"/>
      <c r="O669" s="162"/>
      <c r="P669" s="208" t="str">
        <f>+Tabla1[[#This Row],[llave 1]]&amp;Tabla1[[#This Row],[LOCALIDAD]]&amp;Tabla1[[#This Row],[MES]]</f>
        <v/>
      </c>
      <c r="Q669" s="46"/>
      <c r="R669" s="50">
        <f>+VLOOKUP(Tabla1[[#This Row],[llave 2]],IG!$O$7:$T$97972,2,FALSE)</f>
        <v>0</v>
      </c>
      <c r="S669" s="51">
        <f>+VLOOKUP(Tabla1[[#This Row],[llave 2]],IG!$O$7:$T$97972,5,FALSE)</f>
        <v>0</v>
      </c>
      <c r="T669" s="214">
        <f>+VLOOKUP(Tabla1[[#This Row],[llave 2]],IG!$O$7:$T$97972,6,FALSE)</f>
        <v>0</v>
      </c>
      <c r="U669" s="78"/>
      <c r="V669" s="79"/>
      <c r="W669" s="78"/>
      <c r="X669" s="53">
        <f>ROUND(Tabla1[[#This Row],[VALOR UNITARIO 
]]*Tabla1[[#This Row],[Porcentaje de Glosa]]*Tabla1[[#This Row],[META AFECTADA POR LA GLOSA
]],0)</f>
        <v>0</v>
      </c>
      <c r="Y669" s="45"/>
      <c r="Z669" s="46"/>
      <c r="AA669" s="54"/>
      <c r="AB669" s="46"/>
      <c r="AC669" s="54" t="e">
        <f>ROUND(#REF!-Tabla1[[#This Row],[Valor soportado por la Subred]],0)</f>
        <v>#REF!</v>
      </c>
      <c r="AD669" s="46"/>
      <c r="AE669" s="46"/>
      <c r="AF669" s="54" t="e">
        <f>ROUND(Tabla1[[#This Row],[VALOR GLOSA DEFINITIVA]]-Tabla1[[#This Row],[VALOR LEVANTADO EN LIQUIDACION]],0)</f>
        <v>#REF!</v>
      </c>
    </row>
    <row r="670" spans="2:32" s="56" customFormat="1" ht="100" hidden="1" customHeight="1" x14ac:dyDescent="0.35">
      <c r="B670" s="49"/>
      <c r="C670" s="207"/>
      <c r="D670" s="49"/>
      <c r="E670" s="46"/>
      <c r="F670" s="208" t="str">
        <f>Tabla1[[#This Row],[CODIGO ACTIVIDAD (AB)]]&amp;Tabla1[[#This Row],[ACCIÓN INTEGRAL-INTEGRADA / 
PROCESO INTEGRAL E INTEGRADO]]&amp;Tabla1[[#This Row],[ENTORNO/PROCESO TRANSVERSAL]]&amp;Tabla1[[#This Row],[VIGENCIA RECURSOS]]</f>
        <v/>
      </c>
      <c r="G670" s="160"/>
      <c r="H670" s="209">
        <f>+VLOOKUP(Tabla1[[#This Row],[llave 1]],IG!$F$7:$N$97972,2,FALSE)</f>
        <v>0</v>
      </c>
      <c r="I670" s="209">
        <f>+VLOOKUP(Tabla1[[#This Row],[llave 1]],IG!$F$7:$T$97972,3,FALSE)</f>
        <v>0</v>
      </c>
      <c r="J670" s="209">
        <f>+VLOOKUP(Tabla1[[#This Row],[llave 1]],IG!$F$7:$T$97972,5,FALSE)</f>
        <v>0</v>
      </c>
      <c r="K670" s="209">
        <f>+VLOOKUP(Tabla1[[#This Row],[llave 1]],IG!$F$7:$T$97972,4,FALSE)</f>
        <v>0</v>
      </c>
      <c r="L670" s="209">
        <f>+VLOOKUP(Tabla1[[#This Row],[llave 1]],IG!$F$7:$T$97972,6,FALSE)</f>
        <v>0</v>
      </c>
      <c r="M670" s="209">
        <f>+VLOOKUP(Tabla1[[#This Row],[llave 1]],IG!$F$7:$T$97972,7,FALSE)</f>
        <v>0</v>
      </c>
      <c r="N670" s="161"/>
      <c r="O670" s="162"/>
      <c r="P670" s="208" t="str">
        <f>+Tabla1[[#This Row],[llave 1]]&amp;Tabla1[[#This Row],[LOCALIDAD]]&amp;Tabla1[[#This Row],[MES]]</f>
        <v/>
      </c>
      <c r="Q670" s="46"/>
      <c r="R670" s="50">
        <f>+VLOOKUP(Tabla1[[#This Row],[llave 2]],IG!$O$7:$T$97972,2,FALSE)</f>
        <v>0</v>
      </c>
      <c r="S670" s="51">
        <f>+VLOOKUP(Tabla1[[#This Row],[llave 2]],IG!$O$7:$T$97972,5,FALSE)</f>
        <v>0</v>
      </c>
      <c r="T670" s="214">
        <f>+VLOOKUP(Tabla1[[#This Row],[llave 2]],IG!$O$7:$T$97972,6,FALSE)</f>
        <v>0</v>
      </c>
      <c r="U670" s="78"/>
      <c r="V670" s="79"/>
      <c r="W670" s="78"/>
      <c r="X670" s="53">
        <f>ROUND(Tabla1[[#This Row],[VALOR UNITARIO 
]]*Tabla1[[#This Row],[Porcentaje de Glosa]]*Tabla1[[#This Row],[META AFECTADA POR LA GLOSA
]],0)</f>
        <v>0</v>
      </c>
      <c r="Y670" s="45"/>
      <c r="Z670" s="46"/>
      <c r="AA670" s="54"/>
      <c r="AB670" s="46"/>
      <c r="AC670" s="54" t="e">
        <f>ROUND(#REF!-Tabla1[[#This Row],[Valor soportado por la Subred]],0)</f>
        <v>#REF!</v>
      </c>
      <c r="AD670" s="46"/>
      <c r="AE670" s="46"/>
      <c r="AF670" s="54" t="e">
        <f>ROUND(Tabla1[[#This Row],[VALOR GLOSA DEFINITIVA]]-Tabla1[[#This Row],[VALOR LEVANTADO EN LIQUIDACION]],0)</f>
        <v>#REF!</v>
      </c>
    </row>
    <row r="671" spans="2:32" s="56" customFormat="1" ht="100" hidden="1" customHeight="1" x14ac:dyDescent="0.35">
      <c r="B671" s="49"/>
      <c r="C671" s="207"/>
      <c r="D671" s="49"/>
      <c r="E671" s="46"/>
      <c r="F671" s="208" t="str">
        <f>Tabla1[[#This Row],[CODIGO ACTIVIDAD (AB)]]&amp;Tabla1[[#This Row],[ACCIÓN INTEGRAL-INTEGRADA / 
PROCESO INTEGRAL E INTEGRADO]]&amp;Tabla1[[#This Row],[ENTORNO/PROCESO TRANSVERSAL]]&amp;Tabla1[[#This Row],[VIGENCIA RECURSOS]]</f>
        <v/>
      </c>
      <c r="G671" s="160"/>
      <c r="H671" s="209">
        <f>+VLOOKUP(Tabla1[[#This Row],[llave 1]],IG!$F$7:$N$97972,2,FALSE)</f>
        <v>0</v>
      </c>
      <c r="I671" s="209">
        <f>+VLOOKUP(Tabla1[[#This Row],[llave 1]],IG!$F$7:$T$97972,3,FALSE)</f>
        <v>0</v>
      </c>
      <c r="J671" s="209">
        <f>+VLOOKUP(Tabla1[[#This Row],[llave 1]],IG!$F$7:$T$97972,5,FALSE)</f>
        <v>0</v>
      </c>
      <c r="K671" s="209">
        <f>+VLOOKUP(Tabla1[[#This Row],[llave 1]],IG!$F$7:$T$97972,4,FALSE)</f>
        <v>0</v>
      </c>
      <c r="L671" s="209">
        <f>+VLOOKUP(Tabla1[[#This Row],[llave 1]],IG!$F$7:$T$97972,6,FALSE)</f>
        <v>0</v>
      </c>
      <c r="M671" s="209">
        <f>+VLOOKUP(Tabla1[[#This Row],[llave 1]],IG!$F$7:$T$97972,7,FALSE)</f>
        <v>0</v>
      </c>
      <c r="N671" s="161"/>
      <c r="O671" s="162"/>
      <c r="P671" s="208" t="str">
        <f>+Tabla1[[#This Row],[llave 1]]&amp;Tabla1[[#This Row],[LOCALIDAD]]&amp;Tabla1[[#This Row],[MES]]</f>
        <v/>
      </c>
      <c r="Q671" s="46"/>
      <c r="R671" s="50">
        <f>+VLOOKUP(Tabla1[[#This Row],[llave 2]],IG!$O$7:$T$97972,2,FALSE)</f>
        <v>0</v>
      </c>
      <c r="S671" s="51">
        <f>+VLOOKUP(Tabla1[[#This Row],[llave 2]],IG!$O$7:$T$97972,5,FALSE)</f>
        <v>0</v>
      </c>
      <c r="T671" s="214">
        <f>+VLOOKUP(Tabla1[[#This Row],[llave 2]],IG!$O$7:$T$97972,6,FALSE)</f>
        <v>0</v>
      </c>
      <c r="U671" s="78"/>
      <c r="V671" s="79"/>
      <c r="W671" s="78"/>
      <c r="X671" s="53">
        <f>ROUND(Tabla1[[#This Row],[VALOR UNITARIO 
]]*Tabla1[[#This Row],[Porcentaje de Glosa]]*Tabla1[[#This Row],[META AFECTADA POR LA GLOSA
]],0)</f>
        <v>0</v>
      </c>
      <c r="Y671" s="45"/>
      <c r="Z671" s="46"/>
      <c r="AA671" s="54"/>
      <c r="AB671" s="46"/>
      <c r="AC671" s="54" t="e">
        <f>ROUND(#REF!-Tabla1[[#This Row],[Valor soportado por la Subred]],0)</f>
        <v>#REF!</v>
      </c>
      <c r="AD671" s="46"/>
      <c r="AE671" s="46"/>
      <c r="AF671" s="54" t="e">
        <f>ROUND(Tabla1[[#This Row],[VALOR GLOSA DEFINITIVA]]-Tabla1[[#This Row],[VALOR LEVANTADO EN LIQUIDACION]],0)</f>
        <v>#REF!</v>
      </c>
    </row>
    <row r="672" spans="2:32" s="56" customFormat="1" ht="100" hidden="1" customHeight="1" x14ac:dyDescent="0.35">
      <c r="B672" s="49"/>
      <c r="C672" s="207"/>
      <c r="D672" s="49"/>
      <c r="E672" s="46"/>
      <c r="F672" s="208" t="str">
        <f>Tabla1[[#This Row],[CODIGO ACTIVIDAD (AB)]]&amp;Tabla1[[#This Row],[ACCIÓN INTEGRAL-INTEGRADA / 
PROCESO INTEGRAL E INTEGRADO]]&amp;Tabla1[[#This Row],[ENTORNO/PROCESO TRANSVERSAL]]&amp;Tabla1[[#This Row],[VIGENCIA RECURSOS]]</f>
        <v/>
      </c>
      <c r="G672" s="160"/>
      <c r="H672" s="209">
        <f>+VLOOKUP(Tabla1[[#This Row],[llave 1]],IG!$F$7:$N$97972,2,FALSE)</f>
        <v>0</v>
      </c>
      <c r="I672" s="209">
        <f>+VLOOKUP(Tabla1[[#This Row],[llave 1]],IG!$F$7:$T$97972,3,FALSE)</f>
        <v>0</v>
      </c>
      <c r="J672" s="209">
        <f>+VLOOKUP(Tabla1[[#This Row],[llave 1]],IG!$F$7:$T$97972,5,FALSE)</f>
        <v>0</v>
      </c>
      <c r="K672" s="209">
        <f>+VLOOKUP(Tabla1[[#This Row],[llave 1]],IG!$F$7:$T$97972,4,FALSE)</f>
        <v>0</v>
      </c>
      <c r="L672" s="209">
        <f>+VLOOKUP(Tabla1[[#This Row],[llave 1]],IG!$F$7:$T$97972,6,FALSE)</f>
        <v>0</v>
      </c>
      <c r="M672" s="209">
        <f>+VLOOKUP(Tabla1[[#This Row],[llave 1]],IG!$F$7:$T$97972,7,FALSE)</f>
        <v>0</v>
      </c>
      <c r="N672" s="161"/>
      <c r="O672" s="162"/>
      <c r="P672" s="208" t="str">
        <f>+Tabla1[[#This Row],[llave 1]]&amp;Tabla1[[#This Row],[LOCALIDAD]]&amp;Tabla1[[#This Row],[MES]]</f>
        <v/>
      </c>
      <c r="Q672" s="46"/>
      <c r="R672" s="50">
        <f>+VLOOKUP(Tabla1[[#This Row],[llave 2]],IG!$O$7:$T$97972,2,FALSE)</f>
        <v>0</v>
      </c>
      <c r="S672" s="51">
        <f>+VLOOKUP(Tabla1[[#This Row],[llave 2]],IG!$O$7:$T$97972,5,FALSE)</f>
        <v>0</v>
      </c>
      <c r="T672" s="214">
        <f>+VLOOKUP(Tabla1[[#This Row],[llave 2]],IG!$O$7:$T$97972,6,FALSE)</f>
        <v>0</v>
      </c>
      <c r="U672" s="78"/>
      <c r="V672" s="79"/>
      <c r="W672" s="78"/>
      <c r="X672" s="53">
        <f>ROUND(Tabla1[[#This Row],[VALOR UNITARIO 
]]*Tabla1[[#This Row],[Porcentaje de Glosa]]*Tabla1[[#This Row],[META AFECTADA POR LA GLOSA
]],0)</f>
        <v>0</v>
      </c>
      <c r="Y672" s="45"/>
      <c r="Z672" s="46"/>
      <c r="AA672" s="54"/>
      <c r="AB672" s="46"/>
      <c r="AC672" s="54" t="e">
        <f>ROUND(#REF!-Tabla1[[#This Row],[Valor soportado por la Subred]],0)</f>
        <v>#REF!</v>
      </c>
      <c r="AD672" s="46"/>
      <c r="AE672" s="46"/>
      <c r="AF672" s="54" t="e">
        <f>ROUND(Tabla1[[#This Row],[VALOR GLOSA DEFINITIVA]]-Tabla1[[#This Row],[VALOR LEVANTADO EN LIQUIDACION]],0)</f>
        <v>#REF!</v>
      </c>
    </row>
    <row r="673" spans="2:32" s="56" customFormat="1" ht="100" hidden="1" customHeight="1" x14ac:dyDescent="0.35">
      <c r="B673" s="49"/>
      <c r="C673" s="207"/>
      <c r="D673" s="49"/>
      <c r="E673" s="46"/>
      <c r="F673" s="208" t="str">
        <f>Tabla1[[#This Row],[CODIGO ACTIVIDAD (AB)]]&amp;Tabla1[[#This Row],[ACCIÓN INTEGRAL-INTEGRADA / 
PROCESO INTEGRAL E INTEGRADO]]&amp;Tabla1[[#This Row],[ENTORNO/PROCESO TRANSVERSAL]]&amp;Tabla1[[#This Row],[VIGENCIA RECURSOS]]</f>
        <v/>
      </c>
      <c r="G673" s="160"/>
      <c r="H673" s="209">
        <f>+VLOOKUP(Tabla1[[#This Row],[llave 1]],IG!$F$7:$N$97972,2,FALSE)</f>
        <v>0</v>
      </c>
      <c r="I673" s="209">
        <f>+VLOOKUP(Tabla1[[#This Row],[llave 1]],IG!$F$7:$T$97972,3,FALSE)</f>
        <v>0</v>
      </c>
      <c r="J673" s="209">
        <f>+VLOOKUP(Tabla1[[#This Row],[llave 1]],IG!$F$7:$T$97972,5,FALSE)</f>
        <v>0</v>
      </c>
      <c r="K673" s="209">
        <f>+VLOOKUP(Tabla1[[#This Row],[llave 1]],IG!$F$7:$T$97972,4,FALSE)</f>
        <v>0</v>
      </c>
      <c r="L673" s="209">
        <f>+VLOOKUP(Tabla1[[#This Row],[llave 1]],IG!$F$7:$T$97972,6,FALSE)</f>
        <v>0</v>
      </c>
      <c r="M673" s="209">
        <f>+VLOOKUP(Tabla1[[#This Row],[llave 1]],IG!$F$7:$T$97972,7,FALSE)</f>
        <v>0</v>
      </c>
      <c r="N673" s="161"/>
      <c r="O673" s="162"/>
      <c r="P673" s="208" t="str">
        <f>+Tabla1[[#This Row],[llave 1]]&amp;Tabla1[[#This Row],[LOCALIDAD]]&amp;Tabla1[[#This Row],[MES]]</f>
        <v/>
      </c>
      <c r="Q673" s="46"/>
      <c r="R673" s="50">
        <f>+VLOOKUP(Tabla1[[#This Row],[llave 2]],IG!$O$7:$T$97972,2,FALSE)</f>
        <v>0</v>
      </c>
      <c r="S673" s="51">
        <f>+VLOOKUP(Tabla1[[#This Row],[llave 2]],IG!$O$7:$T$97972,5,FALSE)</f>
        <v>0</v>
      </c>
      <c r="T673" s="214">
        <f>+VLOOKUP(Tabla1[[#This Row],[llave 2]],IG!$O$7:$T$97972,6,FALSE)</f>
        <v>0</v>
      </c>
      <c r="U673" s="78"/>
      <c r="V673" s="79"/>
      <c r="W673" s="78"/>
      <c r="X673" s="53">
        <f>ROUND(Tabla1[[#This Row],[VALOR UNITARIO 
]]*Tabla1[[#This Row],[Porcentaje de Glosa]]*Tabla1[[#This Row],[META AFECTADA POR LA GLOSA
]],0)</f>
        <v>0</v>
      </c>
      <c r="Y673" s="45"/>
      <c r="Z673" s="46"/>
      <c r="AA673" s="54"/>
      <c r="AB673" s="46"/>
      <c r="AC673" s="54" t="e">
        <f>ROUND(#REF!-Tabla1[[#This Row],[Valor soportado por la Subred]],0)</f>
        <v>#REF!</v>
      </c>
      <c r="AD673" s="46"/>
      <c r="AE673" s="46"/>
      <c r="AF673" s="54" t="e">
        <f>ROUND(Tabla1[[#This Row],[VALOR GLOSA DEFINITIVA]]-Tabla1[[#This Row],[VALOR LEVANTADO EN LIQUIDACION]],0)</f>
        <v>#REF!</v>
      </c>
    </row>
    <row r="674" spans="2:32" s="56" customFormat="1" ht="100" hidden="1" customHeight="1" x14ac:dyDescent="0.35">
      <c r="B674" s="49"/>
      <c r="C674" s="207"/>
      <c r="D674" s="49"/>
      <c r="E674" s="46"/>
      <c r="F674" s="208" t="str">
        <f>Tabla1[[#This Row],[CODIGO ACTIVIDAD (AB)]]&amp;Tabla1[[#This Row],[ACCIÓN INTEGRAL-INTEGRADA / 
PROCESO INTEGRAL E INTEGRADO]]&amp;Tabla1[[#This Row],[ENTORNO/PROCESO TRANSVERSAL]]&amp;Tabla1[[#This Row],[VIGENCIA RECURSOS]]</f>
        <v/>
      </c>
      <c r="G674" s="160"/>
      <c r="H674" s="209">
        <f>+VLOOKUP(Tabla1[[#This Row],[llave 1]],IG!$F$7:$N$97972,2,FALSE)</f>
        <v>0</v>
      </c>
      <c r="I674" s="209">
        <f>+VLOOKUP(Tabla1[[#This Row],[llave 1]],IG!$F$7:$T$97972,3,FALSE)</f>
        <v>0</v>
      </c>
      <c r="J674" s="209">
        <f>+VLOOKUP(Tabla1[[#This Row],[llave 1]],IG!$F$7:$T$97972,5,FALSE)</f>
        <v>0</v>
      </c>
      <c r="K674" s="209">
        <f>+VLOOKUP(Tabla1[[#This Row],[llave 1]],IG!$F$7:$T$97972,4,FALSE)</f>
        <v>0</v>
      </c>
      <c r="L674" s="209">
        <f>+VLOOKUP(Tabla1[[#This Row],[llave 1]],IG!$F$7:$T$97972,6,FALSE)</f>
        <v>0</v>
      </c>
      <c r="M674" s="209">
        <f>+VLOOKUP(Tabla1[[#This Row],[llave 1]],IG!$F$7:$T$97972,7,FALSE)</f>
        <v>0</v>
      </c>
      <c r="N674" s="161"/>
      <c r="O674" s="162"/>
      <c r="P674" s="208" t="str">
        <f>+Tabla1[[#This Row],[llave 1]]&amp;Tabla1[[#This Row],[LOCALIDAD]]&amp;Tabla1[[#This Row],[MES]]</f>
        <v/>
      </c>
      <c r="Q674" s="46"/>
      <c r="R674" s="50">
        <f>+VLOOKUP(Tabla1[[#This Row],[llave 2]],IG!$O$7:$T$97972,2,FALSE)</f>
        <v>0</v>
      </c>
      <c r="S674" s="51">
        <f>+VLOOKUP(Tabla1[[#This Row],[llave 2]],IG!$O$7:$T$97972,5,FALSE)</f>
        <v>0</v>
      </c>
      <c r="T674" s="214">
        <f>+VLOOKUP(Tabla1[[#This Row],[llave 2]],IG!$O$7:$T$97972,6,FALSE)</f>
        <v>0</v>
      </c>
      <c r="U674" s="78"/>
      <c r="V674" s="79"/>
      <c r="W674" s="78"/>
      <c r="X674" s="53">
        <f>ROUND(Tabla1[[#This Row],[VALOR UNITARIO 
]]*Tabla1[[#This Row],[Porcentaje de Glosa]]*Tabla1[[#This Row],[META AFECTADA POR LA GLOSA
]],0)</f>
        <v>0</v>
      </c>
      <c r="Y674" s="45"/>
      <c r="Z674" s="46"/>
      <c r="AA674" s="54"/>
      <c r="AB674" s="46"/>
      <c r="AC674" s="54" t="e">
        <f>ROUND(#REF!-Tabla1[[#This Row],[Valor soportado por la Subred]],0)</f>
        <v>#REF!</v>
      </c>
      <c r="AD674" s="46"/>
      <c r="AE674" s="46"/>
      <c r="AF674" s="54" t="e">
        <f>ROUND(Tabla1[[#This Row],[VALOR GLOSA DEFINITIVA]]-Tabla1[[#This Row],[VALOR LEVANTADO EN LIQUIDACION]],0)</f>
        <v>#REF!</v>
      </c>
    </row>
    <row r="675" spans="2:32" s="56" customFormat="1" ht="100" hidden="1" customHeight="1" x14ac:dyDescent="0.35">
      <c r="B675" s="49"/>
      <c r="C675" s="207"/>
      <c r="D675" s="49"/>
      <c r="E675" s="46"/>
      <c r="F675" s="208" t="str">
        <f>Tabla1[[#This Row],[CODIGO ACTIVIDAD (AB)]]&amp;Tabla1[[#This Row],[ACCIÓN INTEGRAL-INTEGRADA / 
PROCESO INTEGRAL E INTEGRADO]]&amp;Tabla1[[#This Row],[ENTORNO/PROCESO TRANSVERSAL]]&amp;Tabla1[[#This Row],[VIGENCIA RECURSOS]]</f>
        <v/>
      </c>
      <c r="G675" s="160"/>
      <c r="H675" s="209">
        <f>+VLOOKUP(Tabla1[[#This Row],[llave 1]],IG!$F$7:$N$97972,2,FALSE)</f>
        <v>0</v>
      </c>
      <c r="I675" s="209">
        <f>+VLOOKUP(Tabla1[[#This Row],[llave 1]],IG!$F$7:$T$97972,3,FALSE)</f>
        <v>0</v>
      </c>
      <c r="J675" s="209">
        <f>+VLOOKUP(Tabla1[[#This Row],[llave 1]],IG!$F$7:$T$97972,5,FALSE)</f>
        <v>0</v>
      </c>
      <c r="K675" s="209">
        <f>+VLOOKUP(Tabla1[[#This Row],[llave 1]],IG!$F$7:$T$97972,4,FALSE)</f>
        <v>0</v>
      </c>
      <c r="L675" s="209">
        <f>+VLOOKUP(Tabla1[[#This Row],[llave 1]],IG!$F$7:$T$97972,6,FALSE)</f>
        <v>0</v>
      </c>
      <c r="M675" s="209">
        <f>+VLOOKUP(Tabla1[[#This Row],[llave 1]],IG!$F$7:$T$97972,7,FALSE)</f>
        <v>0</v>
      </c>
      <c r="N675" s="161"/>
      <c r="O675" s="162"/>
      <c r="P675" s="208" t="str">
        <f>+Tabla1[[#This Row],[llave 1]]&amp;Tabla1[[#This Row],[LOCALIDAD]]&amp;Tabla1[[#This Row],[MES]]</f>
        <v/>
      </c>
      <c r="Q675" s="46"/>
      <c r="R675" s="50">
        <f>+VLOOKUP(Tabla1[[#This Row],[llave 2]],IG!$O$7:$T$97972,2,FALSE)</f>
        <v>0</v>
      </c>
      <c r="S675" s="51">
        <f>+VLOOKUP(Tabla1[[#This Row],[llave 2]],IG!$O$7:$T$97972,5,FALSE)</f>
        <v>0</v>
      </c>
      <c r="T675" s="214">
        <f>+VLOOKUP(Tabla1[[#This Row],[llave 2]],IG!$O$7:$T$97972,6,FALSE)</f>
        <v>0</v>
      </c>
      <c r="U675" s="78"/>
      <c r="V675" s="79"/>
      <c r="W675" s="78"/>
      <c r="X675" s="53">
        <f>ROUND(Tabla1[[#This Row],[VALOR UNITARIO 
]]*Tabla1[[#This Row],[Porcentaje de Glosa]]*Tabla1[[#This Row],[META AFECTADA POR LA GLOSA
]],0)</f>
        <v>0</v>
      </c>
      <c r="Y675" s="45"/>
      <c r="Z675" s="46"/>
      <c r="AA675" s="54"/>
      <c r="AB675" s="46"/>
      <c r="AC675" s="54" t="e">
        <f>ROUND(#REF!-Tabla1[[#This Row],[Valor soportado por la Subred]],0)</f>
        <v>#REF!</v>
      </c>
      <c r="AD675" s="46"/>
      <c r="AE675" s="46"/>
      <c r="AF675" s="54" t="e">
        <f>ROUND(Tabla1[[#This Row],[VALOR GLOSA DEFINITIVA]]-Tabla1[[#This Row],[VALOR LEVANTADO EN LIQUIDACION]],0)</f>
        <v>#REF!</v>
      </c>
    </row>
    <row r="676" spans="2:32" s="56" customFormat="1" ht="100" hidden="1" customHeight="1" x14ac:dyDescent="0.35">
      <c r="B676" s="49"/>
      <c r="C676" s="207"/>
      <c r="D676" s="49"/>
      <c r="E676" s="46"/>
      <c r="F676" s="208" t="str">
        <f>Tabla1[[#This Row],[CODIGO ACTIVIDAD (AB)]]&amp;Tabla1[[#This Row],[ACCIÓN INTEGRAL-INTEGRADA / 
PROCESO INTEGRAL E INTEGRADO]]&amp;Tabla1[[#This Row],[ENTORNO/PROCESO TRANSVERSAL]]&amp;Tabla1[[#This Row],[VIGENCIA RECURSOS]]</f>
        <v/>
      </c>
      <c r="G676" s="160"/>
      <c r="H676" s="209">
        <f>+VLOOKUP(Tabla1[[#This Row],[llave 1]],IG!$F$7:$N$97972,2,FALSE)</f>
        <v>0</v>
      </c>
      <c r="I676" s="209">
        <f>+VLOOKUP(Tabla1[[#This Row],[llave 1]],IG!$F$7:$T$97972,3,FALSE)</f>
        <v>0</v>
      </c>
      <c r="J676" s="209">
        <f>+VLOOKUP(Tabla1[[#This Row],[llave 1]],IG!$F$7:$T$97972,5,FALSE)</f>
        <v>0</v>
      </c>
      <c r="K676" s="209">
        <f>+VLOOKUP(Tabla1[[#This Row],[llave 1]],IG!$F$7:$T$97972,4,FALSE)</f>
        <v>0</v>
      </c>
      <c r="L676" s="209">
        <f>+VLOOKUP(Tabla1[[#This Row],[llave 1]],IG!$F$7:$T$97972,6,FALSE)</f>
        <v>0</v>
      </c>
      <c r="M676" s="209">
        <f>+VLOOKUP(Tabla1[[#This Row],[llave 1]],IG!$F$7:$T$97972,7,FALSE)</f>
        <v>0</v>
      </c>
      <c r="N676" s="161"/>
      <c r="O676" s="162"/>
      <c r="P676" s="208" t="str">
        <f>+Tabla1[[#This Row],[llave 1]]&amp;Tabla1[[#This Row],[LOCALIDAD]]&amp;Tabla1[[#This Row],[MES]]</f>
        <v/>
      </c>
      <c r="Q676" s="46"/>
      <c r="R676" s="50">
        <f>+VLOOKUP(Tabla1[[#This Row],[llave 2]],IG!$O$7:$T$97972,2,FALSE)</f>
        <v>0</v>
      </c>
      <c r="S676" s="51">
        <f>+VLOOKUP(Tabla1[[#This Row],[llave 2]],IG!$O$7:$T$97972,5,FALSE)</f>
        <v>0</v>
      </c>
      <c r="T676" s="214">
        <f>+VLOOKUP(Tabla1[[#This Row],[llave 2]],IG!$O$7:$T$97972,6,FALSE)</f>
        <v>0</v>
      </c>
      <c r="U676" s="78"/>
      <c r="V676" s="79"/>
      <c r="W676" s="78"/>
      <c r="X676" s="53">
        <f>ROUND(Tabla1[[#This Row],[VALOR UNITARIO 
]]*Tabla1[[#This Row],[Porcentaje de Glosa]]*Tabla1[[#This Row],[META AFECTADA POR LA GLOSA
]],0)</f>
        <v>0</v>
      </c>
      <c r="Y676" s="45"/>
      <c r="Z676" s="46"/>
      <c r="AA676" s="54"/>
      <c r="AB676" s="46"/>
      <c r="AC676" s="54" t="e">
        <f>ROUND(#REF!-Tabla1[[#This Row],[Valor soportado por la Subred]],0)</f>
        <v>#REF!</v>
      </c>
      <c r="AD676" s="46"/>
      <c r="AE676" s="46"/>
      <c r="AF676" s="54" t="e">
        <f>ROUND(Tabla1[[#This Row],[VALOR GLOSA DEFINITIVA]]-Tabla1[[#This Row],[VALOR LEVANTADO EN LIQUIDACION]],0)</f>
        <v>#REF!</v>
      </c>
    </row>
    <row r="677" spans="2:32" s="56" customFormat="1" ht="100" hidden="1" customHeight="1" x14ac:dyDescent="0.35">
      <c r="B677" s="49"/>
      <c r="C677" s="207"/>
      <c r="D677" s="49"/>
      <c r="E677" s="46"/>
      <c r="F677" s="208" t="str">
        <f>Tabla1[[#This Row],[CODIGO ACTIVIDAD (AB)]]&amp;Tabla1[[#This Row],[ACCIÓN INTEGRAL-INTEGRADA / 
PROCESO INTEGRAL E INTEGRADO]]&amp;Tabla1[[#This Row],[ENTORNO/PROCESO TRANSVERSAL]]&amp;Tabla1[[#This Row],[VIGENCIA RECURSOS]]</f>
        <v/>
      </c>
      <c r="G677" s="160"/>
      <c r="H677" s="209">
        <f>+VLOOKUP(Tabla1[[#This Row],[llave 1]],IG!$F$7:$N$97972,2,FALSE)</f>
        <v>0</v>
      </c>
      <c r="I677" s="209">
        <f>+VLOOKUP(Tabla1[[#This Row],[llave 1]],IG!$F$7:$T$97972,3,FALSE)</f>
        <v>0</v>
      </c>
      <c r="J677" s="209">
        <f>+VLOOKUP(Tabla1[[#This Row],[llave 1]],IG!$F$7:$T$97972,5,FALSE)</f>
        <v>0</v>
      </c>
      <c r="K677" s="209">
        <f>+VLOOKUP(Tabla1[[#This Row],[llave 1]],IG!$F$7:$T$97972,4,FALSE)</f>
        <v>0</v>
      </c>
      <c r="L677" s="209">
        <f>+VLOOKUP(Tabla1[[#This Row],[llave 1]],IG!$F$7:$T$97972,6,FALSE)</f>
        <v>0</v>
      </c>
      <c r="M677" s="209">
        <f>+VLOOKUP(Tabla1[[#This Row],[llave 1]],IG!$F$7:$T$97972,7,FALSE)</f>
        <v>0</v>
      </c>
      <c r="N677" s="161"/>
      <c r="O677" s="162"/>
      <c r="P677" s="208" t="str">
        <f>+Tabla1[[#This Row],[llave 1]]&amp;Tabla1[[#This Row],[LOCALIDAD]]&amp;Tabla1[[#This Row],[MES]]</f>
        <v/>
      </c>
      <c r="Q677" s="46"/>
      <c r="R677" s="50">
        <f>+VLOOKUP(Tabla1[[#This Row],[llave 2]],IG!$O$7:$T$97972,2,FALSE)</f>
        <v>0</v>
      </c>
      <c r="S677" s="51">
        <f>+VLOOKUP(Tabla1[[#This Row],[llave 2]],IG!$O$7:$T$97972,5,FALSE)</f>
        <v>0</v>
      </c>
      <c r="T677" s="214">
        <f>+VLOOKUP(Tabla1[[#This Row],[llave 2]],IG!$O$7:$T$97972,6,FALSE)</f>
        <v>0</v>
      </c>
      <c r="U677" s="78"/>
      <c r="V677" s="79"/>
      <c r="W677" s="78"/>
      <c r="X677" s="53">
        <f>ROUND(Tabla1[[#This Row],[VALOR UNITARIO 
]]*Tabla1[[#This Row],[Porcentaje de Glosa]]*Tabla1[[#This Row],[META AFECTADA POR LA GLOSA
]],0)</f>
        <v>0</v>
      </c>
      <c r="Y677" s="45"/>
      <c r="Z677" s="46"/>
      <c r="AA677" s="54"/>
      <c r="AB677" s="46"/>
      <c r="AC677" s="54" t="e">
        <f>ROUND(#REF!-Tabla1[[#This Row],[Valor soportado por la Subred]],0)</f>
        <v>#REF!</v>
      </c>
      <c r="AD677" s="46"/>
      <c r="AE677" s="46"/>
      <c r="AF677" s="54" t="e">
        <f>ROUND(Tabla1[[#This Row],[VALOR GLOSA DEFINITIVA]]-Tabla1[[#This Row],[VALOR LEVANTADO EN LIQUIDACION]],0)</f>
        <v>#REF!</v>
      </c>
    </row>
    <row r="678" spans="2:32" s="56" customFormat="1" ht="100" hidden="1" customHeight="1" x14ac:dyDescent="0.35">
      <c r="B678" s="49"/>
      <c r="C678" s="207"/>
      <c r="D678" s="49"/>
      <c r="E678" s="46"/>
      <c r="F678" s="208" t="str">
        <f>Tabla1[[#This Row],[CODIGO ACTIVIDAD (AB)]]&amp;Tabla1[[#This Row],[ACCIÓN INTEGRAL-INTEGRADA / 
PROCESO INTEGRAL E INTEGRADO]]&amp;Tabla1[[#This Row],[ENTORNO/PROCESO TRANSVERSAL]]&amp;Tabla1[[#This Row],[VIGENCIA RECURSOS]]</f>
        <v/>
      </c>
      <c r="G678" s="160"/>
      <c r="H678" s="209">
        <f>+VLOOKUP(Tabla1[[#This Row],[llave 1]],IG!$F$7:$N$97972,2,FALSE)</f>
        <v>0</v>
      </c>
      <c r="I678" s="209">
        <f>+VLOOKUP(Tabla1[[#This Row],[llave 1]],IG!$F$7:$T$97972,3,FALSE)</f>
        <v>0</v>
      </c>
      <c r="J678" s="209">
        <f>+VLOOKUP(Tabla1[[#This Row],[llave 1]],IG!$F$7:$T$97972,5,FALSE)</f>
        <v>0</v>
      </c>
      <c r="K678" s="209">
        <f>+VLOOKUP(Tabla1[[#This Row],[llave 1]],IG!$F$7:$T$97972,4,FALSE)</f>
        <v>0</v>
      </c>
      <c r="L678" s="209">
        <f>+VLOOKUP(Tabla1[[#This Row],[llave 1]],IG!$F$7:$T$97972,6,FALSE)</f>
        <v>0</v>
      </c>
      <c r="M678" s="209">
        <f>+VLOOKUP(Tabla1[[#This Row],[llave 1]],IG!$F$7:$T$97972,7,FALSE)</f>
        <v>0</v>
      </c>
      <c r="N678" s="161"/>
      <c r="O678" s="162"/>
      <c r="P678" s="208" t="str">
        <f>+Tabla1[[#This Row],[llave 1]]&amp;Tabla1[[#This Row],[LOCALIDAD]]&amp;Tabla1[[#This Row],[MES]]</f>
        <v/>
      </c>
      <c r="Q678" s="46"/>
      <c r="R678" s="50">
        <f>+VLOOKUP(Tabla1[[#This Row],[llave 2]],IG!$O$7:$T$97972,2,FALSE)</f>
        <v>0</v>
      </c>
      <c r="S678" s="51">
        <f>+VLOOKUP(Tabla1[[#This Row],[llave 2]],IG!$O$7:$T$97972,5,FALSE)</f>
        <v>0</v>
      </c>
      <c r="T678" s="214">
        <f>+VLOOKUP(Tabla1[[#This Row],[llave 2]],IG!$O$7:$T$97972,6,FALSE)</f>
        <v>0</v>
      </c>
      <c r="U678" s="78"/>
      <c r="V678" s="79"/>
      <c r="W678" s="78"/>
      <c r="X678" s="53">
        <f>ROUND(Tabla1[[#This Row],[VALOR UNITARIO 
]]*Tabla1[[#This Row],[Porcentaje de Glosa]]*Tabla1[[#This Row],[META AFECTADA POR LA GLOSA
]],0)</f>
        <v>0</v>
      </c>
      <c r="Y678" s="45"/>
      <c r="Z678" s="46"/>
      <c r="AA678" s="54"/>
      <c r="AB678" s="46"/>
      <c r="AC678" s="54" t="e">
        <f>ROUND(#REF!-Tabla1[[#This Row],[Valor soportado por la Subred]],0)</f>
        <v>#REF!</v>
      </c>
      <c r="AD678" s="46"/>
      <c r="AE678" s="46"/>
      <c r="AF678" s="54" t="e">
        <f>ROUND(Tabla1[[#This Row],[VALOR GLOSA DEFINITIVA]]-Tabla1[[#This Row],[VALOR LEVANTADO EN LIQUIDACION]],0)</f>
        <v>#REF!</v>
      </c>
    </row>
    <row r="679" spans="2:32" s="56" customFormat="1" ht="100" hidden="1" customHeight="1" x14ac:dyDescent="0.35">
      <c r="B679" s="49"/>
      <c r="C679" s="207"/>
      <c r="D679" s="49"/>
      <c r="E679" s="46"/>
      <c r="F679" s="208" t="str">
        <f>Tabla1[[#This Row],[CODIGO ACTIVIDAD (AB)]]&amp;Tabla1[[#This Row],[ACCIÓN INTEGRAL-INTEGRADA / 
PROCESO INTEGRAL E INTEGRADO]]&amp;Tabla1[[#This Row],[ENTORNO/PROCESO TRANSVERSAL]]&amp;Tabla1[[#This Row],[VIGENCIA RECURSOS]]</f>
        <v/>
      </c>
      <c r="G679" s="160"/>
      <c r="H679" s="209">
        <f>+VLOOKUP(Tabla1[[#This Row],[llave 1]],IG!$F$7:$N$97972,2,FALSE)</f>
        <v>0</v>
      </c>
      <c r="I679" s="209">
        <f>+VLOOKUP(Tabla1[[#This Row],[llave 1]],IG!$F$7:$T$97972,3,FALSE)</f>
        <v>0</v>
      </c>
      <c r="J679" s="209">
        <f>+VLOOKUP(Tabla1[[#This Row],[llave 1]],IG!$F$7:$T$97972,5,FALSE)</f>
        <v>0</v>
      </c>
      <c r="K679" s="209">
        <f>+VLOOKUP(Tabla1[[#This Row],[llave 1]],IG!$F$7:$T$97972,4,FALSE)</f>
        <v>0</v>
      </c>
      <c r="L679" s="209">
        <f>+VLOOKUP(Tabla1[[#This Row],[llave 1]],IG!$F$7:$T$97972,6,FALSE)</f>
        <v>0</v>
      </c>
      <c r="M679" s="209">
        <f>+VLOOKUP(Tabla1[[#This Row],[llave 1]],IG!$F$7:$T$97972,7,FALSE)</f>
        <v>0</v>
      </c>
      <c r="N679" s="161"/>
      <c r="O679" s="162"/>
      <c r="P679" s="208" t="str">
        <f>+Tabla1[[#This Row],[llave 1]]&amp;Tabla1[[#This Row],[LOCALIDAD]]&amp;Tabla1[[#This Row],[MES]]</f>
        <v/>
      </c>
      <c r="Q679" s="46"/>
      <c r="R679" s="50">
        <f>+VLOOKUP(Tabla1[[#This Row],[llave 2]],IG!$O$7:$T$97972,2,FALSE)</f>
        <v>0</v>
      </c>
      <c r="S679" s="51">
        <f>+VLOOKUP(Tabla1[[#This Row],[llave 2]],IG!$O$7:$T$97972,5,FALSE)</f>
        <v>0</v>
      </c>
      <c r="T679" s="214">
        <f>+VLOOKUP(Tabla1[[#This Row],[llave 2]],IG!$O$7:$T$97972,6,FALSE)</f>
        <v>0</v>
      </c>
      <c r="U679" s="78"/>
      <c r="V679" s="79"/>
      <c r="W679" s="78"/>
      <c r="X679" s="53">
        <f>ROUND(Tabla1[[#This Row],[VALOR UNITARIO 
]]*Tabla1[[#This Row],[Porcentaje de Glosa]]*Tabla1[[#This Row],[META AFECTADA POR LA GLOSA
]],0)</f>
        <v>0</v>
      </c>
      <c r="Y679" s="45"/>
      <c r="Z679" s="46"/>
      <c r="AA679" s="54"/>
      <c r="AB679" s="46"/>
      <c r="AC679" s="54" t="e">
        <f>ROUND(#REF!-Tabla1[[#This Row],[Valor soportado por la Subred]],0)</f>
        <v>#REF!</v>
      </c>
      <c r="AD679" s="46"/>
      <c r="AE679" s="46"/>
      <c r="AF679" s="54" t="e">
        <f>ROUND(Tabla1[[#This Row],[VALOR GLOSA DEFINITIVA]]-Tabla1[[#This Row],[VALOR LEVANTADO EN LIQUIDACION]],0)</f>
        <v>#REF!</v>
      </c>
    </row>
    <row r="680" spans="2:32" s="56" customFormat="1" ht="100" hidden="1" customHeight="1" x14ac:dyDescent="0.35">
      <c r="B680" s="49"/>
      <c r="C680" s="207"/>
      <c r="D680" s="49"/>
      <c r="E680" s="46"/>
      <c r="F680" s="208" t="str">
        <f>Tabla1[[#This Row],[CODIGO ACTIVIDAD (AB)]]&amp;Tabla1[[#This Row],[ACCIÓN INTEGRAL-INTEGRADA / 
PROCESO INTEGRAL E INTEGRADO]]&amp;Tabla1[[#This Row],[ENTORNO/PROCESO TRANSVERSAL]]&amp;Tabla1[[#This Row],[VIGENCIA RECURSOS]]</f>
        <v/>
      </c>
      <c r="G680" s="160"/>
      <c r="H680" s="209">
        <f>+VLOOKUP(Tabla1[[#This Row],[llave 1]],IG!$F$7:$N$97972,2,FALSE)</f>
        <v>0</v>
      </c>
      <c r="I680" s="209">
        <f>+VLOOKUP(Tabla1[[#This Row],[llave 1]],IG!$F$7:$T$97972,3,FALSE)</f>
        <v>0</v>
      </c>
      <c r="J680" s="209">
        <f>+VLOOKUP(Tabla1[[#This Row],[llave 1]],IG!$F$7:$T$97972,5,FALSE)</f>
        <v>0</v>
      </c>
      <c r="K680" s="209">
        <f>+VLOOKUP(Tabla1[[#This Row],[llave 1]],IG!$F$7:$T$97972,4,FALSE)</f>
        <v>0</v>
      </c>
      <c r="L680" s="209">
        <f>+VLOOKUP(Tabla1[[#This Row],[llave 1]],IG!$F$7:$T$97972,6,FALSE)</f>
        <v>0</v>
      </c>
      <c r="M680" s="209">
        <f>+VLOOKUP(Tabla1[[#This Row],[llave 1]],IG!$F$7:$T$97972,7,FALSE)</f>
        <v>0</v>
      </c>
      <c r="N680" s="161"/>
      <c r="O680" s="162"/>
      <c r="P680" s="208" t="str">
        <f>+Tabla1[[#This Row],[llave 1]]&amp;Tabla1[[#This Row],[LOCALIDAD]]&amp;Tabla1[[#This Row],[MES]]</f>
        <v/>
      </c>
      <c r="Q680" s="46"/>
      <c r="R680" s="50">
        <f>+VLOOKUP(Tabla1[[#This Row],[llave 2]],IG!$O$7:$T$97972,2,FALSE)</f>
        <v>0</v>
      </c>
      <c r="S680" s="51">
        <f>+VLOOKUP(Tabla1[[#This Row],[llave 2]],IG!$O$7:$T$97972,5,FALSE)</f>
        <v>0</v>
      </c>
      <c r="T680" s="214">
        <f>+VLOOKUP(Tabla1[[#This Row],[llave 2]],IG!$O$7:$T$97972,6,FALSE)</f>
        <v>0</v>
      </c>
      <c r="U680" s="78"/>
      <c r="V680" s="79"/>
      <c r="W680" s="78"/>
      <c r="X680" s="53">
        <f>ROUND(Tabla1[[#This Row],[VALOR UNITARIO 
]]*Tabla1[[#This Row],[Porcentaje de Glosa]]*Tabla1[[#This Row],[META AFECTADA POR LA GLOSA
]],0)</f>
        <v>0</v>
      </c>
      <c r="Y680" s="45"/>
      <c r="Z680" s="46"/>
      <c r="AA680" s="54"/>
      <c r="AB680" s="46"/>
      <c r="AC680" s="54" t="e">
        <f>ROUND(#REF!-Tabla1[[#This Row],[Valor soportado por la Subred]],0)</f>
        <v>#REF!</v>
      </c>
      <c r="AD680" s="46"/>
      <c r="AE680" s="46"/>
      <c r="AF680" s="54" t="e">
        <f>ROUND(Tabla1[[#This Row],[VALOR GLOSA DEFINITIVA]]-Tabla1[[#This Row],[VALOR LEVANTADO EN LIQUIDACION]],0)</f>
        <v>#REF!</v>
      </c>
    </row>
    <row r="681" spans="2:32" s="56" customFormat="1" ht="100" hidden="1" customHeight="1" x14ac:dyDescent="0.35">
      <c r="B681" s="49"/>
      <c r="C681" s="207"/>
      <c r="D681" s="49"/>
      <c r="E681" s="46"/>
      <c r="F681" s="208" t="str">
        <f>Tabla1[[#This Row],[CODIGO ACTIVIDAD (AB)]]&amp;Tabla1[[#This Row],[ACCIÓN INTEGRAL-INTEGRADA / 
PROCESO INTEGRAL E INTEGRADO]]&amp;Tabla1[[#This Row],[ENTORNO/PROCESO TRANSVERSAL]]&amp;Tabla1[[#This Row],[VIGENCIA RECURSOS]]</f>
        <v/>
      </c>
      <c r="G681" s="160"/>
      <c r="H681" s="209">
        <f>+VLOOKUP(Tabla1[[#This Row],[llave 1]],IG!$F$7:$N$97972,2,FALSE)</f>
        <v>0</v>
      </c>
      <c r="I681" s="209">
        <f>+VLOOKUP(Tabla1[[#This Row],[llave 1]],IG!$F$7:$T$97972,3,FALSE)</f>
        <v>0</v>
      </c>
      <c r="J681" s="209">
        <f>+VLOOKUP(Tabla1[[#This Row],[llave 1]],IG!$F$7:$T$97972,5,FALSE)</f>
        <v>0</v>
      </c>
      <c r="K681" s="209">
        <f>+VLOOKUP(Tabla1[[#This Row],[llave 1]],IG!$F$7:$T$97972,4,FALSE)</f>
        <v>0</v>
      </c>
      <c r="L681" s="209">
        <f>+VLOOKUP(Tabla1[[#This Row],[llave 1]],IG!$F$7:$T$97972,6,FALSE)</f>
        <v>0</v>
      </c>
      <c r="M681" s="209">
        <f>+VLOOKUP(Tabla1[[#This Row],[llave 1]],IG!$F$7:$T$97972,7,FALSE)</f>
        <v>0</v>
      </c>
      <c r="N681" s="161"/>
      <c r="O681" s="162"/>
      <c r="P681" s="208" t="str">
        <f>+Tabla1[[#This Row],[llave 1]]&amp;Tabla1[[#This Row],[LOCALIDAD]]&amp;Tabla1[[#This Row],[MES]]</f>
        <v/>
      </c>
      <c r="Q681" s="46"/>
      <c r="R681" s="50">
        <f>+VLOOKUP(Tabla1[[#This Row],[llave 2]],IG!$O$7:$T$97972,2,FALSE)</f>
        <v>0</v>
      </c>
      <c r="S681" s="51">
        <f>+VLOOKUP(Tabla1[[#This Row],[llave 2]],IG!$O$7:$T$97972,5,FALSE)</f>
        <v>0</v>
      </c>
      <c r="T681" s="214">
        <f>+VLOOKUP(Tabla1[[#This Row],[llave 2]],IG!$O$7:$T$97972,6,FALSE)</f>
        <v>0</v>
      </c>
      <c r="U681" s="78"/>
      <c r="V681" s="79"/>
      <c r="W681" s="78"/>
      <c r="X681" s="53">
        <f>ROUND(Tabla1[[#This Row],[VALOR UNITARIO 
]]*Tabla1[[#This Row],[Porcentaje de Glosa]]*Tabla1[[#This Row],[META AFECTADA POR LA GLOSA
]],0)</f>
        <v>0</v>
      </c>
      <c r="Y681" s="45"/>
      <c r="Z681" s="46"/>
      <c r="AA681" s="54"/>
      <c r="AB681" s="46"/>
      <c r="AC681" s="54" t="e">
        <f>ROUND(#REF!-Tabla1[[#This Row],[Valor soportado por la Subred]],0)</f>
        <v>#REF!</v>
      </c>
      <c r="AD681" s="46"/>
      <c r="AE681" s="46"/>
      <c r="AF681" s="54" t="e">
        <f>ROUND(Tabla1[[#This Row],[VALOR GLOSA DEFINITIVA]]-Tabla1[[#This Row],[VALOR LEVANTADO EN LIQUIDACION]],0)</f>
        <v>#REF!</v>
      </c>
    </row>
    <row r="682" spans="2:32" s="56" customFormat="1" ht="100" hidden="1" customHeight="1" x14ac:dyDescent="0.35">
      <c r="B682" s="49"/>
      <c r="C682" s="207"/>
      <c r="D682" s="49"/>
      <c r="E682" s="46"/>
      <c r="F682" s="208" t="str">
        <f>Tabla1[[#This Row],[CODIGO ACTIVIDAD (AB)]]&amp;Tabla1[[#This Row],[ACCIÓN INTEGRAL-INTEGRADA / 
PROCESO INTEGRAL E INTEGRADO]]&amp;Tabla1[[#This Row],[ENTORNO/PROCESO TRANSVERSAL]]&amp;Tabla1[[#This Row],[VIGENCIA RECURSOS]]</f>
        <v/>
      </c>
      <c r="G682" s="160"/>
      <c r="H682" s="209">
        <f>+VLOOKUP(Tabla1[[#This Row],[llave 1]],IG!$F$7:$N$97972,2,FALSE)</f>
        <v>0</v>
      </c>
      <c r="I682" s="209">
        <f>+VLOOKUP(Tabla1[[#This Row],[llave 1]],IG!$F$7:$T$97972,3,FALSE)</f>
        <v>0</v>
      </c>
      <c r="J682" s="209">
        <f>+VLOOKUP(Tabla1[[#This Row],[llave 1]],IG!$F$7:$T$97972,5,FALSE)</f>
        <v>0</v>
      </c>
      <c r="K682" s="209">
        <f>+VLOOKUP(Tabla1[[#This Row],[llave 1]],IG!$F$7:$T$97972,4,FALSE)</f>
        <v>0</v>
      </c>
      <c r="L682" s="209">
        <f>+VLOOKUP(Tabla1[[#This Row],[llave 1]],IG!$F$7:$T$97972,6,FALSE)</f>
        <v>0</v>
      </c>
      <c r="M682" s="209">
        <f>+VLOOKUP(Tabla1[[#This Row],[llave 1]],IG!$F$7:$T$97972,7,FALSE)</f>
        <v>0</v>
      </c>
      <c r="N682" s="161"/>
      <c r="O682" s="162"/>
      <c r="P682" s="208" t="str">
        <f>+Tabla1[[#This Row],[llave 1]]&amp;Tabla1[[#This Row],[LOCALIDAD]]&amp;Tabla1[[#This Row],[MES]]</f>
        <v/>
      </c>
      <c r="Q682" s="46"/>
      <c r="R682" s="50">
        <f>+VLOOKUP(Tabla1[[#This Row],[llave 2]],IG!$O$7:$T$97972,2,FALSE)</f>
        <v>0</v>
      </c>
      <c r="S682" s="51">
        <f>+VLOOKUP(Tabla1[[#This Row],[llave 2]],IG!$O$7:$T$97972,5,FALSE)</f>
        <v>0</v>
      </c>
      <c r="T682" s="214">
        <f>+VLOOKUP(Tabla1[[#This Row],[llave 2]],IG!$O$7:$T$97972,6,FALSE)</f>
        <v>0</v>
      </c>
      <c r="U682" s="78"/>
      <c r="V682" s="79"/>
      <c r="W682" s="78"/>
      <c r="X682" s="53">
        <f>ROUND(Tabla1[[#This Row],[VALOR UNITARIO 
]]*Tabla1[[#This Row],[Porcentaje de Glosa]]*Tabla1[[#This Row],[META AFECTADA POR LA GLOSA
]],0)</f>
        <v>0</v>
      </c>
      <c r="Y682" s="45"/>
      <c r="Z682" s="46"/>
      <c r="AA682" s="54"/>
      <c r="AB682" s="46"/>
      <c r="AC682" s="54" t="e">
        <f>ROUND(#REF!-Tabla1[[#This Row],[Valor soportado por la Subred]],0)</f>
        <v>#REF!</v>
      </c>
      <c r="AD682" s="46"/>
      <c r="AE682" s="46"/>
      <c r="AF682" s="54" t="e">
        <f>ROUND(Tabla1[[#This Row],[VALOR GLOSA DEFINITIVA]]-Tabla1[[#This Row],[VALOR LEVANTADO EN LIQUIDACION]],0)</f>
        <v>#REF!</v>
      </c>
    </row>
    <row r="683" spans="2:32" s="56" customFormat="1" ht="100" hidden="1" customHeight="1" x14ac:dyDescent="0.35">
      <c r="B683" s="49"/>
      <c r="C683" s="207"/>
      <c r="D683" s="49"/>
      <c r="E683" s="46"/>
      <c r="F683" s="208" t="str">
        <f>Tabla1[[#This Row],[CODIGO ACTIVIDAD (AB)]]&amp;Tabla1[[#This Row],[ACCIÓN INTEGRAL-INTEGRADA / 
PROCESO INTEGRAL E INTEGRADO]]&amp;Tabla1[[#This Row],[ENTORNO/PROCESO TRANSVERSAL]]&amp;Tabla1[[#This Row],[VIGENCIA RECURSOS]]</f>
        <v/>
      </c>
      <c r="G683" s="160"/>
      <c r="H683" s="209">
        <f>+VLOOKUP(Tabla1[[#This Row],[llave 1]],IG!$F$7:$N$97972,2,FALSE)</f>
        <v>0</v>
      </c>
      <c r="I683" s="209">
        <f>+VLOOKUP(Tabla1[[#This Row],[llave 1]],IG!$F$7:$T$97972,3,FALSE)</f>
        <v>0</v>
      </c>
      <c r="J683" s="209">
        <f>+VLOOKUP(Tabla1[[#This Row],[llave 1]],IG!$F$7:$T$97972,5,FALSE)</f>
        <v>0</v>
      </c>
      <c r="K683" s="209">
        <f>+VLOOKUP(Tabla1[[#This Row],[llave 1]],IG!$F$7:$T$97972,4,FALSE)</f>
        <v>0</v>
      </c>
      <c r="L683" s="209">
        <f>+VLOOKUP(Tabla1[[#This Row],[llave 1]],IG!$F$7:$T$97972,6,FALSE)</f>
        <v>0</v>
      </c>
      <c r="M683" s="209">
        <f>+VLOOKUP(Tabla1[[#This Row],[llave 1]],IG!$F$7:$T$97972,7,FALSE)</f>
        <v>0</v>
      </c>
      <c r="N683" s="161"/>
      <c r="O683" s="162"/>
      <c r="P683" s="208" t="str">
        <f>+Tabla1[[#This Row],[llave 1]]&amp;Tabla1[[#This Row],[LOCALIDAD]]&amp;Tabla1[[#This Row],[MES]]</f>
        <v/>
      </c>
      <c r="Q683" s="46"/>
      <c r="R683" s="50">
        <f>+VLOOKUP(Tabla1[[#This Row],[llave 2]],IG!$O$7:$T$97972,2,FALSE)</f>
        <v>0</v>
      </c>
      <c r="S683" s="51">
        <f>+VLOOKUP(Tabla1[[#This Row],[llave 2]],IG!$O$7:$T$97972,5,FALSE)</f>
        <v>0</v>
      </c>
      <c r="T683" s="214">
        <f>+VLOOKUP(Tabla1[[#This Row],[llave 2]],IG!$O$7:$T$97972,6,FALSE)</f>
        <v>0</v>
      </c>
      <c r="U683" s="78"/>
      <c r="V683" s="79"/>
      <c r="W683" s="78"/>
      <c r="X683" s="53">
        <f>ROUND(Tabla1[[#This Row],[VALOR UNITARIO 
]]*Tabla1[[#This Row],[Porcentaje de Glosa]]*Tabla1[[#This Row],[META AFECTADA POR LA GLOSA
]],0)</f>
        <v>0</v>
      </c>
      <c r="Y683" s="45"/>
      <c r="Z683" s="46"/>
      <c r="AA683" s="54"/>
      <c r="AB683" s="46"/>
      <c r="AC683" s="54" t="e">
        <f>ROUND(#REF!-Tabla1[[#This Row],[Valor soportado por la Subred]],0)</f>
        <v>#REF!</v>
      </c>
      <c r="AD683" s="46"/>
      <c r="AE683" s="46"/>
      <c r="AF683" s="54" t="e">
        <f>ROUND(Tabla1[[#This Row],[VALOR GLOSA DEFINITIVA]]-Tabla1[[#This Row],[VALOR LEVANTADO EN LIQUIDACION]],0)</f>
        <v>#REF!</v>
      </c>
    </row>
    <row r="684" spans="2:32" s="56" customFormat="1" ht="100" hidden="1" customHeight="1" x14ac:dyDescent="0.35">
      <c r="B684" s="49"/>
      <c r="C684" s="207"/>
      <c r="D684" s="49"/>
      <c r="E684" s="46"/>
      <c r="F684" s="208" t="str">
        <f>Tabla1[[#This Row],[CODIGO ACTIVIDAD (AB)]]&amp;Tabla1[[#This Row],[ACCIÓN INTEGRAL-INTEGRADA / 
PROCESO INTEGRAL E INTEGRADO]]&amp;Tabla1[[#This Row],[ENTORNO/PROCESO TRANSVERSAL]]&amp;Tabla1[[#This Row],[VIGENCIA RECURSOS]]</f>
        <v/>
      </c>
      <c r="G684" s="160"/>
      <c r="H684" s="209">
        <f>+VLOOKUP(Tabla1[[#This Row],[llave 1]],IG!$F$7:$N$97972,2,FALSE)</f>
        <v>0</v>
      </c>
      <c r="I684" s="209">
        <f>+VLOOKUP(Tabla1[[#This Row],[llave 1]],IG!$F$7:$T$97972,3,FALSE)</f>
        <v>0</v>
      </c>
      <c r="J684" s="209">
        <f>+VLOOKUP(Tabla1[[#This Row],[llave 1]],IG!$F$7:$T$97972,5,FALSE)</f>
        <v>0</v>
      </c>
      <c r="K684" s="209">
        <f>+VLOOKUP(Tabla1[[#This Row],[llave 1]],IG!$F$7:$T$97972,4,FALSE)</f>
        <v>0</v>
      </c>
      <c r="L684" s="209">
        <f>+VLOOKUP(Tabla1[[#This Row],[llave 1]],IG!$F$7:$T$97972,6,FALSE)</f>
        <v>0</v>
      </c>
      <c r="M684" s="209">
        <f>+VLOOKUP(Tabla1[[#This Row],[llave 1]],IG!$F$7:$T$97972,7,FALSE)</f>
        <v>0</v>
      </c>
      <c r="N684" s="161"/>
      <c r="O684" s="162"/>
      <c r="P684" s="208" t="str">
        <f>+Tabla1[[#This Row],[llave 1]]&amp;Tabla1[[#This Row],[LOCALIDAD]]&amp;Tabla1[[#This Row],[MES]]</f>
        <v/>
      </c>
      <c r="Q684" s="46"/>
      <c r="R684" s="50">
        <f>+VLOOKUP(Tabla1[[#This Row],[llave 2]],IG!$O$7:$T$97972,2,FALSE)</f>
        <v>0</v>
      </c>
      <c r="S684" s="51">
        <f>+VLOOKUP(Tabla1[[#This Row],[llave 2]],IG!$O$7:$T$97972,5,FALSE)</f>
        <v>0</v>
      </c>
      <c r="T684" s="214">
        <f>+VLOOKUP(Tabla1[[#This Row],[llave 2]],IG!$O$7:$T$97972,6,FALSE)</f>
        <v>0</v>
      </c>
      <c r="U684" s="78"/>
      <c r="V684" s="79"/>
      <c r="W684" s="78"/>
      <c r="X684" s="53">
        <f>ROUND(Tabla1[[#This Row],[VALOR UNITARIO 
]]*Tabla1[[#This Row],[Porcentaje de Glosa]]*Tabla1[[#This Row],[META AFECTADA POR LA GLOSA
]],0)</f>
        <v>0</v>
      </c>
      <c r="Y684" s="45"/>
      <c r="Z684" s="46"/>
      <c r="AA684" s="54"/>
      <c r="AB684" s="46"/>
      <c r="AC684" s="54" t="e">
        <f>ROUND(#REF!-Tabla1[[#This Row],[Valor soportado por la Subred]],0)</f>
        <v>#REF!</v>
      </c>
      <c r="AD684" s="46"/>
      <c r="AE684" s="46"/>
      <c r="AF684" s="54" t="e">
        <f>ROUND(Tabla1[[#This Row],[VALOR GLOSA DEFINITIVA]]-Tabla1[[#This Row],[VALOR LEVANTADO EN LIQUIDACION]],0)</f>
        <v>#REF!</v>
      </c>
    </row>
    <row r="685" spans="2:32" s="56" customFormat="1" ht="100" hidden="1" customHeight="1" x14ac:dyDescent="0.35">
      <c r="B685" s="49"/>
      <c r="C685" s="207"/>
      <c r="D685" s="49"/>
      <c r="E685" s="46"/>
      <c r="F685" s="208" t="str">
        <f>Tabla1[[#This Row],[CODIGO ACTIVIDAD (AB)]]&amp;Tabla1[[#This Row],[ACCIÓN INTEGRAL-INTEGRADA / 
PROCESO INTEGRAL E INTEGRADO]]&amp;Tabla1[[#This Row],[ENTORNO/PROCESO TRANSVERSAL]]&amp;Tabla1[[#This Row],[VIGENCIA RECURSOS]]</f>
        <v/>
      </c>
      <c r="G685" s="160"/>
      <c r="H685" s="209">
        <f>+VLOOKUP(Tabla1[[#This Row],[llave 1]],IG!$F$7:$N$97972,2,FALSE)</f>
        <v>0</v>
      </c>
      <c r="I685" s="209">
        <f>+VLOOKUP(Tabla1[[#This Row],[llave 1]],IG!$F$7:$T$97972,3,FALSE)</f>
        <v>0</v>
      </c>
      <c r="J685" s="209">
        <f>+VLOOKUP(Tabla1[[#This Row],[llave 1]],IG!$F$7:$T$97972,5,FALSE)</f>
        <v>0</v>
      </c>
      <c r="K685" s="209">
        <f>+VLOOKUP(Tabla1[[#This Row],[llave 1]],IG!$F$7:$T$97972,4,FALSE)</f>
        <v>0</v>
      </c>
      <c r="L685" s="209">
        <f>+VLOOKUP(Tabla1[[#This Row],[llave 1]],IG!$F$7:$T$97972,6,FALSE)</f>
        <v>0</v>
      </c>
      <c r="M685" s="209">
        <f>+VLOOKUP(Tabla1[[#This Row],[llave 1]],IG!$F$7:$T$97972,7,FALSE)</f>
        <v>0</v>
      </c>
      <c r="N685" s="161"/>
      <c r="O685" s="162"/>
      <c r="P685" s="208" t="str">
        <f>+Tabla1[[#This Row],[llave 1]]&amp;Tabla1[[#This Row],[LOCALIDAD]]&amp;Tabla1[[#This Row],[MES]]</f>
        <v/>
      </c>
      <c r="Q685" s="46"/>
      <c r="R685" s="50">
        <f>+VLOOKUP(Tabla1[[#This Row],[llave 2]],IG!$O$7:$T$97972,2,FALSE)</f>
        <v>0</v>
      </c>
      <c r="S685" s="51">
        <f>+VLOOKUP(Tabla1[[#This Row],[llave 2]],IG!$O$7:$T$97972,5,FALSE)</f>
        <v>0</v>
      </c>
      <c r="T685" s="214">
        <f>+VLOOKUP(Tabla1[[#This Row],[llave 2]],IG!$O$7:$T$97972,6,FALSE)</f>
        <v>0</v>
      </c>
      <c r="U685" s="78"/>
      <c r="V685" s="79"/>
      <c r="W685" s="78"/>
      <c r="X685" s="53">
        <f>ROUND(Tabla1[[#This Row],[VALOR UNITARIO 
]]*Tabla1[[#This Row],[Porcentaje de Glosa]]*Tabla1[[#This Row],[META AFECTADA POR LA GLOSA
]],0)</f>
        <v>0</v>
      </c>
      <c r="Y685" s="45"/>
      <c r="Z685" s="46"/>
      <c r="AA685" s="54"/>
      <c r="AB685" s="46"/>
      <c r="AC685" s="54" t="e">
        <f>ROUND(#REF!-Tabla1[[#This Row],[Valor soportado por la Subred]],0)</f>
        <v>#REF!</v>
      </c>
      <c r="AD685" s="46"/>
      <c r="AE685" s="46"/>
      <c r="AF685" s="54" t="e">
        <f>ROUND(Tabla1[[#This Row],[VALOR GLOSA DEFINITIVA]]-Tabla1[[#This Row],[VALOR LEVANTADO EN LIQUIDACION]],0)</f>
        <v>#REF!</v>
      </c>
    </row>
    <row r="686" spans="2:32" s="56" customFormat="1" ht="100" hidden="1" customHeight="1" x14ac:dyDescent="0.35">
      <c r="B686" s="49"/>
      <c r="C686" s="207"/>
      <c r="D686" s="49"/>
      <c r="E686" s="46"/>
      <c r="F686" s="208" t="str">
        <f>Tabla1[[#This Row],[CODIGO ACTIVIDAD (AB)]]&amp;Tabla1[[#This Row],[ACCIÓN INTEGRAL-INTEGRADA / 
PROCESO INTEGRAL E INTEGRADO]]&amp;Tabla1[[#This Row],[ENTORNO/PROCESO TRANSVERSAL]]&amp;Tabla1[[#This Row],[VIGENCIA RECURSOS]]</f>
        <v/>
      </c>
      <c r="G686" s="160"/>
      <c r="H686" s="209">
        <f>+VLOOKUP(Tabla1[[#This Row],[llave 1]],IG!$F$7:$N$97972,2,FALSE)</f>
        <v>0</v>
      </c>
      <c r="I686" s="209">
        <f>+VLOOKUP(Tabla1[[#This Row],[llave 1]],IG!$F$7:$T$97972,3,FALSE)</f>
        <v>0</v>
      </c>
      <c r="J686" s="209">
        <f>+VLOOKUP(Tabla1[[#This Row],[llave 1]],IG!$F$7:$T$97972,5,FALSE)</f>
        <v>0</v>
      </c>
      <c r="K686" s="209">
        <f>+VLOOKUP(Tabla1[[#This Row],[llave 1]],IG!$F$7:$T$97972,4,FALSE)</f>
        <v>0</v>
      </c>
      <c r="L686" s="209">
        <f>+VLOOKUP(Tabla1[[#This Row],[llave 1]],IG!$F$7:$T$97972,6,FALSE)</f>
        <v>0</v>
      </c>
      <c r="M686" s="209">
        <f>+VLOOKUP(Tabla1[[#This Row],[llave 1]],IG!$F$7:$T$97972,7,FALSE)</f>
        <v>0</v>
      </c>
      <c r="N686" s="161"/>
      <c r="O686" s="162"/>
      <c r="P686" s="208" t="str">
        <f>+Tabla1[[#This Row],[llave 1]]&amp;Tabla1[[#This Row],[LOCALIDAD]]&amp;Tabla1[[#This Row],[MES]]</f>
        <v/>
      </c>
      <c r="Q686" s="46"/>
      <c r="R686" s="50">
        <f>+VLOOKUP(Tabla1[[#This Row],[llave 2]],IG!$O$7:$T$97972,2,FALSE)</f>
        <v>0</v>
      </c>
      <c r="S686" s="51">
        <f>+VLOOKUP(Tabla1[[#This Row],[llave 2]],IG!$O$7:$T$97972,5,FALSE)</f>
        <v>0</v>
      </c>
      <c r="T686" s="214">
        <f>+VLOOKUP(Tabla1[[#This Row],[llave 2]],IG!$O$7:$T$97972,6,FALSE)</f>
        <v>0</v>
      </c>
      <c r="U686" s="78"/>
      <c r="V686" s="79"/>
      <c r="W686" s="78"/>
      <c r="X686" s="53">
        <f>ROUND(Tabla1[[#This Row],[VALOR UNITARIO 
]]*Tabla1[[#This Row],[Porcentaje de Glosa]]*Tabla1[[#This Row],[META AFECTADA POR LA GLOSA
]],0)</f>
        <v>0</v>
      </c>
      <c r="Y686" s="45"/>
      <c r="Z686" s="46"/>
      <c r="AA686" s="54"/>
      <c r="AB686" s="46"/>
      <c r="AC686" s="54" t="e">
        <f>ROUND(#REF!-Tabla1[[#This Row],[Valor soportado por la Subred]],0)</f>
        <v>#REF!</v>
      </c>
      <c r="AD686" s="46"/>
      <c r="AE686" s="46"/>
      <c r="AF686" s="54" t="e">
        <f>ROUND(Tabla1[[#This Row],[VALOR GLOSA DEFINITIVA]]-Tabla1[[#This Row],[VALOR LEVANTADO EN LIQUIDACION]],0)</f>
        <v>#REF!</v>
      </c>
    </row>
    <row r="687" spans="2:32" s="56" customFormat="1" ht="100" hidden="1" customHeight="1" x14ac:dyDescent="0.35">
      <c r="B687" s="49"/>
      <c r="C687" s="207"/>
      <c r="D687" s="49"/>
      <c r="E687" s="46"/>
      <c r="F687" s="208" t="str">
        <f>Tabla1[[#This Row],[CODIGO ACTIVIDAD (AB)]]&amp;Tabla1[[#This Row],[ACCIÓN INTEGRAL-INTEGRADA / 
PROCESO INTEGRAL E INTEGRADO]]&amp;Tabla1[[#This Row],[ENTORNO/PROCESO TRANSVERSAL]]&amp;Tabla1[[#This Row],[VIGENCIA RECURSOS]]</f>
        <v/>
      </c>
      <c r="G687" s="160"/>
      <c r="H687" s="209">
        <f>+VLOOKUP(Tabla1[[#This Row],[llave 1]],IG!$F$7:$N$97972,2,FALSE)</f>
        <v>0</v>
      </c>
      <c r="I687" s="209">
        <f>+VLOOKUP(Tabla1[[#This Row],[llave 1]],IG!$F$7:$T$97972,3,FALSE)</f>
        <v>0</v>
      </c>
      <c r="J687" s="209">
        <f>+VLOOKUP(Tabla1[[#This Row],[llave 1]],IG!$F$7:$T$97972,5,FALSE)</f>
        <v>0</v>
      </c>
      <c r="K687" s="209">
        <f>+VLOOKUP(Tabla1[[#This Row],[llave 1]],IG!$F$7:$T$97972,4,FALSE)</f>
        <v>0</v>
      </c>
      <c r="L687" s="209">
        <f>+VLOOKUP(Tabla1[[#This Row],[llave 1]],IG!$F$7:$T$97972,6,FALSE)</f>
        <v>0</v>
      </c>
      <c r="M687" s="209">
        <f>+VLOOKUP(Tabla1[[#This Row],[llave 1]],IG!$F$7:$T$97972,7,FALSE)</f>
        <v>0</v>
      </c>
      <c r="N687" s="161"/>
      <c r="O687" s="162"/>
      <c r="P687" s="208" t="str">
        <f>+Tabla1[[#This Row],[llave 1]]&amp;Tabla1[[#This Row],[LOCALIDAD]]&amp;Tabla1[[#This Row],[MES]]</f>
        <v/>
      </c>
      <c r="Q687" s="46"/>
      <c r="R687" s="50">
        <f>+VLOOKUP(Tabla1[[#This Row],[llave 2]],IG!$O$7:$T$97972,2,FALSE)</f>
        <v>0</v>
      </c>
      <c r="S687" s="51">
        <f>+VLOOKUP(Tabla1[[#This Row],[llave 2]],IG!$O$7:$T$97972,5,FALSE)</f>
        <v>0</v>
      </c>
      <c r="T687" s="214">
        <f>+VLOOKUP(Tabla1[[#This Row],[llave 2]],IG!$O$7:$T$97972,6,FALSE)</f>
        <v>0</v>
      </c>
      <c r="U687" s="78"/>
      <c r="V687" s="79"/>
      <c r="W687" s="78"/>
      <c r="X687" s="53">
        <f>ROUND(Tabla1[[#This Row],[VALOR UNITARIO 
]]*Tabla1[[#This Row],[Porcentaje de Glosa]]*Tabla1[[#This Row],[META AFECTADA POR LA GLOSA
]],0)</f>
        <v>0</v>
      </c>
      <c r="Y687" s="45"/>
      <c r="Z687" s="46"/>
      <c r="AA687" s="54"/>
      <c r="AB687" s="46"/>
      <c r="AC687" s="54" t="e">
        <f>ROUND(#REF!-Tabla1[[#This Row],[Valor soportado por la Subred]],0)</f>
        <v>#REF!</v>
      </c>
      <c r="AD687" s="46"/>
      <c r="AE687" s="46"/>
      <c r="AF687" s="54" t="e">
        <f>ROUND(Tabla1[[#This Row],[VALOR GLOSA DEFINITIVA]]-Tabla1[[#This Row],[VALOR LEVANTADO EN LIQUIDACION]],0)</f>
        <v>#REF!</v>
      </c>
    </row>
    <row r="688" spans="2:32" s="56" customFormat="1" ht="100" hidden="1" customHeight="1" x14ac:dyDescent="0.35">
      <c r="B688" s="49"/>
      <c r="C688" s="207"/>
      <c r="D688" s="49"/>
      <c r="E688" s="46"/>
      <c r="F688" s="208" t="str">
        <f>Tabla1[[#This Row],[CODIGO ACTIVIDAD (AB)]]&amp;Tabla1[[#This Row],[ACCIÓN INTEGRAL-INTEGRADA / 
PROCESO INTEGRAL E INTEGRADO]]&amp;Tabla1[[#This Row],[ENTORNO/PROCESO TRANSVERSAL]]&amp;Tabla1[[#This Row],[VIGENCIA RECURSOS]]</f>
        <v/>
      </c>
      <c r="G688" s="160"/>
      <c r="H688" s="209">
        <f>+VLOOKUP(Tabla1[[#This Row],[llave 1]],IG!$F$7:$N$97972,2,FALSE)</f>
        <v>0</v>
      </c>
      <c r="I688" s="209">
        <f>+VLOOKUP(Tabla1[[#This Row],[llave 1]],IG!$F$7:$T$97972,3,FALSE)</f>
        <v>0</v>
      </c>
      <c r="J688" s="209">
        <f>+VLOOKUP(Tabla1[[#This Row],[llave 1]],IG!$F$7:$T$97972,5,FALSE)</f>
        <v>0</v>
      </c>
      <c r="K688" s="209">
        <f>+VLOOKUP(Tabla1[[#This Row],[llave 1]],IG!$F$7:$T$97972,4,FALSE)</f>
        <v>0</v>
      </c>
      <c r="L688" s="209">
        <f>+VLOOKUP(Tabla1[[#This Row],[llave 1]],IG!$F$7:$T$97972,6,FALSE)</f>
        <v>0</v>
      </c>
      <c r="M688" s="209">
        <f>+VLOOKUP(Tabla1[[#This Row],[llave 1]],IG!$F$7:$T$97972,7,FALSE)</f>
        <v>0</v>
      </c>
      <c r="N688" s="161"/>
      <c r="O688" s="162"/>
      <c r="P688" s="208" t="str">
        <f>+Tabla1[[#This Row],[llave 1]]&amp;Tabla1[[#This Row],[LOCALIDAD]]&amp;Tabla1[[#This Row],[MES]]</f>
        <v/>
      </c>
      <c r="Q688" s="46"/>
      <c r="R688" s="50">
        <f>+VLOOKUP(Tabla1[[#This Row],[llave 2]],IG!$O$7:$T$97972,2,FALSE)</f>
        <v>0</v>
      </c>
      <c r="S688" s="51">
        <f>+VLOOKUP(Tabla1[[#This Row],[llave 2]],IG!$O$7:$T$97972,5,FALSE)</f>
        <v>0</v>
      </c>
      <c r="T688" s="214">
        <f>+VLOOKUP(Tabla1[[#This Row],[llave 2]],IG!$O$7:$T$97972,6,FALSE)</f>
        <v>0</v>
      </c>
      <c r="U688" s="78"/>
      <c r="V688" s="79"/>
      <c r="W688" s="78"/>
      <c r="X688" s="53">
        <f>ROUND(Tabla1[[#This Row],[VALOR UNITARIO 
]]*Tabla1[[#This Row],[Porcentaje de Glosa]]*Tabla1[[#This Row],[META AFECTADA POR LA GLOSA
]],0)</f>
        <v>0</v>
      </c>
      <c r="Y688" s="45"/>
      <c r="Z688" s="46"/>
      <c r="AA688" s="54"/>
      <c r="AB688" s="46"/>
      <c r="AC688" s="54" t="e">
        <f>ROUND(#REF!-Tabla1[[#This Row],[Valor soportado por la Subred]],0)</f>
        <v>#REF!</v>
      </c>
      <c r="AD688" s="46"/>
      <c r="AE688" s="46"/>
      <c r="AF688" s="54" t="e">
        <f>ROUND(Tabla1[[#This Row],[VALOR GLOSA DEFINITIVA]]-Tabla1[[#This Row],[VALOR LEVANTADO EN LIQUIDACION]],0)</f>
        <v>#REF!</v>
      </c>
    </row>
    <row r="689" spans="2:32" s="56" customFormat="1" ht="100" hidden="1" customHeight="1" x14ac:dyDescent="0.35">
      <c r="B689" s="49"/>
      <c r="C689" s="207"/>
      <c r="D689" s="49"/>
      <c r="E689" s="46"/>
      <c r="F689" s="208" t="str">
        <f>Tabla1[[#This Row],[CODIGO ACTIVIDAD (AB)]]&amp;Tabla1[[#This Row],[ACCIÓN INTEGRAL-INTEGRADA / 
PROCESO INTEGRAL E INTEGRADO]]&amp;Tabla1[[#This Row],[ENTORNO/PROCESO TRANSVERSAL]]&amp;Tabla1[[#This Row],[VIGENCIA RECURSOS]]</f>
        <v/>
      </c>
      <c r="G689" s="160"/>
      <c r="H689" s="209">
        <f>+VLOOKUP(Tabla1[[#This Row],[llave 1]],IG!$F$7:$N$97972,2,FALSE)</f>
        <v>0</v>
      </c>
      <c r="I689" s="209">
        <f>+VLOOKUP(Tabla1[[#This Row],[llave 1]],IG!$F$7:$T$97972,3,FALSE)</f>
        <v>0</v>
      </c>
      <c r="J689" s="209">
        <f>+VLOOKUP(Tabla1[[#This Row],[llave 1]],IG!$F$7:$T$97972,5,FALSE)</f>
        <v>0</v>
      </c>
      <c r="K689" s="209">
        <f>+VLOOKUP(Tabla1[[#This Row],[llave 1]],IG!$F$7:$T$97972,4,FALSE)</f>
        <v>0</v>
      </c>
      <c r="L689" s="209">
        <f>+VLOOKUP(Tabla1[[#This Row],[llave 1]],IG!$F$7:$T$97972,6,FALSE)</f>
        <v>0</v>
      </c>
      <c r="M689" s="209">
        <f>+VLOOKUP(Tabla1[[#This Row],[llave 1]],IG!$F$7:$T$97972,7,FALSE)</f>
        <v>0</v>
      </c>
      <c r="N689" s="161"/>
      <c r="O689" s="162"/>
      <c r="P689" s="208" t="str">
        <f>+Tabla1[[#This Row],[llave 1]]&amp;Tabla1[[#This Row],[LOCALIDAD]]&amp;Tabla1[[#This Row],[MES]]</f>
        <v/>
      </c>
      <c r="Q689" s="46"/>
      <c r="R689" s="50">
        <f>+VLOOKUP(Tabla1[[#This Row],[llave 2]],IG!$O$7:$T$97972,2,FALSE)</f>
        <v>0</v>
      </c>
      <c r="S689" s="51">
        <f>+VLOOKUP(Tabla1[[#This Row],[llave 2]],IG!$O$7:$T$97972,5,FALSE)</f>
        <v>0</v>
      </c>
      <c r="T689" s="214">
        <f>+VLOOKUP(Tabla1[[#This Row],[llave 2]],IG!$O$7:$T$97972,6,FALSE)</f>
        <v>0</v>
      </c>
      <c r="U689" s="78"/>
      <c r="V689" s="79"/>
      <c r="W689" s="78"/>
      <c r="X689" s="53">
        <f>ROUND(Tabla1[[#This Row],[VALOR UNITARIO 
]]*Tabla1[[#This Row],[Porcentaje de Glosa]]*Tabla1[[#This Row],[META AFECTADA POR LA GLOSA
]],0)</f>
        <v>0</v>
      </c>
      <c r="Y689" s="45"/>
      <c r="Z689" s="46"/>
      <c r="AA689" s="54"/>
      <c r="AB689" s="46"/>
      <c r="AC689" s="54" t="e">
        <f>ROUND(#REF!-Tabla1[[#This Row],[Valor soportado por la Subred]],0)</f>
        <v>#REF!</v>
      </c>
      <c r="AD689" s="46"/>
      <c r="AE689" s="46"/>
      <c r="AF689" s="54" t="e">
        <f>ROUND(Tabla1[[#This Row],[VALOR GLOSA DEFINITIVA]]-Tabla1[[#This Row],[VALOR LEVANTADO EN LIQUIDACION]],0)</f>
        <v>#REF!</v>
      </c>
    </row>
    <row r="690" spans="2:32" s="56" customFormat="1" ht="100" hidden="1" customHeight="1" x14ac:dyDescent="0.35">
      <c r="B690" s="49"/>
      <c r="C690" s="207"/>
      <c r="D690" s="49"/>
      <c r="E690" s="46"/>
      <c r="F690" s="208" t="str">
        <f>Tabla1[[#This Row],[CODIGO ACTIVIDAD (AB)]]&amp;Tabla1[[#This Row],[ACCIÓN INTEGRAL-INTEGRADA / 
PROCESO INTEGRAL E INTEGRADO]]&amp;Tabla1[[#This Row],[ENTORNO/PROCESO TRANSVERSAL]]&amp;Tabla1[[#This Row],[VIGENCIA RECURSOS]]</f>
        <v/>
      </c>
      <c r="G690" s="160"/>
      <c r="H690" s="209">
        <f>+VLOOKUP(Tabla1[[#This Row],[llave 1]],IG!$F$7:$N$97972,2,FALSE)</f>
        <v>0</v>
      </c>
      <c r="I690" s="209">
        <f>+VLOOKUP(Tabla1[[#This Row],[llave 1]],IG!$F$7:$T$97972,3,FALSE)</f>
        <v>0</v>
      </c>
      <c r="J690" s="209">
        <f>+VLOOKUP(Tabla1[[#This Row],[llave 1]],IG!$F$7:$T$97972,5,FALSE)</f>
        <v>0</v>
      </c>
      <c r="K690" s="209">
        <f>+VLOOKUP(Tabla1[[#This Row],[llave 1]],IG!$F$7:$T$97972,4,FALSE)</f>
        <v>0</v>
      </c>
      <c r="L690" s="209">
        <f>+VLOOKUP(Tabla1[[#This Row],[llave 1]],IG!$F$7:$T$97972,6,FALSE)</f>
        <v>0</v>
      </c>
      <c r="M690" s="209">
        <f>+VLOOKUP(Tabla1[[#This Row],[llave 1]],IG!$F$7:$T$97972,7,FALSE)</f>
        <v>0</v>
      </c>
      <c r="N690" s="161"/>
      <c r="O690" s="162"/>
      <c r="P690" s="208" t="str">
        <f>+Tabla1[[#This Row],[llave 1]]&amp;Tabla1[[#This Row],[LOCALIDAD]]&amp;Tabla1[[#This Row],[MES]]</f>
        <v/>
      </c>
      <c r="Q690" s="46"/>
      <c r="R690" s="50">
        <f>+VLOOKUP(Tabla1[[#This Row],[llave 2]],IG!$O$7:$T$97972,2,FALSE)</f>
        <v>0</v>
      </c>
      <c r="S690" s="51">
        <f>+VLOOKUP(Tabla1[[#This Row],[llave 2]],IG!$O$7:$T$97972,5,FALSE)</f>
        <v>0</v>
      </c>
      <c r="T690" s="214">
        <f>+VLOOKUP(Tabla1[[#This Row],[llave 2]],IG!$O$7:$T$97972,6,FALSE)</f>
        <v>0</v>
      </c>
      <c r="U690" s="78"/>
      <c r="V690" s="79"/>
      <c r="W690" s="78"/>
      <c r="X690" s="53">
        <f>ROUND(Tabla1[[#This Row],[VALOR UNITARIO 
]]*Tabla1[[#This Row],[Porcentaje de Glosa]]*Tabla1[[#This Row],[META AFECTADA POR LA GLOSA
]],0)</f>
        <v>0</v>
      </c>
      <c r="Y690" s="45"/>
      <c r="Z690" s="46"/>
      <c r="AA690" s="54"/>
      <c r="AB690" s="46"/>
      <c r="AC690" s="54" t="e">
        <f>ROUND(#REF!-Tabla1[[#This Row],[Valor soportado por la Subred]],0)</f>
        <v>#REF!</v>
      </c>
      <c r="AD690" s="46"/>
      <c r="AE690" s="46"/>
      <c r="AF690" s="54" t="e">
        <f>ROUND(Tabla1[[#This Row],[VALOR GLOSA DEFINITIVA]]-Tabla1[[#This Row],[VALOR LEVANTADO EN LIQUIDACION]],0)</f>
        <v>#REF!</v>
      </c>
    </row>
    <row r="691" spans="2:32" s="56" customFormat="1" ht="100" hidden="1" customHeight="1" x14ac:dyDescent="0.35">
      <c r="B691" s="49"/>
      <c r="C691" s="207"/>
      <c r="D691" s="49"/>
      <c r="E691" s="46"/>
      <c r="F691" s="208" t="str">
        <f>Tabla1[[#This Row],[CODIGO ACTIVIDAD (AB)]]&amp;Tabla1[[#This Row],[ACCIÓN INTEGRAL-INTEGRADA / 
PROCESO INTEGRAL E INTEGRADO]]&amp;Tabla1[[#This Row],[ENTORNO/PROCESO TRANSVERSAL]]&amp;Tabla1[[#This Row],[VIGENCIA RECURSOS]]</f>
        <v/>
      </c>
      <c r="G691" s="160"/>
      <c r="H691" s="209">
        <f>+VLOOKUP(Tabla1[[#This Row],[llave 1]],IG!$F$7:$N$97972,2,FALSE)</f>
        <v>0</v>
      </c>
      <c r="I691" s="209">
        <f>+VLOOKUP(Tabla1[[#This Row],[llave 1]],IG!$F$7:$T$97972,3,FALSE)</f>
        <v>0</v>
      </c>
      <c r="J691" s="209">
        <f>+VLOOKUP(Tabla1[[#This Row],[llave 1]],IG!$F$7:$T$97972,5,FALSE)</f>
        <v>0</v>
      </c>
      <c r="K691" s="209">
        <f>+VLOOKUP(Tabla1[[#This Row],[llave 1]],IG!$F$7:$T$97972,4,FALSE)</f>
        <v>0</v>
      </c>
      <c r="L691" s="209">
        <f>+VLOOKUP(Tabla1[[#This Row],[llave 1]],IG!$F$7:$T$97972,6,FALSE)</f>
        <v>0</v>
      </c>
      <c r="M691" s="209">
        <f>+VLOOKUP(Tabla1[[#This Row],[llave 1]],IG!$F$7:$T$97972,7,FALSE)</f>
        <v>0</v>
      </c>
      <c r="N691" s="161"/>
      <c r="O691" s="162"/>
      <c r="P691" s="208" t="str">
        <f>+Tabla1[[#This Row],[llave 1]]&amp;Tabla1[[#This Row],[LOCALIDAD]]&amp;Tabla1[[#This Row],[MES]]</f>
        <v/>
      </c>
      <c r="Q691" s="46"/>
      <c r="R691" s="50">
        <f>+VLOOKUP(Tabla1[[#This Row],[llave 2]],IG!$O$7:$T$97972,2,FALSE)</f>
        <v>0</v>
      </c>
      <c r="S691" s="51">
        <f>+VLOOKUP(Tabla1[[#This Row],[llave 2]],IG!$O$7:$T$97972,5,FALSE)</f>
        <v>0</v>
      </c>
      <c r="T691" s="214">
        <f>+VLOOKUP(Tabla1[[#This Row],[llave 2]],IG!$O$7:$T$97972,6,FALSE)</f>
        <v>0</v>
      </c>
      <c r="U691" s="78"/>
      <c r="V691" s="79"/>
      <c r="W691" s="78"/>
      <c r="X691" s="53">
        <f>ROUND(Tabla1[[#This Row],[VALOR UNITARIO 
]]*Tabla1[[#This Row],[Porcentaje de Glosa]]*Tabla1[[#This Row],[META AFECTADA POR LA GLOSA
]],0)</f>
        <v>0</v>
      </c>
      <c r="Y691" s="45"/>
      <c r="Z691" s="46"/>
      <c r="AA691" s="54"/>
      <c r="AB691" s="46"/>
      <c r="AC691" s="54" t="e">
        <f>ROUND(#REF!-Tabla1[[#This Row],[Valor soportado por la Subred]],0)</f>
        <v>#REF!</v>
      </c>
      <c r="AD691" s="46"/>
      <c r="AE691" s="46"/>
      <c r="AF691" s="54" t="e">
        <f>ROUND(Tabla1[[#This Row],[VALOR GLOSA DEFINITIVA]]-Tabla1[[#This Row],[VALOR LEVANTADO EN LIQUIDACION]],0)</f>
        <v>#REF!</v>
      </c>
    </row>
    <row r="692" spans="2:32" s="56" customFormat="1" ht="100" hidden="1" customHeight="1" x14ac:dyDescent="0.35">
      <c r="B692" s="49"/>
      <c r="C692" s="207"/>
      <c r="D692" s="49"/>
      <c r="E692" s="46"/>
      <c r="F692" s="208" t="str">
        <f>Tabla1[[#This Row],[CODIGO ACTIVIDAD (AB)]]&amp;Tabla1[[#This Row],[ACCIÓN INTEGRAL-INTEGRADA / 
PROCESO INTEGRAL E INTEGRADO]]&amp;Tabla1[[#This Row],[ENTORNO/PROCESO TRANSVERSAL]]&amp;Tabla1[[#This Row],[VIGENCIA RECURSOS]]</f>
        <v/>
      </c>
      <c r="G692" s="160"/>
      <c r="H692" s="209">
        <f>+VLOOKUP(Tabla1[[#This Row],[llave 1]],IG!$F$7:$N$97972,2,FALSE)</f>
        <v>0</v>
      </c>
      <c r="I692" s="209">
        <f>+VLOOKUP(Tabla1[[#This Row],[llave 1]],IG!$F$7:$T$97972,3,FALSE)</f>
        <v>0</v>
      </c>
      <c r="J692" s="209">
        <f>+VLOOKUP(Tabla1[[#This Row],[llave 1]],IG!$F$7:$T$97972,5,FALSE)</f>
        <v>0</v>
      </c>
      <c r="K692" s="209">
        <f>+VLOOKUP(Tabla1[[#This Row],[llave 1]],IG!$F$7:$T$97972,4,FALSE)</f>
        <v>0</v>
      </c>
      <c r="L692" s="209">
        <f>+VLOOKUP(Tabla1[[#This Row],[llave 1]],IG!$F$7:$T$97972,6,FALSE)</f>
        <v>0</v>
      </c>
      <c r="M692" s="209">
        <f>+VLOOKUP(Tabla1[[#This Row],[llave 1]],IG!$F$7:$T$97972,7,FALSE)</f>
        <v>0</v>
      </c>
      <c r="N692" s="161"/>
      <c r="O692" s="162"/>
      <c r="P692" s="208" t="str">
        <f>+Tabla1[[#This Row],[llave 1]]&amp;Tabla1[[#This Row],[LOCALIDAD]]&amp;Tabla1[[#This Row],[MES]]</f>
        <v/>
      </c>
      <c r="Q692" s="46"/>
      <c r="R692" s="50">
        <f>+VLOOKUP(Tabla1[[#This Row],[llave 2]],IG!$O$7:$T$97972,2,FALSE)</f>
        <v>0</v>
      </c>
      <c r="S692" s="51">
        <f>+VLOOKUP(Tabla1[[#This Row],[llave 2]],IG!$O$7:$T$97972,5,FALSE)</f>
        <v>0</v>
      </c>
      <c r="T692" s="214">
        <f>+VLOOKUP(Tabla1[[#This Row],[llave 2]],IG!$O$7:$T$97972,6,FALSE)</f>
        <v>0</v>
      </c>
      <c r="U692" s="78"/>
      <c r="V692" s="79"/>
      <c r="W692" s="78"/>
      <c r="X692" s="53">
        <f>ROUND(Tabla1[[#This Row],[VALOR UNITARIO 
]]*Tabla1[[#This Row],[Porcentaje de Glosa]]*Tabla1[[#This Row],[META AFECTADA POR LA GLOSA
]],0)</f>
        <v>0</v>
      </c>
      <c r="Y692" s="45"/>
      <c r="Z692" s="46"/>
      <c r="AA692" s="54"/>
      <c r="AB692" s="46"/>
      <c r="AC692" s="54" t="e">
        <f>ROUND(#REF!-Tabla1[[#This Row],[Valor soportado por la Subred]],0)</f>
        <v>#REF!</v>
      </c>
      <c r="AD692" s="46"/>
      <c r="AE692" s="46"/>
      <c r="AF692" s="54" t="e">
        <f>ROUND(Tabla1[[#This Row],[VALOR GLOSA DEFINITIVA]]-Tabla1[[#This Row],[VALOR LEVANTADO EN LIQUIDACION]],0)</f>
        <v>#REF!</v>
      </c>
    </row>
    <row r="693" spans="2:32" s="56" customFormat="1" ht="100" hidden="1" customHeight="1" x14ac:dyDescent="0.35">
      <c r="B693" s="49"/>
      <c r="C693" s="207"/>
      <c r="D693" s="49"/>
      <c r="E693" s="46"/>
      <c r="F693" s="208" t="str">
        <f>Tabla1[[#This Row],[CODIGO ACTIVIDAD (AB)]]&amp;Tabla1[[#This Row],[ACCIÓN INTEGRAL-INTEGRADA / 
PROCESO INTEGRAL E INTEGRADO]]&amp;Tabla1[[#This Row],[ENTORNO/PROCESO TRANSVERSAL]]&amp;Tabla1[[#This Row],[VIGENCIA RECURSOS]]</f>
        <v/>
      </c>
      <c r="G693" s="160"/>
      <c r="H693" s="209">
        <f>+VLOOKUP(Tabla1[[#This Row],[llave 1]],IG!$F$7:$N$97972,2,FALSE)</f>
        <v>0</v>
      </c>
      <c r="I693" s="209">
        <f>+VLOOKUP(Tabla1[[#This Row],[llave 1]],IG!$F$7:$T$97972,3,FALSE)</f>
        <v>0</v>
      </c>
      <c r="J693" s="209">
        <f>+VLOOKUP(Tabla1[[#This Row],[llave 1]],IG!$F$7:$T$97972,5,FALSE)</f>
        <v>0</v>
      </c>
      <c r="K693" s="209">
        <f>+VLOOKUP(Tabla1[[#This Row],[llave 1]],IG!$F$7:$T$97972,4,FALSE)</f>
        <v>0</v>
      </c>
      <c r="L693" s="209">
        <f>+VLOOKUP(Tabla1[[#This Row],[llave 1]],IG!$F$7:$T$97972,6,FALSE)</f>
        <v>0</v>
      </c>
      <c r="M693" s="209">
        <f>+VLOOKUP(Tabla1[[#This Row],[llave 1]],IG!$F$7:$T$97972,7,FALSE)</f>
        <v>0</v>
      </c>
      <c r="N693" s="161"/>
      <c r="O693" s="162"/>
      <c r="P693" s="208" t="str">
        <f>+Tabla1[[#This Row],[llave 1]]&amp;Tabla1[[#This Row],[LOCALIDAD]]&amp;Tabla1[[#This Row],[MES]]</f>
        <v/>
      </c>
      <c r="Q693" s="46"/>
      <c r="R693" s="50">
        <f>+VLOOKUP(Tabla1[[#This Row],[llave 2]],IG!$O$7:$T$97972,2,FALSE)</f>
        <v>0</v>
      </c>
      <c r="S693" s="51">
        <f>+VLOOKUP(Tabla1[[#This Row],[llave 2]],IG!$O$7:$T$97972,5,FALSE)</f>
        <v>0</v>
      </c>
      <c r="T693" s="214">
        <f>+VLOOKUP(Tabla1[[#This Row],[llave 2]],IG!$O$7:$T$97972,6,FALSE)</f>
        <v>0</v>
      </c>
      <c r="U693" s="78"/>
      <c r="V693" s="79"/>
      <c r="W693" s="78"/>
      <c r="X693" s="53">
        <f>ROUND(Tabla1[[#This Row],[VALOR UNITARIO 
]]*Tabla1[[#This Row],[Porcentaje de Glosa]]*Tabla1[[#This Row],[META AFECTADA POR LA GLOSA
]],0)</f>
        <v>0</v>
      </c>
      <c r="Y693" s="45"/>
      <c r="Z693" s="46"/>
      <c r="AA693" s="54"/>
      <c r="AB693" s="46"/>
      <c r="AC693" s="54" t="e">
        <f>ROUND(#REF!-Tabla1[[#This Row],[Valor soportado por la Subred]],0)</f>
        <v>#REF!</v>
      </c>
      <c r="AD693" s="46"/>
      <c r="AE693" s="46"/>
      <c r="AF693" s="54" t="e">
        <f>ROUND(Tabla1[[#This Row],[VALOR GLOSA DEFINITIVA]]-Tabla1[[#This Row],[VALOR LEVANTADO EN LIQUIDACION]],0)</f>
        <v>#REF!</v>
      </c>
    </row>
    <row r="694" spans="2:32" s="56" customFormat="1" ht="100" hidden="1" customHeight="1" x14ac:dyDescent="0.35">
      <c r="B694" s="49"/>
      <c r="C694" s="207"/>
      <c r="D694" s="49"/>
      <c r="E694" s="46"/>
      <c r="F694" s="208" t="str">
        <f>Tabla1[[#This Row],[CODIGO ACTIVIDAD (AB)]]&amp;Tabla1[[#This Row],[ACCIÓN INTEGRAL-INTEGRADA / 
PROCESO INTEGRAL E INTEGRADO]]&amp;Tabla1[[#This Row],[ENTORNO/PROCESO TRANSVERSAL]]&amp;Tabla1[[#This Row],[VIGENCIA RECURSOS]]</f>
        <v/>
      </c>
      <c r="G694" s="160"/>
      <c r="H694" s="209">
        <f>+VLOOKUP(Tabla1[[#This Row],[llave 1]],IG!$F$7:$N$97972,2,FALSE)</f>
        <v>0</v>
      </c>
      <c r="I694" s="209">
        <f>+VLOOKUP(Tabla1[[#This Row],[llave 1]],IG!$F$7:$T$97972,3,FALSE)</f>
        <v>0</v>
      </c>
      <c r="J694" s="209">
        <f>+VLOOKUP(Tabla1[[#This Row],[llave 1]],IG!$F$7:$T$97972,5,FALSE)</f>
        <v>0</v>
      </c>
      <c r="K694" s="209">
        <f>+VLOOKUP(Tabla1[[#This Row],[llave 1]],IG!$F$7:$T$97972,4,FALSE)</f>
        <v>0</v>
      </c>
      <c r="L694" s="209">
        <f>+VLOOKUP(Tabla1[[#This Row],[llave 1]],IG!$F$7:$T$97972,6,FALSE)</f>
        <v>0</v>
      </c>
      <c r="M694" s="209">
        <f>+VLOOKUP(Tabla1[[#This Row],[llave 1]],IG!$F$7:$T$97972,7,FALSE)</f>
        <v>0</v>
      </c>
      <c r="N694" s="161"/>
      <c r="O694" s="162"/>
      <c r="P694" s="208" t="str">
        <f>+Tabla1[[#This Row],[llave 1]]&amp;Tabla1[[#This Row],[LOCALIDAD]]&amp;Tabla1[[#This Row],[MES]]</f>
        <v/>
      </c>
      <c r="Q694" s="46"/>
      <c r="R694" s="50">
        <f>+VLOOKUP(Tabla1[[#This Row],[llave 2]],IG!$O$7:$T$97972,2,FALSE)</f>
        <v>0</v>
      </c>
      <c r="S694" s="51">
        <f>+VLOOKUP(Tabla1[[#This Row],[llave 2]],IG!$O$7:$T$97972,5,FALSE)</f>
        <v>0</v>
      </c>
      <c r="T694" s="214">
        <f>+VLOOKUP(Tabla1[[#This Row],[llave 2]],IG!$O$7:$T$97972,6,FALSE)</f>
        <v>0</v>
      </c>
      <c r="U694" s="78"/>
      <c r="V694" s="79"/>
      <c r="W694" s="78"/>
      <c r="X694" s="53">
        <f>ROUND(Tabla1[[#This Row],[VALOR UNITARIO 
]]*Tabla1[[#This Row],[Porcentaje de Glosa]]*Tabla1[[#This Row],[META AFECTADA POR LA GLOSA
]],0)</f>
        <v>0</v>
      </c>
      <c r="Y694" s="45"/>
      <c r="Z694" s="46"/>
      <c r="AA694" s="54"/>
      <c r="AB694" s="46"/>
      <c r="AC694" s="54" t="e">
        <f>ROUND(#REF!-Tabla1[[#This Row],[Valor soportado por la Subred]],0)</f>
        <v>#REF!</v>
      </c>
      <c r="AD694" s="46"/>
      <c r="AE694" s="46"/>
      <c r="AF694" s="54" t="e">
        <f>ROUND(Tabla1[[#This Row],[VALOR GLOSA DEFINITIVA]]-Tabla1[[#This Row],[VALOR LEVANTADO EN LIQUIDACION]],0)</f>
        <v>#REF!</v>
      </c>
    </row>
    <row r="695" spans="2:32" s="56" customFormat="1" ht="100" hidden="1" customHeight="1" x14ac:dyDescent="0.35">
      <c r="B695" s="49"/>
      <c r="C695" s="207"/>
      <c r="D695" s="49"/>
      <c r="E695" s="46"/>
      <c r="F695" s="208" t="str">
        <f>Tabla1[[#This Row],[CODIGO ACTIVIDAD (AB)]]&amp;Tabla1[[#This Row],[ACCIÓN INTEGRAL-INTEGRADA / 
PROCESO INTEGRAL E INTEGRADO]]&amp;Tabla1[[#This Row],[ENTORNO/PROCESO TRANSVERSAL]]&amp;Tabla1[[#This Row],[VIGENCIA RECURSOS]]</f>
        <v/>
      </c>
      <c r="G695" s="160"/>
      <c r="H695" s="209">
        <f>+VLOOKUP(Tabla1[[#This Row],[llave 1]],IG!$F$7:$N$97972,2,FALSE)</f>
        <v>0</v>
      </c>
      <c r="I695" s="209">
        <f>+VLOOKUP(Tabla1[[#This Row],[llave 1]],IG!$F$7:$T$97972,3,FALSE)</f>
        <v>0</v>
      </c>
      <c r="J695" s="209">
        <f>+VLOOKUP(Tabla1[[#This Row],[llave 1]],IG!$F$7:$T$97972,5,FALSE)</f>
        <v>0</v>
      </c>
      <c r="K695" s="209">
        <f>+VLOOKUP(Tabla1[[#This Row],[llave 1]],IG!$F$7:$T$97972,4,FALSE)</f>
        <v>0</v>
      </c>
      <c r="L695" s="209">
        <f>+VLOOKUP(Tabla1[[#This Row],[llave 1]],IG!$F$7:$T$97972,6,FALSE)</f>
        <v>0</v>
      </c>
      <c r="M695" s="209">
        <f>+VLOOKUP(Tabla1[[#This Row],[llave 1]],IG!$F$7:$T$97972,7,FALSE)</f>
        <v>0</v>
      </c>
      <c r="N695" s="161"/>
      <c r="O695" s="162"/>
      <c r="P695" s="208" t="str">
        <f>+Tabla1[[#This Row],[llave 1]]&amp;Tabla1[[#This Row],[LOCALIDAD]]&amp;Tabla1[[#This Row],[MES]]</f>
        <v/>
      </c>
      <c r="Q695" s="46"/>
      <c r="R695" s="50">
        <f>+VLOOKUP(Tabla1[[#This Row],[llave 2]],IG!$O$7:$T$97972,2,FALSE)</f>
        <v>0</v>
      </c>
      <c r="S695" s="51">
        <f>+VLOOKUP(Tabla1[[#This Row],[llave 2]],IG!$O$7:$T$97972,5,FALSE)</f>
        <v>0</v>
      </c>
      <c r="T695" s="214">
        <f>+VLOOKUP(Tabla1[[#This Row],[llave 2]],IG!$O$7:$T$97972,6,FALSE)</f>
        <v>0</v>
      </c>
      <c r="U695" s="78"/>
      <c r="V695" s="79"/>
      <c r="W695" s="78"/>
      <c r="X695" s="53">
        <f>ROUND(Tabla1[[#This Row],[VALOR UNITARIO 
]]*Tabla1[[#This Row],[Porcentaje de Glosa]]*Tabla1[[#This Row],[META AFECTADA POR LA GLOSA
]],0)</f>
        <v>0</v>
      </c>
      <c r="Y695" s="45"/>
      <c r="Z695" s="46"/>
      <c r="AA695" s="54"/>
      <c r="AB695" s="46"/>
      <c r="AC695" s="54" t="e">
        <f>ROUND(#REF!-Tabla1[[#This Row],[Valor soportado por la Subred]],0)</f>
        <v>#REF!</v>
      </c>
      <c r="AD695" s="46"/>
      <c r="AE695" s="46"/>
      <c r="AF695" s="54" t="e">
        <f>ROUND(Tabla1[[#This Row],[VALOR GLOSA DEFINITIVA]]-Tabla1[[#This Row],[VALOR LEVANTADO EN LIQUIDACION]],0)</f>
        <v>#REF!</v>
      </c>
    </row>
    <row r="696" spans="2:32" s="56" customFormat="1" ht="100" hidden="1" customHeight="1" x14ac:dyDescent="0.35">
      <c r="B696" s="49"/>
      <c r="C696" s="207"/>
      <c r="D696" s="49"/>
      <c r="E696" s="46"/>
      <c r="F696" s="208" t="str">
        <f>Tabla1[[#This Row],[CODIGO ACTIVIDAD (AB)]]&amp;Tabla1[[#This Row],[ACCIÓN INTEGRAL-INTEGRADA / 
PROCESO INTEGRAL E INTEGRADO]]&amp;Tabla1[[#This Row],[ENTORNO/PROCESO TRANSVERSAL]]&amp;Tabla1[[#This Row],[VIGENCIA RECURSOS]]</f>
        <v/>
      </c>
      <c r="G696" s="160"/>
      <c r="H696" s="209">
        <f>+VLOOKUP(Tabla1[[#This Row],[llave 1]],IG!$F$7:$N$97972,2,FALSE)</f>
        <v>0</v>
      </c>
      <c r="I696" s="209">
        <f>+VLOOKUP(Tabla1[[#This Row],[llave 1]],IG!$F$7:$T$97972,3,FALSE)</f>
        <v>0</v>
      </c>
      <c r="J696" s="209">
        <f>+VLOOKUP(Tabla1[[#This Row],[llave 1]],IG!$F$7:$T$97972,5,FALSE)</f>
        <v>0</v>
      </c>
      <c r="K696" s="209">
        <f>+VLOOKUP(Tabla1[[#This Row],[llave 1]],IG!$F$7:$T$97972,4,FALSE)</f>
        <v>0</v>
      </c>
      <c r="L696" s="209">
        <f>+VLOOKUP(Tabla1[[#This Row],[llave 1]],IG!$F$7:$T$97972,6,FALSE)</f>
        <v>0</v>
      </c>
      <c r="M696" s="209">
        <f>+VLOOKUP(Tabla1[[#This Row],[llave 1]],IG!$F$7:$T$97972,7,FALSE)</f>
        <v>0</v>
      </c>
      <c r="N696" s="161"/>
      <c r="O696" s="162"/>
      <c r="P696" s="208" t="str">
        <f>+Tabla1[[#This Row],[llave 1]]&amp;Tabla1[[#This Row],[LOCALIDAD]]&amp;Tabla1[[#This Row],[MES]]</f>
        <v/>
      </c>
      <c r="Q696" s="46"/>
      <c r="R696" s="50">
        <f>+VLOOKUP(Tabla1[[#This Row],[llave 2]],IG!$O$7:$T$97972,2,FALSE)</f>
        <v>0</v>
      </c>
      <c r="S696" s="51">
        <f>+VLOOKUP(Tabla1[[#This Row],[llave 2]],IG!$O$7:$T$97972,5,FALSE)</f>
        <v>0</v>
      </c>
      <c r="T696" s="214">
        <f>+VLOOKUP(Tabla1[[#This Row],[llave 2]],IG!$O$7:$T$97972,6,FALSE)</f>
        <v>0</v>
      </c>
      <c r="U696" s="78"/>
      <c r="V696" s="79"/>
      <c r="W696" s="78"/>
      <c r="X696" s="53">
        <f>ROUND(Tabla1[[#This Row],[VALOR UNITARIO 
]]*Tabla1[[#This Row],[Porcentaje de Glosa]]*Tabla1[[#This Row],[META AFECTADA POR LA GLOSA
]],0)</f>
        <v>0</v>
      </c>
      <c r="Y696" s="45"/>
      <c r="Z696" s="46"/>
      <c r="AA696" s="54"/>
      <c r="AB696" s="46"/>
      <c r="AC696" s="54" t="e">
        <f>ROUND(#REF!-Tabla1[[#This Row],[Valor soportado por la Subred]],0)</f>
        <v>#REF!</v>
      </c>
      <c r="AD696" s="46"/>
      <c r="AE696" s="46"/>
      <c r="AF696" s="54" t="e">
        <f>ROUND(Tabla1[[#This Row],[VALOR GLOSA DEFINITIVA]]-Tabla1[[#This Row],[VALOR LEVANTADO EN LIQUIDACION]],0)</f>
        <v>#REF!</v>
      </c>
    </row>
    <row r="697" spans="2:32" s="56" customFormat="1" ht="100" hidden="1" customHeight="1" x14ac:dyDescent="0.35">
      <c r="B697" s="49"/>
      <c r="C697" s="207"/>
      <c r="D697" s="49"/>
      <c r="E697" s="46"/>
      <c r="F697" s="208" t="str">
        <f>Tabla1[[#This Row],[CODIGO ACTIVIDAD (AB)]]&amp;Tabla1[[#This Row],[ACCIÓN INTEGRAL-INTEGRADA / 
PROCESO INTEGRAL E INTEGRADO]]&amp;Tabla1[[#This Row],[ENTORNO/PROCESO TRANSVERSAL]]&amp;Tabla1[[#This Row],[VIGENCIA RECURSOS]]</f>
        <v/>
      </c>
      <c r="G697" s="160"/>
      <c r="H697" s="209">
        <f>+VLOOKUP(Tabla1[[#This Row],[llave 1]],IG!$F$7:$N$97972,2,FALSE)</f>
        <v>0</v>
      </c>
      <c r="I697" s="209">
        <f>+VLOOKUP(Tabla1[[#This Row],[llave 1]],IG!$F$7:$T$97972,3,FALSE)</f>
        <v>0</v>
      </c>
      <c r="J697" s="209">
        <f>+VLOOKUP(Tabla1[[#This Row],[llave 1]],IG!$F$7:$T$97972,5,FALSE)</f>
        <v>0</v>
      </c>
      <c r="K697" s="209">
        <f>+VLOOKUP(Tabla1[[#This Row],[llave 1]],IG!$F$7:$T$97972,4,FALSE)</f>
        <v>0</v>
      </c>
      <c r="L697" s="209">
        <f>+VLOOKUP(Tabla1[[#This Row],[llave 1]],IG!$F$7:$T$97972,6,FALSE)</f>
        <v>0</v>
      </c>
      <c r="M697" s="209">
        <f>+VLOOKUP(Tabla1[[#This Row],[llave 1]],IG!$F$7:$T$97972,7,FALSE)</f>
        <v>0</v>
      </c>
      <c r="N697" s="161"/>
      <c r="O697" s="162"/>
      <c r="P697" s="208" t="str">
        <f>+Tabla1[[#This Row],[llave 1]]&amp;Tabla1[[#This Row],[LOCALIDAD]]&amp;Tabla1[[#This Row],[MES]]</f>
        <v/>
      </c>
      <c r="Q697" s="46"/>
      <c r="R697" s="50">
        <f>+VLOOKUP(Tabla1[[#This Row],[llave 2]],IG!$O$7:$T$97972,2,FALSE)</f>
        <v>0</v>
      </c>
      <c r="S697" s="51">
        <f>+VLOOKUP(Tabla1[[#This Row],[llave 2]],IG!$O$7:$T$97972,5,FALSE)</f>
        <v>0</v>
      </c>
      <c r="T697" s="214">
        <f>+VLOOKUP(Tabla1[[#This Row],[llave 2]],IG!$O$7:$T$97972,6,FALSE)</f>
        <v>0</v>
      </c>
      <c r="U697" s="78"/>
      <c r="V697" s="79"/>
      <c r="W697" s="78"/>
      <c r="X697" s="53">
        <f>ROUND(Tabla1[[#This Row],[VALOR UNITARIO 
]]*Tabla1[[#This Row],[Porcentaje de Glosa]]*Tabla1[[#This Row],[META AFECTADA POR LA GLOSA
]],0)</f>
        <v>0</v>
      </c>
      <c r="Y697" s="45"/>
      <c r="Z697" s="46"/>
      <c r="AA697" s="54"/>
      <c r="AB697" s="46"/>
      <c r="AC697" s="54" t="e">
        <f>ROUND(#REF!-Tabla1[[#This Row],[Valor soportado por la Subred]],0)</f>
        <v>#REF!</v>
      </c>
      <c r="AD697" s="46"/>
      <c r="AE697" s="46"/>
      <c r="AF697" s="54" t="e">
        <f>ROUND(Tabla1[[#This Row],[VALOR GLOSA DEFINITIVA]]-Tabla1[[#This Row],[VALOR LEVANTADO EN LIQUIDACION]],0)</f>
        <v>#REF!</v>
      </c>
    </row>
    <row r="698" spans="2:32" s="56" customFormat="1" ht="100" hidden="1" customHeight="1" x14ac:dyDescent="0.35">
      <c r="B698" s="49"/>
      <c r="C698" s="207"/>
      <c r="D698" s="49"/>
      <c r="E698" s="46"/>
      <c r="F698" s="208" t="str">
        <f>Tabla1[[#This Row],[CODIGO ACTIVIDAD (AB)]]&amp;Tabla1[[#This Row],[ACCIÓN INTEGRAL-INTEGRADA / 
PROCESO INTEGRAL E INTEGRADO]]&amp;Tabla1[[#This Row],[ENTORNO/PROCESO TRANSVERSAL]]&amp;Tabla1[[#This Row],[VIGENCIA RECURSOS]]</f>
        <v/>
      </c>
      <c r="G698" s="160"/>
      <c r="H698" s="209">
        <f>+VLOOKUP(Tabla1[[#This Row],[llave 1]],IG!$F$7:$N$97972,2,FALSE)</f>
        <v>0</v>
      </c>
      <c r="I698" s="209">
        <f>+VLOOKUP(Tabla1[[#This Row],[llave 1]],IG!$F$7:$T$97972,3,FALSE)</f>
        <v>0</v>
      </c>
      <c r="J698" s="209">
        <f>+VLOOKUP(Tabla1[[#This Row],[llave 1]],IG!$F$7:$T$97972,5,FALSE)</f>
        <v>0</v>
      </c>
      <c r="K698" s="209">
        <f>+VLOOKUP(Tabla1[[#This Row],[llave 1]],IG!$F$7:$T$97972,4,FALSE)</f>
        <v>0</v>
      </c>
      <c r="L698" s="209">
        <f>+VLOOKUP(Tabla1[[#This Row],[llave 1]],IG!$F$7:$T$97972,6,FALSE)</f>
        <v>0</v>
      </c>
      <c r="M698" s="209">
        <f>+VLOOKUP(Tabla1[[#This Row],[llave 1]],IG!$F$7:$T$97972,7,FALSE)</f>
        <v>0</v>
      </c>
      <c r="N698" s="161"/>
      <c r="O698" s="162"/>
      <c r="P698" s="208" t="str">
        <f>+Tabla1[[#This Row],[llave 1]]&amp;Tabla1[[#This Row],[LOCALIDAD]]&amp;Tabla1[[#This Row],[MES]]</f>
        <v/>
      </c>
      <c r="Q698" s="46"/>
      <c r="R698" s="50">
        <f>+VLOOKUP(Tabla1[[#This Row],[llave 2]],IG!$O$7:$T$97972,2,FALSE)</f>
        <v>0</v>
      </c>
      <c r="S698" s="51">
        <f>+VLOOKUP(Tabla1[[#This Row],[llave 2]],IG!$O$7:$T$97972,5,FALSE)</f>
        <v>0</v>
      </c>
      <c r="T698" s="214">
        <f>+VLOOKUP(Tabla1[[#This Row],[llave 2]],IG!$O$7:$T$97972,6,FALSE)</f>
        <v>0</v>
      </c>
      <c r="U698" s="78"/>
      <c r="V698" s="79"/>
      <c r="W698" s="78"/>
      <c r="X698" s="53">
        <f>ROUND(Tabla1[[#This Row],[VALOR UNITARIO 
]]*Tabla1[[#This Row],[Porcentaje de Glosa]]*Tabla1[[#This Row],[META AFECTADA POR LA GLOSA
]],0)</f>
        <v>0</v>
      </c>
      <c r="Y698" s="45"/>
      <c r="Z698" s="46"/>
      <c r="AA698" s="54"/>
      <c r="AB698" s="46"/>
      <c r="AC698" s="54" t="e">
        <f>ROUND(#REF!-Tabla1[[#This Row],[Valor soportado por la Subred]],0)</f>
        <v>#REF!</v>
      </c>
      <c r="AD698" s="46"/>
      <c r="AE698" s="46"/>
      <c r="AF698" s="54" t="e">
        <f>ROUND(Tabla1[[#This Row],[VALOR GLOSA DEFINITIVA]]-Tabla1[[#This Row],[VALOR LEVANTADO EN LIQUIDACION]],0)</f>
        <v>#REF!</v>
      </c>
    </row>
    <row r="699" spans="2:32" s="56" customFormat="1" ht="100" hidden="1" customHeight="1" x14ac:dyDescent="0.35">
      <c r="B699" s="49"/>
      <c r="C699" s="207"/>
      <c r="D699" s="49"/>
      <c r="E699" s="46"/>
      <c r="F699" s="208" t="str">
        <f>Tabla1[[#This Row],[CODIGO ACTIVIDAD (AB)]]&amp;Tabla1[[#This Row],[ACCIÓN INTEGRAL-INTEGRADA / 
PROCESO INTEGRAL E INTEGRADO]]&amp;Tabla1[[#This Row],[ENTORNO/PROCESO TRANSVERSAL]]&amp;Tabla1[[#This Row],[VIGENCIA RECURSOS]]</f>
        <v/>
      </c>
      <c r="G699" s="160"/>
      <c r="H699" s="209">
        <f>+VLOOKUP(Tabla1[[#This Row],[llave 1]],IG!$F$7:$N$97972,2,FALSE)</f>
        <v>0</v>
      </c>
      <c r="I699" s="209">
        <f>+VLOOKUP(Tabla1[[#This Row],[llave 1]],IG!$F$7:$T$97972,3,FALSE)</f>
        <v>0</v>
      </c>
      <c r="J699" s="209">
        <f>+VLOOKUP(Tabla1[[#This Row],[llave 1]],IG!$F$7:$T$97972,5,FALSE)</f>
        <v>0</v>
      </c>
      <c r="K699" s="209">
        <f>+VLOOKUP(Tabla1[[#This Row],[llave 1]],IG!$F$7:$T$97972,4,FALSE)</f>
        <v>0</v>
      </c>
      <c r="L699" s="209">
        <f>+VLOOKUP(Tabla1[[#This Row],[llave 1]],IG!$F$7:$T$97972,6,FALSE)</f>
        <v>0</v>
      </c>
      <c r="M699" s="209">
        <f>+VLOOKUP(Tabla1[[#This Row],[llave 1]],IG!$F$7:$T$97972,7,FALSE)</f>
        <v>0</v>
      </c>
      <c r="N699" s="161"/>
      <c r="O699" s="162"/>
      <c r="P699" s="208" t="str">
        <f>+Tabla1[[#This Row],[llave 1]]&amp;Tabla1[[#This Row],[LOCALIDAD]]&amp;Tabla1[[#This Row],[MES]]</f>
        <v/>
      </c>
      <c r="Q699" s="46"/>
      <c r="R699" s="50">
        <f>+VLOOKUP(Tabla1[[#This Row],[llave 2]],IG!$O$7:$T$97972,2,FALSE)</f>
        <v>0</v>
      </c>
      <c r="S699" s="51">
        <f>+VLOOKUP(Tabla1[[#This Row],[llave 2]],IG!$O$7:$T$97972,5,FALSE)</f>
        <v>0</v>
      </c>
      <c r="T699" s="214">
        <f>+VLOOKUP(Tabla1[[#This Row],[llave 2]],IG!$O$7:$T$97972,6,FALSE)</f>
        <v>0</v>
      </c>
      <c r="U699" s="78"/>
      <c r="V699" s="79"/>
      <c r="W699" s="78"/>
      <c r="X699" s="53">
        <f>ROUND(Tabla1[[#This Row],[VALOR UNITARIO 
]]*Tabla1[[#This Row],[Porcentaje de Glosa]]*Tabla1[[#This Row],[META AFECTADA POR LA GLOSA
]],0)</f>
        <v>0</v>
      </c>
      <c r="Y699" s="45"/>
      <c r="Z699" s="46"/>
      <c r="AA699" s="54"/>
      <c r="AB699" s="46"/>
      <c r="AC699" s="54" t="e">
        <f>ROUND(#REF!-Tabla1[[#This Row],[Valor soportado por la Subred]],0)</f>
        <v>#REF!</v>
      </c>
      <c r="AD699" s="46"/>
      <c r="AE699" s="46"/>
      <c r="AF699" s="54" t="e">
        <f>ROUND(Tabla1[[#This Row],[VALOR GLOSA DEFINITIVA]]-Tabla1[[#This Row],[VALOR LEVANTADO EN LIQUIDACION]],0)</f>
        <v>#REF!</v>
      </c>
    </row>
    <row r="700" spans="2:32" s="56" customFormat="1" ht="100" hidden="1" customHeight="1" x14ac:dyDescent="0.35">
      <c r="B700" s="49"/>
      <c r="C700" s="207"/>
      <c r="D700" s="49"/>
      <c r="E700" s="46"/>
      <c r="F700" s="208" t="str">
        <f>Tabla1[[#This Row],[CODIGO ACTIVIDAD (AB)]]&amp;Tabla1[[#This Row],[ACCIÓN INTEGRAL-INTEGRADA / 
PROCESO INTEGRAL E INTEGRADO]]&amp;Tabla1[[#This Row],[ENTORNO/PROCESO TRANSVERSAL]]&amp;Tabla1[[#This Row],[VIGENCIA RECURSOS]]</f>
        <v/>
      </c>
      <c r="G700" s="160"/>
      <c r="H700" s="209">
        <f>+VLOOKUP(Tabla1[[#This Row],[llave 1]],IG!$F$7:$N$97972,2,FALSE)</f>
        <v>0</v>
      </c>
      <c r="I700" s="209">
        <f>+VLOOKUP(Tabla1[[#This Row],[llave 1]],IG!$F$7:$T$97972,3,FALSE)</f>
        <v>0</v>
      </c>
      <c r="J700" s="209">
        <f>+VLOOKUP(Tabla1[[#This Row],[llave 1]],IG!$F$7:$T$97972,5,FALSE)</f>
        <v>0</v>
      </c>
      <c r="K700" s="209">
        <f>+VLOOKUP(Tabla1[[#This Row],[llave 1]],IG!$F$7:$T$97972,4,FALSE)</f>
        <v>0</v>
      </c>
      <c r="L700" s="209">
        <f>+VLOOKUP(Tabla1[[#This Row],[llave 1]],IG!$F$7:$T$97972,6,FALSE)</f>
        <v>0</v>
      </c>
      <c r="M700" s="209">
        <f>+VLOOKUP(Tabla1[[#This Row],[llave 1]],IG!$F$7:$T$97972,7,FALSE)</f>
        <v>0</v>
      </c>
      <c r="N700" s="161"/>
      <c r="O700" s="162"/>
      <c r="P700" s="208" t="str">
        <f>+Tabla1[[#This Row],[llave 1]]&amp;Tabla1[[#This Row],[LOCALIDAD]]&amp;Tabla1[[#This Row],[MES]]</f>
        <v/>
      </c>
      <c r="Q700" s="46"/>
      <c r="R700" s="50">
        <f>+VLOOKUP(Tabla1[[#This Row],[llave 2]],IG!$O$7:$T$97972,2,FALSE)</f>
        <v>0</v>
      </c>
      <c r="S700" s="51">
        <f>+VLOOKUP(Tabla1[[#This Row],[llave 2]],IG!$O$7:$T$97972,5,FALSE)</f>
        <v>0</v>
      </c>
      <c r="T700" s="214">
        <f>+VLOOKUP(Tabla1[[#This Row],[llave 2]],IG!$O$7:$T$97972,6,FALSE)</f>
        <v>0</v>
      </c>
      <c r="U700" s="78"/>
      <c r="V700" s="79"/>
      <c r="W700" s="78"/>
      <c r="X700" s="53">
        <f>ROUND(Tabla1[[#This Row],[VALOR UNITARIO 
]]*Tabla1[[#This Row],[Porcentaje de Glosa]]*Tabla1[[#This Row],[META AFECTADA POR LA GLOSA
]],0)</f>
        <v>0</v>
      </c>
      <c r="Y700" s="45"/>
      <c r="Z700" s="46"/>
      <c r="AA700" s="54"/>
      <c r="AB700" s="46"/>
      <c r="AC700" s="54" t="e">
        <f>ROUND(#REF!-Tabla1[[#This Row],[Valor soportado por la Subred]],0)</f>
        <v>#REF!</v>
      </c>
      <c r="AD700" s="46"/>
      <c r="AE700" s="46"/>
      <c r="AF700" s="54" t="e">
        <f>ROUND(Tabla1[[#This Row],[VALOR GLOSA DEFINITIVA]]-Tabla1[[#This Row],[VALOR LEVANTADO EN LIQUIDACION]],0)</f>
        <v>#REF!</v>
      </c>
    </row>
    <row r="701" spans="2:32" s="56" customFormat="1" ht="100" hidden="1" customHeight="1" x14ac:dyDescent="0.35">
      <c r="B701" s="49"/>
      <c r="C701" s="207"/>
      <c r="D701" s="49"/>
      <c r="E701" s="46"/>
      <c r="F701" s="208" t="str">
        <f>Tabla1[[#This Row],[CODIGO ACTIVIDAD (AB)]]&amp;Tabla1[[#This Row],[ACCIÓN INTEGRAL-INTEGRADA / 
PROCESO INTEGRAL E INTEGRADO]]&amp;Tabla1[[#This Row],[ENTORNO/PROCESO TRANSVERSAL]]&amp;Tabla1[[#This Row],[VIGENCIA RECURSOS]]</f>
        <v/>
      </c>
      <c r="G701" s="160"/>
      <c r="H701" s="209">
        <f>+VLOOKUP(Tabla1[[#This Row],[llave 1]],IG!$F$7:$N$97972,2,FALSE)</f>
        <v>0</v>
      </c>
      <c r="I701" s="209">
        <f>+VLOOKUP(Tabla1[[#This Row],[llave 1]],IG!$F$7:$T$97972,3,FALSE)</f>
        <v>0</v>
      </c>
      <c r="J701" s="209">
        <f>+VLOOKUP(Tabla1[[#This Row],[llave 1]],IG!$F$7:$T$97972,5,FALSE)</f>
        <v>0</v>
      </c>
      <c r="K701" s="209">
        <f>+VLOOKUP(Tabla1[[#This Row],[llave 1]],IG!$F$7:$T$97972,4,FALSE)</f>
        <v>0</v>
      </c>
      <c r="L701" s="209">
        <f>+VLOOKUP(Tabla1[[#This Row],[llave 1]],IG!$F$7:$T$97972,6,FALSE)</f>
        <v>0</v>
      </c>
      <c r="M701" s="209">
        <f>+VLOOKUP(Tabla1[[#This Row],[llave 1]],IG!$F$7:$T$97972,7,FALSE)</f>
        <v>0</v>
      </c>
      <c r="N701" s="161"/>
      <c r="O701" s="162"/>
      <c r="P701" s="208" t="str">
        <f>+Tabla1[[#This Row],[llave 1]]&amp;Tabla1[[#This Row],[LOCALIDAD]]&amp;Tabla1[[#This Row],[MES]]</f>
        <v/>
      </c>
      <c r="Q701" s="46"/>
      <c r="R701" s="50">
        <f>+VLOOKUP(Tabla1[[#This Row],[llave 2]],IG!$O$7:$T$97972,2,FALSE)</f>
        <v>0</v>
      </c>
      <c r="S701" s="51">
        <f>+VLOOKUP(Tabla1[[#This Row],[llave 2]],IG!$O$7:$T$97972,5,FALSE)</f>
        <v>0</v>
      </c>
      <c r="T701" s="214">
        <f>+VLOOKUP(Tabla1[[#This Row],[llave 2]],IG!$O$7:$T$97972,6,FALSE)</f>
        <v>0</v>
      </c>
      <c r="U701" s="78"/>
      <c r="V701" s="79"/>
      <c r="W701" s="78"/>
      <c r="X701" s="53">
        <f>ROUND(Tabla1[[#This Row],[VALOR UNITARIO 
]]*Tabla1[[#This Row],[Porcentaje de Glosa]]*Tabla1[[#This Row],[META AFECTADA POR LA GLOSA
]],0)</f>
        <v>0</v>
      </c>
      <c r="Y701" s="45"/>
      <c r="Z701" s="46"/>
      <c r="AA701" s="54"/>
      <c r="AB701" s="46"/>
      <c r="AC701" s="54" t="e">
        <f>ROUND(#REF!-Tabla1[[#This Row],[Valor soportado por la Subred]],0)</f>
        <v>#REF!</v>
      </c>
      <c r="AD701" s="46"/>
      <c r="AE701" s="46"/>
      <c r="AF701" s="54" t="e">
        <f>ROUND(Tabla1[[#This Row],[VALOR GLOSA DEFINITIVA]]-Tabla1[[#This Row],[VALOR LEVANTADO EN LIQUIDACION]],0)</f>
        <v>#REF!</v>
      </c>
    </row>
    <row r="702" spans="2:32" s="56" customFormat="1" ht="100" hidden="1" customHeight="1" x14ac:dyDescent="0.35">
      <c r="B702" s="49"/>
      <c r="C702" s="207"/>
      <c r="D702" s="49"/>
      <c r="E702" s="46"/>
      <c r="F702" s="208" t="str">
        <f>Tabla1[[#This Row],[CODIGO ACTIVIDAD (AB)]]&amp;Tabla1[[#This Row],[ACCIÓN INTEGRAL-INTEGRADA / 
PROCESO INTEGRAL E INTEGRADO]]&amp;Tabla1[[#This Row],[ENTORNO/PROCESO TRANSVERSAL]]&amp;Tabla1[[#This Row],[VIGENCIA RECURSOS]]</f>
        <v/>
      </c>
      <c r="G702" s="160"/>
      <c r="H702" s="209">
        <f>+VLOOKUP(Tabla1[[#This Row],[llave 1]],IG!$F$7:$N$97972,2,FALSE)</f>
        <v>0</v>
      </c>
      <c r="I702" s="209">
        <f>+VLOOKUP(Tabla1[[#This Row],[llave 1]],IG!$F$7:$T$97972,3,FALSE)</f>
        <v>0</v>
      </c>
      <c r="J702" s="209">
        <f>+VLOOKUP(Tabla1[[#This Row],[llave 1]],IG!$F$7:$T$97972,5,FALSE)</f>
        <v>0</v>
      </c>
      <c r="K702" s="209">
        <f>+VLOOKUP(Tabla1[[#This Row],[llave 1]],IG!$F$7:$T$97972,4,FALSE)</f>
        <v>0</v>
      </c>
      <c r="L702" s="209">
        <f>+VLOOKUP(Tabla1[[#This Row],[llave 1]],IG!$F$7:$T$97972,6,FALSE)</f>
        <v>0</v>
      </c>
      <c r="M702" s="209">
        <f>+VLOOKUP(Tabla1[[#This Row],[llave 1]],IG!$F$7:$T$97972,7,FALSE)</f>
        <v>0</v>
      </c>
      <c r="N702" s="161"/>
      <c r="O702" s="162"/>
      <c r="P702" s="208" t="str">
        <f>+Tabla1[[#This Row],[llave 1]]&amp;Tabla1[[#This Row],[LOCALIDAD]]&amp;Tabla1[[#This Row],[MES]]</f>
        <v/>
      </c>
      <c r="Q702" s="46"/>
      <c r="R702" s="50">
        <f>+VLOOKUP(Tabla1[[#This Row],[llave 2]],IG!$O$7:$T$97972,2,FALSE)</f>
        <v>0</v>
      </c>
      <c r="S702" s="51">
        <f>+VLOOKUP(Tabla1[[#This Row],[llave 2]],IG!$O$7:$T$97972,5,FALSE)</f>
        <v>0</v>
      </c>
      <c r="T702" s="214">
        <f>+VLOOKUP(Tabla1[[#This Row],[llave 2]],IG!$O$7:$T$97972,6,FALSE)</f>
        <v>0</v>
      </c>
      <c r="U702" s="78"/>
      <c r="V702" s="79"/>
      <c r="W702" s="78"/>
      <c r="X702" s="53">
        <f>ROUND(Tabla1[[#This Row],[VALOR UNITARIO 
]]*Tabla1[[#This Row],[Porcentaje de Glosa]]*Tabla1[[#This Row],[META AFECTADA POR LA GLOSA
]],0)</f>
        <v>0</v>
      </c>
      <c r="Y702" s="45"/>
      <c r="Z702" s="46"/>
      <c r="AA702" s="54"/>
      <c r="AB702" s="46"/>
      <c r="AC702" s="54" t="e">
        <f>ROUND(#REF!-Tabla1[[#This Row],[Valor soportado por la Subred]],0)</f>
        <v>#REF!</v>
      </c>
      <c r="AD702" s="46"/>
      <c r="AE702" s="46"/>
      <c r="AF702" s="54" t="e">
        <f>ROUND(Tabla1[[#This Row],[VALOR GLOSA DEFINITIVA]]-Tabla1[[#This Row],[VALOR LEVANTADO EN LIQUIDACION]],0)</f>
        <v>#REF!</v>
      </c>
    </row>
    <row r="703" spans="2:32" s="56" customFormat="1" ht="100" hidden="1" customHeight="1" x14ac:dyDescent="0.35">
      <c r="B703" s="49"/>
      <c r="C703" s="207"/>
      <c r="D703" s="49"/>
      <c r="E703" s="46"/>
      <c r="F703" s="208" t="str">
        <f>Tabla1[[#This Row],[CODIGO ACTIVIDAD (AB)]]&amp;Tabla1[[#This Row],[ACCIÓN INTEGRAL-INTEGRADA / 
PROCESO INTEGRAL E INTEGRADO]]&amp;Tabla1[[#This Row],[ENTORNO/PROCESO TRANSVERSAL]]&amp;Tabla1[[#This Row],[VIGENCIA RECURSOS]]</f>
        <v/>
      </c>
      <c r="G703" s="160"/>
      <c r="H703" s="209">
        <f>+VLOOKUP(Tabla1[[#This Row],[llave 1]],IG!$F$7:$N$97972,2,FALSE)</f>
        <v>0</v>
      </c>
      <c r="I703" s="209">
        <f>+VLOOKUP(Tabla1[[#This Row],[llave 1]],IG!$F$7:$T$97972,3,FALSE)</f>
        <v>0</v>
      </c>
      <c r="J703" s="209">
        <f>+VLOOKUP(Tabla1[[#This Row],[llave 1]],IG!$F$7:$T$97972,5,FALSE)</f>
        <v>0</v>
      </c>
      <c r="K703" s="209">
        <f>+VLOOKUP(Tabla1[[#This Row],[llave 1]],IG!$F$7:$T$97972,4,FALSE)</f>
        <v>0</v>
      </c>
      <c r="L703" s="209">
        <f>+VLOOKUP(Tabla1[[#This Row],[llave 1]],IG!$F$7:$T$97972,6,FALSE)</f>
        <v>0</v>
      </c>
      <c r="M703" s="209">
        <f>+VLOOKUP(Tabla1[[#This Row],[llave 1]],IG!$F$7:$T$97972,7,FALSE)</f>
        <v>0</v>
      </c>
      <c r="N703" s="161"/>
      <c r="O703" s="162"/>
      <c r="P703" s="208" t="str">
        <f>+Tabla1[[#This Row],[llave 1]]&amp;Tabla1[[#This Row],[LOCALIDAD]]&amp;Tabla1[[#This Row],[MES]]</f>
        <v/>
      </c>
      <c r="Q703" s="46"/>
      <c r="R703" s="50">
        <f>+VLOOKUP(Tabla1[[#This Row],[llave 2]],IG!$O$7:$T$97972,2,FALSE)</f>
        <v>0</v>
      </c>
      <c r="S703" s="51">
        <f>+VLOOKUP(Tabla1[[#This Row],[llave 2]],IG!$O$7:$T$97972,5,FALSE)</f>
        <v>0</v>
      </c>
      <c r="T703" s="214">
        <f>+VLOOKUP(Tabla1[[#This Row],[llave 2]],IG!$O$7:$T$97972,6,FALSE)</f>
        <v>0</v>
      </c>
      <c r="U703" s="78"/>
      <c r="V703" s="79"/>
      <c r="W703" s="78"/>
      <c r="X703" s="53">
        <f>ROUND(Tabla1[[#This Row],[VALOR UNITARIO 
]]*Tabla1[[#This Row],[Porcentaje de Glosa]]*Tabla1[[#This Row],[META AFECTADA POR LA GLOSA
]],0)</f>
        <v>0</v>
      </c>
      <c r="Y703" s="45"/>
      <c r="Z703" s="46"/>
      <c r="AA703" s="54"/>
      <c r="AB703" s="46"/>
      <c r="AC703" s="54" t="e">
        <f>ROUND(#REF!-Tabla1[[#This Row],[Valor soportado por la Subred]],0)</f>
        <v>#REF!</v>
      </c>
      <c r="AD703" s="46"/>
      <c r="AE703" s="46"/>
      <c r="AF703" s="54" t="e">
        <f>ROUND(Tabla1[[#This Row],[VALOR GLOSA DEFINITIVA]]-Tabla1[[#This Row],[VALOR LEVANTADO EN LIQUIDACION]],0)</f>
        <v>#REF!</v>
      </c>
    </row>
    <row r="704" spans="2:32" s="56" customFormat="1" ht="100" hidden="1" customHeight="1" x14ac:dyDescent="0.35">
      <c r="B704" s="49"/>
      <c r="C704" s="207"/>
      <c r="D704" s="49"/>
      <c r="E704" s="46"/>
      <c r="F704" s="208" t="str">
        <f>Tabla1[[#This Row],[CODIGO ACTIVIDAD (AB)]]&amp;Tabla1[[#This Row],[ACCIÓN INTEGRAL-INTEGRADA / 
PROCESO INTEGRAL E INTEGRADO]]&amp;Tabla1[[#This Row],[ENTORNO/PROCESO TRANSVERSAL]]&amp;Tabla1[[#This Row],[VIGENCIA RECURSOS]]</f>
        <v/>
      </c>
      <c r="G704" s="160"/>
      <c r="H704" s="209">
        <f>+VLOOKUP(Tabla1[[#This Row],[llave 1]],IG!$F$7:$N$97972,2,FALSE)</f>
        <v>0</v>
      </c>
      <c r="I704" s="209">
        <f>+VLOOKUP(Tabla1[[#This Row],[llave 1]],IG!$F$7:$T$97972,3,FALSE)</f>
        <v>0</v>
      </c>
      <c r="J704" s="209">
        <f>+VLOOKUP(Tabla1[[#This Row],[llave 1]],IG!$F$7:$T$97972,5,FALSE)</f>
        <v>0</v>
      </c>
      <c r="K704" s="209">
        <f>+VLOOKUP(Tabla1[[#This Row],[llave 1]],IG!$F$7:$T$97972,4,FALSE)</f>
        <v>0</v>
      </c>
      <c r="L704" s="209">
        <f>+VLOOKUP(Tabla1[[#This Row],[llave 1]],IG!$F$7:$T$97972,6,FALSE)</f>
        <v>0</v>
      </c>
      <c r="M704" s="209">
        <f>+VLOOKUP(Tabla1[[#This Row],[llave 1]],IG!$F$7:$T$97972,7,FALSE)</f>
        <v>0</v>
      </c>
      <c r="N704" s="161"/>
      <c r="O704" s="162"/>
      <c r="P704" s="208" t="str">
        <f>+Tabla1[[#This Row],[llave 1]]&amp;Tabla1[[#This Row],[LOCALIDAD]]&amp;Tabla1[[#This Row],[MES]]</f>
        <v/>
      </c>
      <c r="Q704" s="46"/>
      <c r="R704" s="50">
        <f>+VLOOKUP(Tabla1[[#This Row],[llave 2]],IG!$O$7:$T$97972,2,FALSE)</f>
        <v>0</v>
      </c>
      <c r="S704" s="51">
        <f>+VLOOKUP(Tabla1[[#This Row],[llave 2]],IG!$O$7:$T$97972,5,FALSE)</f>
        <v>0</v>
      </c>
      <c r="T704" s="214">
        <f>+VLOOKUP(Tabla1[[#This Row],[llave 2]],IG!$O$7:$T$97972,6,FALSE)</f>
        <v>0</v>
      </c>
      <c r="U704" s="78"/>
      <c r="V704" s="79"/>
      <c r="W704" s="78"/>
      <c r="X704" s="53">
        <f>ROUND(Tabla1[[#This Row],[VALOR UNITARIO 
]]*Tabla1[[#This Row],[Porcentaje de Glosa]]*Tabla1[[#This Row],[META AFECTADA POR LA GLOSA
]],0)</f>
        <v>0</v>
      </c>
      <c r="Y704" s="45"/>
      <c r="Z704" s="46"/>
      <c r="AA704" s="54"/>
      <c r="AB704" s="46"/>
      <c r="AC704" s="54" t="e">
        <f>ROUND(#REF!-Tabla1[[#This Row],[Valor soportado por la Subred]],0)</f>
        <v>#REF!</v>
      </c>
      <c r="AD704" s="46"/>
      <c r="AE704" s="46"/>
      <c r="AF704" s="54" t="e">
        <f>ROUND(Tabla1[[#This Row],[VALOR GLOSA DEFINITIVA]]-Tabla1[[#This Row],[VALOR LEVANTADO EN LIQUIDACION]],0)</f>
        <v>#REF!</v>
      </c>
    </row>
    <row r="705" spans="2:32" s="56" customFormat="1" ht="100" hidden="1" customHeight="1" x14ac:dyDescent="0.35">
      <c r="B705" s="49"/>
      <c r="C705" s="207"/>
      <c r="D705" s="49"/>
      <c r="E705" s="46"/>
      <c r="F705" s="208" t="str">
        <f>Tabla1[[#This Row],[CODIGO ACTIVIDAD (AB)]]&amp;Tabla1[[#This Row],[ACCIÓN INTEGRAL-INTEGRADA / 
PROCESO INTEGRAL E INTEGRADO]]&amp;Tabla1[[#This Row],[ENTORNO/PROCESO TRANSVERSAL]]&amp;Tabla1[[#This Row],[VIGENCIA RECURSOS]]</f>
        <v/>
      </c>
      <c r="G705" s="160"/>
      <c r="H705" s="209">
        <f>+VLOOKUP(Tabla1[[#This Row],[llave 1]],IG!$F$7:$N$97972,2,FALSE)</f>
        <v>0</v>
      </c>
      <c r="I705" s="209">
        <f>+VLOOKUP(Tabla1[[#This Row],[llave 1]],IG!$F$7:$T$97972,3,FALSE)</f>
        <v>0</v>
      </c>
      <c r="J705" s="209">
        <f>+VLOOKUP(Tabla1[[#This Row],[llave 1]],IG!$F$7:$T$97972,5,FALSE)</f>
        <v>0</v>
      </c>
      <c r="K705" s="209">
        <f>+VLOOKUP(Tabla1[[#This Row],[llave 1]],IG!$F$7:$T$97972,4,FALSE)</f>
        <v>0</v>
      </c>
      <c r="L705" s="209">
        <f>+VLOOKUP(Tabla1[[#This Row],[llave 1]],IG!$F$7:$T$97972,6,FALSE)</f>
        <v>0</v>
      </c>
      <c r="M705" s="209">
        <f>+VLOOKUP(Tabla1[[#This Row],[llave 1]],IG!$F$7:$T$97972,7,FALSE)</f>
        <v>0</v>
      </c>
      <c r="N705" s="161"/>
      <c r="O705" s="162"/>
      <c r="P705" s="208" t="str">
        <f>+Tabla1[[#This Row],[llave 1]]&amp;Tabla1[[#This Row],[LOCALIDAD]]&amp;Tabla1[[#This Row],[MES]]</f>
        <v/>
      </c>
      <c r="Q705" s="46"/>
      <c r="R705" s="50">
        <f>+VLOOKUP(Tabla1[[#This Row],[llave 2]],IG!$O$7:$T$97972,2,FALSE)</f>
        <v>0</v>
      </c>
      <c r="S705" s="51">
        <f>+VLOOKUP(Tabla1[[#This Row],[llave 2]],IG!$O$7:$T$97972,5,FALSE)</f>
        <v>0</v>
      </c>
      <c r="T705" s="214">
        <f>+VLOOKUP(Tabla1[[#This Row],[llave 2]],IG!$O$7:$T$97972,6,FALSE)</f>
        <v>0</v>
      </c>
      <c r="U705" s="78"/>
      <c r="V705" s="79"/>
      <c r="W705" s="78"/>
      <c r="X705" s="53">
        <f>ROUND(Tabla1[[#This Row],[VALOR UNITARIO 
]]*Tabla1[[#This Row],[Porcentaje de Glosa]]*Tabla1[[#This Row],[META AFECTADA POR LA GLOSA
]],0)</f>
        <v>0</v>
      </c>
      <c r="Y705" s="45"/>
      <c r="Z705" s="46"/>
      <c r="AA705" s="54"/>
      <c r="AB705" s="46"/>
      <c r="AC705" s="54" t="e">
        <f>ROUND(#REF!-Tabla1[[#This Row],[Valor soportado por la Subred]],0)</f>
        <v>#REF!</v>
      </c>
      <c r="AD705" s="46"/>
      <c r="AE705" s="46"/>
      <c r="AF705" s="54" t="e">
        <f>ROUND(Tabla1[[#This Row],[VALOR GLOSA DEFINITIVA]]-Tabla1[[#This Row],[VALOR LEVANTADO EN LIQUIDACION]],0)</f>
        <v>#REF!</v>
      </c>
    </row>
    <row r="706" spans="2:32" s="56" customFormat="1" ht="100" hidden="1" customHeight="1" x14ac:dyDescent="0.35">
      <c r="B706" s="49"/>
      <c r="C706" s="207"/>
      <c r="D706" s="49"/>
      <c r="E706" s="46"/>
      <c r="F706" s="208" t="str">
        <f>Tabla1[[#This Row],[CODIGO ACTIVIDAD (AB)]]&amp;Tabla1[[#This Row],[ACCIÓN INTEGRAL-INTEGRADA / 
PROCESO INTEGRAL E INTEGRADO]]&amp;Tabla1[[#This Row],[ENTORNO/PROCESO TRANSVERSAL]]&amp;Tabla1[[#This Row],[VIGENCIA RECURSOS]]</f>
        <v/>
      </c>
      <c r="G706" s="160"/>
      <c r="H706" s="209">
        <f>+VLOOKUP(Tabla1[[#This Row],[llave 1]],IG!$F$7:$N$97972,2,FALSE)</f>
        <v>0</v>
      </c>
      <c r="I706" s="209">
        <f>+VLOOKUP(Tabla1[[#This Row],[llave 1]],IG!$F$7:$T$97972,3,FALSE)</f>
        <v>0</v>
      </c>
      <c r="J706" s="209">
        <f>+VLOOKUP(Tabla1[[#This Row],[llave 1]],IG!$F$7:$T$97972,5,FALSE)</f>
        <v>0</v>
      </c>
      <c r="K706" s="209">
        <f>+VLOOKUP(Tabla1[[#This Row],[llave 1]],IG!$F$7:$T$97972,4,FALSE)</f>
        <v>0</v>
      </c>
      <c r="L706" s="209">
        <f>+VLOOKUP(Tabla1[[#This Row],[llave 1]],IG!$F$7:$T$97972,6,FALSE)</f>
        <v>0</v>
      </c>
      <c r="M706" s="209">
        <f>+VLOOKUP(Tabla1[[#This Row],[llave 1]],IG!$F$7:$T$97972,7,FALSE)</f>
        <v>0</v>
      </c>
      <c r="N706" s="161"/>
      <c r="O706" s="162"/>
      <c r="P706" s="208" t="str">
        <f>+Tabla1[[#This Row],[llave 1]]&amp;Tabla1[[#This Row],[LOCALIDAD]]&amp;Tabla1[[#This Row],[MES]]</f>
        <v/>
      </c>
      <c r="Q706" s="46"/>
      <c r="R706" s="50">
        <f>+VLOOKUP(Tabla1[[#This Row],[llave 2]],IG!$O$7:$T$97972,2,FALSE)</f>
        <v>0</v>
      </c>
      <c r="S706" s="51">
        <f>+VLOOKUP(Tabla1[[#This Row],[llave 2]],IG!$O$7:$T$97972,5,FALSE)</f>
        <v>0</v>
      </c>
      <c r="T706" s="214">
        <f>+VLOOKUP(Tabla1[[#This Row],[llave 2]],IG!$O$7:$T$97972,6,FALSE)</f>
        <v>0</v>
      </c>
      <c r="U706" s="78"/>
      <c r="V706" s="79"/>
      <c r="W706" s="78"/>
      <c r="X706" s="53">
        <f>ROUND(Tabla1[[#This Row],[VALOR UNITARIO 
]]*Tabla1[[#This Row],[Porcentaje de Glosa]]*Tabla1[[#This Row],[META AFECTADA POR LA GLOSA
]],0)</f>
        <v>0</v>
      </c>
      <c r="Y706" s="45"/>
      <c r="Z706" s="46"/>
      <c r="AA706" s="54"/>
      <c r="AB706" s="46"/>
      <c r="AC706" s="54" t="e">
        <f>ROUND(#REF!-Tabla1[[#This Row],[Valor soportado por la Subred]],0)</f>
        <v>#REF!</v>
      </c>
      <c r="AD706" s="46"/>
      <c r="AE706" s="46"/>
      <c r="AF706" s="54" t="e">
        <f>ROUND(Tabla1[[#This Row],[VALOR GLOSA DEFINITIVA]]-Tabla1[[#This Row],[VALOR LEVANTADO EN LIQUIDACION]],0)</f>
        <v>#REF!</v>
      </c>
    </row>
    <row r="707" spans="2:32" s="56" customFormat="1" ht="100" hidden="1" customHeight="1" x14ac:dyDescent="0.35">
      <c r="B707" s="49"/>
      <c r="C707" s="207"/>
      <c r="D707" s="49"/>
      <c r="E707" s="46"/>
      <c r="F707" s="208" t="str">
        <f>Tabla1[[#This Row],[CODIGO ACTIVIDAD (AB)]]&amp;Tabla1[[#This Row],[ACCIÓN INTEGRAL-INTEGRADA / 
PROCESO INTEGRAL E INTEGRADO]]&amp;Tabla1[[#This Row],[ENTORNO/PROCESO TRANSVERSAL]]&amp;Tabla1[[#This Row],[VIGENCIA RECURSOS]]</f>
        <v/>
      </c>
      <c r="G707" s="160"/>
      <c r="H707" s="209">
        <f>+VLOOKUP(Tabla1[[#This Row],[llave 1]],IG!$F$7:$N$97972,2,FALSE)</f>
        <v>0</v>
      </c>
      <c r="I707" s="209">
        <f>+VLOOKUP(Tabla1[[#This Row],[llave 1]],IG!$F$7:$T$97972,3,FALSE)</f>
        <v>0</v>
      </c>
      <c r="J707" s="209">
        <f>+VLOOKUP(Tabla1[[#This Row],[llave 1]],IG!$F$7:$T$97972,5,FALSE)</f>
        <v>0</v>
      </c>
      <c r="K707" s="209">
        <f>+VLOOKUP(Tabla1[[#This Row],[llave 1]],IG!$F$7:$T$97972,4,FALSE)</f>
        <v>0</v>
      </c>
      <c r="L707" s="209">
        <f>+VLOOKUP(Tabla1[[#This Row],[llave 1]],IG!$F$7:$T$97972,6,FALSE)</f>
        <v>0</v>
      </c>
      <c r="M707" s="209">
        <f>+VLOOKUP(Tabla1[[#This Row],[llave 1]],IG!$F$7:$T$97972,7,FALSE)</f>
        <v>0</v>
      </c>
      <c r="N707" s="161"/>
      <c r="O707" s="162"/>
      <c r="P707" s="208" t="str">
        <f>+Tabla1[[#This Row],[llave 1]]&amp;Tabla1[[#This Row],[LOCALIDAD]]&amp;Tabla1[[#This Row],[MES]]</f>
        <v/>
      </c>
      <c r="Q707" s="46"/>
      <c r="R707" s="50">
        <f>+VLOOKUP(Tabla1[[#This Row],[llave 2]],IG!$O$7:$T$97972,2,FALSE)</f>
        <v>0</v>
      </c>
      <c r="S707" s="51">
        <f>+VLOOKUP(Tabla1[[#This Row],[llave 2]],IG!$O$7:$T$97972,5,FALSE)</f>
        <v>0</v>
      </c>
      <c r="T707" s="214">
        <f>+VLOOKUP(Tabla1[[#This Row],[llave 2]],IG!$O$7:$T$97972,6,FALSE)</f>
        <v>0</v>
      </c>
      <c r="U707" s="78"/>
      <c r="V707" s="79"/>
      <c r="W707" s="78"/>
      <c r="X707" s="53">
        <f>ROUND(Tabla1[[#This Row],[VALOR UNITARIO 
]]*Tabla1[[#This Row],[Porcentaje de Glosa]]*Tabla1[[#This Row],[META AFECTADA POR LA GLOSA
]],0)</f>
        <v>0</v>
      </c>
      <c r="Y707" s="45"/>
      <c r="Z707" s="46"/>
      <c r="AA707" s="54"/>
      <c r="AB707" s="46"/>
      <c r="AC707" s="54" t="e">
        <f>ROUND(#REF!-Tabla1[[#This Row],[Valor soportado por la Subred]],0)</f>
        <v>#REF!</v>
      </c>
      <c r="AD707" s="46"/>
      <c r="AE707" s="46"/>
      <c r="AF707" s="54" t="e">
        <f>ROUND(Tabla1[[#This Row],[VALOR GLOSA DEFINITIVA]]-Tabla1[[#This Row],[VALOR LEVANTADO EN LIQUIDACION]],0)</f>
        <v>#REF!</v>
      </c>
    </row>
    <row r="708" spans="2:32" s="56" customFormat="1" ht="100" hidden="1" customHeight="1" x14ac:dyDescent="0.35">
      <c r="B708" s="49"/>
      <c r="C708" s="207"/>
      <c r="D708" s="49"/>
      <c r="E708" s="46"/>
      <c r="F708" s="208" t="str">
        <f>Tabla1[[#This Row],[CODIGO ACTIVIDAD (AB)]]&amp;Tabla1[[#This Row],[ACCIÓN INTEGRAL-INTEGRADA / 
PROCESO INTEGRAL E INTEGRADO]]&amp;Tabla1[[#This Row],[ENTORNO/PROCESO TRANSVERSAL]]&amp;Tabla1[[#This Row],[VIGENCIA RECURSOS]]</f>
        <v/>
      </c>
      <c r="G708" s="160"/>
      <c r="H708" s="209">
        <f>+VLOOKUP(Tabla1[[#This Row],[llave 1]],IG!$F$7:$N$97972,2,FALSE)</f>
        <v>0</v>
      </c>
      <c r="I708" s="209">
        <f>+VLOOKUP(Tabla1[[#This Row],[llave 1]],IG!$F$7:$T$97972,3,FALSE)</f>
        <v>0</v>
      </c>
      <c r="J708" s="209">
        <f>+VLOOKUP(Tabla1[[#This Row],[llave 1]],IG!$F$7:$T$97972,5,FALSE)</f>
        <v>0</v>
      </c>
      <c r="K708" s="209">
        <f>+VLOOKUP(Tabla1[[#This Row],[llave 1]],IG!$F$7:$T$97972,4,FALSE)</f>
        <v>0</v>
      </c>
      <c r="L708" s="209">
        <f>+VLOOKUP(Tabla1[[#This Row],[llave 1]],IG!$F$7:$T$97972,6,FALSE)</f>
        <v>0</v>
      </c>
      <c r="M708" s="209">
        <f>+VLOOKUP(Tabla1[[#This Row],[llave 1]],IG!$F$7:$T$97972,7,FALSE)</f>
        <v>0</v>
      </c>
      <c r="N708" s="161"/>
      <c r="O708" s="162"/>
      <c r="P708" s="208" t="str">
        <f>+Tabla1[[#This Row],[llave 1]]&amp;Tabla1[[#This Row],[LOCALIDAD]]&amp;Tabla1[[#This Row],[MES]]</f>
        <v/>
      </c>
      <c r="Q708" s="46"/>
      <c r="R708" s="50">
        <f>+VLOOKUP(Tabla1[[#This Row],[llave 2]],IG!$O$7:$T$97972,2,FALSE)</f>
        <v>0</v>
      </c>
      <c r="S708" s="51">
        <f>+VLOOKUP(Tabla1[[#This Row],[llave 2]],IG!$O$7:$T$97972,5,FALSE)</f>
        <v>0</v>
      </c>
      <c r="T708" s="214">
        <f>+VLOOKUP(Tabla1[[#This Row],[llave 2]],IG!$O$7:$T$97972,6,FALSE)</f>
        <v>0</v>
      </c>
      <c r="U708" s="78"/>
      <c r="V708" s="79"/>
      <c r="W708" s="78"/>
      <c r="X708" s="53">
        <f>ROUND(Tabla1[[#This Row],[VALOR UNITARIO 
]]*Tabla1[[#This Row],[Porcentaje de Glosa]]*Tabla1[[#This Row],[META AFECTADA POR LA GLOSA
]],0)</f>
        <v>0</v>
      </c>
      <c r="Y708" s="45"/>
      <c r="Z708" s="46"/>
      <c r="AA708" s="54"/>
      <c r="AB708" s="46"/>
      <c r="AC708" s="54" t="e">
        <f>ROUND(#REF!-Tabla1[[#This Row],[Valor soportado por la Subred]],0)</f>
        <v>#REF!</v>
      </c>
      <c r="AD708" s="46"/>
      <c r="AE708" s="46"/>
      <c r="AF708" s="54" t="e">
        <f>ROUND(Tabla1[[#This Row],[VALOR GLOSA DEFINITIVA]]-Tabla1[[#This Row],[VALOR LEVANTADO EN LIQUIDACION]],0)</f>
        <v>#REF!</v>
      </c>
    </row>
    <row r="709" spans="2:32" s="56" customFormat="1" ht="100" hidden="1" customHeight="1" x14ac:dyDescent="0.35">
      <c r="B709" s="49"/>
      <c r="C709" s="207"/>
      <c r="D709" s="49"/>
      <c r="E709" s="46"/>
      <c r="F709" s="208" t="str">
        <f>Tabla1[[#This Row],[CODIGO ACTIVIDAD (AB)]]&amp;Tabla1[[#This Row],[ACCIÓN INTEGRAL-INTEGRADA / 
PROCESO INTEGRAL E INTEGRADO]]&amp;Tabla1[[#This Row],[ENTORNO/PROCESO TRANSVERSAL]]&amp;Tabla1[[#This Row],[VIGENCIA RECURSOS]]</f>
        <v/>
      </c>
      <c r="G709" s="160"/>
      <c r="H709" s="209">
        <f>+VLOOKUP(Tabla1[[#This Row],[llave 1]],IG!$F$7:$N$97972,2,FALSE)</f>
        <v>0</v>
      </c>
      <c r="I709" s="209">
        <f>+VLOOKUP(Tabla1[[#This Row],[llave 1]],IG!$F$7:$T$97972,3,FALSE)</f>
        <v>0</v>
      </c>
      <c r="J709" s="209">
        <f>+VLOOKUP(Tabla1[[#This Row],[llave 1]],IG!$F$7:$T$97972,5,FALSE)</f>
        <v>0</v>
      </c>
      <c r="K709" s="209">
        <f>+VLOOKUP(Tabla1[[#This Row],[llave 1]],IG!$F$7:$T$97972,4,FALSE)</f>
        <v>0</v>
      </c>
      <c r="L709" s="209">
        <f>+VLOOKUP(Tabla1[[#This Row],[llave 1]],IG!$F$7:$T$97972,6,FALSE)</f>
        <v>0</v>
      </c>
      <c r="M709" s="209">
        <f>+VLOOKUP(Tabla1[[#This Row],[llave 1]],IG!$F$7:$T$97972,7,FALSE)</f>
        <v>0</v>
      </c>
      <c r="N709" s="161"/>
      <c r="O709" s="162"/>
      <c r="P709" s="208" t="str">
        <f>+Tabla1[[#This Row],[llave 1]]&amp;Tabla1[[#This Row],[LOCALIDAD]]&amp;Tabla1[[#This Row],[MES]]</f>
        <v/>
      </c>
      <c r="Q709" s="46"/>
      <c r="R709" s="50">
        <f>+VLOOKUP(Tabla1[[#This Row],[llave 2]],IG!$O$7:$T$97972,2,FALSE)</f>
        <v>0</v>
      </c>
      <c r="S709" s="51">
        <f>+VLOOKUP(Tabla1[[#This Row],[llave 2]],IG!$O$7:$T$97972,5,FALSE)</f>
        <v>0</v>
      </c>
      <c r="T709" s="214">
        <f>+VLOOKUP(Tabla1[[#This Row],[llave 2]],IG!$O$7:$T$97972,6,FALSE)</f>
        <v>0</v>
      </c>
      <c r="U709" s="78"/>
      <c r="V709" s="79"/>
      <c r="W709" s="78"/>
      <c r="X709" s="53">
        <f>ROUND(Tabla1[[#This Row],[VALOR UNITARIO 
]]*Tabla1[[#This Row],[Porcentaje de Glosa]]*Tabla1[[#This Row],[META AFECTADA POR LA GLOSA
]],0)</f>
        <v>0</v>
      </c>
      <c r="Y709" s="45"/>
      <c r="Z709" s="46"/>
      <c r="AA709" s="54"/>
      <c r="AB709" s="46"/>
      <c r="AC709" s="54" t="e">
        <f>ROUND(#REF!-Tabla1[[#This Row],[Valor soportado por la Subred]],0)</f>
        <v>#REF!</v>
      </c>
      <c r="AD709" s="46"/>
      <c r="AE709" s="46"/>
      <c r="AF709" s="54" t="e">
        <f>ROUND(Tabla1[[#This Row],[VALOR GLOSA DEFINITIVA]]-Tabla1[[#This Row],[VALOR LEVANTADO EN LIQUIDACION]],0)</f>
        <v>#REF!</v>
      </c>
    </row>
    <row r="710" spans="2:32" s="56" customFormat="1" ht="100" hidden="1" customHeight="1" x14ac:dyDescent="0.35">
      <c r="B710" s="49"/>
      <c r="C710" s="207"/>
      <c r="D710" s="49"/>
      <c r="E710" s="46"/>
      <c r="F710" s="208" t="str">
        <f>Tabla1[[#This Row],[CODIGO ACTIVIDAD (AB)]]&amp;Tabla1[[#This Row],[ACCIÓN INTEGRAL-INTEGRADA / 
PROCESO INTEGRAL E INTEGRADO]]&amp;Tabla1[[#This Row],[ENTORNO/PROCESO TRANSVERSAL]]&amp;Tabla1[[#This Row],[VIGENCIA RECURSOS]]</f>
        <v/>
      </c>
      <c r="G710" s="160"/>
      <c r="H710" s="209">
        <f>+VLOOKUP(Tabla1[[#This Row],[llave 1]],IG!$F$7:$N$97972,2,FALSE)</f>
        <v>0</v>
      </c>
      <c r="I710" s="209">
        <f>+VLOOKUP(Tabla1[[#This Row],[llave 1]],IG!$F$7:$T$97972,3,FALSE)</f>
        <v>0</v>
      </c>
      <c r="J710" s="209">
        <f>+VLOOKUP(Tabla1[[#This Row],[llave 1]],IG!$F$7:$T$97972,5,FALSE)</f>
        <v>0</v>
      </c>
      <c r="K710" s="209">
        <f>+VLOOKUP(Tabla1[[#This Row],[llave 1]],IG!$F$7:$T$97972,4,FALSE)</f>
        <v>0</v>
      </c>
      <c r="L710" s="209">
        <f>+VLOOKUP(Tabla1[[#This Row],[llave 1]],IG!$F$7:$T$97972,6,FALSE)</f>
        <v>0</v>
      </c>
      <c r="M710" s="209">
        <f>+VLOOKUP(Tabla1[[#This Row],[llave 1]],IG!$F$7:$T$97972,7,FALSE)</f>
        <v>0</v>
      </c>
      <c r="N710" s="161"/>
      <c r="O710" s="162"/>
      <c r="P710" s="208" t="str">
        <f>+Tabla1[[#This Row],[llave 1]]&amp;Tabla1[[#This Row],[LOCALIDAD]]&amp;Tabla1[[#This Row],[MES]]</f>
        <v/>
      </c>
      <c r="Q710" s="46"/>
      <c r="R710" s="50">
        <f>+VLOOKUP(Tabla1[[#This Row],[llave 2]],IG!$O$7:$T$97972,2,FALSE)</f>
        <v>0</v>
      </c>
      <c r="S710" s="51">
        <f>+VLOOKUP(Tabla1[[#This Row],[llave 2]],IG!$O$7:$T$97972,5,FALSE)</f>
        <v>0</v>
      </c>
      <c r="T710" s="214">
        <f>+VLOOKUP(Tabla1[[#This Row],[llave 2]],IG!$O$7:$T$97972,6,FALSE)</f>
        <v>0</v>
      </c>
      <c r="U710" s="78"/>
      <c r="V710" s="79"/>
      <c r="W710" s="78"/>
      <c r="X710" s="53">
        <f>ROUND(Tabla1[[#This Row],[VALOR UNITARIO 
]]*Tabla1[[#This Row],[Porcentaje de Glosa]]*Tabla1[[#This Row],[META AFECTADA POR LA GLOSA
]],0)</f>
        <v>0</v>
      </c>
      <c r="Y710" s="45"/>
      <c r="Z710" s="46"/>
      <c r="AA710" s="54"/>
      <c r="AB710" s="46"/>
      <c r="AC710" s="54" t="e">
        <f>ROUND(#REF!-Tabla1[[#This Row],[Valor soportado por la Subred]],0)</f>
        <v>#REF!</v>
      </c>
      <c r="AD710" s="46"/>
      <c r="AE710" s="46"/>
      <c r="AF710" s="54" t="e">
        <f>ROUND(Tabla1[[#This Row],[VALOR GLOSA DEFINITIVA]]-Tabla1[[#This Row],[VALOR LEVANTADO EN LIQUIDACION]],0)</f>
        <v>#REF!</v>
      </c>
    </row>
    <row r="711" spans="2:32" s="56" customFormat="1" ht="100" hidden="1" customHeight="1" x14ac:dyDescent="0.35">
      <c r="B711" s="49"/>
      <c r="C711" s="207"/>
      <c r="D711" s="49"/>
      <c r="E711" s="46"/>
      <c r="F711" s="208" t="str">
        <f>Tabla1[[#This Row],[CODIGO ACTIVIDAD (AB)]]&amp;Tabla1[[#This Row],[ACCIÓN INTEGRAL-INTEGRADA / 
PROCESO INTEGRAL E INTEGRADO]]&amp;Tabla1[[#This Row],[ENTORNO/PROCESO TRANSVERSAL]]&amp;Tabla1[[#This Row],[VIGENCIA RECURSOS]]</f>
        <v/>
      </c>
      <c r="G711" s="160"/>
      <c r="H711" s="209">
        <f>+VLOOKUP(Tabla1[[#This Row],[llave 1]],IG!$F$7:$N$97972,2,FALSE)</f>
        <v>0</v>
      </c>
      <c r="I711" s="209">
        <f>+VLOOKUP(Tabla1[[#This Row],[llave 1]],IG!$F$7:$T$97972,3,FALSE)</f>
        <v>0</v>
      </c>
      <c r="J711" s="209">
        <f>+VLOOKUP(Tabla1[[#This Row],[llave 1]],IG!$F$7:$T$97972,5,FALSE)</f>
        <v>0</v>
      </c>
      <c r="K711" s="209">
        <f>+VLOOKUP(Tabla1[[#This Row],[llave 1]],IG!$F$7:$T$97972,4,FALSE)</f>
        <v>0</v>
      </c>
      <c r="L711" s="209">
        <f>+VLOOKUP(Tabla1[[#This Row],[llave 1]],IG!$F$7:$T$97972,6,FALSE)</f>
        <v>0</v>
      </c>
      <c r="M711" s="209">
        <f>+VLOOKUP(Tabla1[[#This Row],[llave 1]],IG!$F$7:$T$97972,7,FALSE)</f>
        <v>0</v>
      </c>
      <c r="N711" s="161"/>
      <c r="O711" s="162"/>
      <c r="P711" s="208" t="str">
        <f>+Tabla1[[#This Row],[llave 1]]&amp;Tabla1[[#This Row],[LOCALIDAD]]&amp;Tabla1[[#This Row],[MES]]</f>
        <v/>
      </c>
      <c r="Q711" s="46"/>
      <c r="R711" s="50">
        <f>+VLOOKUP(Tabla1[[#This Row],[llave 2]],IG!$O$7:$T$97972,2,FALSE)</f>
        <v>0</v>
      </c>
      <c r="S711" s="51">
        <f>+VLOOKUP(Tabla1[[#This Row],[llave 2]],IG!$O$7:$T$97972,5,FALSE)</f>
        <v>0</v>
      </c>
      <c r="T711" s="214">
        <f>+VLOOKUP(Tabla1[[#This Row],[llave 2]],IG!$O$7:$T$97972,6,FALSE)</f>
        <v>0</v>
      </c>
      <c r="U711" s="78"/>
      <c r="V711" s="79"/>
      <c r="W711" s="78"/>
      <c r="X711" s="53">
        <f>ROUND(Tabla1[[#This Row],[VALOR UNITARIO 
]]*Tabla1[[#This Row],[Porcentaje de Glosa]]*Tabla1[[#This Row],[META AFECTADA POR LA GLOSA
]],0)</f>
        <v>0</v>
      </c>
      <c r="Y711" s="45"/>
      <c r="Z711" s="46"/>
      <c r="AA711" s="54"/>
      <c r="AB711" s="46"/>
      <c r="AC711" s="54" t="e">
        <f>ROUND(#REF!-Tabla1[[#This Row],[Valor soportado por la Subred]],0)</f>
        <v>#REF!</v>
      </c>
      <c r="AD711" s="46"/>
      <c r="AE711" s="46"/>
      <c r="AF711" s="54" t="e">
        <f>ROUND(Tabla1[[#This Row],[VALOR GLOSA DEFINITIVA]]-Tabla1[[#This Row],[VALOR LEVANTADO EN LIQUIDACION]],0)</f>
        <v>#REF!</v>
      </c>
    </row>
    <row r="712" spans="2:32" s="56" customFormat="1" ht="100" hidden="1" customHeight="1" x14ac:dyDescent="0.35">
      <c r="B712" s="49"/>
      <c r="C712" s="207"/>
      <c r="D712" s="49"/>
      <c r="E712" s="46"/>
      <c r="F712" s="208" t="str">
        <f>Tabla1[[#This Row],[CODIGO ACTIVIDAD (AB)]]&amp;Tabla1[[#This Row],[ACCIÓN INTEGRAL-INTEGRADA / 
PROCESO INTEGRAL E INTEGRADO]]&amp;Tabla1[[#This Row],[ENTORNO/PROCESO TRANSVERSAL]]&amp;Tabla1[[#This Row],[VIGENCIA RECURSOS]]</f>
        <v/>
      </c>
      <c r="G712" s="160"/>
      <c r="H712" s="209">
        <f>+VLOOKUP(Tabla1[[#This Row],[llave 1]],IG!$F$7:$N$97972,2,FALSE)</f>
        <v>0</v>
      </c>
      <c r="I712" s="209">
        <f>+VLOOKUP(Tabla1[[#This Row],[llave 1]],IG!$F$7:$T$97972,3,FALSE)</f>
        <v>0</v>
      </c>
      <c r="J712" s="209">
        <f>+VLOOKUP(Tabla1[[#This Row],[llave 1]],IG!$F$7:$T$97972,5,FALSE)</f>
        <v>0</v>
      </c>
      <c r="K712" s="209">
        <f>+VLOOKUP(Tabla1[[#This Row],[llave 1]],IG!$F$7:$T$97972,4,FALSE)</f>
        <v>0</v>
      </c>
      <c r="L712" s="209">
        <f>+VLOOKUP(Tabla1[[#This Row],[llave 1]],IG!$F$7:$T$97972,6,FALSE)</f>
        <v>0</v>
      </c>
      <c r="M712" s="209">
        <f>+VLOOKUP(Tabla1[[#This Row],[llave 1]],IG!$F$7:$T$97972,7,FALSE)</f>
        <v>0</v>
      </c>
      <c r="N712" s="161"/>
      <c r="O712" s="162"/>
      <c r="P712" s="208" t="str">
        <f>+Tabla1[[#This Row],[llave 1]]&amp;Tabla1[[#This Row],[LOCALIDAD]]&amp;Tabla1[[#This Row],[MES]]</f>
        <v/>
      </c>
      <c r="Q712" s="46"/>
      <c r="R712" s="50">
        <f>+VLOOKUP(Tabla1[[#This Row],[llave 2]],IG!$O$7:$T$97972,2,FALSE)</f>
        <v>0</v>
      </c>
      <c r="S712" s="51">
        <f>+VLOOKUP(Tabla1[[#This Row],[llave 2]],IG!$O$7:$T$97972,5,FALSE)</f>
        <v>0</v>
      </c>
      <c r="T712" s="214">
        <f>+VLOOKUP(Tabla1[[#This Row],[llave 2]],IG!$O$7:$T$97972,6,FALSE)</f>
        <v>0</v>
      </c>
      <c r="U712" s="78"/>
      <c r="V712" s="79"/>
      <c r="W712" s="78"/>
      <c r="X712" s="53">
        <f>ROUND(Tabla1[[#This Row],[VALOR UNITARIO 
]]*Tabla1[[#This Row],[Porcentaje de Glosa]]*Tabla1[[#This Row],[META AFECTADA POR LA GLOSA
]],0)</f>
        <v>0</v>
      </c>
      <c r="Y712" s="45"/>
      <c r="Z712" s="46"/>
      <c r="AA712" s="54"/>
      <c r="AB712" s="46"/>
      <c r="AC712" s="54" t="e">
        <f>ROUND(#REF!-Tabla1[[#This Row],[Valor soportado por la Subred]],0)</f>
        <v>#REF!</v>
      </c>
      <c r="AD712" s="46"/>
      <c r="AE712" s="46"/>
      <c r="AF712" s="54" t="e">
        <f>ROUND(Tabla1[[#This Row],[VALOR GLOSA DEFINITIVA]]-Tabla1[[#This Row],[VALOR LEVANTADO EN LIQUIDACION]],0)</f>
        <v>#REF!</v>
      </c>
    </row>
    <row r="713" spans="2:32" s="56" customFormat="1" ht="100" hidden="1" customHeight="1" x14ac:dyDescent="0.35">
      <c r="B713" s="49"/>
      <c r="C713" s="207"/>
      <c r="D713" s="49"/>
      <c r="E713" s="46"/>
      <c r="F713" s="208" t="str">
        <f>Tabla1[[#This Row],[CODIGO ACTIVIDAD (AB)]]&amp;Tabla1[[#This Row],[ACCIÓN INTEGRAL-INTEGRADA / 
PROCESO INTEGRAL E INTEGRADO]]&amp;Tabla1[[#This Row],[ENTORNO/PROCESO TRANSVERSAL]]&amp;Tabla1[[#This Row],[VIGENCIA RECURSOS]]</f>
        <v/>
      </c>
      <c r="G713" s="160"/>
      <c r="H713" s="209">
        <f>+VLOOKUP(Tabla1[[#This Row],[llave 1]],IG!$F$7:$N$97972,2,FALSE)</f>
        <v>0</v>
      </c>
      <c r="I713" s="209">
        <f>+VLOOKUP(Tabla1[[#This Row],[llave 1]],IG!$F$7:$T$97972,3,FALSE)</f>
        <v>0</v>
      </c>
      <c r="J713" s="209">
        <f>+VLOOKUP(Tabla1[[#This Row],[llave 1]],IG!$F$7:$T$97972,5,FALSE)</f>
        <v>0</v>
      </c>
      <c r="K713" s="209">
        <f>+VLOOKUP(Tabla1[[#This Row],[llave 1]],IG!$F$7:$T$97972,4,FALSE)</f>
        <v>0</v>
      </c>
      <c r="L713" s="209">
        <f>+VLOOKUP(Tabla1[[#This Row],[llave 1]],IG!$F$7:$T$97972,6,FALSE)</f>
        <v>0</v>
      </c>
      <c r="M713" s="209">
        <f>+VLOOKUP(Tabla1[[#This Row],[llave 1]],IG!$F$7:$T$97972,7,FALSE)</f>
        <v>0</v>
      </c>
      <c r="N713" s="161"/>
      <c r="O713" s="162"/>
      <c r="P713" s="208" t="str">
        <f>+Tabla1[[#This Row],[llave 1]]&amp;Tabla1[[#This Row],[LOCALIDAD]]&amp;Tabla1[[#This Row],[MES]]</f>
        <v/>
      </c>
      <c r="Q713" s="46"/>
      <c r="R713" s="50">
        <f>+VLOOKUP(Tabla1[[#This Row],[llave 2]],IG!$O$7:$T$97972,2,FALSE)</f>
        <v>0</v>
      </c>
      <c r="S713" s="51">
        <f>+VLOOKUP(Tabla1[[#This Row],[llave 2]],IG!$O$7:$T$97972,5,FALSE)</f>
        <v>0</v>
      </c>
      <c r="T713" s="214">
        <f>+VLOOKUP(Tabla1[[#This Row],[llave 2]],IG!$O$7:$T$97972,6,FALSE)</f>
        <v>0</v>
      </c>
      <c r="U713" s="78"/>
      <c r="V713" s="79"/>
      <c r="W713" s="78"/>
      <c r="X713" s="53">
        <f>ROUND(Tabla1[[#This Row],[VALOR UNITARIO 
]]*Tabla1[[#This Row],[Porcentaje de Glosa]]*Tabla1[[#This Row],[META AFECTADA POR LA GLOSA
]],0)</f>
        <v>0</v>
      </c>
      <c r="Y713" s="45"/>
      <c r="Z713" s="46"/>
      <c r="AA713" s="54"/>
      <c r="AB713" s="46"/>
      <c r="AC713" s="54" t="e">
        <f>ROUND(#REF!-Tabla1[[#This Row],[Valor soportado por la Subred]],0)</f>
        <v>#REF!</v>
      </c>
      <c r="AD713" s="46"/>
      <c r="AE713" s="46"/>
      <c r="AF713" s="54" t="e">
        <f>ROUND(Tabla1[[#This Row],[VALOR GLOSA DEFINITIVA]]-Tabla1[[#This Row],[VALOR LEVANTADO EN LIQUIDACION]],0)</f>
        <v>#REF!</v>
      </c>
    </row>
    <row r="714" spans="2:32" s="56" customFormat="1" ht="100" hidden="1" customHeight="1" x14ac:dyDescent="0.35">
      <c r="B714" s="49"/>
      <c r="C714" s="207"/>
      <c r="D714" s="49"/>
      <c r="E714" s="46"/>
      <c r="F714" s="208" t="str">
        <f>Tabla1[[#This Row],[CODIGO ACTIVIDAD (AB)]]&amp;Tabla1[[#This Row],[ACCIÓN INTEGRAL-INTEGRADA / 
PROCESO INTEGRAL E INTEGRADO]]&amp;Tabla1[[#This Row],[ENTORNO/PROCESO TRANSVERSAL]]&amp;Tabla1[[#This Row],[VIGENCIA RECURSOS]]</f>
        <v/>
      </c>
      <c r="G714" s="160"/>
      <c r="H714" s="209">
        <f>+VLOOKUP(Tabla1[[#This Row],[llave 1]],IG!$F$7:$N$97972,2,FALSE)</f>
        <v>0</v>
      </c>
      <c r="I714" s="209">
        <f>+VLOOKUP(Tabla1[[#This Row],[llave 1]],IG!$F$7:$T$97972,3,FALSE)</f>
        <v>0</v>
      </c>
      <c r="J714" s="209">
        <f>+VLOOKUP(Tabla1[[#This Row],[llave 1]],IG!$F$7:$T$97972,5,FALSE)</f>
        <v>0</v>
      </c>
      <c r="K714" s="209">
        <f>+VLOOKUP(Tabla1[[#This Row],[llave 1]],IG!$F$7:$T$97972,4,FALSE)</f>
        <v>0</v>
      </c>
      <c r="L714" s="209">
        <f>+VLOOKUP(Tabla1[[#This Row],[llave 1]],IG!$F$7:$T$97972,6,FALSE)</f>
        <v>0</v>
      </c>
      <c r="M714" s="209">
        <f>+VLOOKUP(Tabla1[[#This Row],[llave 1]],IG!$F$7:$T$97972,7,FALSE)</f>
        <v>0</v>
      </c>
      <c r="N714" s="161"/>
      <c r="O714" s="162"/>
      <c r="P714" s="208" t="str">
        <f>+Tabla1[[#This Row],[llave 1]]&amp;Tabla1[[#This Row],[LOCALIDAD]]&amp;Tabla1[[#This Row],[MES]]</f>
        <v/>
      </c>
      <c r="Q714" s="46"/>
      <c r="R714" s="50">
        <f>+VLOOKUP(Tabla1[[#This Row],[llave 2]],IG!$O$7:$T$97972,2,FALSE)</f>
        <v>0</v>
      </c>
      <c r="S714" s="51">
        <f>+VLOOKUP(Tabla1[[#This Row],[llave 2]],IG!$O$7:$T$97972,5,FALSE)</f>
        <v>0</v>
      </c>
      <c r="T714" s="214">
        <f>+VLOOKUP(Tabla1[[#This Row],[llave 2]],IG!$O$7:$T$97972,6,FALSE)</f>
        <v>0</v>
      </c>
      <c r="U714" s="78"/>
      <c r="V714" s="79"/>
      <c r="W714" s="78"/>
      <c r="X714" s="53">
        <f>ROUND(Tabla1[[#This Row],[VALOR UNITARIO 
]]*Tabla1[[#This Row],[Porcentaje de Glosa]]*Tabla1[[#This Row],[META AFECTADA POR LA GLOSA
]],0)</f>
        <v>0</v>
      </c>
      <c r="Y714" s="45"/>
      <c r="Z714" s="46"/>
      <c r="AA714" s="54"/>
      <c r="AB714" s="46"/>
      <c r="AC714" s="54" t="e">
        <f>ROUND(#REF!-Tabla1[[#This Row],[Valor soportado por la Subred]],0)</f>
        <v>#REF!</v>
      </c>
      <c r="AD714" s="46"/>
      <c r="AE714" s="46"/>
      <c r="AF714" s="54" t="e">
        <f>ROUND(Tabla1[[#This Row],[VALOR GLOSA DEFINITIVA]]-Tabla1[[#This Row],[VALOR LEVANTADO EN LIQUIDACION]],0)</f>
        <v>#REF!</v>
      </c>
    </row>
    <row r="715" spans="2:32" s="56" customFormat="1" ht="100" hidden="1" customHeight="1" x14ac:dyDescent="0.35">
      <c r="B715" s="49"/>
      <c r="C715" s="207"/>
      <c r="D715" s="49"/>
      <c r="E715" s="46"/>
      <c r="F715" s="208" t="str">
        <f>Tabla1[[#This Row],[CODIGO ACTIVIDAD (AB)]]&amp;Tabla1[[#This Row],[ACCIÓN INTEGRAL-INTEGRADA / 
PROCESO INTEGRAL E INTEGRADO]]&amp;Tabla1[[#This Row],[ENTORNO/PROCESO TRANSVERSAL]]&amp;Tabla1[[#This Row],[VIGENCIA RECURSOS]]</f>
        <v/>
      </c>
      <c r="G715" s="160"/>
      <c r="H715" s="209">
        <f>+VLOOKUP(Tabla1[[#This Row],[llave 1]],IG!$F$7:$N$97972,2,FALSE)</f>
        <v>0</v>
      </c>
      <c r="I715" s="209">
        <f>+VLOOKUP(Tabla1[[#This Row],[llave 1]],IG!$F$7:$T$97972,3,FALSE)</f>
        <v>0</v>
      </c>
      <c r="J715" s="209">
        <f>+VLOOKUP(Tabla1[[#This Row],[llave 1]],IG!$F$7:$T$97972,5,FALSE)</f>
        <v>0</v>
      </c>
      <c r="K715" s="209">
        <f>+VLOOKUP(Tabla1[[#This Row],[llave 1]],IG!$F$7:$T$97972,4,FALSE)</f>
        <v>0</v>
      </c>
      <c r="L715" s="209">
        <f>+VLOOKUP(Tabla1[[#This Row],[llave 1]],IG!$F$7:$T$97972,6,FALSE)</f>
        <v>0</v>
      </c>
      <c r="M715" s="209">
        <f>+VLOOKUP(Tabla1[[#This Row],[llave 1]],IG!$F$7:$T$97972,7,FALSE)</f>
        <v>0</v>
      </c>
      <c r="N715" s="161"/>
      <c r="O715" s="162"/>
      <c r="P715" s="208" t="str">
        <f>+Tabla1[[#This Row],[llave 1]]&amp;Tabla1[[#This Row],[LOCALIDAD]]&amp;Tabla1[[#This Row],[MES]]</f>
        <v/>
      </c>
      <c r="Q715" s="46"/>
      <c r="R715" s="50">
        <f>+VLOOKUP(Tabla1[[#This Row],[llave 2]],IG!$O$7:$T$97972,2,FALSE)</f>
        <v>0</v>
      </c>
      <c r="S715" s="51">
        <f>+VLOOKUP(Tabla1[[#This Row],[llave 2]],IG!$O$7:$T$97972,5,FALSE)</f>
        <v>0</v>
      </c>
      <c r="T715" s="214">
        <f>+VLOOKUP(Tabla1[[#This Row],[llave 2]],IG!$O$7:$T$97972,6,FALSE)</f>
        <v>0</v>
      </c>
      <c r="U715" s="78"/>
      <c r="V715" s="79"/>
      <c r="W715" s="78"/>
      <c r="X715" s="53">
        <f>ROUND(Tabla1[[#This Row],[VALOR UNITARIO 
]]*Tabla1[[#This Row],[Porcentaje de Glosa]]*Tabla1[[#This Row],[META AFECTADA POR LA GLOSA
]],0)</f>
        <v>0</v>
      </c>
      <c r="Y715" s="45"/>
      <c r="Z715" s="46"/>
      <c r="AA715" s="54"/>
      <c r="AB715" s="46"/>
      <c r="AC715" s="54" t="e">
        <f>ROUND(#REF!-Tabla1[[#This Row],[Valor soportado por la Subred]],0)</f>
        <v>#REF!</v>
      </c>
      <c r="AD715" s="46"/>
      <c r="AE715" s="46"/>
      <c r="AF715" s="54" t="e">
        <f>ROUND(Tabla1[[#This Row],[VALOR GLOSA DEFINITIVA]]-Tabla1[[#This Row],[VALOR LEVANTADO EN LIQUIDACION]],0)</f>
        <v>#REF!</v>
      </c>
    </row>
    <row r="716" spans="2:32" s="56" customFormat="1" ht="100" hidden="1" customHeight="1" x14ac:dyDescent="0.35">
      <c r="B716" s="49"/>
      <c r="C716" s="207"/>
      <c r="D716" s="49"/>
      <c r="E716" s="46"/>
      <c r="F716" s="208" t="str">
        <f>Tabla1[[#This Row],[CODIGO ACTIVIDAD (AB)]]&amp;Tabla1[[#This Row],[ACCIÓN INTEGRAL-INTEGRADA / 
PROCESO INTEGRAL E INTEGRADO]]&amp;Tabla1[[#This Row],[ENTORNO/PROCESO TRANSVERSAL]]&amp;Tabla1[[#This Row],[VIGENCIA RECURSOS]]</f>
        <v/>
      </c>
      <c r="G716" s="160"/>
      <c r="H716" s="209">
        <f>+VLOOKUP(Tabla1[[#This Row],[llave 1]],IG!$F$7:$N$97972,2,FALSE)</f>
        <v>0</v>
      </c>
      <c r="I716" s="209">
        <f>+VLOOKUP(Tabla1[[#This Row],[llave 1]],IG!$F$7:$T$97972,3,FALSE)</f>
        <v>0</v>
      </c>
      <c r="J716" s="209">
        <f>+VLOOKUP(Tabla1[[#This Row],[llave 1]],IG!$F$7:$T$97972,5,FALSE)</f>
        <v>0</v>
      </c>
      <c r="K716" s="209">
        <f>+VLOOKUP(Tabla1[[#This Row],[llave 1]],IG!$F$7:$T$97972,4,FALSE)</f>
        <v>0</v>
      </c>
      <c r="L716" s="209">
        <f>+VLOOKUP(Tabla1[[#This Row],[llave 1]],IG!$F$7:$T$97972,6,FALSE)</f>
        <v>0</v>
      </c>
      <c r="M716" s="209">
        <f>+VLOOKUP(Tabla1[[#This Row],[llave 1]],IG!$F$7:$T$97972,7,FALSE)</f>
        <v>0</v>
      </c>
      <c r="N716" s="161"/>
      <c r="O716" s="162"/>
      <c r="P716" s="208" t="str">
        <f>+Tabla1[[#This Row],[llave 1]]&amp;Tabla1[[#This Row],[LOCALIDAD]]&amp;Tabla1[[#This Row],[MES]]</f>
        <v/>
      </c>
      <c r="Q716" s="46"/>
      <c r="R716" s="50">
        <f>+VLOOKUP(Tabla1[[#This Row],[llave 2]],IG!$O$7:$T$97972,2,FALSE)</f>
        <v>0</v>
      </c>
      <c r="S716" s="51">
        <f>+VLOOKUP(Tabla1[[#This Row],[llave 2]],IG!$O$7:$T$97972,5,FALSE)</f>
        <v>0</v>
      </c>
      <c r="T716" s="214">
        <f>+VLOOKUP(Tabla1[[#This Row],[llave 2]],IG!$O$7:$T$97972,6,FALSE)</f>
        <v>0</v>
      </c>
      <c r="U716" s="78"/>
      <c r="V716" s="79"/>
      <c r="W716" s="78"/>
      <c r="X716" s="53">
        <f>ROUND(Tabla1[[#This Row],[VALOR UNITARIO 
]]*Tabla1[[#This Row],[Porcentaje de Glosa]]*Tabla1[[#This Row],[META AFECTADA POR LA GLOSA
]],0)</f>
        <v>0</v>
      </c>
      <c r="Y716" s="45"/>
      <c r="Z716" s="46"/>
      <c r="AA716" s="54"/>
      <c r="AB716" s="46"/>
      <c r="AC716" s="54" t="e">
        <f>ROUND(#REF!-Tabla1[[#This Row],[Valor soportado por la Subred]],0)</f>
        <v>#REF!</v>
      </c>
      <c r="AD716" s="46"/>
      <c r="AE716" s="46"/>
      <c r="AF716" s="54" t="e">
        <f>ROUND(Tabla1[[#This Row],[VALOR GLOSA DEFINITIVA]]-Tabla1[[#This Row],[VALOR LEVANTADO EN LIQUIDACION]],0)</f>
        <v>#REF!</v>
      </c>
    </row>
    <row r="717" spans="2:32" s="56" customFormat="1" ht="100" hidden="1" customHeight="1" x14ac:dyDescent="0.35">
      <c r="B717" s="49"/>
      <c r="C717" s="207"/>
      <c r="D717" s="49"/>
      <c r="E717" s="46"/>
      <c r="F717" s="208" t="str">
        <f>Tabla1[[#This Row],[CODIGO ACTIVIDAD (AB)]]&amp;Tabla1[[#This Row],[ACCIÓN INTEGRAL-INTEGRADA / 
PROCESO INTEGRAL E INTEGRADO]]&amp;Tabla1[[#This Row],[ENTORNO/PROCESO TRANSVERSAL]]&amp;Tabla1[[#This Row],[VIGENCIA RECURSOS]]</f>
        <v/>
      </c>
      <c r="G717" s="160"/>
      <c r="H717" s="209">
        <f>+VLOOKUP(Tabla1[[#This Row],[llave 1]],IG!$F$7:$N$97972,2,FALSE)</f>
        <v>0</v>
      </c>
      <c r="I717" s="209">
        <f>+VLOOKUP(Tabla1[[#This Row],[llave 1]],IG!$F$7:$T$97972,3,FALSE)</f>
        <v>0</v>
      </c>
      <c r="J717" s="209">
        <f>+VLOOKUP(Tabla1[[#This Row],[llave 1]],IG!$F$7:$T$97972,5,FALSE)</f>
        <v>0</v>
      </c>
      <c r="K717" s="209">
        <f>+VLOOKUP(Tabla1[[#This Row],[llave 1]],IG!$F$7:$T$97972,4,FALSE)</f>
        <v>0</v>
      </c>
      <c r="L717" s="209">
        <f>+VLOOKUP(Tabla1[[#This Row],[llave 1]],IG!$F$7:$T$97972,6,FALSE)</f>
        <v>0</v>
      </c>
      <c r="M717" s="209">
        <f>+VLOOKUP(Tabla1[[#This Row],[llave 1]],IG!$F$7:$T$97972,7,FALSE)</f>
        <v>0</v>
      </c>
      <c r="N717" s="161"/>
      <c r="O717" s="162"/>
      <c r="P717" s="208" t="str">
        <f>+Tabla1[[#This Row],[llave 1]]&amp;Tabla1[[#This Row],[LOCALIDAD]]&amp;Tabla1[[#This Row],[MES]]</f>
        <v/>
      </c>
      <c r="Q717" s="46"/>
      <c r="R717" s="50">
        <f>+VLOOKUP(Tabla1[[#This Row],[llave 2]],IG!$O$7:$T$97972,2,FALSE)</f>
        <v>0</v>
      </c>
      <c r="S717" s="51">
        <f>+VLOOKUP(Tabla1[[#This Row],[llave 2]],IG!$O$7:$T$97972,5,FALSE)</f>
        <v>0</v>
      </c>
      <c r="T717" s="214">
        <f>+VLOOKUP(Tabla1[[#This Row],[llave 2]],IG!$O$7:$T$97972,6,FALSE)</f>
        <v>0</v>
      </c>
      <c r="U717" s="78"/>
      <c r="V717" s="79"/>
      <c r="W717" s="78"/>
      <c r="X717" s="53">
        <f>ROUND(Tabla1[[#This Row],[VALOR UNITARIO 
]]*Tabla1[[#This Row],[Porcentaje de Glosa]]*Tabla1[[#This Row],[META AFECTADA POR LA GLOSA
]],0)</f>
        <v>0</v>
      </c>
      <c r="Y717" s="45"/>
      <c r="Z717" s="46"/>
      <c r="AA717" s="54"/>
      <c r="AB717" s="46"/>
      <c r="AC717" s="54" t="e">
        <f>ROUND(#REF!-Tabla1[[#This Row],[Valor soportado por la Subred]],0)</f>
        <v>#REF!</v>
      </c>
      <c r="AD717" s="46"/>
      <c r="AE717" s="46"/>
      <c r="AF717" s="54" t="e">
        <f>ROUND(Tabla1[[#This Row],[VALOR GLOSA DEFINITIVA]]-Tabla1[[#This Row],[VALOR LEVANTADO EN LIQUIDACION]],0)</f>
        <v>#REF!</v>
      </c>
    </row>
    <row r="718" spans="2:32" s="56" customFormat="1" ht="100" hidden="1" customHeight="1" x14ac:dyDescent="0.35">
      <c r="B718" s="49"/>
      <c r="C718" s="207"/>
      <c r="D718" s="49"/>
      <c r="E718" s="46"/>
      <c r="F718" s="208" t="str">
        <f>Tabla1[[#This Row],[CODIGO ACTIVIDAD (AB)]]&amp;Tabla1[[#This Row],[ACCIÓN INTEGRAL-INTEGRADA / 
PROCESO INTEGRAL E INTEGRADO]]&amp;Tabla1[[#This Row],[ENTORNO/PROCESO TRANSVERSAL]]&amp;Tabla1[[#This Row],[VIGENCIA RECURSOS]]</f>
        <v/>
      </c>
      <c r="G718" s="160"/>
      <c r="H718" s="209">
        <f>+VLOOKUP(Tabla1[[#This Row],[llave 1]],IG!$F$7:$N$97972,2,FALSE)</f>
        <v>0</v>
      </c>
      <c r="I718" s="209">
        <f>+VLOOKUP(Tabla1[[#This Row],[llave 1]],IG!$F$7:$T$97972,3,FALSE)</f>
        <v>0</v>
      </c>
      <c r="J718" s="209">
        <f>+VLOOKUP(Tabla1[[#This Row],[llave 1]],IG!$F$7:$T$97972,5,FALSE)</f>
        <v>0</v>
      </c>
      <c r="K718" s="209">
        <f>+VLOOKUP(Tabla1[[#This Row],[llave 1]],IG!$F$7:$T$97972,4,FALSE)</f>
        <v>0</v>
      </c>
      <c r="L718" s="209">
        <f>+VLOOKUP(Tabla1[[#This Row],[llave 1]],IG!$F$7:$T$97972,6,FALSE)</f>
        <v>0</v>
      </c>
      <c r="M718" s="209">
        <f>+VLOOKUP(Tabla1[[#This Row],[llave 1]],IG!$F$7:$T$97972,7,FALSE)</f>
        <v>0</v>
      </c>
      <c r="N718" s="161"/>
      <c r="O718" s="162"/>
      <c r="P718" s="208" t="str">
        <f>+Tabla1[[#This Row],[llave 1]]&amp;Tabla1[[#This Row],[LOCALIDAD]]&amp;Tabla1[[#This Row],[MES]]</f>
        <v/>
      </c>
      <c r="Q718" s="46"/>
      <c r="R718" s="50">
        <f>+VLOOKUP(Tabla1[[#This Row],[llave 2]],IG!$O$7:$T$97972,2,FALSE)</f>
        <v>0</v>
      </c>
      <c r="S718" s="51">
        <f>+VLOOKUP(Tabla1[[#This Row],[llave 2]],IG!$O$7:$T$97972,5,FALSE)</f>
        <v>0</v>
      </c>
      <c r="T718" s="214">
        <f>+VLOOKUP(Tabla1[[#This Row],[llave 2]],IG!$O$7:$T$97972,6,FALSE)</f>
        <v>0</v>
      </c>
      <c r="U718" s="78"/>
      <c r="V718" s="79"/>
      <c r="W718" s="78"/>
      <c r="X718" s="53">
        <f>ROUND(Tabla1[[#This Row],[VALOR UNITARIO 
]]*Tabla1[[#This Row],[Porcentaje de Glosa]]*Tabla1[[#This Row],[META AFECTADA POR LA GLOSA
]],0)</f>
        <v>0</v>
      </c>
      <c r="Y718" s="45"/>
      <c r="Z718" s="46"/>
      <c r="AA718" s="54"/>
      <c r="AB718" s="46"/>
      <c r="AC718" s="54" t="e">
        <f>ROUND(#REF!-Tabla1[[#This Row],[Valor soportado por la Subred]],0)</f>
        <v>#REF!</v>
      </c>
      <c r="AD718" s="46"/>
      <c r="AE718" s="46"/>
      <c r="AF718" s="54" t="e">
        <f>ROUND(Tabla1[[#This Row],[VALOR GLOSA DEFINITIVA]]-Tabla1[[#This Row],[VALOR LEVANTADO EN LIQUIDACION]],0)</f>
        <v>#REF!</v>
      </c>
    </row>
    <row r="719" spans="2:32" s="56" customFormat="1" ht="100" hidden="1" customHeight="1" x14ac:dyDescent="0.35">
      <c r="B719" s="49"/>
      <c r="C719" s="207"/>
      <c r="D719" s="49"/>
      <c r="E719" s="46"/>
      <c r="F719" s="208" t="str">
        <f>Tabla1[[#This Row],[CODIGO ACTIVIDAD (AB)]]&amp;Tabla1[[#This Row],[ACCIÓN INTEGRAL-INTEGRADA / 
PROCESO INTEGRAL E INTEGRADO]]&amp;Tabla1[[#This Row],[ENTORNO/PROCESO TRANSVERSAL]]&amp;Tabla1[[#This Row],[VIGENCIA RECURSOS]]</f>
        <v/>
      </c>
      <c r="G719" s="160"/>
      <c r="H719" s="209">
        <f>+VLOOKUP(Tabla1[[#This Row],[llave 1]],IG!$F$7:$N$97972,2,FALSE)</f>
        <v>0</v>
      </c>
      <c r="I719" s="209">
        <f>+VLOOKUP(Tabla1[[#This Row],[llave 1]],IG!$F$7:$T$97972,3,FALSE)</f>
        <v>0</v>
      </c>
      <c r="J719" s="209">
        <f>+VLOOKUP(Tabla1[[#This Row],[llave 1]],IG!$F$7:$T$97972,5,FALSE)</f>
        <v>0</v>
      </c>
      <c r="K719" s="209">
        <f>+VLOOKUP(Tabla1[[#This Row],[llave 1]],IG!$F$7:$T$97972,4,FALSE)</f>
        <v>0</v>
      </c>
      <c r="L719" s="209">
        <f>+VLOOKUP(Tabla1[[#This Row],[llave 1]],IG!$F$7:$T$97972,6,FALSE)</f>
        <v>0</v>
      </c>
      <c r="M719" s="209">
        <f>+VLOOKUP(Tabla1[[#This Row],[llave 1]],IG!$F$7:$T$97972,7,FALSE)</f>
        <v>0</v>
      </c>
      <c r="N719" s="161"/>
      <c r="O719" s="162"/>
      <c r="P719" s="208" t="str">
        <f>+Tabla1[[#This Row],[llave 1]]&amp;Tabla1[[#This Row],[LOCALIDAD]]&amp;Tabla1[[#This Row],[MES]]</f>
        <v/>
      </c>
      <c r="Q719" s="46"/>
      <c r="R719" s="50">
        <f>+VLOOKUP(Tabla1[[#This Row],[llave 2]],IG!$O$7:$T$97972,2,FALSE)</f>
        <v>0</v>
      </c>
      <c r="S719" s="51">
        <f>+VLOOKUP(Tabla1[[#This Row],[llave 2]],IG!$O$7:$T$97972,5,FALSE)</f>
        <v>0</v>
      </c>
      <c r="T719" s="214">
        <f>+VLOOKUP(Tabla1[[#This Row],[llave 2]],IG!$O$7:$T$97972,6,FALSE)</f>
        <v>0</v>
      </c>
      <c r="U719" s="78"/>
      <c r="V719" s="79"/>
      <c r="W719" s="78"/>
      <c r="X719" s="53">
        <f>ROUND(Tabla1[[#This Row],[VALOR UNITARIO 
]]*Tabla1[[#This Row],[Porcentaje de Glosa]]*Tabla1[[#This Row],[META AFECTADA POR LA GLOSA
]],0)</f>
        <v>0</v>
      </c>
      <c r="Y719" s="45"/>
      <c r="Z719" s="46"/>
      <c r="AA719" s="54"/>
      <c r="AB719" s="46"/>
      <c r="AC719" s="54" t="e">
        <f>ROUND(#REF!-Tabla1[[#This Row],[Valor soportado por la Subred]],0)</f>
        <v>#REF!</v>
      </c>
      <c r="AD719" s="46"/>
      <c r="AE719" s="46"/>
      <c r="AF719" s="54" t="e">
        <f>ROUND(Tabla1[[#This Row],[VALOR GLOSA DEFINITIVA]]-Tabla1[[#This Row],[VALOR LEVANTADO EN LIQUIDACION]],0)</f>
        <v>#REF!</v>
      </c>
    </row>
    <row r="720" spans="2:32" s="56" customFormat="1" ht="100" hidden="1" customHeight="1" x14ac:dyDescent="0.35">
      <c r="B720" s="49"/>
      <c r="C720" s="207"/>
      <c r="D720" s="49"/>
      <c r="E720" s="46"/>
      <c r="F720" s="208" t="str">
        <f>Tabla1[[#This Row],[CODIGO ACTIVIDAD (AB)]]&amp;Tabla1[[#This Row],[ACCIÓN INTEGRAL-INTEGRADA / 
PROCESO INTEGRAL E INTEGRADO]]&amp;Tabla1[[#This Row],[ENTORNO/PROCESO TRANSVERSAL]]&amp;Tabla1[[#This Row],[VIGENCIA RECURSOS]]</f>
        <v/>
      </c>
      <c r="G720" s="160"/>
      <c r="H720" s="209">
        <f>+VLOOKUP(Tabla1[[#This Row],[llave 1]],IG!$F$7:$N$97972,2,FALSE)</f>
        <v>0</v>
      </c>
      <c r="I720" s="209">
        <f>+VLOOKUP(Tabla1[[#This Row],[llave 1]],IG!$F$7:$T$97972,3,FALSE)</f>
        <v>0</v>
      </c>
      <c r="J720" s="209">
        <f>+VLOOKUP(Tabla1[[#This Row],[llave 1]],IG!$F$7:$T$97972,5,FALSE)</f>
        <v>0</v>
      </c>
      <c r="K720" s="209">
        <f>+VLOOKUP(Tabla1[[#This Row],[llave 1]],IG!$F$7:$T$97972,4,FALSE)</f>
        <v>0</v>
      </c>
      <c r="L720" s="209">
        <f>+VLOOKUP(Tabla1[[#This Row],[llave 1]],IG!$F$7:$T$97972,6,FALSE)</f>
        <v>0</v>
      </c>
      <c r="M720" s="209">
        <f>+VLOOKUP(Tabla1[[#This Row],[llave 1]],IG!$F$7:$T$97972,7,FALSE)</f>
        <v>0</v>
      </c>
      <c r="N720" s="161"/>
      <c r="O720" s="162"/>
      <c r="P720" s="208" t="str">
        <f>+Tabla1[[#This Row],[llave 1]]&amp;Tabla1[[#This Row],[LOCALIDAD]]&amp;Tabla1[[#This Row],[MES]]</f>
        <v/>
      </c>
      <c r="Q720" s="46"/>
      <c r="R720" s="50">
        <f>+VLOOKUP(Tabla1[[#This Row],[llave 2]],IG!$O$7:$T$97972,2,FALSE)</f>
        <v>0</v>
      </c>
      <c r="S720" s="51">
        <f>+VLOOKUP(Tabla1[[#This Row],[llave 2]],IG!$O$7:$T$97972,5,FALSE)</f>
        <v>0</v>
      </c>
      <c r="T720" s="214">
        <f>+VLOOKUP(Tabla1[[#This Row],[llave 2]],IG!$O$7:$T$97972,6,FALSE)</f>
        <v>0</v>
      </c>
      <c r="U720" s="78"/>
      <c r="V720" s="79"/>
      <c r="W720" s="78"/>
      <c r="X720" s="53">
        <f>ROUND(Tabla1[[#This Row],[VALOR UNITARIO 
]]*Tabla1[[#This Row],[Porcentaje de Glosa]]*Tabla1[[#This Row],[META AFECTADA POR LA GLOSA
]],0)</f>
        <v>0</v>
      </c>
      <c r="Y720" s="45"/>
      <c r="Z720" s="46"/>
      <c r="AA720" s="54"/>
      <c r="AB720" s="46"/>
      <c r="AC720" s="54" t="e">
        <f>ROUND(#REF!-Tabla1[[#This Row],[Valor soportado por la Subred]],0)</f>
        <v>#REF!</v>
      </c>
      <c r="AD720" s="46"/>
      <c r="AE720" s="46"/>
      <c r="AF720" s="54" t="e">
        <f>ROUND(Tabla1[[#This Row],[VALOR GLOSA DEFINITIVA]]-Tabla1[[#This Row],[VALOR LEVANTADO EN LIQUIDACION]],0)</f>
        <v>#REF!</v>
      </c>
    </row>
    <row r="721" spans="2:32" s="56" customFormat="1" ht="100" hidden="1" customHeight="1" x14ac:dyDescent="0.35">
      <c r="B721" s="49"/>
      <c r="C721" s="207"/>
      <c r="D721" s="49"/>
      <c r="E721" s="46"/>
      <c r="F721" s="208" t="str">
        <f>Tabla1[[#This Row],[CODIGO ACTIVIDAD (AB)]]&amp;Tabla1[[#This Row],[ACCIÓN INTEGRAL-INTEGRADA / 
PROCESO INTEGRAL E INTEGRADO]]&amp;Tabla1[[#This Row],[ENTORNO/PROCESO TRANSVERSAL]]&amp;Tabla1[[#This Row],[VIGENCIA RECURSOS]]</f>
        <v/>
      </c>
      <c r="G721" s="160"/>
      <c r="H721" s="209">
        <f>+VLOOKUP(Tabla1[[#This Row],[llave 1]],IG!$F$7:$N$97972,2,FALSE)</f>
        <v>0</v>
      </c>
      <c r="I721" s="209">
        <f>+VLOOKUP(Tabla1[[#This Row],[llave 1]],IG!$F$7:$T$97972,3,FALSE)</f>
        <v>0</v>
      </c>
      <c r="J721" s="209">
        <f>+VLOOKUP(Tabla1[[#This Row],[llave 1]],IG!$F$7:$T$97972,5,FALSE)</f>
        <v>0</v>
      </c>
      <c r="K721" s="209">
        <f>+VLOOKUP(Tabla1[[#This Row],[llave 1]],IG!$F$7:$T$97972,4,FALSE)</f>
        <v>0</v>
      </c>
      <c r="L721" s="209">
        <f>+VLOOKUP(Tabla1[[#This Row],[llave 1]],IG!$F$7:$T$97972,6,FALSE)</f>
        <v>0</v>
      </c>
      <c r="M721" s="209">
        <f>+VLOOKUP(Tabla1[[#This Row],[llave 1]],IG!$F$7:$T$97972,7,FALSE)</f>
        <v>0</v>
      </c>
      <c r="N721" s="161"/>
      <c r="O721" s="162"/>
      <c r="P721" s="208" t="str">
        <f>+Tabla1[[#This Row],[llave 1]]&amp;Tabla1[[#This Row],[LOCALIDAD]]&amp;Tabla1[[#This Row],[MES]]</f>
        <v/>
      </c>
      <c r="Q721" s="46"/>
      <c r="R721" s="50">
        <f>+VLOOKUP(Tabla1[[#This Row],[llave 2]],IG!$O$7:$T$97972,2,FALSE)</f>
        <v>0</v>
      </c>
      <c r="S721" s="51">
        <f>+VLOOKUP(Tabla1[[#This Row],[llave 2]],IG!$O$7:$T$97972,5,FALSE)</f>
        <v>0</v>
      </c>
      <c r="T721" s="214">
        <f>+VLOOKUP(Tabla1[[#This Row],[llave 2]],IG!$O$7:$T$97972,6,FALSE)</f>
        <v>0</v>
      </c>
      <c r="U721" s="78"/>
      <c r="V721" s="79"/>
      <c r="W721" s="78"/>
      <c r="X721" s="53">
        <f>ROUND(Tabla1[[#This Row],[VALOR UNITARIO 
]]*Tabla1[[#This Row],[Porcentaje de Glosa]]*Tabla1[[#This Row],[META AFECTADA POR LA GLOSA
]],0)</f>
        <v>0</v>
      </c>
      <c r="Y721" s="45"/>
      <c r="Z721" s="46"/>
      <c r="AA721" s="54"/>
      <c r="AB721" s="46"/>
      <c r="AC721" s="54" t="e">
        <f>ROUND(#REF!-Tabla1[[#This Row],[Valor soportado por la Subred]],0)</f>
        <v>#REF!</v>
      </c>
      <c r="AD721" s="46"/>
      <c r="AE721" s="46"/>
      <c r="AF721" s="54" t="e">
        <f>ROUND(Tabla1[[#This Row],[VALOR GLOSA DEFINITIVA]]-Tabla1[[#This Row],[VALOR LEVANTADO EN LIQUIDACION]],0)</f>
        <v>#REF!</v>
      </c>
    </row>
    <row r="722" spans="2:32" s="56" customFormat="1" ht="100" hidden="1" customHeight="1" x14ac:dyDescent="0.35">
      <c r="B722" s="49"/>
      <c r="C722" s="207"/>
      <c r="D722" s="49"/>
      <c r="E722" s="46"/>
      <c r="F722" s="208" t="str">
        <f>Tabla1[[#This Row],[CODIGO ACTIVIDAD (AB)]]&amp;Tabla1[[#This Row],[ACCIÓN INTEGRAL-INTEGRADA / 
PROCESO INTEGRAL E INTEGRADO]]&amp;Tabla1[[#This Row],[ENTORNO/PROCESO TRANSVERSAL]]&amp;Tabla1[[#This Row],[VIGENCIA RECURSOS]]</f>
        <v/>
      </c>
      <c r="G722" s="160"/>
      <c r="H722" s="209">
        <f>+VLOOKUP(Tabla1[[#This Row],[llave 1]],IG!$F$7:$N$97972,2,FALSE)</f>
        <v>0</v>
      </c>
      <c r="I722" s="209">
        <f>+VLOOKUP(Tabla1[[#This Row],[llave 1]],IG!$F$7:$T$97972,3,FALSE)</f>
        <v>0</v>
      </c>
      <c r="J722" s="209">
        <f>+VLOOKUP(Tabla1[[#This Row],[llave 1]],IG!$F$7:$T$97972,5,FALSE)</f>
        <v>0</v>
      </c>
      <c r="K722" s="209">
        <f>+VLOOKUP(Tabla1[[#This Row],[llave 1]],IG!$F$7:$T$97972,4,FALSE)</f>
        <v>0</v>
      </c>
      <c r="L722" s="209">
        <f>+VLOOKUP(Tabla1[[#This Row],[llave 1]],IG!$F$7:$T$97972,6,FALSE)</f>
        <v>0</v>
      </c>
      <c r="M722" s="209">
        <f>+VLOOKUP(Tabla1[[#This Row],[llave 1]],IG!$F$7:$T$97972,7,FALSE)</f>
        <v>0</v>
      </c>
      <c r="N722" s="161"/>
      <c r="O722" s="162"/>
      <c r="P722" s="208" t="str">
        <f>+Tabla1[[#This Row],[llave 1]]&amp;Tabla1[[#This Row],[LOCALIDAD]]&amp;Tabla1[[#This Row],[MES]]</f>
        <v/>
      </c>
      <c r="Q722" s="46"/>
      <c r="R722" s="50">
        <f>+VLOOKUP(Tabla1[[#This Row],[llave 2]],IG!$O$7:$T$97972,2,FALSE)</f>
        <v>0</v>
      </c>
      <c r="S722" s="51">
        <f>+VLOOKUP(Tabla1[[#This Row],[llave 2]],IG!$O$7:$T$97972,5,FALSE)</f>
        <v>0</v>
      </c>
      <c r="T722" s="214">
        <f>+VLOOKUP(Tabla1[[#This Row],[llave 2]],IG!$O$7:$T$97972,6,FALSE)</f>
        <v>0</v>
      </c>
      <c r="U722" s="78"/>
      <c r="V722" s="79"/>
      <c r="W722" s="78"/>
      <c r="X722" s="53">
        <f>ROUND(Tabla1[[#This Row],[VALOR UNITARIO 
]]*Tabla1[[#This Row],[Porcentaje de Glosa]]*Tabla1[[#This Row],[META AFECTADA POR LA GLOSA
]],0)</f>
        <v>0</v>
      </c>
      <c r="Y722" s="45"/>
      <c r="Z722" s="46"/>
      <c r="AA722" s="54"/>
      <c r="AB722" s="46"/>
      <c r="AC722" s="54" t="e">
        <f>ROUND(#REF!-Tabla1[[#This Row],[Valor soportado por la Subred]],0)</f>
        <v>#REF!</v>
      </c>
      <c r="AD722" s="46"/>
      <c r="AE722" s="46"/>
      <c r="AF722" s="54" t="e">
        <f>ROUND(Tabla1[[#This Row],[VALOR GLOSA DEFINITIVA]]-Tabla1[[#This Row],[VALOR LEVANTADO EN LIQUIDACION]],0)</f>
        <v>#REF!</v>
      </c>
    </row>
    <row r="723" spans="2:32" s="56" customFormat="1" ht="100" hidden="1" customHeight="1" x14ac:dyDescent="0.35">
      <c r="B723" s="49"/>
      <c r="C723" s="207"/>
      <c r="D723" s="49"/>
      <c r="E723" s="46"/>
      <c r="F723" s="208" t="str">
        <f>Tabla1[[#This Row],[CODIGO ACTIVIDAD (AB)]]&amp;Tabla1[[#This Row],[ACCIÓN INTEGRAL-INTEGRADA / 
PROCESO INTEGRAL E INTEGRADO]]&amp;Tabla1[[#This Row],[ENTORNO/PROCESO TRANSVERSAL]]&amp;Tabla1[[#This Row],[VIGENCIA RECURSOS]]</f>
        <v/>
      </c>
      <c r="G723" s="160"/>
      <c r="H723" s="209">
        <f>+VLOOKUP(Tabla1[[#This Row],[llave 1]],IG!$F$7:$N$97972,2,FALSE)</f>
        <v>0</v>
      </c>
      <c r="I723" s="209">
        <f>+VLOOKUP(Tabla1[[#This Row],[llave 1]],IG!$F$7:$T$97972,3,FALSE)</f>
        <v>0</v>
      </c>
      <c r="J723" s="209">
        <f>+VLOOKUP(Tabla1[[#This Row],[llave 1]],IG!$F$7:$T$97972,5,FALSE)</f>
        <v>0</v>
      </c>
      <c r="K723" s="209">
        <f>+VLOOKUP(Tabla1[[#This Row],[llave 1]],IG!$F$7:$T$97972,4,FALSE)</f>
        <v>0</v>
      </c>
      <c r="L723" s="209">
        <f>+VLOOKUP(Tabla1[[#This Row],[llave 1]],IG!$F$7:$T$97972,6,FALSE)</f>
        <v>0</v>
      </c>
      <c r="M723" s="209">
        <f>+VLOOKUP(Tabla1[[#This Row],[llave 1]],IG!$F$7:$T$97972,7,FALSE)</f>
        <v>0</v>
      </c>
      <c r="N723" s="161"/>
      <c r="O723" s="162"/>
      <c r="P723" s="208" t="str">
        <f>+Tabla1[[#This Row],[llave 1]]&amp;Tabla1[[#This Row],[LOCALIDAD]]&amp;Tabla1[[#This Row],[MES]]</f>
        <v/>
      </c>
      <c r="Q723" s="46"/>
      <c r="R723" s="50">
        <f>+VLOOKUP(Tabla1[[#This Row],[llave 2]],IG!$O$7:$T$97972,2,FALSE)</f>
        <v>0</v>
      </c>
      <c r="S723" s="51">
        <f>+VLOOKUP(Tabla1[[#This Row],[llave 2]],IG!$O$7:$T$97972,5,FALSE)</f>
        <v>0</v>
      </c>
      <c r="T723" s="214">
        <f>+VLOOKUP(Tabla1[[#This Row],[llave 2]],IG!$O$7:$T$97972,6,FALSE)</f>
        <v>0</v>
      </c>
      <c r="U723" s="78"/>
      <c r="V723" s="79"/>
      <c r="W723" s="78"/>
      <c r="X723" s="53">
        <f>ROUND(Tabla1[[#This Row],[VALOR UNITARIO 
]]*Tabla1[[#This Row],[Porcentaje de Glosa]]*Tabla1[[#This Row],[META AFECTADA POR LA GLOSA
]],0)</f>
        <v>0</v>
      </c>
      <c r="Y723" s="45"/>
      <c r="Z723" s="46"/>
      <c r="AA723" s="54"/>
      <c r="AB723" s="46"/>
      <c r="AC723" s="54" t="e">
        <f>ROUND(#REF!-Tabla1[[#This Row],[Valor soportado por la Subred]],0)</f>
        <v>#REF!</v>
      </c>
      <c r="AD723" s="46"/>
      <c r="AE723" s="46"/>
      <c r="AF723" s="54" t="e">
        <f>ROUND(Tabla1[[#This Row],[VALOR GLOSA DEFINITIVA]]-Tabla1[[#This Row],[VALOR LEVANTADO EN LIQUIDACION]],0)</f>
        <v>#REF!</v>
      </c>
    </row>
    <row r="724" spans="2:32" s="56" customFormat="1" ht="100" hidden="1" customHeight="1" x14ac:dyDescent="0.35">
      <c r="B724" s="49"/>
      <c r="C724" s="207"/>
      <c r="D724" s="49"/>
      <c r="E724" s="46"/>
      <c r="F724" s="208" t="str">
        <f>Tabla1[[#This Row],[CODIGO ACTIVIDAD (AB)]]&amp;Tabla1[[#This Row],[ACCIÓN INTEGRAL-INTEGRADA / 
PROCESO INTEGRAL E INTEGRADO]]&amp;Tabla1[[#This Row],[ENTORNO/PROCESO TRANSVERSAL]]&amp;Tabla1[[#This Row],[VIGENCIA RECURSOS]]</f>
        <v/>
      </c>
      <c r="G724" s="160"/>
      <c r="H724" s="209">
        <f>+VLOOKUP(Tabla1[[#This Row],[llave 1]],IG!$F$7:$N$97972,2,FALSE)</f>
        <v>0</v>
      </c>
      <c r="I724" s="209">
        <f>+VLOOKUP(Tabla1[[#This Row],[llave 1]],IG!$F$7:$T$97972,3,FALSE)</f>
        <v>0</v>
      </c>
      <c r="J724" s="209">
        <f>+VLOOKUP(Tabla1[[#This Row],[llave 1]],IG!$F$7:$T$97972,5,FALSE)</f>
        <v>0</v>
      </c>
      <c r="K724" s="209">
        <f>+VLOOKUP(Tabla1[[#This Row],[llave 1]],IG!$F$7:$T$97972,4,FALSE)</f>
        <v>0</v>
      </c>
      <c r="L724" s="209">
        <f>+VLOOKUP(Tabla1[[#This Row],[llave 1]],IG!$F$7:$T$97972,6,FALSE)</f>
        <v>0</v>
      </c>
      <c r="M724" s="209">
        <f>+VLOOKUP(Tabla1[[#This Row],[llave 1]],IG!$F$7:$T$97972,7,FALSE)</f>
        <v>0</v>
      </c>
      <c r="N724" s="161"/>
      <c r="O724" s="162"/>
      <c r="P724" s="208" t="str">
        <f>+Tabla1[[#This Row],[llave 1]]&amp;Tabla1[[#This Row],[LOCALIDAD]]&amp;Tabla1[[#This Row],[MES]]</f>
        <v/>
      </c>
      <c r="Q724" s="46"/>
      <c r="R724" s="50">
        <f>+VLOOKUP(Tabla1[[#This Row],[llave 2]],IG!$O$7:$T$97972,2,FALSE)</f>
        <v>0</v>
      </c>
      <c r="S724" s="51">
        <f>+VLOOKUP(Tabla1[[#This Row],[llave 2]],IG!$O$7:$T$97972,5,FALSE)</f>
        <v>0</v>
      </c>
      <c r="T724" s="214">
        <f>+VLOOKUP(Tabla1[[#This Row],[llave 2]],IG!$O$7:$T$97972,6,FALSE)</f>
        <v>0</v>
      </c>
      <c r="U724" s="78"/>
      <c r="V724" s="79"/>
      <c r="W724" s="78"/>
      <c r="X724" s="53">
        <f>ROUND(Tabla1[[#This Row],[VALOR UNITARIO 
]]*Tabla1[[#This Row],[Porcentaje de Glosa]]*Tabla1[[#This Row],[META AFECTADA POR LA GLOSA
]],0)</f>
        <v>0</v>
      </c>
      <c r="Y724" s="45"/>
      <c r="Z724" s="46"/>
      <c r="AA724" s="54"/>
      <c r="AB724" s="46"/>
      <c r="AC724" s="54" t="e">
        <f>ROUND(#REF!-Tabla1[[#This Row],[Valor soportado por la Subred]],0)</f>
        <v>#REF!</v>
      </c>
      <c r="AD724" s="46"/>
      <c r="AE724" s="46"/>
      <c r="AF724" s="54" t="e">
        <f>ROUND(Tabla1[[#This Row],[VALOR GLOSA DEFINITIVA]]-Tabla1[[#This Row],[VALOR LEVANTADO EN LIQUIDACION]],0)</f>
        <v>#REF!</v>
      </c>
    </row>
    <row r="725" spans="2:32" s="56" customFormat="1" ht="100" hidden="1" customHeight="1" x14ac:dyDescent="0.35">
      <c r="B725" s="49"/>
      <c r="C725" s="207"/>
      <c r="D725" s="49"/>
      <c r="E725" s="46"/>
      <c r="F725" s="208" t="str">
        <f>Tabla1[[#This Row],[CODIGO ACTIVIDAD (AB)]]&amp;Tabla1[[#This Row],[ACCIÓN INTEGRAL-INTEGRADA / 
PROCESO INTEGRAL E INTEGRADO]]&amp;Tabla1[[#This Row],[ENTORNO/PROCESO TRANSVERSAL]]&amp;Tabla1[[#This Row],[VIGENCIA RECURSOS]]</f>
        <v/>
      </c>
      <c r="G725" s="160"/>
      <c r="H725" s="209">
        <f>+VLOOKUP(Tabla1[[#This Row],[llave 1]],IG!$F$7:$N$97972,2,FALSE)</f>
        <v>0</v>
      </c>
      <c r="I725" s="209">
        <f>+VLOOKUP(Tabla1[[#This Row],[llave 1]],IG!$F$7:$T$97972,3,FALSE)</f>
        <v>0</v>
      </c>
      <c r="J725" s="209">
        <f>+VLOOKUP(Tabla1[[#This Row],[llave 1]],IG!$F$7:$T$97972,5,FALSE)</f>
        <v>0</v>
      </c>
      <c r="K725" s="209">
        <f>+VLOOKUP(Tabla1[[#This Row],[llave 1]],IG!$F$7:$T$97972,4,FALSE)</f>
        <v>0</v>
      </c>
      <c r="L725" s="209">
        <f>+VLOOKUP(Tabla1[[#This Row],[llave 1]],IG!$F$7:$T$97972,6,FALSE)</f>
        <v>0</v>
      </c>
      <c r="M725" s="209">
        <f>+VLOOKUP(Tabla1[[#This Row],[llave 1]],IG!$F$7:$T$97972,7,FALSE)</f>
        <v>0</v>
      </c>
      <c r="N725" s="161"/>
      <c r="O725" s="162"/>
      <c r="P725" s="208" t="str">
        <f>+Tabla1[[#This Row],[llave 1]]&amp;Tabla1[[#This Row],[LOCALIDAD]]&amp;Tabla1[[#This Row],[MES]]</f>
        <v/>
      </c>
      <c r="Q725" s="46"/>
      <c r="R725" s="50">
        <f>+VLOOKUP(Tabla1[[#This Row],[llave 2]],IG!$O$7:$T$97972,2,FALSE)</f>
        <v>0</v>
      </c>
      <c r="S725" s="51">
        <f>+VLOOKUP(Tabla1[[#This Row],[llave 2]],IG!$O$7:$T$97972,5,FALSE)</f>
        <v>0</v>
      </c>
      <c r="T725" s="214">
        <f>+VLOOKUP(Tabla1[[#This Row],[llave 2]],IG!$O$7:$T$97972,6,FALSE)</f>
        <v>0</v>
      </c>
      <c r="U725" s="78"/>
      <c r="V725" s="79"/>
      <c r="W725" s="78"/>
      <c r="X725" s="53">
        <f>ROUND(Tabla1[[#This Row],[VALOR UNITARIO 
]]*Tabla1[[#This Row],[Porcentaje de Glosa]]*Tabla1[[#This Row],[META AFECTADA POR LA GLOSA
]],0)</f>
        <v>0</v>
      </c>
      <c r="Y725" s="45"/>
      <c r="Z725" s="46"/>
      <c r="AA725" s="54"/>
      <c r="AB725" s="46"/>
      <c r="AC725" s="54" t="e">
        <f>ROUND(#REF!-Tabla1[[#This Row],[Valor soportado por la Subred]],0)</f>
        <v>#REF!</v>
      </c>
      <c r="AD725" s="46"/>
      <c r="AE725" s="46"/>
      <c r="AF725" s="54" t="e">
        <f>ROUND(Tabla1[[#This Row],[VALOR GLOSA DEFINITIVA]]-Tabla1[[#This Row],[VALOR LEVANTADO EN LIQUIDACION]],0)</f>
        <v>#REF!</v>
      </c>
    </row>
    <row r="726" spans="2:32" s="56" customFormat="1" ht="100" hidden="1" customHeight="1" x14ac:dyDescent="0.35">
      <c r="B726" s="49"/>
      <c r="C726" s="207"/>
      <c r="D726" s="49"/>
      <c r="E726" s="46"/>
      <c r="F726" s="208" t="str">
        <f>Tabla1[[#This Row],[CODIGO ACTIVIDAD (AB)]]&amp;Tabla1[[#This Row],[ACCIÓN INTEGRAL-INTEGRADA / 
PROCESO INTEGRAL E INTEGRADO]]&amp;Tabla1[[#This Row],[ENTORNO/PROCESO TRANSVERSAL]]&amp;Tabla1[[#This Row],[VIGENCIA RECURSOS]]</f>
        <v/>
      </c>
      <c r="G726" s="160"/>
      <c r="H726" s="209">
        <f>+VLOOKUP(Tabla1[[#This Row],[llave 1]],IG!$F$7:$N$97972,2,FALSE)</f>
        <v>0</v>
      </c>
      <c r="I726" s="209">
        <f>+VLOOKUP(Tabla1[[#This Row],[llave 1]],IG!$F$7:$T$97972,3,FALSE)</f>
        <v>0</v>
      </c>
      <c r="J726" s="209">
        <f>+VLOOKUP(Tabla1[[#This Row],[llave 1]],IG!$F$7:$T$97972,5,FALSE)</f>
        <v>0</v>
      </c>
      <c r="K726" s="209">
        <f>+VLOOKUP(Tabla1[[#This Row],[llave 1]],IG!$F$7:$T$97972,4,FALSE)</f>
        <v>0</v>
      </c>
      <c r="L726" s="209">
        <f>+VLOOKUP(Tabla1[[#This Row],[llave 1]],IG!$F$7:$T$97972,6,FALSE)</f>
        <v>0</v>
      </c>
      <c r="M726" s="209">
        <f>+VLOOKUP(Tabla1[[#This Row],[llave 1]],IG!$F$7:$T$97972,7,FALSE)</f>
        <v>0</v>
      </c>
      <c r="N726" s="161"/>
      <c r="O726" s="162"/>
      <c r="P726" s="208" t="str">
        <f>+Tabla1[[#This Row],[llave 1]]&amp;Tabla1[[#This Row],[LOCALIDAD]]&amp;Tabla1[[#This Row],[MES]]</f>
        <v/>
      </c>
      <c r="Q726" s="46"/>
      <c r="R726" s="50">
        <f>+VLOOKUP(Tabla1[[#This Row],[llave 2]],IG!$O$7:$T$97972,2,FALSE)</f>
        <v>0</v>
      </c>
      <c r="S726" s="51">
        <f>+VLOOKUP(Tabla1[[#This Row],[llave 2]],IG!$O$7:$T$97972,5,FALSE)</f>
        <v>0</v>
      </c>
      <c r="T726" s="214">
        <f>+VLOOKUP(Tabla1[[#This Row],[llave 2]],IG!$O$7:$T$97972,6,FALSE)</f>
        <v>0</v>
      </c>
      <c r="U726" s="78"/>
      <c r="V726" s="79"/>
      <c r="W726" s="78"/>
      <c r="X726" s="53">
        <f>ROUND(Tabla1[[#This Row],[VALOR UNITARIO 
]]*Tabla1[[#This Row],[Porcentaje de Glosa]]*Tabla1[[#This Row],[META AFECTADA POR LA GLOSA
]],0)</f>
        <v>0</v>
      </c>
      <c r="Y726" s="45"/>
      <c r="Z726" s="46"/>
      <c r="AA726" s="54"/>
      <c r="AB726" s="46"/>
      <c r="AC726" s="54" t="e">
        <f>ROUND(#REF!-Tabla1[[#This Row],[Valor soportado por la Subred]],0)</f>
        <v>#REF!</v>
      </c>
      <c r="AD726" s="46"/>
      <c r="AE726" s="46"/>
      <c r="AF726" s="54" t="e">
        <f>ROUND(Tabla1[[#This Row],[VALOR GLOSA DEFINITIVA]]-Tabla1[[#This Row],[VALOR LEVANTADO EN LIQUIDACION]],0)</f>
        <v>#REF!</v>
      </c>
    </row>
    <row r="727" spans="2:32" s="56" customFormat="1" ht="100" hidden="1" customHeight="1" x14ac:dyDescent="0.35">
      <c r="B727" s="49"/>
      <c r="C727" s="207"/>
      <c r="D727" s="49"/>
      <c r="E727" s="46"/>
      <c r="F727" s="208" t="str">
        <f>Tabla1[[#This Row],[CODIGO ACTIVIDAD (AB)]]&amp;Tabla1[[#This Row],[ACCIÓN INTEGRAL-INTEGRADA / 
PROCESO INTEGRAL E INTEGRADO]]&amp;Tabla1[[#This Row],[ENTORNO/PROCESO TRANSVERSAL]]&amp;Tabla1[[#This Row],[VIGENCIA RECURSOS]]</f>
        <v/>
      </c>
      <c r="G727" s="160"/>
      <c r="H727" s="209">
        <f>+VLOOKUP(Tabla1[[#This Row],[llave 1]],IG!$F$7:$N$97972,2,FALSE)</f>
        <v>0</v>
      </c>
      <c r="I727" s="209">
        <f>+VLOOKUP(Tabla1[[#This Row],[llave 1]],IG!$F$7:$T$97972,3,FALSE)</f>
        <v>0</v>
      </c>
      <c r="J727" s="209">
        <f>+VLOOKUP(Tabla1[[#This Row],[llave 1]],IG!$F$7:$T$97972,5,FALSE)</f>
        <v>0</v>
      </c>
      <c r="K727" s="209">
        <f>+VLOOKUP(Tabla1[[#This Row],[llave 1]],IG!$F$7:$T$97972,4,FALSE)</f>
        <v>0</v>
      </c>
      <c r="L727" s="209">
        <f>+VLOOKUP(Tabla1[[#This Row],[llave 1]],IG!$F$7:$T$97972,6,FALSE)</f>
        <v>0</v>
      </c>
      <c r="M727" s="209">
        <f>+VLOOKUP(Tabla1[[#This Row],[llave 1]],IG!$F$7:$T$97972,7,FALSE)</f>
        <v>0</v>
      </c>
      <c r="N727" s="161"/>
      <c r="O727" s="162"/>
      <c r="P727" s="208" t="str">
        <f>+Tabla1[[#This Row],[llave 1]]&amp;Tabla1[[#This Row],[LOCALIDAD]]&amp;Tabla1[[#This Row],[MES]]</f>
        <v/>
      </c>
      <c r="Q727" s="46"/>
      <c r="R727" s="50">
        <f>+VLOOKUP(Tabla1[[#This Row],[llave 2]],IG!$O$7:$T$97972,2,FALSE)</f>
        <v>0</v>
      </c>
      <c r="S727" s="51">
        <f>+VLOOKUP(Tabla1[[#This Row],[llave 2]],IG!$O$7:$T$97972,5,FALSE)</f>
        <v>0</v>
      </c>
      <c r="T727" s="214">
        <f>+VLOOKUP(Tabla1[[#This Row],[llave 2]],IG!$O$7:$T$97972,6,FALSE)</f>
        <v>0</v>
      </c>
      <c r="U727" s="78"/>
      <c r="V727" s="79"/>
      <c r="W727" s="78"/>
      <c r="X727" s="53">
        <f>ROUND(Tabla1[[#This Row],[VALOR UNITARIO 
]]*Tabla1[[#This Row],[Porcentaje de Glosa]]*Tabla1[[#This Row],[META AFECTADA POR LA GLOSA
]],0)</f>
        <v>0</v>
      </c>
      <c r="Y727" s="45"/>
      <c r="Z727" s="46"/>
      <c r="AA727" s="54"/>
      <c r="AB727" s="46"/>
      <c r="AC727" s="54" t="e">
        <f>ROUND(#REF!-Tabla1[[#This Row],[Valor soportado por la Subred]],0)</f>
        <v>#REF!</v>
      </c>
      <c r="AD727" s="46"/>
      <c r="AE727" s="46"/>
      <c r="AF727" s="54" t="e">
        <f>ROUND(Tabla1[[#This Row],[VALOR GLOSA DEFINITIVA]]-Tabla1[[#This Row],[VALOR LEVANTADO EN LIQUIDACION]],0)</f>
        <v>#REF!</v>
      </c>
    </row>
    <row r="728" spans="2:32" s="56" customFormat="1" ht="100" hidden="1" customHeight="1" x14ac:dyDescent="0.35">
      <c r="B728" s="49"/>
      <c r="C728" s="207"/>
      <c r="D728" s="49"/>
      <c r="E728" s="46"/>
      <c r="F728" s="208" t="str">
        <f>Tabla1[[#This Row],[CODIGO ACTIVIDAD (AB)]]&amp;Tabla1[[#This Row],[ACCIÓN INTEGRAL-INTEGRADA / 
PROCESO INTEGRAL E INTEGRADO]]&amp;Tabla1[[#This Row],[ENTORNO/PROCESO TRANSVERSAL]]&amp;Tabla1[[#This Row],[VIGENCIA RECURSOS]]</f>
        <v/>
      </c>
      <c r="G728" s="160"/>
      <c r="H728" s="209">
        <f>+VLOOKUP(Tabla1[[#This Row],[llave 1]],IG!$F$7:$N$97972,2,FALSE)</f>
        <v>0</v>
      </c>
      <c r="I728" s="209">
        <f>+VLOOKUP(Tabla1[[#This Row],[llave 1]],IG!$F$7:$T$97972,3,FALSE)</f>
        <v>0</v>
      </c>
      <c r="J728" s="209">
        <f>+VLOOKUP(Tabla1[[#This Row],[llave 1]],IG!$F$7:$T$97972,5,FALSE)</f>
        <v>0</v>
      </c>
      <c r="K728" s="209">
        <f>+VLOOKUP(Tabla1[[#This Row],[llave 1]],IG!$F$7:$T$97972,4,FALSE)</f>
        <v>0</v>
      </c>
      <c r="L728" s="209">
        <f>+VLOOKUP(Tabla1[[#This Row],[llave 1]],IG!$F$7:$T$97972,6,FALSE)</f>
        <v>0</v>
      </c>
      <c r="M728" s="209">
        <f>+VLOOKUP(Tabla1[[#This Row],[llave 1]],IG!$F$7:$T$97972,7,FALSE)</f>
        <v>0</v>
      </c>
      <c r="N728" s="161"/>
      <c r="O728" s="162"/>
      <c r="P728" s="208" t="str">
        <f>+Tabla1[[#This Row],[llave 1]]&amp;Tabla1[[#This Row],[LOCALIDAD]]&amp;Tabla1[[#This Row],[MES]]</f>
        <v/>
      </c>
      <c r="Q728" s="46"/>
      <c r="R728" s="50">
        <f>+VLOOKUP(Tabla1[[#This Row],[llave 2]],IG!$O$7:$T$97972,2,FALSE)</f>
        <v>0</v>
      </c>
      <c r="S728" s="51">
        <f>+VLOOKUP(Tabla1[[#This Row],[llave 2]],IG!$O$7:$T$97972,5,FALSE)</f>
        <v>0</v>
      </c>
      <c r="T728" s="214">
        <f>+VLOOKUP(Tabla1[[#This Row],[llave 2]],IG!$O$7:$T$97972,6,FALSE)</f>
        <v>0</v>
      </c>
      <c r="U728" s="78"/>
      <c r="V728" s="79"/>
      <c r="W728" s="78"/>
      <c r="X728" s="53">
        <f>ROUND(Tabla1[[#This Row],[VALOR UNITARIO 
]]*Tabla1[[#This Row],[Porcentaje de Glosa]]*Tabla1[[#This Row],[META AFECTADA POR LA GLOSA
]],0)</f>
        <v>0</v>
      </c>
      <c r="Y728" s="45"/>
      <c r="Z728" s="46"/>
      <c r="AA728" s="54"/>
      <c r="AB728" s="46"/>
      <c r="AC728" s="54" t="e">
        <f>ROUND(#REF!-Tabla1[[#This Row],[Valor soportado por la Subred]],0)</f>
        <v>#REF!</v>
      </c>
      <c r="AD728" s="46"/>
      <c r="AE728" s="46"/>
      <c r="AF728" s="54" t="e">
        <f>ROUND(Tabla1[[#This Row],[VALOR GLOSA DEFINITIVA]]-Tabla1[[#This Row],[VALOR LEVANTADO EN LIQUIDACION]],0)</f>
        <v>#REF!</v>
      </c>
    </row>
    <row r="729" spans="2:32" s="56" customFormat="1" ht="100" hidden="1" customHeight="1" x14ac:dyDescent="0.35">
      <c r="B729" s="49"/>
      <c r="C729" s="207"/>
      <c r="D729" s="49"/>
      <c r="E729" s="46"/>
      <c r="F729" s="208" t="str">
        <f>Tabla1[[#This Row],[CODIGO ACTIVIDAD (AB)]]&amp;Tabla1[[#This Row],[ACCIÓN INTEGRAL-INTEGRADA / 
PROCESO INTEGRAL E INTEGRADO]]&amp;Tabla1[[#This Row],[ENTORNO/PROCESO TRANSVERSAL]]&amp;Tabla1[[#This Row],[VIGENCIA RECURSOS]]</f>
        <v/>
      </c>
      <c r="G729" s="160"/>
      <c r="H729" s="209">
        <f>+VLOOKUP(Tabla1[[#This Row],[llave 1]],IG!$F$7:$N$97972,2,FALSE)</f>
        <v>0</v>
      </c>
      <c r="I729" s="209">
        <f>+VLOOKUP(Tabla1[[#This Row],[llave 1]],IG!$F$7:$T$97972,3,FALSE)</f>
        <v>0</v>
      </c>
      <c r="J729" s="209">
        <f>+VLOOKUP(Tabla1[[#This Row],[llave 1]],IG!$F$7:$T$97972,5,FALSE)</f>
        <v>0</v>
      </c>
      <c r="K729" s="209">
        <f>+VLOOKUP(Tabla1[[#This Row],[llave 1]],IG!$F$7:$T$97972,4,FALSE)</f>
        <v>0</v>
      </c>
      <c r="L729" s="209">
        <f>+VLOOKUP(Tabla1[[#This Row],[llave 1]],IG!$F$7:$T$97972,6,FALSE)</f>
        <v>0</v>
      </c>
      <c r="M729" s="209">
        <f>+VLOOKUP(Tabla1[[#This Row],[llave 1]],IG!$F$7:$T$97972,7,FALSE)</f>
        <v>0</v>
      </c>
      <c r="N729" s="161"/>
      <c r="O729" s="162"/>
      <c r="P729" s="208" t="str">
        <f>+Tabla1[[#This Row],[llave 1]]&amp;Tabla1[[#This Row],[LOCALIDAD]]&amp;Tabla1[[#This Row],[MES]]</f>
        <v/>
      </c>
      <c r="Q729" s="46"/>
      <c r="R729" s="50">
        <f>+VLOOKUP(Tabla1[[#This Row],[llave 2]],IG!$O$7:$T$97972,2,FALSE)</f>
        <v>0</v>
      </c>
      <c r="S729" s="51">
        <f>+VLOOKUP(Tabla1[[#This Row],[llave 2]],IG!$O$7:$T$97972,5,FALSE)</f>
        <v>0</v>
      </c>
      <c r="T729" s="214">
        <f>+VLOOKUP(Tabla1[[#This Row],[llave 2]],IG!$O$7:$T$97972,6,FALSE)</f>
        <v>0</v>
      </c>
      <c r="U729" s="78"/>
      <c r="V729" s="79"/>
      <c r="W729" s="78"/>
      <c r="X729" s="53">
        <f>ROUND(Tabla1[[#This Row],[VALOR UNITARIO 
]]*Tabla1[[#This Row],[Porcentaje de Glosa]]*Tabla1[[#This Row],[META AFECTADA POR LA GLOSA
]],0)</f>
        <v>0</v>
      </c>
      <c r="Y729" s="45"/>
      <c r="Z729" s="46"/>
      <c r="AA729" s="54"/>
      <c r="AB729" s="46"/>
      <c r="AC729" s="54" t="e">
        <f>ROUND(#REF!-Tabla1[[#This Row],[Valor soportado por la Subred]],0)</f>
        <v>#REF!</v>
      </c>
      <c r="AD729" s="46"/>
      <c r="AE729" s="46"/>
      <c r="AF729" s="54" t="e">
        <f>ROUND(Tabla1[[#This Row],[VALOR GLOSA DEFINITIVA]]-Tabla1[[#This Row],[VALOR LEVANTADO EN LIQUIDACION]],0)</f>
        <v>#REF!</v>
      </c>
    </row>
    <row r="730" spans="2:32" s="56" customFormat="1" ht="100" hidden="1" customHeight="1" x14ac:dyDescent="0.35">
      <c r="B730" s="49"/>
      <c r="C730" s="207"/>
      <c r="D730" s="49"/>
      <c r="E730" s="46"/>
      <c r="F730" s="208" t="str">
        <f>Tabla1[[#This Row],[CODIGO ACTIVIDAD (AB)]]&amp;Tabla1[[#This Row],[ACCIÓN INTEGRAL-INTEGRADA / 
PROCESO INTEGRAL E INTEGRADO]]&amp;Tabla1[[#This Row],[ENTORNO/PROCESO TRANSVERSAL]]&amp;Tabla1[[#This Row],[VIGENCIA RECURSOS]]</f>
        <v/>
      </c>
      <c r="G730" s="160"/>
      <c r="H730" s="209">
        <f>+VLOOKUP(Tabla1[[#This Row],[llave 1]],IG!$F$7:$N$97972,2,FALSE)</f>
        <v>0</v>
      </c>
      <c r="I730" s="209">
        <f>+VLOOKUP(Tabla1[[#This Row],[llave 1]],IG!$F$7:$T$97972,3,FALSE)</f>
        <v>0</v>
      </c>
      <c r="J730" s="209">
        <f>+VLOOKUP(Tabla1[[#This Row],[llave 1]],IG!$F$7:$T$97972,5,FALSE)</f>
        <v>0</v>
      </c>
      <c r="K730" s="209">
        <f>+VLOOKUP(Tabla1[[#This Row],[llave 1]],IG!$F$7:$T$97972,4,FALSE)</f>
        <v>0</v>
      </c>
      <c r="L730" s="209">
        <f>+VLOOKUP(Tabla1[[#This Row],[llave 1]],IG!$F$7:$T$97972,6,FALSE)</f>
        <v>0</v>
      </c>
      <c r="M730" s="209">
        <f>+VLOOKUP(Tabla1[[#This Row],[llave 1]],IG!$F$7:$T$97972,7,FALSE)</f>
        <v>0</v>
      </c>
      <c r="N730" s="161"/>
      <c r="O730" s="162"/>
      <c r="P730" s="208" t="str">
        <f>+Tabla1[[#This Row],[llave 1]]&amp;Tabla1[[#This Row],[LOCALIDAD]]&amp;Tabla1[[#This Row],[MES]]</f>
        <v/>
      </c>
      <c r="Q730" s="46"/>
      <c r="R730" s="50">
        <f>+VLOOKUP(Tabla1[[#This Row],[llave 2]],IG!$O$7:$T$97972,2,FALSE)</f>
        <v>0</v>
      </c>
      <c r="S730" s="51">
        <f>+VLOOKUP(Tabla1[[#This Row],[llave 2]],IG!$O$7:$T$97972,5,FALSE)</f>
        <v>0</v>
      </c>
      <c r="T730" s="214">
        <f>+VLOOKUP(Tabla1[[#This Row],[llave 2]],IG!$O$7:$T$97972,6,FALSE)</f>
        <v>0</v>
      </c>
      <c r="U730" s="78"/>
      <c r="V730" s="79"/>
      <c r="W730" s="78"/>
      <c r="X730" s="53">
        <f>ROUND(Tabla1[[#This Row],[VALOR UNITARIO 
]]*Tabla1[[#This Row],[Porcentaje de Glosa]]*Tabla1[[#This Row],[META AFECTADA POR LA GLOSA
]],0)</f>
        <v>0</v>
      </c>
      <c r="Y730" s="45"/>
      <c r="Z730" s="46"/>
      <c r="AA730" s="54"/>
      <c r="AB730" s="46"/>
      <c r="AC730" s="54" t="e">
        <f>ROUND(#REF!-Tabla1[[#This Row],[Valor soportado por la Subred]],0)</f>
        <v>#REF!</v>
      </c>
      <c r="AD730" s="46"/>
      <c r="AE730" s="46"/>
      <c r="AF730" s="54" t="e">
        <f>ROUND(Tabla1[[#This Row],[VALOR GLOSA DEFINITIVA]]-Tabla1[[#This Row],[VALOR LEVANTADO EN LIQUIDACION]],0)</f>
        <v>#REF!</v>
      </c>
    </row>
    <row r="731" spans="2:32" s="56" customFormat="1" ht="100" hidden="1" customHeight="1" x14ac:dyDescent="0.35">
      <c r="B731" s="49"/>
      <c r="C731" s="207"/>
      <c r="D731" s="49"/>
      <c r="E731" s="46"/>
      <c r="F731" s="208" t="str">
        <f>Tabla1[[#This Row],[CODIGO ACTIVIDAD (AB)]]&amp;Tabla1[[#This Row],[ACCIÓN INTEGRAL-INTEGRADA / 
PROCESO INTEGRAL E INTEGRADO]]&amp;Tabla1[[#This Row],[ENTORNO/PROCESO TRANSVERSAL]]&amp;Tabla1[[#This Row],[VIGENCIA RECURSOS]]</f>
        <v/>
      </c>
      <c r="G731" s="160"/>
      <c r="H731" s="209">
        <f>+VLOOKUP(Tabla1[[#This Row],[llave 1]],IG!$F$7:$N$97972,2,FALSE)</f>
        <v>0</v>
      </c>
      <c r="I731" s="209">
        <f>+VLOOKUP(Tabla1[[#This Row],[llave 1]],IG!$F$7:$T$97972,3,FALSE)</f>
        <v>0</v>
      </c>
      <c r="J731" s="209">
        <f>+VLOOKUP(Tabla1[[#This Row],[llave 1]],IG!$F$7:$T$97972,5,FALSE)</f>
        <v>0</v>
      </c>
      <c r="K731" s="209">
        <f>+VLOOKUP(Tabla1[[#This Row],[llave 1]],IG!$F$7:$T$97972,4,FALSE)</f>
        <v>0</v>
      </c>
      <c r="L731" s="209">
        <f>+VLOOKUP(Tabla1[[#This Row],[llave 1]],IG!$F$7:$T$97972,6,FALSE)</f>
        <v>0</v>
      </c>
      <c r="M731" s="209">
        <f>+VLOOKUP(Tabla1[[#This Row],[llave 1]],IG!$F$7:$T$97972,7,FALSE)</f>
        <v>0</v>
      </c>
      <c r="N731" s="161"/>
      <c r="O731" s="162"/>
      <c r="P731" s="208" t="str">
        <f>+Tabla1[[#This Row],[llave 1]]&amp;Tabla1[[#This Row],[LOCALIDAD]]&amp;Tabla1[[#This Row],[MES]]</f>
        <v/>
      </c>
      <c r="Q731" s="46"/>
      <c r="R731" s="50">
        <f>+VLOOKUP(Tabla1[[#This Row],[llave 2]],IG!$O$7:$T$97972,2,FALSE)</f>
        <v>0</v>
      </c>
      <c r="S731" s="51">
        <f>+VLOOKUP(Tabla1[[#This Row],[llave 2]],IG!$O$7:$T$97972,5,FALSE)</f>
        <v>0</v>
      </c>
      <c r="T731" s="214">
        <f>+VLOOKUP(Tabla1[[#This Row],[llave 2]],IG!$O$7:$T$97972,6,FALSE)</f>
        <v>0</v>
      </c>
      <c r="U731" s="78"/>
      <c r="V731" s="79"/>
      <c r="W731" s="78"/>
      <c r="X731" s="53">
        <f>ROUND(Tabla1[[#This Row],[VALOR UNITARIO 
]]*Tabla1[[#This Row],[Porcentaje de Glosa]]*Tabla1[[#This Row],[META AFECTADA POR LA GLOSA
]],0)</f>
        <v>0</v>
      </c>
      <c r="Y731" s="45"/>
      <c r="Z731" s="46"/>
      <c r="AA731" s="54"/>
      <c r="AB731" s="46"/>
      <c r="AC731" s="54" t="e">
        <f>ROUND(#REF!-Tabla1[[#This Row],[Valor soportado por la Subred]],0)</f>
        <v>#REF!</v>
      </c>
      <c r="AD731" s="46"/>
      <c r="AE731" s="46"/>
      <c r="AF731" s="54" t="e">
        <f>ROUND(Tabla1[[#This Row],[VALOR GLOSA DEFINITIVA]]-Tabla1[[#This Row],[VALOR LEVANTADO EN LIQUIDACION]],0)</f>
        <v>#REF!</v>
      </c>
    </row>
    <row r="732" spans="2:32" s="56" customFormat="1" ht="100" hidden="1" customHeight="1" x14ac:dyDescent="0.35">
      <c r="B732" s="49"/>
      <c r="C732" s="207"/>
      <c r="D732" s="49"/>
      <c r="E732" s="46"/>
      <c r="F732" s="208" t="str">
        <f>Tabla1[[#This Row],[CODIGO ACTIVIDAD (AB)]]&amp;Tabla1[[#This Row],[ACCIÓN INTEGRAL-INTEGRADA / 
PROCESO INTEGRAL E INTEGRADO]]&amp;Tabla1[[#This Row],[ENTORNO/PROCESO TRANSVERSAL]]&amp;Tabla1[[#This Row],[VIGENCIA RECURSOS]]</f>
        <v/>
      </c>
      <c r="G732" s="160"/>
      <c r="H732" s="209">
        <f>+VLOOKUP(Tabla1[[#This Row],[llave 1]],IG!$F$7:$N$97972,2,FALSE)</f>
        <v>0</v>
      </c>
      <c r="I732" s="209">
        <f>+VLOOKUP(Tabla1[[#This Row],[llave 1]],IG!$F$7:$T$97972,3,FALSE)</f>
        <v>0</v>
      </c>
      <c r="J732" s="209">
        <f>+VLOOKUP(Tabla1[[#This Row],[llave 1]],IG!$F$7:$T$97972,5,FALSE)</f>
        <v>0</v>
      </c>
      <c r="K732" s="209">
        <f>+VLOOKUP(Tabla1[[#This Row],[llave 1]],IG!$F$7:$T$97972,4,FALSE)</f>
        <v>0</v>
      </c>
      <c r="L732" s="209">
        <f>+VLOOKUP(Tabla1[[#This Row],[llave 1]],IG!$F$7:$T$97972,6,FALSE)</f>
        <v>0</v>
      </c>
      <c r="M732" s="209">
        <f>+VLOOKUP(Tabla1[[#This Row],[llave 1]],IG!$F$7:$T$97972,7,FALSE)</f>
        <v>0</v>
      </c>
      <c r="N732" s="161"/>
      <c r="O732" s="162"/>
      <c r="P732" s="208" t="str">
        <f>+Tabla1[[#This Row],[llave 1]]&amp;Tabla1[[#This Row],[LOCALIDAD]]&amp;Tabla1[[#This Row],[MES]]</f>
        <v/>
      </c>
      <c r="Q732" s="46"/>
      <c r="R732" s="50">
        <f>+VLOOKUP(Tabla1[[#This Row],[llave 2]],IG!$O$7:$T$97972,2,FALSE)</f>
        <v>0</v>
      </c>
      <c r="S732" s="51">
        <f>+VLOOKUP(Tabla1[[#This Row],[llave 2]],IG!$O$7:$T$97972,5,FALSE)</f>
        <v>0</v>
      </c>
      <c r="T732" s="214">
        <f>+VLOOKUP(Tabla1[[#This Row],[llave 2]],IG!$O$7:$T$97972,6,FALSE)</f>
        <v>0</v>
      </c>
      <c r="U732" s="78"/>
      <c r="V732" s="79"/>
      <c r="W732" s="78"/>
      <c r="X732" s="53">
        <f>ROUND(Tabla1[[#This Row],[VALOR UNITARIO 
]]*Tabla1[[#This Row],[Porcentaje de Glosa]]*Tabla1[[#This Row],[META AFECTADA POR LA GLOSA
]],0)</f>
        <v>0</v>
      </c>
      <c r="Y732" s="45"/>
      <c r="Z732" s="46"/>
      <c r="AA732" s="54"/>
      <c r="AB732" s="46"/>
      <c r="AC732" s="54" t="e">
        <f>ROUND(#REF!-Tabla1[[#This Row],[Valor soportado por la Subred]],0)</f>
        <v>#REF!</v>
      </c>
      <c r="AD732" s="46"/>
      <c r="AE732" s="46"/>
      <c r="AF732" s="54" t="e">
        <f>ROUND(Tabla1[[#This Row],[VALOR GLOSA DEFINITIVA]]-Tabla1[[#This Row],[VALOR LEVANTADO EN LIQUIDACION]],0)</f>
        <v>#REF!</v>
      </c>
    </row>
    <row r="733" spans="2:32" s="56" customFormat="1" ht="100" hidden="1" customHeight="1" x14ac:dyDescent="0.35">
      <c r="B733" s="49"/>
      <c r="C733" s="207"/>
      <c r="D733" s="49"/>
      <c r="E733" s="46"/>
      <c r="F733" s="208" t="str">
        <f>Tabla1[[#This Row],[CODIGO ACTIVIDAD (AB)]]&amp;Tabla1[[#This Row],[ACCIÓN INTEGRAL-INTEGRADA / 
PROCESO INTEGRAL E INTEGRADO]]&amp;Tabla1[[#This Row],[ENTORNO/PROCESO TRANSVERSAL]]&amp;Tabla1[[#This Row],[VIGENCIA RECURSOS]]</f>
        <v/>
      </c>
      <c r="G733" s="160"/>
      <c r="H733" s="209">
        <f>+VLOOKUP(Tabla1[[#This Row],[llave 1]],IG!$F$7:$N$97972,2,FALSE)</f>
        <v>0</v>
      </c>
      <c r="I733" s="209">
        <f>+VLOOKUP(Tabla1[[#This Row],[llave 1]],IG!$F$7:$T$97972,3,FALSE)</f>
        <v>0</v>
      </c>
      <c r="J733" s="209">
        <f>+VLOOKUP(Tabla1[[#This Row],[llave 1]],IG!$F$7:$T$97972,5,FALSE)</f>
        <v>0</v>
      </c>
      <c r="K733" s="209">
        <f>+VLOOKUP(Tabla1[[#This Row],[llave 1]],IG!$F$7:$T$97972,4,FALSE)</f>
        <v>0</v>
      </c>
      <c r="L733" s="209">
        <f>+VLOOKUP(Tabla1[[#This Row],[llave 1]],IG!$F$7:$T$97972,6,FALSE)</f>
        <v>0</v>
      </c>
      <c r="M733" s="209">
        <f>+VLOOKUP(Tabla1[[#This Row],[llave 1]],IG!$F$7:$T$97972,7,FALSE)</f>
        <v>0</v>
      </c>
      <c r="N733" s="161"/>
      <c r="O733" s="162"/>
      <c r="P733" s="208" t="str">
        <f>+Tabla1[[#This Row],[llave 1]]&amp;Tabla1[[#This Row],[LOCALIDAD]]&amp;Tabla1[[#This Row],[MES]]</f>
        <v/>
      </c>
      <c r="Q733" s="46"/>
      <c r="R733" s="50">
        <f>+VLOOKUP(Tabla1[[#This Row],[llave 2]],IG!$O$7:$T$97972,2,FALSE)</f>
        <v>0</v>
      </c>
      <c r="S733" s="51">
        <f>+VLOOKUP(Tabla1[[#This Row],[llave 2]],IG!$O$7:$T$97972,5,FALSE)</f>
        <v>0</v>
      </c>
      <c r="T733" s="214">
        <f>+VLOOKUP(Tabla1[[#This Row],[llave 2]],IG!$O$7:$T$97972,6,FALSE)</f>
        <v>0</v>
      </c>
      <c r="U733" s="78"/>
      <c r="V733" s="79"/>
      <c r="W733" s="78"/>
      <c r="X733" s="53">
        <f>ROUND(Tabla1[[#This Row],[VALOR UNITARIO 
]]*Tabla1[[#This Row],[Porcentaje de Glosa]]*Tabla1[[#This Row],[META AFECTADA POR LA GLOSA
]],0)</f>
        <v>0</v>
      </c>
      <c r="Y733" s="45"/>
      <c r="Z733" s="46"/>
      <c r="AA733" s="54"/>
      <c r="AB733" s="46"/>
      <c r="AC733" s="54" t="e">
        <f>ROUND(#REF!-Tabla1[[#This Row],[Valor soportado por la Subred]],0)</f>
        <v>#REF!</v>
      </c>
      <c r="AD733" s="46"/>
      <c r="AE733" s="46"/>
      <c r="AF733" s="54" t="e">
        <f>ROUND(Tabla1[[#This Row],[VALOR GLOSA DEFINITIVA]]-Tabla1[[#This Row],[VALOR LEVANTADO EN LIQUIDACION]],0)</f>
        <v>#REF!</v>
      </c>
    </row>
    <row r="734" spans="2:32" s="56" customFormat="1" ht="100" hidden="1" customHeight="1" x14ac:dyDescent="0.35">
      <c r="B734" s="49"/>
      <c r="C734" s="207"/>
      <c r="D734" s="49"/>
      <c r="E734" s="46"/>
      <c r="F734" s="208" t="str">
        <f>Tabla1[[#This Row],[CODIGO ACTIVIDAD (AB)]]&amp;Tabla1[[#This Row],[ACCIÓN INTEGRAL-INTEGRADA / 
PROCESO INTEGRAL E INTEGRADO]]&amp;Tabla1[[#This Row],[ENTORNO/PROCESO TRANSVERSAL]]&amp;Tabla1[[#This Row],[VIGENCIA RECURSOS]]</f>
        <v/>
      </c>
      <c r="G734" s="160"/>
      <c r="H734" s="209">
        <f>+VLOOKUP(Tabla1[[#This Row],[llave 1]],IG!$F$7:$N$97972,2,FALSE)</f>
        <v>0</v>
      </c>
      <c r="I734" s="209">
        <f>+VLOOKUP(Tabla1[[#This Row],[llave 1]],IG!$F$7:$T$97972,3,FALSE)</f>
        <v>0</v>
      </c>
      <c r="J734" s="209">
        <f>+VLOOKUP(Tabla1[[#This Row],[llave 1]],IG!$F$7:$T$97972,5,FALSE)</f>
        <v>0</v>
      </c>
      <c r="K734" s="209">
        <f>+VLOOKUP(Tabla1[[#This Row],[llave 1]],IG!$F$7:$T$97972,4,FALSE)</f>
        <v>0</v>
      </c>
      <c r="L734" s="209">
        <f>+VLOOKUP(Tabla1[[#This Row],[llave 1]],IG!$F$7:$T$97972,6,FALSE)</f>
        <v>0</v>
      </c>
      <c r="M734" s="209">
        <f>+VLOOKUP(Tabla1[[#This Row],[llave 1]],IG!$F$7:$T$97972,7,FALSE)</f>
        <v>0</v>
      </c>
      <c r="N734" s="161"/>
      <c r="O734" s="162"/>
      <c r="P734" s="208" t="str">
        <f>+Tabla1[[#This Row],[llave 1]]&amp;Tabla1[[#This Row],[LOCALIDAD]]&amp;Tabla1[[#This Row],[MES]]</f>
        <v/>
      </c>
      <c r="Q734" s="46"/>
      <c r="R734" s="50">
        <f>+VLOOKUP(Tabla1[[#This Row],[llave 2]],IG!$O$7:$T$97972,2,FALSE)</f>
        <v>0</v>
      </c>
      <c r="S734" s="51">
        <f>+VLOOKUP(Tabla1[[#This Row],[llave 2]],IG!$O$7:$T$97972,5,FALSE)</f>
        <v>0</v>
      </c>
      <c r="T734" s="214">
        <f>+VLOOKUP(Tabla1[[#This Row],[llave 2]],IG!$O$7:$T$97972,6,FALSE)</f>
        <v>0</v>
      </c>
      <c r="U734" s="78"/>
      <c r="V734" s="79"/>
      <c r="W734" s="78"/>
      <c r="X734" s="53">
        <f>ROUND(Tabla1[[#This Row],[VALOR UNITARIO 
]]*Tabla1[[#This Row],[Porcentaje de Glosa]]*Tabla1[[#This Row],[META AFECTADA POR LA GLOSA
]],0)</f>
        <v>0</v>
      </c>
      <c r="Y734" s="45"/>
      <c r="Z734" s="46"/>
      <c r="AA734" s="54"/>
      <c r="AB734" s="46"/>
      <c r="AC734" s="54" t="e">
        <f>ROUND(#REF!-Tabla1[[#This Row],[Valor soportado por la Subred]],0)</f>
        <v>#REF!</v>
      </c>
      <c r="AD734" s="46"/>
      <c r="AE734" s="46"/>
      <c r="AF734" s="54" t="e">
        <f>ROUND(Tabla1[[#This Row],[VALOR GLOSA DEFINITIVA]]-Tabla1[[#This Row],[VALOR LEVANTADO EN LIQUIDACION]],0)</f>
        <v>#REF!</v>
      </c>
    </row>
    <row r="735" spans="2:32" s="56" customFormat="1" ht="100" hidden="1" customHeight="1" x14ac:dyDescent="0.35">
      <c r="B735" s="49"/>
      <c r="C735" s="207"/>
      <c r="D735" s="49"/>
      <c r="E735" s="46"/>
      <c r="F735" s="208" t="str">
        <f>Tabla1[[#This Row],[CODIGO ACTIVIDAD (AB)]]&amp;Tabla1[[#This Row],[ACCIÓN INTEGRAL-INTEGRADA / 
PROCESO INTEGRAL E INTEGRADO]]&amp;Tabla1[[#This Row],[ENTORNO/PROCESO TRANSVERSAL]]&amp;Tabla1[[#This Row],[VIGENCIA RECURSOS]]</f>
        <v/>
      </c>
      <c r="G735" s="160"/>
      <c r="H735" s="209">
        <f>+VLOOKUP(Tabla1[[#This Row],[llave 1]],IG!$F$7:$N$97972,2,FALSE)</f>
        <v>0</v>
      </c>
      <c r="I735" s="209">
        <f>+VLOOKUP(Tabla1[[#This Row],[llave 1]],IG!$F$7:$T$97972,3,FALSE)</f>
        <v>0</v>
      </c>
      <c r="J735" s="209">
        <f>+VLOOKUP(Tabla1[[#This Row],[llave 1]],IG!$F$7:$T$97972,5,FALSE)</f>
        <v>0</v>
      </c>
      <c r="K735" s="209">
        <f>+VLOOKUP(Tabla1[[#This Row],[llave 1]],IG!$F$7:$T$97972,4,FALSE)</f>
        <v>0</v>
      </c>
      <c r="L735" s="209">
        <f>+VLOOKUP(Tabla1[[#This Row],[llave 1]],IG!$F$7:$T$97972,6,FALSE)</f>
        <v>0</v>
      </c>
      <c r="M735" s="209">
        <f>+VLOOKUP(Tabla1[[#This Row],[llave 1]],IG!$F$7:$T$97972,7,FALSE)</f>
        <v>0</v>
      </c>
      <c r="N735" s="161"/>
      <c r="O735" s="162"/>
      <c r="P735" s="208" t="str">
        <f>+Tabla1[[#This Row],[llave 1]]&amp;Tabla1[[#This Row],[LOCALIDAD]]&amp;Tabla1[[#This Row],[MES]]</f>
        <v/>
      </c>
      <c r="Q735" s="46"/>
      <c r="R735" s="50">
        <f>+VLOOKUP(Tabla1[[#This Row],[llave 2]],IG!$O$7:$T$97972,2,FALSE)</f>
        <v>0</v>
      </c>
      <c r="S735" s="51">
        <f>+VLOOKUP(Tabla1[[#This Row],[llave 2]],IG!$O$7:$T$97972,5,FALSE)</f>
        <v>0</v>
      </c>
      <c r="T735" s="214">
        <f>+VLOOKUP(Tabla1[[#This Row],[llave 2]],IG!$O$7:$T$97972,6,FALSE)</f>
        <v>0</v>
      </c>
      <c r="U735" s="78"/>
      <c r="V735" s="79"/>
      <c r="W735" s="78"/>
      <c r="X735" s="53">
        <f>ROUND(Tabla1[[#This Row],[VALOR UNITARIO 
]]*Tabla1[[#This Row],[Porcentaje de Glosa]]*Tabla1[[#This Row],[META AFECTADA POR LA GLOSA
]],0)</f>
        <v>0</v>
      </c>
      <c r="Y735" s="45"/>
      <c r="Z735" s="46"/>
      <c r="AA735" s="54"/>
      <c r="AB735" s="46"/>
      <c r="AC735" s="54" t="e">
        <f>ROUND(#REF!-Tabla1[[#This Row],[Valor soportado por la Subred]],0)</f>
        <v>#REF!</v>
      </c>
      <c r="AD735" s="46"/>
      <c r="AE735" s="46"/>
      <c r="AF735" s="54" t="e">
        <f>ROUND(Tabla1[[#This Row],[VALOR GLOSA DEFINITIVA]]-Tabla1[[#This Row],[VALOR LEVANTADO EN LIQUIDACION]],0)</f>
        <v>#REF!</v>
      </c>
    </row>
    <row r="736" spans="2:32" s="56" customFormat="1" ht="100" hidden="1" customHeight="1" x14ac:dyDescent="0.35">
      <c r="B736" s="49"/>
      <c r="C736" s="207"/>
      <c r="D736" s="49"/>
      <c r="E736" s="46"/>
      <c r="F736" s="208" t="str">
        <f>Tabla1[[#This Row],[CODIGO ACTIVIDAD (AB)]]&amp;Tabla1[[#This Row],[ACCIÓN INTEGRAL-INTEGRADA / 
PROCESO INTEGRAL E INTEGRADO]]&amp;Tabla1[[#This Row],[ENTORNO/PROCESO TRANSVERSAL]]&amp;Tabla1[[#This Row],[VIGENCIA RECURSOS]]</f>
        <v/>
      </c>
      <c r="G736" s="160"/>
      <c r="H736" s="209">
        <f>+VLOOKUP(Tabla1[[#This Row],[llave 1]],IG!$F$7:$N$97972,2,FALSE)</f>
        <v>0</v>
      </c>
      <c r="I736" s="209">
        <f>+VLOOKUP(Tabla1[[#This Row],[llave 1]],IG!$F$7:$T$97972,3,FALSE)</f>
        <v>0</v>
      </c>
      <c r="J736" s="209">
        <f>+VLOOKUP(Tabla1[[#This Row],[llave 1]],IG!$F$7:$T$97972,5,FALSE)</f>
        <v>0</v>
      </c>
      <c r="K736" s="209">
        <f>+VLOOKUP(Tabla1[[#This Row],[llave 1]],IG!$F$7:$T$97972,4,FALSE)</f>
        <v>0</v>
      </c>
      <c r="L736" s="209">
        <f>+VLOOKUP(Tabla1[[#This Row],[llave 1]],IG!$F$7:$T$97972,6,FALSE)</f>
        <v>0</v>
      </c>
      <c r="M736" s="209">
        <f>+VLOOKUP(Tabla1[[#This Row],[llave 1]],IG!$F$7:$T$97972,7,FALSE)</f>
        <v>0</v>
      </c>
      <c r="N736" s="161"/>
      <c r="O736" s="162"/>
      <c r="P736" s="208" t="str">
        <f>+Tabla1[[#This Row],[llave 1]]&amp;Tabla1[[#This Row],[LOCALIDAD]]&amp;Tabla1[[#This Row],[MES]]</f>
        <v/>
      </c>
      <c r="Q736" s="46"/>
      <c r="R736" s="50">
        <f>+VLOOKUP(Tabla1[[#This Row],[llave 2]],IG!$O$7:$T$97972,2,FALSE)</f>
        <v>0</v>
      </c>
      <c r="S736" s="51">
        <f>+VLOOKUP(Tabla1[[#This Row],[llave 2]],IG!$O$7:$T$97972,5,FALSE)</f>
        <v>0</v>
      </c>
      <c r="T736" s="214">
        <f>+VLOOKUP(Tabla1[[#This Row],[llave 2]],IG!$O$7:$T$97972,6,FALSE)</f>
        <v>0</v>
      </c>
      <c r="U736" s="78"/>
      <c r="V736" s="79"/>
      <c r="W736" s="78"/>
      <c r="X736" s="53">
        <f>ROUND(Tabla1[[#This Row],[VALOR UNITARIO 
]]*Tabla1[[#This Row],[Porcentaje de Glosa]]*Tabla1[[#This Row],[META AFECTADA POR LA GLOSA
]],0)</f>
        <v>0</v>
      </c>
      <c r="Y736" s="45"/>
      <c r="Z736" s="46"/>
      <c r="AA736" s="54"/>
      <c r="AB736" s="46"/>
      <c r="AC736" s="54" t="e">
        <f>ROUND(#REF!-Tabla1[[#This Row],[Valor soportado por la Subred]],0)</f>
        <v>#REF!</v>
      </c>
      <c r="AD736" s="46"/>
      <c r="AE736" s="46"/>
      <c r="AF736" s="54" t="e">
        <f>ROUND(Tabla1[[#This Row],[VALOR GLOSA DEFINITIVA]]-Tabla1[[#This Row],[VALOR LEVANTADO EN LIQUIDACION]],0)</f>
        <v>#REF!</v>
      </c>
    </row>
    <row r="737" spans="2:32" s="56" customFormat="1" ht="100" hidden="1" customHeight="1" x14ac:dyDescent="0.35">
      <c r="B737" s="49"/>
      <c r="C737" s="207"/>
      <c r="D737" s="49"/>
      <c r="E737" s="46"/>
      <c r="F737" s="208" t="str">
        <f>Tabla1[[#This Row],[CODIGO ACTIVIDAD (AB)]]&amp;Tabla1[[#This Row],[ACCIÓN INTEGRAL-INTEGRADA / 
PROCESO INTEGRAL E INTEGRADO]]&amp;Tabla1[[#This Row],[ENTORNO/PROCESO TRANSVERSAL]]&amp;Tabla1[[#This Row],[VIGENCIA RECURSOS]]</f>
        <v/>
      </c>
      <c r="G737" s="160"/>
      <c r="H737" s="209">
        <f>+VLOOKUP(Tabla1[[#This Row],[llave 1]],IG!$F$7:$N$97972,2,FALSE)</f>
        <v>0</v>
      </c>
      <c r="I737" s="209">
        <f>+VLOOKUP(Tabla1[[#This Row],[llave 1]],IG!$F$7:$T$97972,3,FALSE)</f>
        <v>0</v>
      </c>
      <c r="J737" s="209">
        <f>+VLOOKUP(Tabla1[[#This Row],[llave 1]],IG!$F$7:$T$97972,5,FALSE)</f>
        <v>0</v>
      </c>
      <c r="K737" s="209">
        <f>+VLOOKUP(Tabla1[[#This Row],[llave 1]],IG!$F$7:$T$97972,4,FALSE)</f>
        <v>0</v>
      </c>
      <c r="L737" s="209">
        <f>+VLOOKUP(Tabla1[[#This Row],[llave 1]],IG!$F$7:$T$97972,6,FALSE)</f>
        <v>0</v>
      </c>
      <c r="M737" s="209">
        <f>+VLOOKUP(Tabla1[[#This Row],[llave 1]],IG!$F$7:$T$97972,7,FALSE)</f>
        <v>0</v>
      </c>
      <c r="N737" s="161"/>
      <c r="O737" s="162"/>
      <c r="P737" s="208" t="str">
        <f>+Tabla1[[#This Row],[llave 1]]&amp;Tabla1[[#This Row],[LOCALIDAD]]&amp;Tabla1[[#This Row],[MES]]</f>
        <v/>
      </c>
      <c r="Q737" s="46"/>
      <c r="R737" s="50">
        <f>+VLOOKUP(Tabla1[[#This Row],[llave 2]],IG!$O$7:$T$97972,2,FALSE)</f>
        <v>0</v>
      </c>
      <c r="S737" s="51">
        <f>+VLOOKUP(Tabla1[[#This Row],[llave 2]],IG!$O$7:$T$97972,5,FALSE)</f>
        <v>0</v>
      </c>
      <c r="T737" s="214">
        <f>+VLOOKUP(Tabla1[[#This Row],[llave 2]],IG!$O$7:$T$97972,6,FALSE)</f>
        <v>0</v>
      </c>
      <c r="U737" s="78"/>
      <c r="V737" s="79"/>
      <c r="W737" s="78"/>
      <c r="X737" s="53">
        <f>ROUND(Tabla1[[#This Row],[VALOR UNITARIO 
]]*Tabla1[[#This Row],[Porcentaje de Glosa]]*Tabla1[[#This Row],[META AFECTADA POR LA GLOSA
]],0)</f>
        <v>0</v>
      </c>
      <c r="Y737" s="45"/>
      <c r="Z737" s="46"/>
      <c r="AA737" s="54"/>
      <c r="AB737" s="46"/>
      <c r="AC737" s="54" t="e">
        <f>ROUND(#REF!-Tabla1[[#This Row],[Valor soportado por la Subred]],0)</f>
        <v>#REF!</v>
      </c>
      <c r="AD737" s="46"/>
      <c r="AE737" s="46"/>
      <c r="AF737" s="54" t="e">
        <f>ROUND(Tabla1[[#This Row],[VALOR GLOSA DEFINITIVA]]-Tabla1[[#This Row],[VALOR LEVANTADO EN LIQUIDACION]],0)</f>
        <v>#REF!</v>
      </c>
    </row>
    <row r="738" spans="2:32" s="56" customFormat="1" ht="100" hidden="1" customHeight="1" x14ac:dyDescent="0.35">
      <c r="B738" s="49"/>
      <c r="C738" s="207"/>
      <c r="D738" s="49"/>
      <c r="E738" s="46"/>
      <c r="F738" s="208" t="str">
        <f>Tabla1[[#This Row],[CODIGO ACTIVIDAD (AB)]]&amp;Tabla1[[#This Row],[ACCIÓN INTEGRAL-INTEGRADA / 
PROCESO INTEGRAL E INTEGRADO]]&amp;Tabla1[[#This Row],[ENTORNO/PROCESO TRANSVERSAL]]&amp;Tabla1[[#This Row],[VIGENCIA RECURSOS]]</f>
        <v/>
      </c>
      <c r="G738" s="160"/>
      <c r="H738" s="209">
        <f>+VLOOKUP(Tabla1[[#This Row],[llave 1]],IG!$F$7:$N$97972,2,FALSE)</f>
        <v>0</v>
      </c>
      <c r="I738" s="209">
        <f>+VLOOKUP(Tabla1[[#This Row],[llave 1]],IG!$F$7:$T$97972,3,FALSE)</f>
        <v>0</v>
      </c>
      <c r="J738" s="209">
        <f>+VLOOKUP(Tabla1[[#This Row],[llave 1]],IG!$F$7:$T$97972,5,FALSE)</f>
        <v>0</v>
      </c>
      <c r="K738" s="209">
        <f>+VLOOKUP(Tabla1[[#This Row],[llave 1]],IG!$F$7:$T$97972,4,FALSE)</f>
        <v>0</v>
      </c>
      <c r="L738" s="209">
        <f>+VLOOKUP(Tabla1[[#This Row],[llave 1]],IG!$F$7:$T$97972,6,FALSE)</f>
        <v>0</v>
      </c>
      <c r="M738" s="209">
        <f>+VLOOKUP(Tabla1[[#This Row],[llave 1]],IG!$F$7:$T$97972,7,FALSE)</f>
        <v>0</v>
      </c>
      <c r="N738" s="161"/>
      <c r="O738" s="162"/>
      <c r="P738" s="208" t="str">
        <f>+Tabla1[[#This Row],[llave 1]]&amp;Tabla1[[#This Row],[LOCALIDAD]]&amp;Tabla1[[#This Row],[MES]]</f>
        <v/>
      </c>
      <c r="Q738" s="46"/>
      <c r="R738" s="50">
        <f>+VLOOKUP(Tabla1[[#This Row],[llave 2]],IG!$O$7:$T$97972,2,FALSE)</f>
        <v>0</v>
      </c>
      <c r="S738" s="51">
        <f>+VLOOKUP(Tabla1[[#This Row],[llave 2]],IG!$O$7:$T$97972,5,FALSE)</f>
        <v>0</v>
      </c>
      <c r="T738" s="214">
        <f>+VLOOKUP(Tabla1[[#This Row],[llave 2]],IG!$O$7:$T$97972,6,FALSE)</f>
        <v>0</v>
      </c>
      <c r="U738" s="78"/>
      <c r="V738" s="79"/>
      <c r="W738" s="78"/>
      <c r="X738" s="53">
        <f>ROUND(Tabla1[[#This Row],[VALOR UNITARIO 
]]*Tabla1[[#This Row],[Porcentaje de Glosa]]*Tabla1[[#This Row],[META AFECTADA POR LA GLOSA
]],0)</f>
        <v>0</v>
      </c>
      <c r="Y738" s="45"/>
      <c r="Z738" s="46"/>
      <c r="AA738" s="54"/>
      <c r="AB738" s="46"/>
      <c r="AC738" s="54" t="e">
        <f>ROUND(#REF!-Tabla1[[#This Row],[Valor soportado por la Subred]],0)</f>
        <v>#REF!</v>
      </c>
      <c r="AD738" s="46"/>
      <c r="AE738" s="46"/>
      <c r="AF738" s="54" t="e">
        <f>ROUND(Tabla1[[#This Row],[VALOR GLOSA DEFINITIVA]]-Tabla1[[#This Row],[VALOR LEVANTADO EN LIQUIDACION]],0)</f>
        <v>#REF!</v>
      </c>
    </row>
    <row r="739" spans="2:32" s="56" customFormat="1" ht="100" hidden="1" customHeight="1" x14ac:dyDescent="0.35">
      <c r="B739" s="49"/>
      <c r="C739" s="207"/>
      <c r="D739" s="49"/>
      <c r="E739" s="46"/>
      <c r="F739" s="208" t="str">
        <f>Tabla1[[#This Row],[CODIGO ACTIVIDAD (AB)]]&amp;Tabla1[[#This Row],[ACCIÓN INTEGRAL-INTEGRADA / 
PROCESO INTEGRAL E INTEGRADO]]&amp;Tabla1[[#This Row],[ENTORNO/PROCESO TRANSVERSAL]]&amp;Tabla1[[#This Row],[VIGENCIA RECURSOS]]</f>
        <v/>
      </c>
      <c r="G739" s="160"/>
      <c r="H739" s="209">
        <f>+VLOOKUP(Tabla1[[#This Row],[llave 1]],IG!$F$7:$N$97972,2,FALSE)</f>
        <v>0</v>
      </c>
      <c r="I739" s="209">
        <f>+VLOOKUP(Tabla1[[#This Row],[llave 1]],IG!$F$7:$T$97972,3,FALSE)</f>
        <v>0</v>
      </c>
      <c r="J739" s="209">
        <f>+VLOOKUP(Tabla1[[#This Row],[llave 1]],IG!$F$7:$T$97972,5,FALSE)</f>
        <v>0</v>
      </c>
      <c r="K739" s="209">
        <f>+VLOOKUP(Tabla1[[#This Row],[llave 1]],IG!$F$7:$T$97972,4,FALSE)</f>
        <v>0</v>
      </c>
      <c r="L739" s="209">
        <f>+VLOOKUP(Tabla1[[#This Row],[llave 1]],IG!$F$7:$T$97972,6,FALSE)</f>
        <v>0</v>
      </c>
      <c r="M739" s="209">
        <f>+VLOOKUP(Tabla1[[#This Row],[llave 1]],IG!$F$7:$T$97972,7,FALSE)</f>
        <v>0</v>
      </c>
      <c r="N739" s="161"/>
      <c r="O739" s="162"/>
      <c r="P739" s="208" t="str">
        <f>+Tabla1[[#This Row],[llave 1]]&amp;Tabla1[[#This Row],[LOCALIDAD]]&amp;Tabla1[[#This Row],[MES]]</f>
        <v/>
      </c>
      <c r="Q739" s="46"/>
      <c r="R739" s="50">
        <f>+VLOOKUP(Tabla1[[#This Row],[llave 2]],IG!$O$7:$T$97972,2,FALSE)</f>
        <v>0</v>
      </c>
      <c r="S739" s="51">
        <f>+VLOOKUP(Tabla1[[#This Row],[llave 2]],IG!$O$7:$T$97972,5,FALSE)</f>
        <v>0</v>
      </c>
      <c r="T739" s="214">
        <f>+VLOOKUP(Tabla1[[#This Row],[llave 2]],IG!$O$7:$T$97972,6,FALSE)</f>
        <v>0</v>
      </c>
      <c r="U739" s="78"/>
      <c r="V739" s="79"/>
      <c r="W739" s="78"/>
      <c r="X739" s="53">
        <f>ROUND(Tabla1[[#This Row],[VALOR UNITARIO 
]]*Tabla1[[#This Row],[Porcentaje de Glosa]]*Tabla1[[#This Row],[META AFECTADA POR LA GLOSA
]],0)</f>
        <v>0</v>
      </c>
      <c r="Y739" s="45"/>
      <c r="Z739" s="46"/>
      <c r="AA739" s="54"/>
      <c r="AB739" s="46"/>
      <c r="AC739" s="54" t="e">
        <f>ROUND(#REF!-Tabla1[[#This Row],[Valor soportado por la Subred]],0)</f>
        <v>#REF!</v>
      </c>
      <c r="AD739" s="46"/>
      <c r="AE739" s="46"/>
      <c r="AF739" s="54" t="e">
        <f>ROUND(Tabla1[[#This Row],[VALOR GLOSA DEFINITIVA]]-Tabla1[[#This Row],[VALOR LEVANTADO EN LIQUIDACION]],0)</f>
        <v>#REF!</v>
      </c>
    </row>
    <row r="740" spans="2:32" s="56" customFormat="1" ht="100" hidden="1" customHeight="1" x14ac:dyDescent="0.35">
      <c r="B740" s="49"/>
      <c r="C740" s="207"/>
      <c r="D740" s="49"/>
      <c r="E740" s="46"/>
      <c r="F740" s="208" t="str">
        <f>Tabla1[[#This Row],[CODIGO ACTIVIDAD (AB)]]&amp;Tabla1[[#This Row],[ACCIÓN INTEGRAL-INTEGRADA / 
PROCESO INTEGRAL E INTEGRADO]]&amp;Tabla1[[#This Row],[ENTORNO/PROCESO TRANSVERSAL]]&amp;Tabla1[[#This Row],[VIGENCIA RECURSOS]]</f>
        <v/>
      </c>
      <c r="G740" s="160"/>
      <c r="H740" s="209">
        <f>+VLOOKUP(Tabla1[[#This Row],[llave 1]],IG!$F$7:$N$97972,2,FALSE)</f>
        <v>0</v>
      </c>
      <c r="I740" s="209">
        <f>+VLOOKUP(Tabla1[[#This Row],[llave 1]],IG!$F$7:$T$97972,3,FALSE)</f>
        <v>0</v>
      </c>
      <c r="J740" s="209">
        <f>+VLOOKUP(Tabla1[[#This Row],[llave 1]],IG!$F$7:$T$97972,5,FALSE)</f>
        <v>0</v>
      </c>
      <c r="K740" s="209">
        <f>+VLOOKUP(Tabla1[[#This Row],[llave 1]],IG!$F$7:$T$97972,4,FALSE)</f>
        <v>0</v>
      </c>
      <c r="L740" s="209">
        <f>+VLOOKUP(Tabla1[[#This Row],[llave 1]],IG!$F$7:$T$97972,6,FALSE)</f>
        <v>0</v>
      </c>
      <c r="M740" s="209">
        <f>+VLOOKUP(Tabla1[[#This Row],[llave 1]],IG!$F$7:$T$97972,7,FALSE)</f>
        <v>0</v>
      </c>
      <c r="N740" s="161"/>
      <c r="O740" s="162"/>
      <c r="P740" s="208" t="str">
        <f>+Tabla1[[#This Row],[llave 1]]&amp;Tabla1[[#This Row],[LOCALIDAD]]&amp;Tabla1[[#This Row],[MES]]</f>
        <v/>
      </c>
      <c r="Q740" s="46"/>
      <c r="R740" s="50">
        <f>+VLOOKUP(Tabla1[[#This Row],[llave 2]],IG!$O$7:$T$97972,2,FALSE)</f>
        <v>0</v>
      </c>
      <c r="S740" s="51">
        <f>+VLOOKUP(Tabla1[[#This Row],[llave 2]],IG!$O$7:$T$97972,5,FALSE)</f>
        <v>0</v>
      </c>
      <c r="T740" s="214">
        <f>+VLOOKUP(Tabla1[[#This Row],[llave 2]],IG!$O$7:$T$97972,6,FALSE)</f>
        <v>0</v>
      </c>
      <c r="U740" s="78"/>
      <c r="V740" s="79"/>
      <c r="W740" s="78"/>
      <c r="X740" s="53">
        <f>ROUND(Tabla1[[#This Row],[VALOR UNITARIO 
]]*Tabla1[[#This Row],[Porcentaje de Glosa]]*Tabla1[[#This Row],[META AFECTADA POR LA GLOSA
]],0)</f>
        <v>0</v>
      </c>
      <c r="Y740" s="45"/>
      <c r="Z740" s="46"/>
      <c r="AA740" s="54"/>
      <c r="AB740" s="46"/>
      <c r="AC740" s="54" t="e">
        <f>ROUND(#REF!-Tabla1[[#This Row],[Valor soportado por la Subred]],0)</f>
        <v>#REF!</v>
      </c>
      <c r="AD740" s="46"/>
      <c r="AE740" s="46"/>
      <c r="AF740" s="54" t="e">
        <f>ROUND(Tabla1[[#This Row],[VALOR GLOSA DEFINITIVA]]-Tabla1[[#This Row],[VALOR LEVANTADO EN LIQUIDACION]],0)</f>
        <v>#REF!</v>
      </c>
    </row>
    <row r="741" spans="2:32" s="56" customFormat="1" ht="100" hidden="1" customHeight="1" x14ac:dyDescent="0.35">
      <c r="B741" s="49"/>
      <c r="C741" s="207"/>
      <c r="D741" s="49"/>
      <c r="E741" s="46"/>
      <c r="F741" s="208" t="str">
        <f>Tabla1[[#This Row],[CODIGO ACTIVIDAD (AB)]]&amp;Tabla1[[#This Row],[ACCIÓN INTEGRAL-INTEGRADA / 
PROCESO INTEGRAL E INTEGRADO]]&amp;Tabla1[[#This Row],[ENTORNO/PROCESO TRANSVERSAL]]&amp;Tabla1[[#This Row],[VIGENCIA RECURSOS]]</f>
        <v/>
      </c>
      <c r="G741" s="160"/>
      <c r="H741" s="209">
        <f>+VLOOKUP(Tabla1[[#This Row],[llave 1]],IG!$F$7:$N$97972,2,FALSE)</f>
        <v>0</v>
      </c>
      <c r="I741" s="209">
        <f>+VLOOKUP(Tabla1[[#This Row],[llave 1]],IG!$F$7:$T$97972,3,FALSE)</f>
        <v>0</v>
      </c>
      <c r="J741" s="209">
        <f>+VLOOKUP(Tabla1[[#This Row],[llave 1]],IG!$F$7:$T$97972,5,FALSE)</f>
        <v>0</v>
      </c>
      <c r="K741" s="209">
        <f>+VLOOKUP(Tabla1[[#This Row],[llave 1]],IG!$F$7:$T$97972,4,FALSE)</f>
        <v>0</v>
      </c>
      <c r="L741" s="209">
        <f>+VLOOKUP(Tabla1[[#This Row],[llave 1]],IG!$F$7:$T$97972,6,FALSE)</f>
        <v>0</v>
      </c>
      <c r="M741" s="209">
        <f>+VLOOKUP(Tabla1[[#This Row],[llave 1]],IG!$F$7:$T$97972,7,FALSE)</f>
        <v>0</v>
      </c>
      <c r="N741" s="161"/>
      <c r="O741" s="162"/>
      <c r="P741" s="208" t="str">
        <f>+Tabla1[[#This Row],[llave 1]]&amp;Tabla1[[#This Row],[LOCALIDAD]]&amp;Tabla1[[#This Row],[MES]]</f>
        <v/>
      </c>
      <c r="Q741" s="46"/>
      <c r="R741" s="50">
        <f>+VLOOKUP(Tabla1[[#This Row],[llave 2]],IG!$O$7:$T$97972,2,FALSE)</f>
        <v>0</v>
      </c>
      <c r="S741" s="51">
        <f>+VLOOKUP(Tabla1[[#This Row],[llave 2]],IG!$O$7:$T$97972,5,FALSE)</f>
        <v>0</v>
      </c>
      <c r="T741" s="214">
        <f>+VLOOKUP(Tabla1[[#This Row],[llave 2]],IG!$O$7:$T$97972,6,FALSE)</f>
        <v>0</v>
      </c>
      <c r="U741" s="78"/>
      <c r="V741" s="79"/>
      <c r="W741" s="78"/>
      <c r="X741" s="53">
        <f>ROUND(Tabla1[[#This Row],[VALOR UNITARIO 
]]*Tabla1[[#This Row],[Porcentaje de Glosa]]*Tabla1[[#This Row],[META AFECTADA POR LA GLOSA
]],0)</f>
        <v>0</v>
      </c>
      <c r="Y741" s="45"/>
      <c r="Z741" s="46"/>
      <c r="AA741" s="54"/>
      <c r="AB741" s="46"/>
      <c r="AC741" s="54" t="e">
        <f>ROUND(#REF!-Tabla1[[#This Row],[Valor soportado por la Subred]],0)</f>
        <v>#REF!</v>
      </c>
      <c r="AD741" s="46"/>
      <c r="AE741" s="46"/>
      <c r="AF741" s="54" t="e">
        <f>ROUND(Tabla1[[#This Row],[VALOR GLOSA DEFINITIVA]]-Tabla1[[#This Row],[VALOR LEVANTADO EN LIQUIDACION]],0)</f>
        <v>#REF!</v>
      </c>
    </row>
    <row r="742" spans="2:32" s="56" customFormat="1" ht="100" hidden="1" customHeight="1" x14ac:dyDescent="0.35">
      <c r="B742" s="49"/>
      <c r="C742" s="207"/>
      <c r="D742" s="49"/>
      <c r="E742" s="46"/>
      <c r="F742" s="208" t="str">
        <f>Tabla1[[#This Row],[CODIGO ACTIVIDAD (AB)]]&amp;Tabla1[[#This Row],[ACCIÓN INTEGRAL-INTEGRADA / 
PROCESO INTEGRAL E INTEGRADO]]&amp;Tabla1[[#This Row],[ENTORNO/PROCESO TRANSVERSAL]]&amp;Tabla1[[#This Row],[VIGENCIA RECURSOS]]</f>
        <v/>
      </c>
      <c r="G742" s="160"/>
      <c r="H742" s="209">
        <f>+VLOOKUP(Tabla1[[#This Row],[llave 1]],IG!$F$7:$N$97972,2,FALSE)</f>
        <v>0</v>
      </c>
      <c r="I742" s="209">
        <f>+VLOOKUP(Tabla1[[#This Row],[llave 1]],IG!$F$7:$T$97972,3,FALSE)</f>
        <v>0</v>
      </c>
      <c r="J742" s="209">
        <f>+VLOOKUP(Tabla1[[#This Row],[llave 1]],IG!$F$7:$T$97972,5,FALSE)</f>
        <v>0</v>
      </c>
      <c r="K742" s="209">
        <f>+VLOOKUP(Tabla1[[#This Row],[llave 1]],IG!$F$7:$T$97972,4,FALSE)</f>
        <v>0</v>
      </c>
      <c r="L742" s="209">
        <f>+VLOOKUP(Tabla1[[#This Row],[llave 1]],IG!$F$7:$T$97972,6,FALSE)</f>
        <v>0</v>
      </c>
      <c r="M742" s="209">
        <f>+VLOOKUP(Tabla1[[#This Row],[llave 1]],IG!$F$7:$T$97972,7,FALSE)</f>
        <v>0</v>
      </c>
      <c r="N742" s="161"/>
      <c r="O742" s="162"/>
      <c r="P742" s="208" t="str">
        <f>+Tabla1[[#This Row],[llave 1]]&amp;Tabla1[[#This Row],[LOCALIDAD]]&amp;Tabla1[[#This Row],[MES]]</f>
        <v/>
      </c>
      <c r="Q742" s="46"/>
      <c r="R742" s="50">
        <f>+VLOOKUP(Tabla1[[#This Row],[llave 2]],IG!$O$7:$T$97972,2,FALSE)</f>
        <v>0</v>
      </c>
      <c r="S742" s="51">
        <f>+VLOOKUP(Tabla1[[#This Row],[llave 2]],IG!$O$7:$T$97972,5,FALSE)</f>
        <v>0</v>
      </c>
      <c r="T742" s="214">
        <f>+VLOOKUP(Tabla1[[#This Row],[llave 2]],IG!$O$7:$T$97972,6,FALSE)</f>
        <v>0</v>
      </c>
      <c r="U742" s="78"/>
      <c r="V742" s="79"/>
      <c r="W742" s="78"/>
      <c r="X742" s="53">
        <f>ROUND(Tabla1[[#This Row],[VALOR UNITARIO 
]]*Tabla1[[#This Row],[Porcentaje de Glosa]]*Tabla1[[#This Row],[META AFECTADA POR LA GLOSA
]],0)</f>
        <v>0</v>
      </c>
      <c r="Y742" s="45"/>
      <c r="Z742" s="46"/>
      <c r="AA742" s="54"/>
      <c r="AB742" s="46"/>
      <c r="AC742" s="54" t="e">
        <f>ROUND(#REF!-Tabla1[[#This Row],[Valor soportado por la Subred]],0)</f>
        <v>#REF!</v>
      </c>
      <c r="AD742" s="46"/>
      <c r="AE742" s="46"/>
      <c r="AF742" s="54" t="e">
        <f>ROUND(Tabla1[[#This Row],[VALOR GLOSA DEFINITIVA]]-Tabla1[[#This Row],[VALOR LEVANTADO EN LIQUIDACION]],0)</f>
        <v>#REF!</v>
      </c>
    </row>
    <row r="743" spans="2:32" s="56" customFormat="1" ht="100" hidden="1" customHeight="1" x14ac:dyDescent="0.35">
      <c r="B743" s="49"/>
      <c r="C743" s="207"/>
      <c r="D743" s="49"/>
      <c r="E743" s="46"/>
      <c r="F743" s="208" t="str">
        <f>Tabla1[[#This Row],[CODIGO ACTIVIDAD (AB)]]&amp;Tabla1[[#This Row],[ACCIÓN INTEGRAL-INTEGRADA / 
PROCESO INTEGRAL E INTEGRADO]]&amp;Tabla1[[#This Row],[ENTORNO/PROCESO TRANSVERSAL]]&amp;Tabla1[[#This Row],[VIGENCIA RECURSOS]]</f>
        <v/>
      </c>
      <c r="G743" s="160"/>
      <c r="H743" s="209">
        <f>+VLOOKUP(Tabla1[[#This Row],[llave 1]],IG!$F$7:$N$97972,2,FALSE)</f>
        <v>0</v>
      </c>
      <c r="I743" s="209">
        <f>+VLOOKUP(Tabla1[[#This Row],[llave 1]],IG!$F$7:$T$97972,3,FALSE)</f>
        <v>0</v>
      </c>
      <c r="J743" s="209">
        <f>+VLOOKUP(Tabla1[[#This Row],[llave 1]],IG!$F$7:$T$97972,5,FALSE)</f>
        <v>0</v>
      </c>
      <c r="K743" s="209">
        <f>+VLOOKUP(Tabla1[[#This Row],[llave 1]],IG!$F$7:$T$97972,4,FALSE)</f>
        <v>0</v>
      </c>
      <c r="L743" s="209">
        <f>+VLOOKUP(Tabla1[[#This Row],[llave 1]],IG!$F$7:$T$97972,6,FALSE)</f>
        <v>0</v>
      </c>
      <c r="M743" s="209">
        <f>+VLOOKUP(Tabla1[[#This Row],[llave 1]],IG!$F$7:$T$97972,7,FALSE)</f>
        <v>0</v>
      </c>
      <c r="N743" s="161"/>
      <c r="O743" s="162"/>
      <c r="P743" s="208" t="str">
        <f>+Tabla1[[#This Row],[llave 1]]&amp;Tabla1[[#This Row],[LOCALIDAD]]&amp;Tabla1[[#This Row],[MES]]</f>
        <v/>
      </c>
      <c r="Q743" s="46"/>
      <c r="R743" s="50">
        <f>+VLOOKUP(Tabla1[[#This Row],[llave 2]],IG!$O$7:$T$97972,2,FALSE)</f>
        <v>0</v>
      </c>
      <c r="S743" s="51">
        <f>+VLOOKUP(Tabla1[[#This Row],[llave 2]],IG!$O$7:$T$97972,5,FALSE)</f>
        <v>0</v>
      </c>
      <c r="T743" s="214">
        <f>+VLOOKUP(Tabla1[[#This Row],[llave 2]],IG!$O$7:$T$97972,6,FALSE)</f>
        <v>0</v>
      </c>
      <c r="U743" s="78"/>
      <c r="V743" s="79"/>
      <c r="W743" s="78"/>
      <c r="X743" s="53">
        <f>ROUND(Tabla1[[#This Row],[VALOR UNITARIO 
]]*Tabla1[[#This Row],[Porcentaje de Glosa]]*Tabla1[[#This Row],[META AFECTADA POR LA GLOSA
]],0)</f>
        <v>0</v>
      </c>
      <c r="Y743" s="45"/>
      <c r="Z743" s="46"/>
      <c r="AA743" s="54"/>
      <c r="AB743" s="46"/>
      <c r="AC743" s="54" t="e">
        <f>ROUND(#REF!-Tabla1[[#This Row],[Valor soportado por la Subred]],0)</f>
        <v>#REF!</v>
      </c>
      <c r="AD743" s="46"/>
      <c r="AE743" s="46"/>
      <c r="AF743" s="54" t="e">
        <f>ROUND(Tabla1[[#This Row],[VALOR GLOSA DEFINITIVA]]-Tabla1[[#This Row],[VALOR LEVANTADO EN LIQUIDACION]],0)</f>
        <v>#REF!</v>
      </c>
    </row>
    <row r="744" spans="2:32" s="56" customFormat="1" ht="100" hidden="1" customHeight="1" x14ac:dyDescent="0.35">
      <c r="B744" s="49"/>
      <c r="C744" s="207"/>
      <c r="D744" s="49"/>
      <c r="E744" s="46"/>
      <c r="F744" s="208" t="str">
        <f>Tabla1[[#This Row],[CODIGO ACTIVIDAD (AB)]]&amp;Tabla1[[#This Row],[ACCIÓN INTEGRAL-INTEGRADA / 
PROCESO INTEGRAL E INTEGRADO]]&amp;Tabla1[[#This Row],[ENTORNO/PROCESO TRANSVERSAL]]&amp;Tabla1[[#This Row],[VIGENCIA RECURSOS]]</f>
        <v/>
      </c>
      <c r="G744" s="160"/>
      <c r="H744" s="209">
        <f>+VLOOKUP(Tabla1[[#This Row],[llave 1]],IG!$F$7:$N$97972,2,FALSE)</f>
        <v>0</v>
      </c>
      <c r="I744" s="209">
        <f>+VLOOKUP(Tabla1[[#This Row],[llave 1]],IG!$F$7:$T$97972,3,FALSE)</f>
        <v>0</v>
      </c>
      <c r="J744" s="209">
        <f>+VLOOKUP(Tabla1[[#This Row],[llave 1]],IG!$F$7:$T$97972,5,FALSE)</f>
        <v>0</v>
      </c>
      <c r="K744" s="209">
        <f>+VLOOKUP(Tabla1[[#This Row],[llave 1]],IG!$F$7:$T$97972,4,FALSE)</f>
        <v>0</v>
      </c>
      <c r="L744" s="209">
        <f>+VLOOKUP(Tabla1[[#This Row],[llave 1]],IG!$F$7:$T$97972,6,FALSE)</f>
        <v>0</v>
      </c>
      <c r="M744" s="209">
        <f>+VLOOKUP(Tabla1[[#This Row],[llave 1]],IG!$F$7:$T$97972,7,FALSE)</f>
        <v>0</v>
      </c>
      <c r="N744" s="161"/>
      <c r="O744" s="162"/>
      <c r="P744" s="208" t="str">
        <f>+Tabla1[[#This Row],[llave 1]]&amp;Tabla1[[#This Row],[LOCALIDAD]]&amp;Tabla1[[#This Row],[MES]]</f>
        <v/>
      </c>
      <c r="Q744" s="46"/>
      <c r="R744" s="50">
        <f>+VLOOKUP(Tabla1[[#This Row],[llave 2]],IG!$O$7:$T$97972,2,FALSE)</f>
        <v>0</v>
      </c>
      <c r="S744" s="51">
        <f>+VLOOKUP(Tabla1[[#This Row],[llave 2]],IG!$O$7:$T$97972,5,FALSE)</f>
        <v>0</v>
      </c>
      <c r="T744" s="214">
        <f>+VLOOKUP(Tabla1[[#This Row],[llave 2]],IG!$O$7:$T$97972,6,FALSE)</f>
        <v>0</v>
      </c>
      <c r="U744" s="78"/>
      <c r="V744" s="79"/>
      <c r="W744" s="78"/>
      <c r="X744" s="53">
        <f>ROUND(Tabla1[[#This Row],[VALOR UNITARIO 
]]*Tabla1[[#This Row],[Porcentaje de Glosa]]*Tabla1[[#This Row],[META AFECTADA POR LA GLOSA
]],0)</f>
        <v>0</v>
      </c>
      <c r="Y744" s="45"/>
      <c r="Z744" s="46"/>
      <c r="AA744" s="54"/>
      <c r="AB744" s="46"/>
      <c r="AC744" s="54" t="e">
        <f>ROUND(#REF!-Tabla1[[#This Row],[Valor soportado por la Subred]],0)</f>
        <v>#REF!</v>
      </c>
      <c r="AD744" s="46"/>
      <c r="AE744" s="46"/>
      <c r="AF744" s="54" t="e">
        <f>ROUND(Tabla1[[#This Row],[VALOR GLOSA DEFINITIVA]]-Tabla1[[#This Row],[VALOR LEVANTADO EN LIQUIDACION]],0)</f>
        <v>#REF!</v>
      </c>
    </row>
    <row r="745" spans="2:32" s="56" customFormat="1" ht="100" hidden="1" customHeight="1" x14ac:dyDescent="0.35">
      <c r="B745" s="49"/>
      <c r="C745" s="207"/>
      <c r="D745" s="49"/>
      <c r="E745" s="46"/>
      <c r="F745" s="208" t="str">
        <f>Tabla1[[#This Row],[CODIGO ACTIVIDAD (AB)]]&amp;Tabla1[[#This Row],[ACCIÓN INTEGRAL-INTEGRADA / 
PROCESO INTEGRAL E INTEGRADO]]&amp;Tabla1[[#This Row],[ENTORNO/PROCESO TRANSVERSAL]]&amp;Tabla1[[#This Row],[VIGENCIA RECURSOS]]</f>
        <v/>
      </c>
      <c r="G745" s="160"/>
      <c r="H745" s="209">
        <f>+VLOOKUP(Tabla1[[#This Row],[llave 1]],IG!$F$7:$N$97972,2,FALSE)</f>
        <v>0</v>
      </c>
      <c r="I745" s="209">
        <f>+VLOOKUP(Tabla1[[#This Row],[llave 1]],IG!$F$7:$T$97972,3,FALSE)</f>
        <v>0</v>
      </c>
      <c r="J745" s="209">
        <f>+VLOOKUP(Tabla1[[#This Row],[llave 1]],IG!$F$7:$T$97972,5,FALSE)</f>
        <v>0</v>
      </c>
      <c r="K745" s="209">
        <f>+VLOOKUP(Tabla1[[#This Row],[llave 1]],IG!$F$7:$T$97972,4,FALSE)</f>
        <v>0</v>
      </c>
      <c r="L745" s="209">
        <f>+VLOOKUP(Tabla1[[#This Row],[llave 1]],IG!$F$7:$T$97972,6,FALSE)</f>
        <v>0</v>
      </c>
      <c r="M745" s="209">
        <f>+VLOOKUP(Tabla1[[#This Row],[llave 1]],IG!$F$7:$T$97972,7,FALSE)</f>
        <v>0</v>
      </c>
      <c r="N745" s="161"/>
      <c r="O745" s="162"/>
      <c r="P745" s="208" t="str">
        <f>+Tabla1[[#This Row],[llave 1]]&amp;Tabla1[[#This Row],[LOCALIDAD]]&amp;Tabla1[[#This Row],[MES]]</f>
        <v/>
      </c>
      <c r="Q745" s="46"/>
      <c r="R745" s="50">
        <f>+VLOOKUP(Tabla1[[#This Row],[llave 2]],IG!$O$7:$T$97972,2,FALSE)</f>
        <v>0</v>
      </c>
      <c r="S745" s="51">
        <f>+VLOOKUP(Tabla1[[#This Row],[llave 2]],IG!$O$7:$T$97972,5,FALSE)</f>
        <v>0</v>
      </c>
      <c r="T745" s="214">
        <f>+VLOOKUP(Tabla1[[#This Row],[llave 2]],IG!$O$7:$T$97972,6,FALSE)</f>
        <v>0</v>
      </c>
      <c r="U745" s="78"/>
      <c r="V745" s="79"/>
      <c r="W745" s="78"/>
      <c r="X745" s="53">
        <f>ROUND(Tabla1[[#This Row],[VALOR UNITARIO 
]]*Tabla1[[#This Row],[Porcentaje de Glosa]]*Tabla1[[#This Row],[META AFECTADA POR LA GLOSA
]],0)</f>
        <v>0</v>
      </c>
      <c r="Y745" s="45"/>
      <c r="Z745" s="46"/>
      <c r="AA745" s="54"/>
      <c r="AB745" s="46"/>
      <c r="AC745" s="54" t="e">
        <f>ROUND(#REF!-Tabla1[[#This Row],[Valor soportado por la Subred]],0)</f>
        <v>#REF!</v>
      </c>
      <c r="AD745" s="46"/>
      <c r="AE745" s="46"/>
      <c r="AF745" s="54" t="e">
        <f>ROUND(Tabla1[[#This Row],[VALOR GLOSA DEFINITIVA]]-Tabla1[[#This Row],[VALOR LEVANTADO EN LIQUIDACION]],0)</f>
        <v>#REF!</v>
      </c>
    </row>
    <row r="746" spans="2:32" s="56" customFormat="1" ht="100" hidden="1" customHeight="1" x14ac:dyDescent="0.35">
      <c r="B746" s="49"/>
      <c r="C746" s="207"/>
      <c r="D746" s="49"/>
      <c r="E746" s="46"/>
      <c r="F746" s="208" t="str">
        <f>Tabla1[[#This Row],[CODIGO ACTIVIDAD (AB)]]&amp;Tabla1[[#This Row],[ACCIÓN INTEGRAL-INTEGRADA / 
PROCESO INTEGRAL E INTEGRADO]]&amp;Tabla1[[#This Row],[ENTORNO/PROCESO TRANSVERSAL]]&amp;Tabla1[[#This Row],[VIGENCIA RECURSOS]]</f>
        <v/>
      </c>
      <c r="G746" s="160"/>
      <c r="H746" s="209">
        <f>+VLOOKUP(Tabla1[[#This Row],[llave 1]],IG!$F$7:$N$97972,2,FALSE)</f>
        <v>0</v>
      </c>
      <c r="I746" s="209">
        <f>+VLOOKUP(Tabla1[[#This Row],[llave 1]],IG!$F$7:$T$97972,3,FALSE)</f>
        <v>0</v>
      </c>
      <c r="J746" s="209">
        <f>+VLOOKUP(Tabla1[[#This Row],[llave 1]],IG!$F$7:$T$97972,5,FALSE)</f>
        <v>0</v>
      </c>
      <c r="K746" s="209">
        <f>+VLOOKUP(Tabla1[[#This Row],[llave 1]],IG!$F$7:$T$97972,4,FALSE)</f>
        <v>0</v>
      </c>
      <c r="L746" s="209">
        <f>+VLOOKUP(Tabla1[[#This Row],[llave 1]],IG!$F$7:$T$97972,6,FALSE)</f>
        <v>0</v>
      </c>
      <c r="M746" s="209">
        <f>+VLOOKUP(Tabla1[[#This Row],[llave 1]],IG!$F$7:$T$97972,7,FALSE)</f>
        <v>0</v>
      </c>
      <c r="N746" s="161"/>
      <c r="O746" s="162"/>
      <c r="P746" s="208" t="str">
        <f>+Tabla1[[#This Row],[llave 1]]&amp;Tabla1[[#This Row],[LOCALIDAD]]&amp;Tabla1[[#This Row],[MES]]</f>
        <v/>
      </c>
      <c r="Q746" s="46"/>
      <c r="R746" s="50">
        <f>+VLOOKUP(Tabla1[[#This Row],[llave 2]],IG!$O$7:$T$97972,2,FALSE)</f>
        <v>0</v>
      </c>
      <c r="S746" s="51">
        <f>+VLOOKUP(Tabla1[[#This Row],[llave 2]],IG!$O$7:$T$97972,5,FALSE)</f>
        <v>0</v>
      </c>
      <c r="T746" s="214">
        <f>+VLOOKUP(Tabla1[[#This Row],[llave 2]],IG!$O$7:$T$97972,6,FALSE)</f>
        <v>0</v>
      </c>
      <c r="U746" s="78"/>
      <c r="V746" s="79"/>
      <c r="W746" s="78"/>
      <c r="X746" s="53">
        <f>ROUND(Tabla1[[#This Row],[VALOR UNITARIO 
]]*Tabla1[[#This Row],[Porcentaje de Glosa]]*Tabla1[[#This Row],[META AFECTADA POR LA GLOSA
]],0)</f>
        <v>0</v>
      </c>
      <c r="Y746" s="45"/>
      <c r="Z746" s="46"/>
      <c r="AA746" s="54"/>
      <c r="AB746" s="46"/>
      <c r="AC746" s="54" t="e">
        <f>ROUND(#REF!-Tabla1[[#This Row],[Valor soportado por la Subred]],0)</f>
        <v>#REF!</v>
      </c>
      <c r="AD746" s="46"/>
      <c r="AE746" s="46"/>
      <c r="AF746" s="54" t="e">
        <f>ROUND(Tabla1[[#This Row],[VALOR GLOSA DEFINITIVA]]-Tabla1[[#This Row],[VALOR LEVANTADO EN LIQUIDACION]],0)</f>
        <v>#REF!</v>
      </c>
    </row>
    <row r="747" spans="2:32" s="56" customFormat="1" ht="100" hidden="1" customHeight="1" x14ac:dyDescent="0.35">
      <c r="B747" s="49"/>
      <c r="C747" s="207"/>
      <c r="D747" s="49"/>
      <c r="E747" s="46"/>
      <c r="F747" s="208" t="str">
        <f>Tabla1[[#This Row],[CODIGO ACTIVIDAD (AB)]]&amp;Tabla1[[#This Row],[ACCIÓN INTEGRAL-INTEGRADA / 
PROCESO INTEGRAL E INTEGRADO]]&amp;Tabla1[[#This Row],[ENTORNO/PROCESO TRANSVERSAL]]&amp;Tabla1[[#This Row],[VIGENCIA RECURSOS]]</f>
        <v/>
      </c>
      <c r="G747" s="160"/>
      <c r="H747" s="209">
        <f>+VLOOKUP(Tabla1[[#This Row],[llave 1]],IG!$F$7:$N$97972,2,FALSE)</f>
        <v>0</v>
      </c>
      <c r="I747" s="209">
        <f>+VLOOKUP(Tabla1[[#This Row],[llave 1]],IG!$F$7:$T$97972,3,FALSE)</f>
        <v>0</v>
      </c>
      <c r="J747" s="209">
        <f>+VLOOKUP(Tabla1[[#This Row],[llave 1]],IG!$F$7:$T$97972,5,FALSE)</f>
        <v>0</v>
      </c>
      <c r="K747" s="209">
        <f>+VLOOKUP(Tabla1[[#This Row],[llave 1]],IG!$F$7:$T$97972,4,FALSE)</f>
        <v>0</v>
      </c>
      <c r="L747" s="209">
        <f>+VLOOKUP(Tabla1[[#This Row],[llave 1]],IG!$F$7:$T$97972,6,FALSE)</f>
        <v>0</v>
      </c>
      <c r="M747" s="209">
        <f>+VLOOKUP(Tabla1[[#This Row],[llave 1]],IG!$F$7:$T$97972,7,FALSE)</f>
        <v>0</v>
      </c>
      <c r="N747" s="161"/>
      <c r="O747" s="162"/>
      <c r="P747" s="208" t="str">
        <f>+Tabla1[[#This Row],[llave 1]]&amp;Tabla1[[#This Row],[LOCALIDAD]]&amp;Tabla1[[#This Row],[MES]]</f>
        <v/>
      </c>
      <c r="Q747" s="46"/>
      <c r="R747" s="50">
        <f>+VLOOKUP(Tabla1[[#This Row],[llave 2]],IG!$O$7:$T$97972,2,FALSE)</f>
        <v>0</v>
      </c>
      <c r="S747" s="51">
        <f>+VLOOKUP(Tabla1[[#This Row],[llave 2]],IG!$O$7:$T$97972,5,FALSE)</f>
        <v>0</v>
      </c>
      <c r="T747" s="214">
        <f>+VLOOKUP(Tabla1[[#This Row],[llave 2]],IG!$O$7:$T$97972,6,FALSE)</f>
        <v>0</v>
      </c>
      <c r="U747" s="78"/>
      <c r="V747" s="79"/>
      <c r="W747" s="78"/>
      <c r="X747" s="53">
        <f>ROUND(Tabla1[[#This Row],[VALOR UNITARIO 
]]*Tabla1[[#This Row],[Porcentaje de Glosa]]*Tabla1[[#This Row],[META AFECTADA POR LA GLOSA
]],0)</f>
        <v>0</v>
      </c>
      <c r="Y747" s="45"/>
      <c r="Z747" s="46"/>
      <c r="AA747" s="54"/>
      <c r="AB747" s="46"/>
      <c r="AC747" s="54" t="e">
        <f>ROUND(#REF!-Tabla1[[#This Row],[Valor soportado por la Subred]],0)</f>
        <v>#REF!</v>
      </c>
      <c r="AD747" s="46"/>
      <c r="AE747" s="46"/>
      <c r="AF747" s="54" t="e">
        <f>ROUND(Tabla1[[#This Row],[VALOR GLOSA DEFINITIVA]]-Tabla1[[#This Row],[VALOR LEVANTADO EN LIQUIDACION]],0)</f>
        <v>#REF!</v>
      </c>
    </row>
    <row r="748" spans="2:32" s="56" customFormat="1" ht="100" hidden="1" customHeight="1" x14ac:dyDescent="0.35">
      <c r="B748" s="49"/>
      <c r="C748" s="207"/>
      <c r="D748" s="49"/>
      <c r="E748" s="46"/>
      <c r="F748" s="208" t="str">
        <f>Tabla1[[#This Row],[CODIGO ACTIVIDAD (AB)]]&amp;Tabla1[[#This Row],[ACCIÓN INTEGRAL-INTEGRADA / 
PROCESO INTEGRAL E INTEGRADO]]&amp;Tabla1[[#This Row],[ENTORNO/PROCESO TRANSVERSAL]]&amp;Tabla1[[#This Row],[VIGENCIA RECURSOS]]</f>
        <v/>
      </c>
      <c r="G748" s="160"/>
      <c r="H748" s="209">
        <f>+VLOOKUP(Tabla1[[#This Row],[llave 1]],IG!$F$7:$N$97972,2,FALSE)</f>
        <v>0</v>
      </c>
      <c r="I748" s="209">
        <f>+VLOOKUP(Tabla1[[#This Row],[llave 1]],IG!$F$7:$T$97972,3,FALSE)</f>
        <v>0</v>
      </c>
      <c r="J748" s="209">
        <f>+VLOOKUP(Tabla1[[#This Row],[llave 1]],IG!$F$7:$T$97972,5,FALSE)</f>
        <v>0</v>
      </c>
      <c r="K748" s="209">
        <f>+VLOOKUP(Tabla1[[#This Row],[llave 1]],IG!$F$7:$T$97972,4,FALSE)</f>
        <v>0</v>
      </c>
      <c r="L748" s="209">
        <f>+VLOOKUP(Tabla1[[#This Row],[llave 1]],IG!$F$7:$T$97972,6,FALSE)</f>
        <v>0</v>
      </c>
      <c r="M748" s="209">
        <f>+VLOOKUP(Tabla1[[#This Row],[llave 1]],IG!$F$7:$T$97972,7,FALSE)</f>
        <v>0</v>
      </c>
      <c r="N748" s="161"/>
      <c r="O748" s="162"/>
      <c r="P748" s="208" t="str">
        <f>+Tabla1[[#This Row],[llave 1]]&amp;Tabla1[[#This Row],[LOCALIDAD]]&amp;Tabla1[[#This Row],[MES]]</f>
        <v/>
      </c>
      <c r="Q748" s="46"/>
      <c r="R748" s="50">
        <f>+VLOOKUP(Tabla1[[#This Row],[llave 2]],IG!$O$7:$T$97972,2,FALSE)</f>
        <v>0</v>
      </c>
      <c r="S748" s="51">
        <f>+VLOOKUP(Tabla1[[#This Row],[llave 2]],IG!$O$7:$T$97972,5,FALSE)</f>
        <v>0</v>
      </c>
      <c r="T748" s="214">
        <f>+VLOOKUP(Tabla1[[#This Row],[llave 2]],IG!$O$7:$T$97972,6,FALSE)</f>
        <v>0</v>
      </c>
      <c r="U748" s="78"/>
      <c r="V748" s="79"/>
      <c r="W748" s="78"/>
      <c r="X748" s="53">
        <f>ROUND(Tabla1[[#This Row],[VALOR UNITARIO 
]]*Tabla1[[#This Row],[Porcentaje de Glosa]]*Tabla1[[#This Row],[META AFECTADA POR LA GLOSA
]],0)</f>
        <v>0</v>
      </c>
      <c r="Y748" s="45"/>
      <c r="Z748" s="46"/>
      <c r="AA748" s="54"/>
      <c r="AB748" s="46"/>
      <c r="AC748" s="54" t="e">
        <f>ROUND(#REF!-Tabla1[[#This Row],[Valor soportado por la Subred]],0)</f>
        <v>#REF!</v>
      </c>
      <c r="AD748" s="46"/>
      <c r="AE748" s="46"/>
      <c r="AF748" s="54" t="e">
        <f>ROUND(Tabla1[[#This Row],[VALOR GLOSA DEFINITIVA]]-Tabla1[[#This Row],[VALOR LEVANTADO EN LIQUIDACION]],0)</f>
        <v>#REF!</v>
      </c>
    </row>
    <row r="749" spans="2:32" s="56" customFormat="1" ht="100" hidden="1" customHeight="1" x14ac:dyDescent="0.35">
      <c r="B749" s="49"/>
      <c r="C749" s="207"/>
      <c r="D749" s="49"/>
      <c r="E749" s="46"/>
      <c r="F749" s="208" t="str">
        <f>Tabla1[[#This Row],[CODIGO ACTIVIDAD (AB)]]&amp;Tabla1[[#This Row],[ACCIÓN INTEGRAL-INTEGRADA / 
PROCESO INTEGRAL E INTEGRADO]]&amp;Tabla1[[#This Row],[ENTORNO/PROCESO TRANSVERSAL]]&amp;Tabla1[[#This Row],[VIGENCIA RECURSOS]]</f>
        <v/>
      </c>
      <c r="G749" s="160"/>
      <c r="H749" s="209">
        <f>+VLOOKUP(Tabla1[[#This Row],[llave 1]],IG!$F$7:$N$97972,2,FALSE)</f>
        <v>0</v>
      </c>
      <c r="I749" s="209">
        <f>+VLOOKUP(Tabla1[[#This Row],[llave 1]],IG!$F$7:$T$97972,3,FALSE)</f>
        <v>0</v>
      </c>
      <c r="J749" s="209">
        <f>+VLOOKUP(Tabla1[[#This Row],[llave 1]],IG!$F$7:$T$97972,5,FALSE)</f>
        <v>0</v>
      </c>
      <c r="K749" s="209">
        <f>+VLOOKUP(Tabla1[[#This Row],[llave 1]],IG!$F$7:$T$97972,4,FALSE)</f>
        <v>0</v>
      </c>
      <c r="L749" s="209">
        <f>+VLOOKUP(Tabla1[[#This Row],[llave 1]],IG!$F$7:$T$97972,6,FALSE)</f>
        <v>0</v>
      </c>
      <c r="M749" s="209">
        <f>+VLOOKUP(Tabla1[[#This Row],[llave 1]],IG!$F$7:$T$97972,7,FALSE)</f>
        <v>0</v>
      </c>
      <c r="N749" s="161"/>
      <c r="O749" s="162"/>
      <c r="P749" s="208" t="str">
        <f>+Tabla1[[#This Row],[llave 1]]&amp;Tabla1[[#This Row],[LOCALIDAD]]&amp;Tabla1[[#This Row],[MES]]</f>
        <v/>
      </c>
      <c r="Q749" s="46"/>
      <c r="R749" s="50">
        <f>+VLOOKUP(Tabla1[[#This Row],[llave 2]],IG!$O$7:$T$97972,2,FALSE)</f>
        <v>0</v>
      </c>
      <c r="S749" s="51">
        <f>+VLOOKUP(Tabla1[[#This Row],[llave 2]],IG!$O$7:$T$97972,5,FALSE)</f>
        <v>0</v>
      </c>
      <c r="T749" s="214">
        <f>+VLOOKUP(Tabla1[[#This Row],[llave 2]],IG!$O$7:$T$97972,6,FALSE)</f>
        <v>0</v>
      </c>
      <c r="U749" s="78"/>
      <c r="V749" s="79"/>
      <c r="W749" s="78"/>
      <c r="X749" s="53">
        <f>ROUND(Tabla1[[#This Row],[VALOR UNITARIO 
]]*Tabla1[[#This Row],[Porcentaje de Glosa]]*Tabla1[[#This Row],[META AFECTADA POR LA GLOSA
]],0)</f>
        <v>0</v>
      </c>
      <c r="Y749" s="45"/>
      <c r="Z749" s="46"/>
      <c r="AA749" s="54"/>
      <c r="AB749" s="46"/>
      <c r="AC749" s="54" t="e">
        <f>ROUND(#REF!-Tabla1[[#This Row],[Valor soportado por la Subred]],0)</f>
        <v>#REF!</v>
      </c>
      <c r="AD749" s="46"/>
      <c r="AE749" s="46"/>
      <c r="AF749" s="54" t="e">
        <f>ROUND(Tabla1[[#This Row],[VALOR GLOSA DEFINITIVA]]-Tabla1[[#This Row],[VALOR LEVANTADO EN LIQUIDACION]],0)</f>
        <v>#REF!</v>
      </c>
    </row>
    <row r="750" spans="2:32" s="56" customFormat="1" ht="100" hidden="1" customHeight="1" x14ac:dyDescent="0.35">
      <c r="B750" s="46"/>
      <c r="C750" s="219"/>
      <c r="D750" s="46"/>
      <c r="E750" s="46"/>
      <c r="F750" s="47" t="str">
        <f>Tabla1[[#This Row],[CODIGO ACTIVIDAD (AB)]]&amp;Tabla1[[#This Row],[ACCIÓN INTEGRAL-INTEGRADA / 
PROCESO INTEGRAL E INTEGRADO]]&amp;Tabla1[[#This Row],[ENTORNO/PROCESO TRANSVERSAL]]&amp;Tabla1[[#This Row],[VIGENCIA RECURSOS]]</f>
        <v/>
      </c>
      <c r="G750" s="160"/>
      <c r="H750" s="48">
        <f>+VLOOKUP(Tabla1[[#This Row],[llave 1]],IG!$F$7:$N$97972,2,FALSE)</f>
        <v>0</v>
      </c>
      <c r="I750" s="48">
        <f>+VLOOKUP(Tabla1[[#This Row],[llave 1]],IG!$F$7:$T$97972,3,FALSE)</f>
        <v>0</v>
      </c>
      <c r="J750" s="48">
        <f>+VLOOKUP(Tabla1[[#This Row],[llave 1]],IG!$F$7:$T$97972,5,FALSE)</f>
        <v>0</v>
      </c>
      <c r="K750" s="48">
        <f>+VLOOKUP(Tabla1[[#This Row],[llave 1]],IG!$F$7:$T$97972,4,FALSE)</f>
        <v>0</v>
      </c>
      <c r="L750" s="48">
        <f>+VLOOKUP(Tabla1[[#This Row],[llave 1]],IG!$F$7:$T$97972,6,FALSE)</f>
        <v>0</v>
      </c>
      <c r="M750" s="48">
        <f>+VLOOKUP(Tabla1[[#This Row],[llave 1]],IG!$F$7:$T$97972,7,FALSE)</f>
        <v>0</v>
      </c>
      <c r="N750" s="161"/>
      <c r="O750" s="162"/>
      <c r="P750" s="47" t="str">
        <f>+Tabla1[[#This Row],[llave 1]]&amp;Tabla1[[#This Row],[LOCALIDAD]]&amp;Tabla1[[#This Row],[MES]]</f>
        <v/>
      </c>
      <c r="Q750" s="46"/>
      <c r="R750" s="50">
        <f>+VLOOKUP(Tabla1[[#This Row],[llave 2]],IG!$O$7:$T$97972,2,FALSE)</f>
        <v>0</v>
      </c>
      <c r="S750" s="51">
        <f>+VLOOKUP(Tabla1[[#This Row],[llave 2]],IG!$O$7:$T$97972,5,FALSE)</f>
        <v>0</v>
      </c>
      <c r="T750" s="52">
        <f>+VLOOKUP(Tabla1[[#This Row],[llave 2]],IG!$O$7:$T$97972,6,FALSE)</f>
        <v>0</v>
      </c>
      <c r="U750" s="78"/>
      <c r="V750" s="79"/>
      <c r="W750" s="78"/>
      <c r="X750" s="53">
        <f>ROUND(Tabla1[[#This Row],[VALOR UNITARIO 
]]*Tabla1[[#This Row],[Porcentaje de Glosa]]*Tabla1[[#This Row],[META AFECTADA POR LA GLOSA
]],0)</f>
        <v>0</v>
      </c>
      <c r="Y750" s="45"/>
      <c r="Z750" s="46"/>
      <c r="AA750" s="54"/>
      <c r="AB750" s="46"/>
      <c r="AC750" s="54" t="e">
        <f>ROUND(#REF!-Tabla1[[#This Row],[Valor soportado por la Subred]],0)</f>
        <v>#REF!</v>
      </c>
      <c r="AD750" s="46"/>
      <c r="AE750" s="46"/>
      <c r="AF750" s="54" t="e">
        <f>ROUND(Tabla1[[#This Row],[VALOR GLOSA DEFINITIVA]]-Tabla1[[#This Row],[VALOR LEVANTADO EN LIQUIDACION]],0)</f>
        <v>#REF!</v>
      </c>
    </row>
    <row r="751" spans="2:32" s="56" customFormat="1" ht="100" hidden="1" customHeight="1" x14ac:dyDescent="0.35">
      <c r="B751" s="46"/>
      <c r="C751" s="219"/>
      <c r="D751" s="46"/>
      <c r="E751" s="46"/>
      <c r="F751" s="47" t="str">
        <f>Tabla1[[#This Row],[CODIGO ACTIVIDAD (AB)]]&amp;Tabla1[[#This Row],[ACCIÓN INTEGRAL-INTEGRADA / 
PROCESO INTEGRAL E INTEGRADO]]&amp;Tabla1[[#This Row],[ENTORNO/PROCESO TRANSVERSAL]]&amp;Tabla1[[#This Row],[VIGENCIA RECURSOS]]</f>
        <v/>
      </c>
      <c r="G751" s="160"/>
      <c r="H751" s="48">
        <f>+VLOOKUP(Tabla1[[#This Row],[llave 1]],IG!$F$7:$N$97972,2,FALSE)</f>
        <v>0</v>
      </c>
      <c r="I751" s="48">
        <f>+VLOOKUP(Tabla1[[#This Row],[llave 1]],IG!$F$7:$T$97972,3,FALSE)</f>
        <v>0</v>
      </c>
      <c r="J751" s="48">
        <f>+VLOOKUP(Tabla1[[#This Row],[llave 1]],IG!$F$7:$T$97972,5,FALSE)</f>
        <v>0</v>
      </c>
      <c r="K751" s="48">
        <f>+VLOOKUP(Tabla1[[#This Row],[llave 1]],IG!$F$7:$T$97972,4,FALSE)</f>
        <v>0</v>
      </c>
      <c r="L751" s="48">
        <f>+VLOOKUP(Tabla1[[#This Row],[llave 1]],IG!$F$7:$T$97972,6,FALSE)</f>
        <v>0</v>
      </c>
      <c r="M751" s="48">
        <f>+VLOOKUP(Tabla1[[#This Row],[llave 1]],IG!$F$7:$T$97972,7,FALSE)</f>
        <v>0</v>
      </c>
      <c r="N751" s="161"/>
      <c r="O751" s="162"/>
      <c r="P751" s="47" t="str">
        <f>+Tabla1[[#This Row],[llave 1]]&amp;Tabla1[[#This Row],[LOCALIDAD]]&amp;Tabla1[[#This Row],[MES]]</f>
        <v/>
      </c>
      <c r="Q751" s="46"/>
      <c r="R751" s="50">
        <f>+VLOOKUP(Tabla1[[#This Row],[llave 2]],IG!$O$7:$T$97972,2,FALSE)</f>
        <v>0</v>
      </c>
      <c r="S751" s="51">
        <f>+VLOOKUP(Tabla1[[#This Row],[llave 2]],IG!$O$7:$T$97972,5,FALSE)</f>
        <v>0</v>
      </c>
      <c r="T751" s="52">
        <f>+VLOOKUP(Tabla1[[#This Row],[llave 2]],IG!$O$7:$T$97972,6,FALSE)</f>
        <v>0</v>
      </c>
      <c r="U751" s="78"/>
      <c r="V751" s="79"/>
      <c r="W751" s="78"/>
      <c r="X751" s="53">
        <f>ROUND(Tabla1[[#This Row],[VALOR UNITARIO 
]]*Tabla1[[#This Row],[Porcentaje de Glosa]]*Tabla1[[#This Row],[META AFECTADA POR LA GLOSA
]],0)</f>
        <v>0</v>
      </c>
      <c r="Y751" s="45"/>
      <c r="Z751" s="46"/>
      <c r="AA751" s="54"/>
      <c r="AB751" s="46"/>
      <c r="AC751" s="54" t="e">
        <f>ROUND(#REF!-Tabla1[[#This Row],[Valor soportado por la Subred]],0)</f>
        <v>#REF!</v>
      </c>
      <c r="AD751" s="46"/>
      <c r="AE751" s="46"/>
      <c r="AF751" s="54" t="e">
        <f>ROUND(Tabla1[[#This Row],[VALOR GLOSA DEFINITIVA]]-Tabla1[[#This Row],[VALOR LEVANTADO EN LIQUIDACION]],0)</f>
        <v>#REF!</v>
      </c>
    </row>
    <row r="752" spans="2:32" s="56" customFormat="1" ht="100" hidden="1" customHeight="1" x14ac:dyDescent="0.35">
      <c r="B752" s="46"/>
      <c r="C752" s="219"/>
      <c r="D752" s="46"/>
      <c r="E752" s="46"/>
      <c r="F752" s="47" t="str">
        <f>Tabla1[[#This Row],[CODIGO ACTIVIDAD (AB)]]&amp;Tabla1[[#This Row],[ACCIÓN INTEGRAL-INTEGRADA / 
PROCESO INTEGRAL E INTEGRADO]]&amp;Tabla1[[#This Row],[ENTORNO/PROCESO TRANSVERSAL]]&amp;Tabla1[[#This Row],[VIGENCIA RECURSOS]]</f>
        <v/>
      </c>
      <c r="G752" s="160"/>
      <c r="H752" s="48">
        <f>+VLOOKUP(Tabla1[[#This Row],[llave 1]],IG!$F$7:$N$97972,2,FALSE)</f>
        <v>0</v>
      </c>
      <c r="I752" s="48">
        <f>+VLOOKUP(Tabla1[[#This Row],[llave 1]],IG!$F$7:$T$97972,3,FALSE)</f>
        <v>0</v>
      </c>
      <c r="J752" s="48">
        <f>+VLOOKUP(Tabla1[[#This Row],[llave 1]],IG!$F$7:$T$97972,5,FALSE)</f>
        <v>0</v>
      </c>
      <c r="K752" s="48">
        <f>+VLOOKUP(Tabla1[[#This Row],[llave 1]],IG!$F$7:$T$97972,4,FALSE)</f>
        <v>0</v>
      </c>
      <c r="L752" s="48">
        <f>+VLOOKUP(Tabla1[[#This Row],[llave 1]],IG!$F$7:$T$97972,6,FALSE)</f>
        <v>0</v>
      </c>
      <c r="M752" s="48">
        <f>+VLOOKUP(Tabla1[[#This Row],[llave 1]],IG!$F$7:$T$97972,7,FALSE)</f>
        <v>0</v>
      </c>
      <c r="N752" s="161"/>
      <c r="O752" s="162"/>
      <c r="P752" s="47" t="str">
        <f>+Tabla1[[#This Row],[llave 1]]&amp;Tabla1[[#This Row],[LOCALIDAD]]&amp;Tabla1[[#This Row],[MES]]</f>
        <v/>
      </c>
      <c r="Q752" s="46"/>
      <c r="R752" s="50">
        <f>+VLOOKUP(Tabla1[[#This Row],[llave 2]],IG!$O$7:$T$97972,2,FALSE)</f>
        <v>0</v>
      </c>
      <c r="S752" s="51">
        <f>+VLOOKUP(Tabla1[[#This Row],[llave 2]],IG!$O$7:$T$97972,5,FALSE)</f>
        <v>0</v>
      </c>
      <c r="T752" s="52">
        <f>+VLOOKUP(Tabla1[[#This Row],[llave 2]],IG!$O$7:$T$97972,6,FALSE)</f>
        <v>0</v>
      </c>
      <c r="U752" s="78"/>
      <c r="V752" s="79"/>
      <c r="W752" s="78"/>
      <c r="X752" s="53">
        <f>ROUND(Tabla1[[#This Row],[VALOR UNITARIO 
]]*Tabla1[[#This Row],[Porcentaje de Glosa]]*Tabla1[[#This Row],[META AFECTADA POR LA GLOSA
]],0)</f>
        <v>0</v>
      </c>
      <c r="Y752" s="45"/>
      <c r="Z752" s="46"/>
      <c r="AA752" s="54"/>
      <c r="AB752" s="46"/>
      <c r="AC752" s="54" t="e">
        <f>ROUND(#REF!-Tabla1[[#This Row],[Valor soportado por la Subred]],0)</f>
        <v>#REF!</v>
      </c>
      <c r="AD752" s="46"/>
      <c r="AE752" s="46"/>
      <c r="AF752" s="54" t="e">
        <f>ROUND(Tabla1[[#This Row],[VALOR GLOSA DEFINITIVA]]-Tabla1[[#This Row],[VALOR LEVANTADO EN LIQUIDACION]],0)</f>
        <v>#REF!</v>
      </c>
    </row>
    <row r="753" spans="2:32" s="56" customFormat="1" ht="100" hidden="1" customHeight="1" x14ac:dyDescent="0.35">
      <c r="B753" s="46"/>
      <c r="C753" s="219"/>
      <c r="D753" s="46"/>
      <c r="E753" s="46"/>
      <c r="F753" s="47" t="str">
        <f>Tabla1[[#This Row],[CODIGO ACTIVIDAD (AB)]]&amp;Tabla1[[#This Row],[ACCIÓN INTEGRAL-INTEGRADA / 
PROCESO INTEGRAL E INTEGRADO]]&amp;Tabla1[[#This Row],[ENTORNO/PROCESO TRANSVERSAL]]&amp;Tabla1[[#This Row],[VIGENCIA RECURSOS]]</f>
        <v/>
      </c>
      <c r="G753" s="160"/>
      <c r="H753" s="48">
        <f>+VLOOKUP(Tabla1[[#This Row],[llave 1]],IG!$F$7:$N$97972,2,FALSE)</f>
        <v>0</v>
      </c>
      <c r="I753" s="48">
        <f>+VLOOKUP(Tabla1[[#This Row],[llave 1]],IG!$F$7:$T$97972,3,FALSE)</f>
        <v>0</v>
      </c>
      <c r="J753" s="48">
        <f>+VLOOKUP(Tabla1[[#This Row],[llave 1]],IG!$F$7:$T$97972,5,FALSE)</f>
        <v>0</v>
      </c>
      <c r="K753" s="48">
        <f>+VLOOKUP(Tabla1[[#This Row],[llave 1]],IG!$F$7:$T$97972,4,FALSE)</f>
        <v>0</v>
      </c>
      <c r="L753" s="48">
        <f>+VLOOKUP(Tabla1[[#This Row],[llave 1]],IG!$F$7:$T$97972,6,FALSE)</f>
        <v>0</v>
      </c>
      <c r="M753" s="48">
        <f>+VLOOKUP(Tabla1[[#This Row],[llave 1]],IG!$F$7:$T$97972,7,FALSE)</f>
        <v>0</v>
      </c>
      <c r="N753" s="161"/>
      <c r="O753" s="162"/>
      <c r="P753" s="47" t="str">
        <f>+Tabla1[[#This Row],[llave 1]]&amp;Tabla1[[#This Row],[LOCALIDAD]]&amp;Tabla1[[#This Row],[MES]]</f>
        <v/>
      </c>
      <c r="Q753" s="46"/>
      <c r="R753" s="50">
        <f>+VLOOKUP(Tabla1[[#This Row],[llave 2]],IG!$O$7:$T$97972,2,FALSE)</f>
        <v>0</v>
      </c>
      <c r="S753" s="51">
        <f>+VLOOKUP(Tabla1[[#This Row],[llave 2]],IG!$O$7:$T$97972,5,FALSE)</f>
        <v>0</v>
      </c>
      <c r="T753" s="52">
        <f>+VLOOKUP(Tabla1[[#This Row],[llave 2]],IG!$O$7:$T$97972,6,FALSE)</f>
        <v>0</v>
      </c>
      <c r="U753" s="78"/>
      <c r="V753" s="79"/>
      <c r="W753" s="78"/>
      <c r="X753" s="53">
        <f>ROUND(Tabla1[[#This Row],[VALOR UNITARIO 
]]*Tabla1[[#This Row],[Porcentaje de Glosa]]*Tabla1[[#This Row],[META AFECTADA POR LA GLOSA
]],0)</f>
        <v>0</v>
      </c>
      <c r="Y753" s="45"/>
      <c r="Z753" s="46"/>
      <c r="AA753" s="54"/>
      <c r="AB753" s="46"/>
      <c r="AC753" s="54" t="e">
        <f>ROUND(#REF!-Tabla1[[#This Row],[Valor soportado por la Subred]],0)</f>
        <v>#REF!</v>
      </c>
      <c r="AD753" s="46"/>
      <c r="AE753" s="46"/>
      <c r="AF753" s="54" t="e">
        <f>ROUND(Tabla1[[#This Row],[VALOR GLOSA DEFINITIVA]]-Tabla1[[#This Row],[VALOR LEVANTADO EN LIQUIDACION]],0)</f>
        <v>#REF!</v>
      </c>
    </row>
    <row r="754" spans="2:32" s="56" customFormat="1" ht="100" hidden="1" customHeight="1" x14ac:dyDescent="0.35">
      <c r="B754" s="46"/>
      <c r="C754" s="219"/>
      <c r="D754" s="46"/>
      <c r="E754" s="46"/>
      <c r="F754" s="47" t="str">
        <f>Tabla1[[#This Row],[CODIGO ACTIVIDAD (AB)]]&amp;Tabla1[[#This Row],[ACCIÓN INTEGRAL-INTEGRADA / 
PROCESO INTEGRAL E INTEGRADO]]&amp;Tabla1[[#This Row],[ENTORNO/PROCESO TRANSVERSAL]]&amp;Tabla1[[#This Row],[VIGENCIA RECURSOS]]</f>
        <v/>
      </c>
      <c r="G754" s="160"/>
      <c r="H754" s="48">
        <f>+VLOOKUP(Tabla1[[#This Row],[llave 1]],IG!$F$7:$N$97972,2,FALSE)</f>
        <v>0</v>
      </c>
      <c r="I754" s="48">
        <f>+VLOOKUP(Tabla1[[#This Row],[llave 1]],IG!$F$7:$T$97972,3,FALSE)</f>
        <v>0</v>
      </c>
      <c r="J754" s="48">
        <f>+VLOOKUP(Tabla1[[#This Row],[llave 1]],IG!$F$7:$T$97972,5,FALSE)</f>
        <v>0</v>
      </c>
      <c r="K754" s="48">
        <f>+VLOOKUP(Tabla1[[#This Row],[llave 1]],IG!$F$7:$T$97972,4,FALSE)</f>
        <v>0</v>
      </c>
      <c r="L754" s="48">
        <f>+VLOOKUP(Tabla1[[#This Row],[llave 1]],IG!$F$7:$T$97972,6,FALSE)</f>
        <v>0</v>
      </c>
      <c r="M754" s="48">
        <f>+VLOOKUP(Tabla1[[#This Row],[llave 1]],IG!$F$7:$T$97972,7,FALSE)</f>
        <v>0</v>
      </c>
      <c r="N754" s="161"/>
      <c r="O754" s="162"/>
      <c r="P754" s="47" t="str">
        <f>+Tabla1[[#This Row],[llave 1]]&amp;Tabla1[[#This Row],[LOCALIDAD]]&amp;Tabla1[[#This Row],[MES]]</f>
        <v/>
      </c>
      <c r="Q754" s="46"/>
      <c r="R754" s="50">
        <f>+VLOOKUP(Tabla1[[#This Row],[llave 2]],IG!$O$7:$T$97972,2,FALSE)</f>
        <v>0</v>
      </c>
      <c r="S754" s="51">
        <f>+VLOOKUP(Tabla1[[#This Row],[llave 2]],IG!$O$7:$T$97972,5,FALSE)</f>
        <v>0</v>
      </c>
      <c r="T754" s="52">
        <f>+VLOOKUP(Tabla1[[#This Row],[llave 2]],IG!$O$7:$T$97972,6,FALSE)</f>
        <v>0</v>
      </c>
      <c r="U754" s="78"/>
      <c r="V754" s="79"/>
      <c r="W754" s="78"/>
      <c r="X754" s="53">
        <f>ROUND(Tabla1[[#This Row],[VALOR UNITARIO 
]]*Tabla1[[#This Row],[Porcentaje de Glosa]]*Tabla1[[#This Row],[META AFECTADA POR LA GLOSA
]],0)</f>
        <v>0</v>
      </c>
      <c r="Y754" s="45"/>
      <c r="Z754" s="46"/>
      <c r="AA754" s="54"/>
      <c r="AB754" s="46"/>
      <c r="AC754" s="54" t="e">
        <f>ROUND(#REF!-Tabla1[[#This Row],[Valor soportado por la Subred]],0)</f>
        <v>#REF!</v>
      </c>
      <c r="AD754" s="46"/>
      <c r="AE754" s="46"/>
      <c r="AF754" s="54" t="e">
        <f>ROUND(Tabla1[[#This Row],[VALOR GLOSA DEFINITIVA]]-Tabla1[[#This Row],[VALOR LEVANTADO EN LIQUIDACION]],0)</f>
        <v>#REF!</v>
      </c>
    </row>
    <row r="755" spans="2:32" s="56" customFormat="1" ht="100" hidden="1" customHeight="1" x14ac:dyDescent="0.35">
      <c r="B755" s="46"/>
      <c r="C755" s="219"/>
      <c r="D755" s="46"/>
      <c r="E755" s="46"/>
      <c r="F755" s="47" t="str">
        <f>Tabla1[[#This Row],[CODIGO ACTIVIDAD (AB)]]&amp;Tabla1[[#This Row],[ACCIÓN INTEGRAL-INTEGRADA / 
PROCESO INTEGRAL E INTEGRADO]]&amp;Tabla1[[#This Row],[ENTORNO/PROCESO TRANSVERSAL]]&amp;Tabla1[[#This Row],[VIGENCIA RECURSOS]]</f>
        <v/>
      </c>
      <c r="G755" s="160"/>
      <c r="H755" s="48">
        <f>+VLOOKUP(Tabla1[[#This Row],[llave 1]],IG!$F$7:$N$97972,2,FALSE)</f>
        <v>0</v>
      </c>
      <c r="I755" s="48">
        <f>+VLOOKUP(Tabla1[[#This Row],[llave 1]],IG!$F$7:$T$97972,3,FALSE)</f>
        <v>0</v>
      </c>
      <c r="J755" s="48">
        <f>+VLOOKUP(Tabla1[[#This Row],[llave 1]],IG!$F$7:$T$97972,5,FALSE)</f>
        <v>0</v>
      </c>
      <c r="K755" s="48">
        <f>+VLOOKUP(Tabla1[[#This Row],[llave 1]],IG!$F$7:$T$97972,4,FALSE)</f>
        <v>0</v>
      </c>
      <c r="L755" s="48">
        <f>+VLOOKUP(Tabla1[[#This Row],[llave 1]],IG!$F$7:$T$97972,6,FALSE)</f>
        <v>0</v>
      </c>
      <c r="M755" s="48">
        <f>+VLOOKUP(Tabla1[[#This Row],[llave 1]],IG!$F$7:$T$97972,7,FALSE)</f>
        <v>0</v>
      </c>
      <c r="N755" s="161"/>
      <c r="O755" s="162"/>
      <c r="P755" s="47" t="str">
        <f>+Tabla1[[#This Row],[llave 1]]&amp;Tabla1[[#This Row],[LOCALIDAD]]&amp;Tabla1[[#This Row],[MES]]</f>
        <v/>
      </c>
      <c r="Q755" s="46"/>
      <c r="R755" s="50">
        <f>+VLOOKUP(Tabla1[[#This Row],[llave 2]],IG!$O$7:$T$97972,2,FALSE)</f>
        <v>0</v>
      </c>
      <c r="S755" s="51">
        <f>+VLOOKUP(Tabla1[[#This Row],[llave 2]],IG!$O$7:$T$97972,5,FALSE)</f>
        <v>0</v>
      </c>
      <c r="T755" s="52">
        <f>+VLOOKUP(Tabla1[[#This Row],[llave 2]],IG!$O$7:$T$97972,6,FALSE)</f>
        <v>0</v>
      </c>
      <c r="U755" s="78"/>
      <c r="V755" s="79"/>
      <c r="W755" s="78"/>
      <c r="X755" s="53">
        <f>ROUND(Tabla1[[#This Row],[VALOR UNITARIO 
]]*Tabla1[[#This Row],[Porcentaje de Glosa]]*Tabla1[[#This Row],[META AFECTADA POR LA GLOSA
]],0)</f>
        <v>0</v>
      </c>
      <c r="Y755" s="45"/>
      <c r="Z755" s="46"/>
      <c r="AA755" s="54"/>
      <c r="AB755" s="46"/>
      <c r="AC755" s="54" t="e">
        <f>ROUND(#REF!-Tabla1[[#This Row],[Valor soportado por la Subred]],0)</f>
        <v>#REF!</v>
      </c>
      <c r="AD755" s="46"/>
      <c r="AE755" s="46"/>
      <c r="AF755" s="54" t="e">
        <f>ROUND(Tabla1[[#This Row],[VALOR GLOSA DEFINITIVA]]-Tabla1[[#This Row],[VALOR LEVANTADO EN LIQUIDACION]],0)</f>
        <v>#REF!</v>
      </c>
    </row>
    <row r="756" spans="2:32" s="56" customFormat="1" ht="100" hidden="1" customHeight="1" x14ac:dyDescent="0.35">
      <c r="B756" s="46"/>
      <c r="C756" s="219"/>
      <c r="D756" s="46"/>
      <c r="E756" s="46"/>
      <c r="F756" s="47" t="str">
        <f>Tabla1[[#This Row],[CODIGO ACTIVIDAD (AB)]]&amp;Tabla1[[#This Row],[ACCIÓN INTEGRAL-INTEGRADA / 
PROCESO INTEGRAL E INTEGRADO]]&amp;Tabla1[[#This Row],[ENTORNO/PROCESO TRANSVERSAL]]&amp;Tabla1[[#This Row],[VIGENCIA RECURSOS]]</f>
        <v/>
      </c>
      <c r="G756" s="160"/>
      <c r="H756" s="48">
        <f>+VLOOKUP(Tabla1[[#This Row],[llave 1]],IG!$F$7:$N$97972,2,FALSE)</f>
        <v>0</v>
      </c>
      <c r="I756" s="48">
        <f>+VLOOKUP(Tabla1[[#This Row],[llave 1]],IG!$F$7:$T$97972,3,FALSE)</f>
        <v>0</v>
      </c>
      <c r="J756" s="48">
        <f>+VLOOKUP(Tabla1[[#This Row],[llave 1]],IG!$F$7:$T$97972,5,FALSE)</f>
        <v>0</v>
      </c>
      <c r="K756" s="48">
        <f>+VLOOKUP(Tabla1[[#This Row],[llave 1]],IG!$F$7:$T$97972,4,FALSE)</f>
        <v>0</v>
      </c>
      <c r="L756" s="48">
        <f>+VLOOKUP(Tabla1[[#This Row],[llave 1]],IG!$F$7:$T$97972,6,FALSE)</f>
        <v>0</v>
      </c>
      <c r="M756" s="48">
        <f>+VLOOKUP(Tabla1[[#This Row],[llave 1]],IG!$F$7:$T$97972,7,FALSE)</f>
        <v>0</v>
      </c>
      <c r="N756" s="161"/>
      <c r="O756" s="162"/>
      <c r="P756" s="47" t="str">
        <f>+Tabla1[[#This Row],[llave 1]]&amp;Tabla1[[#This Row],[LOCALIDAD]]&amp;Tabla1[[#This Row],[MES]]</f>
        <v/>
      </c>
      <c r="Q756" s="46"/>
      <c r="R756" s="50">
        <f>+VLOOKUP(Tabla1[[#This Row],[llave 2]],IG!$O$7:$T$97972,2,FALSE)</f>
        <v>0</v>
      </c>
      <c r="S756" s="51">
        <f>+VLOOKUP(Tabla1[[#This Row],[llave 2]],IG!$O$7:$T$97972,5,FALSE)</f>
        <v>0</v>
      </c>
      <c r="T756" s="52">
        <f>+VLOOKUP(Tabla1[[#This Row],[llave 2]],IG!$O$7:$T$97972,6,FALSE)</f>
        <v>0</v>
      </c>
      <c r="U756" s="78"/>
      <c r="V756" s="79"/>
      <c r="W756" s="78"/>
      <c r="X756" s="53">
        <f>ROUND(Tabla1[[#This Row],[VALOR UNITARIO 
]]*Tabla1[[#This Row],[Porcentaje de Glosa]]*Tabla1[[#This Row],[META AFECTADA POR LA GLOSA
]],0)</f>
        <v>0</v>
      </c>
      <c r="Y756" s="45"/>
      <c r="Z756" s="46"/>
      <c r="AA756" s="54"/>
      <c r="AB756" s="46"/>
      <c r="AC756" s="54" t="e">
        <f>ROUND(#REF!-Tabla1[[#This Row],[Valor soportado por la Subred]],0)</f>
        <v>#REF!</v>
      </c>
      <c r="AD756" s="46"/>
      <c r="AE756" s="46"/>
      <c r="AF756" s="54" t="e">
        <f>ROUND(Tabla1[[#This Row],[VALOR GLOSA DEFINITIVA]]-Tabla1[[#This Row],[VALOR LEVANTADO EN LIQUIDACION]],0)</f>
        <v>#REF!</v>
      </c>
    </row>
    <row r="757" spans="2:32" s="56" customFormat="1" ht="100" hidden="1" customHeight="1" x14ac:dyDescent="0.35">
      <c r="B757" s="46"/>
      <c r="C757" s="219"/>
      <c r="D757" s="46"/>
      <c r="E757" s="46"/>
      <c r="F757" s="47" t="str">
        <f>Tabla1[[#This Row],[CODIGO ACTIVIDAD (AB)]]&amp;Tabla1[[#This Row],[ACCIÓN INTEGRAL-INTEGRADA / 
PROCESO INTEGRAL E INTEGRADO]]&amp;Tabla1[[#This Row],[ENTORNO/PROCESO TRANSVERSAL]]&amp;Tabla1[[#This Row],[VIGENCIA RECURSOS]]</f>
        <v/>
      </c>
      <c r="G757" s="160"/>
      <c r="H757" s="48">
        <f>+VLOOKUP(Tabla1[[#This Row],[llave 1]],IG!$F$7:$N$97972,2,FALSE)</f>
        <v>0</v>
      </c>
      <c r="I757" s="48">
        <f>+VLOOKUP(Tabla1[[#This Row],[llave 1]],IG!$F$7:$T$97972,3,FALSE)</f>
        <v>0</v>
      </c>
      <c r="J757" s="48">
        <f>+VLOOKUP(Tabla1[[#This Row],[llave 1]],IG!$F$7:$T$97972,5,FALSE)</f>
        <v>0</v>
      </c>
      <c r="K757" s="48">
        <f>+VLOOKUP(Tabla1[[#This Row],[llave 1]],IG!$F$7:$T$97972,4,FALSE)</f>
        <v>0</v>
      </c>
      <c r="L757" s="48">
        <f>+VLOOKUP(Tabla1[[#This Row],[llave 1]],IG!$F$7:$T$97972,6,FALSE)</f>
        <v>0</v>
      </c>
      <c r="M757" s="48">
        <f>+VLOOKUP(Tabla1[[#This Row],[llave 1]],IG!$F$7:$T$97972,7,FALSE)</f>
        <v>0</v>
      </c>
      <c r="N757" s="161"/>
      <c r="O757" s="162"/>
      <c r="P757" s="47" t="str">
        <f>+Tabla1[[#This Row],[llave 1]]&amp;Tabla1[[#This Row],[LOCALIDAD]]&amp;Tabla1[[#This Row],[MES]]</f>
        <v/>
      </c>
      <c r="Q757" s="46"/>
      <c r="R757" s="50">
        <f>+VLOOKUP(Tabla1[[#This Row],[llave 2]],IG!$O$7:$T$97972,2,FALSE)</f>
        <v>0</v>
      </c>
      <c r="S757" s="51">
        <f>+VLOOKUP(Tabla1[[#This Row],[llave 2]],IG!$O$7:$T$97972,5,FALSE)</f>
        <v>0</v>
      </c>
      <c r="T757" s="52">
        <f>+VLOOKUP(Tabla1[[#This Row],[llave 2]],IG!$O$7:$T$97972,6,FALSE)</f>
        <v>0</v>
      </c>
      <c r="U757" s="78"/>
      <c r="V757" s="79"/>
      <c r="W757" s="78"/>
      <c r="X757" s="53">
        <f>ROUND(Tabla1[[#This Row],[VALOR UNITARIO 
]]*Tabla1[[#This Row],[Porcentaje de Glosa]]*Tabla1[[#This Row],[META AFECTADA POR LA GLOSA
]],0)</f>
        <v>0</v>
      </c>
      <c r="Y757" s="45"/>
      <c r="Z757" s="46"/>
      <c r="AA757" s="54"/>
      <c r="AB757" s="46"/>
      <c r="AC757" s="54" t="e">
        <f>ROUND(#REF!-Tabla1[[#This Row],[Valor soportado por la Subred]],0)</f>
        <v>#REF!</v>
      </c>
      <c r="AD757" s="46"/>
      <c r="AE757" s="46"/>
      <c r="AF757" s="54" t="e">
        <f>ROUND(Tabla1[[#This Row],[VALOR GLOSA DEFINITIVA]]-Tabla1[[#This Row],[VALOR LEVANTADO EN LIQUIDACION]],0)</f>
        <v>#REF!</v>
      </c>
    </row>
    <row r="758" spans="2:32" s="56" customFormat="1" ht="100" hidden="1" customHeight="1" x14ac:dyDescent="0.35">
      <c r="B758" s="46"/>
      <c r="C758" s="219"/>
      <c r="D758" s="46"/>
      <c r="E758" s="46"/>
      <c r="F758" s="47" t="str">
        <f>Tabla1[[#This Row],[CODIGO ACTIVIDAD (AB)]]&amp;Tabla1[[#This Row],[ACCIÓN INTEGRAL-INTEGRADA / 
PROCESO INTEGRAL E INTEGRADO]]&amp;Tabla1[[#This Row],[ENTORNO/PROCESO TRANSVERSAL]]&amp;Tabla1[[#This Row],[VIGENCIA RECURSOS]]</f>
        <v/>
      </c>
      <c r="G758" s="160"/>
      <c r="H758" s="48">
        <f>+VLOOKUP(Tabla1[[#This Row],[llave 1]],IG!$F$7:$N$97972,2,FALSE)</f>
        <v>0</v>
      </c>
      <c r="I758" s="48">
        <f>+VLOOKUP(Tabla1[[#This Row],[llave 1]],IG!$F$7:$T$97972,3,FALSE)</f>
        <v>0</v>
      </c>
      <c r="J758" s="48">
        <f>+VLOOKUP(Tabla1[[#This Row],[llave 1]],IG!$F$7:$T$97972,5,FALSE)</f>
        <v>0</v>
      </c>
      <c r="K758" s="48">
        <f>+VLOOKUP(Tabla1[[#This Row],[llave 1]],IG!$F$7:$T$97972,4,FALSE)</f>
        <v>0</v>
      </c>
      <c r="L758" s="48">
        <f>+VLOOKUP(Tabla1[[#This Row],[llave 1]],IG!$F$7:$T$97972,6,FALSE)</f>
        <v>0</v>
      </c>
      <c r="M758" s="48">
        <f>+VLOOKUP(Tabla1[[#This Row],[llave 1]],IG!$F$7:$T$97972,7,FALSE)</f>
        <v>0</v>
      </c>
      <c r="N758" s="161"/>
      <c r="O758" s="162"/>
      <c r="P758" s="47" t="str">
        <f>+Tabla1[[#This Row],[llave 1]]&amp;Tabla1[[#This Row],[LOCALIDAD]]&amp;Tabla1[[#This Row],[MES]]</f>
        <v/>
      </c>
      <c r="Q758" s="46"/>
      <c r="R758" s="50">
        <f>+VLOOKUP(Tabla1[[#This Row],[llave 2]],IG!$O$7:$T$97972,2,FALSE)</f>
        <v>0</v>
      </c>
      <c r="S758" s="51">
        <f>+VLOOKUP(Tabla1[[#This Row],[llave 2]],IG!$O$7:$T$97972,5,FALSE)</f>
        <v>0</v>
      </c>
      <c r="T758" s="52">
        <f>+VLOOKUP(Tabla1[[#This Row],[llave 2]],IG!$O$7:$T$97972,6,FALSE)</f>
        <v>0</v>
      </c>
      <c r="U758" s="78"/>
      <c r="V758" s="79"/>
      <c r="W758" s="78"/>
      <c r="X758" s="53">
        <f>ROUND(Tabla1[[#This Row],[VALOR UNITARIO 
]]*Tabla1[[#This Row],[Porcentaje de Glosa]]*Tabla1[[#This Row],[META AFECTADA POR LA GLOSA
]],0)</f>
        <v>0</v>
      </c>
      <c r="Y758" s="45"/>
      <c r="Z758" s="46"/>
      <c r="AA758" s="54"/>
      <c r="AB758" s="46"/>
      <c r="AC758" s="54" t="e">
        <f>ROUND(#REF!-Tabla1[[#This Row],[Valor soportado por la Subred]],0)</f>
        <v>#REF!</v>
      </c>
      <c r="AD758" s="46"/>
      <c r="AE758" s="46"/>
      <c r="AF758" s="54" t="e">
        <f>ROUND(Tabla1[[#This Row],[VALOR GLOSA DEFINITIVA]]-Tabla1[[#This Row],[VALOR LEVANTADO EN LIQUIDACION]],0)</f>
        <v>#REF!</v>
      </c>
    </row>
    <row r="759" spans="2:32" s="56" customFormat="1" ht="100" hidden="1" customHeight="1" x14ac:dyDescent="0.35">
      <c r="B759" s="46"/>
      <c r="C759" s="219"/>
      <c r="D759" s="46"/>
      <c r="E759" s="46"/>
      <c r="F759" s="47" t="str">
        <f>Tabla1[[#This Row],[CODIGO ACTIVIDAD (AB)]]&amp;Tabla1[[#This Row],[ACCIÓN INTEGRAL-INTEGRADA / 
PROCESO INTEGRAL E INTEGRADO]]&amp;Tabla1[[#This Row],[ENTORNO/PROCESO TRANSVERSAL]]&amp;Tabla1[[#This Row],[VIGENCIA RECURSOS]]</f>
        <v/>
      </c>
      <c r="G759" s="160"/>
      <c r="H759" s="48">
        <f>+VLOOKUP(Tabla1[[#This Row],[llave 1]],IG!$F$7:$N$97972,2,FALSE)</f>
        <v>0</v>
      </c>
      <c r="I759" s="48">
        <f>+VLOOKUP(Tabla1[[#This Row],[llave 1]],IG!$F$7:$T$97972,3,FALSE)</f>
        <v>0</v>
      </c>
      <c r="J759" s="48">
        <f>+VLOOKUP(Tabla1[[#This Row],[llave 1]],IG!$F$7:$T$97972,5,FALSE)</f>
        <v>0</v>
      </c>
      <c r="K759" s="48">
        <f>+VLOOKUP(Tabla1[[#This Row],[llave 1]],IG!$F$7:$T$97972,4,FALSE)</f>
        <v>0</v>
      </c>
      <c r="L759" s="48">
        <f>+VLOOKUP(Tabla1[[#This Row],[llave 1]],IG!$F$7:$T$97972,6,FALSE)</f>
        <v>0</v>
      </c>
      <c r="M759" s="48">
        <f>+VLOOKUP(Tabla1[[#This Row],[llave 1]],IG!$F$7:$T$97972,7,FALSE)</f>
        <v>0</v>
      </c>
      <c r="N759" s="161"/>
      <c r="O759" s="162"/>
      <c r="P759" s="47" t="str">
        <f>+Tabla1[[#This Row],[llave 1]]&amp;Tabla1[[#This Row],[LOCALIDAD]]&amp;Tabla1[[#This Row],[MES]]</f>
        <v/>
      </c>
      <c r="Q759" s="46"/>
      <c r="R759" s="50">
        <f>+VLOOKUP(Tabla1[[#This Row],[llave 2]],IG!$O$7:$T$97972,2,FALSE)</f>
        <v>0</v>
      </c>
      <c r="S759" s="51">
        <f>+VLOOKUP(Tabla1[[#This Row],[llave 2]],IG!$O$7:$T$97972,5,FALSE)</f>
        <v>0</v>
      </c>
      <c r="T759" s="52">
        <f>+VLOOKUP(Tabla1[[#This Row],[llave 2]],IG!$O$7:$T$97972,6,FALSE)</f>
        <v>0</v>
      </c>
      <c r="U759" s="78"/>
      <c r="V759" s="79"/>
      <c r="W759" s="78"/>
      <c r="X759" s="53">
        <f>ROUND(Tabla1[[#This Row],[VALOR UNITARIO 
]]*Tabla1[[#This Row],[Porcentaje de Glosa]]*Tabla1[[#This Row],[META AFECTADA POR LA GLOSA
]],0)</f>
        <v>0</v>
      </c>
      <c r="Y759" s="45"/>
      <c r="Z759" s="46"/>
      <c r="AA759" s="54"/>
      <c r="AB759" s="46"/>
      <c r="AC759" s="54" t="e">
        <f>ROUND(#REF!-Tabla1[[#This Row],[Valor soportado por la Subred]],0)</f>
        <v>#REF!</v>
      </c>
      <c r="AD759" s="46"/>
      <c r="AE759" s="46"/>
      <c r="AF759" s="54" t="e">
        <f>ROUND(Tabla1[[#This Row],[VALOR GLOSA DEFINITIVA]]-Tabla1[[#This Row],[VALOR LEVANTADO EN LIQUIDACION]],0)</f>
        <v>#REF!</v>
      </c>
    </row>
    <row r="760" spans="2:32" s="56" customFormat="1" ht="100" hidden="1" customHeight="1" x14ac:dyDescent="0.35">
      <c r="B760" s="46"/>
      <c r="C760" s="219"/>
      <c r="D760" s="46"/>
      <c r="E760" s="46"/>
      <c r="F760" s="47" t="str">
        <f>Tabla1[[#This Row],[CODIGO ACTIVIDAD (AB)]]&amp;Tabla1[[#This Row],[ACCIÓN INTEGRAL-INTEGRADA / 
PROCESO INTEGRAL E INTEGRADO]]&amp;Tabla1[[#This Row],[ENTORNO/PROCESO TRANSVERSAL]]&amp;Tabla1[[#This Row],[VIGENCIA RECURSOS]]</f>
        <v/>
      </c>
      <c r="G760" s="160"/>
      <c r="H760" s="48">
        <f>+VLOOKUP(Tabla1[[#This Row],[llave 1]],IG!$F$7:$N$97972,2,FALSE)</f>
        <v>0</v>
      </c>
      <c r="I760" s="48">
        <f>+VLOOKUP(Tabla1[[#This Row],[llave 1]],IG!$F$7:$T$97972,3,FALSE)</f>
        <v>0</v>
      </c>
      <c r="J760" s="48">
        <f>+VLOOKUP(Tabla1[[#This Row],[llave 1]],IG!$F$7:$T$97972,5,FALSE)</f>
        <v>0</v>
      </c>
      <c r="K760" s="48">
        <f>+VLOOKUP(Tabla1[[#This Row],[llave 1]],IG!$F$7:$T$97972,4,FALSE)</f>
        <v>0</v>
      </c>
      <c r="L760" s="48">
        <f>+VLOOKUP(Tabla1[[#This Row],[llave 1]],IG!$F$7:$T$97972,6,FALSE)</f>
        <v>0</v>
      </c>
      <c r="M760" s="48">
        <f>+VLOOKUP(Tabla1[[#This Row],[llave 1]],IG!$F$7:$T$97972,7,FALSE)</f>
        <v>0</v>
      </c>
      <c r="N760" s="161"/>
      <c r="O760" s="162"/>
      <c r="P760" s="47" t="str">
        <f>+Tabla1[[#This Row],[llave 1]]&amp;Tabla1[[#This Row],[LOCALIDAD]]&amp;Tabla1[[#This Row],[MES]]</f>
        <v/>
      </c>
      <c r="Q760" s="46"/>
      <c r="R760" s="50">
        <f>+VLOOKUP(Tabla1[[#This Row],[llave 2]],IG!$O$7:$T$97972,2,FALSE)</f>
        <v>0</v>
      </c>
      <c r="S760" s="51">
        <f>+VLOOKUP(Tabla1[[#This Row],[llave 2]],IG!$O$7:$T$97972,5,FALSE)</f>
        <v>0</v>
      </c>
      <c r="T760" s="52">
        <f>+VLOOKUP(Tabla1[[#This Row],[llave 2]],IG!$O$7:$T$97972,6,FALSE)</f>
        <v>0</v>
      </c>
      <c r="U760" s="78"/>
      <c r="V760" s="79"/>
      <c r="W760" s="78"/>
      <c r="X760" s="53">
        <f>ROUND(Tabla1[[#This Row],[VALOR UNITARIO 
]]*Tabla1[[#This Row],[Porcentaje de Glosa]]*Tabla1[[#This Row],[META AFECTADA POR LA GLOSA
]],0)</f>
        <v>0</v>
      </c>
      <c r="Y760" s="45"/>
      <c r="Z760" s="46"/>
      <c r="AA760" s="54"/>
      <c r="AB760" s="46"/>
      <c r="AC760" s="54" t="e">
        <f>ROUND(#REF!-Tabla1[[#This Row],[Valor soportado por la Subred]],0)</f>
        <v>#REF!</v>
      </c>
      <c r="AD760" s="46"/>
      <c r="AE760" s="46"/>
      <c r="AF760" s="54" t="e">
        <f>ROUND(Tabla1[[#This Row],[VALOR GLOSA DEFINITIVA]]-Tabla1[[#This Row],[VALOR LEVANTADO EN LIQUIDACION]],0)</f>
        <v>#REF!</v>
      </c>
    </row>
    <row r="761" spans="2:32" s="56" customFormat="1" ht="100" hidden="1" customHeight="1" x14ac:dyDescent="0.35">
      <c r="B761" s="46"/>
      <c r="C761" s="219"/>
      <c r="D761" s="46"/>
      <c r="E761" s="46"/>
      <c r="F761" s="47" t="str">
        <f>Tabla1[[#This Row],[CODIGO ACTIVIDAD (AB)]]&amp;Tabla1[[#This Row],[ACCIÓN INTEGRAL-INTEGRADA / 
PROCESO INTEGRAL E INTEGRADO]]&amp;Tabla1[[#This Row],[ENTORNO/PROCESO TRANSVERSAL]]&amp;Tabla1[[#This Row],[VIGENCIA RECURSOS]]</f>
        <v/>
      </c>
      <c r="G761" s="160"/>
      <c r="H761" s="48">
        <f>+VLOOKUP(Tabla1[[#This Row],[llave 1]],IG!$F$7:$N$97972,2,FALSE)</f>
        <v>0</v>
      </c>
      <c r="I761" s="48">
        <f>+VLOOKUP(Tabla1[[#This Row],[llave 1]],IG!$F$7:$T$97972,3,FALSE)</f>
        <v>0</v>
      </c>
      <c r="J761" s="48">
        <f>+VLOOKUP(Tabla1[[#This Row],[llave 1]],IG!$F$7:$T$97972,5,FALSE)</f>
        <v>0</v>
      </c>
      <c r="K761" s="48">
        <f>+VLOOKUP(Tabla1[[#This Row],[llave 1]],IG!$F$7:$T$97972,4,FALSE)</f>
        <v>0</v>
      </c>
      <c r="L761" s="48">
        <f>+VLOOKUP(Tabla1[[#This Row],[llave 1]],IG!$F$7:$T$97972,6,FALSE)</f>
        <v>0</v>
      </c>
      <c r="M761" s="48">
        <f>+VLOOKUP(Tabla1[[#This Row],[llave 1]],IG!$F$7:$T$97972,7,FALSE)</f>
        <v>0</v>
      </c>
      <c r="N761" s="161"/>
      <c r="O761" s="162"/>
      <c r="P761" s="47" t="str">
        <f>+Tabla1[[#This Row],[llave 1]]&amp;Tabla1[[#This Row],[LOCALIDAD]]&amp;Tabla1[[#This Row],[MES]]</f>
        <v/>
      </c>
      <c r="Q761" s="46"/>
      <c r="R761" s="50">
        <f>+VLOOKUP(Tabla1[[#This Row],[llave 2]],IG!$O$7:$T$97972,2,FALSE)</f>
        <v>0</v>
      </c>
      <c r="S761" s="51">
        <f>+VLOOKUP(Tabla1[[#This Row],[llave 2]],IG!$O$7:$T$97972,5,FALSE)</f>
        <v>0</v>
      </c>
      <c r="T761" s="52">
        <f>+VLOOKUP(Tabla1[[#This Row],[llave 2]],IG!$O$7:$T$97972,6,FALSE)</f>
        <v>0</v>
      </c>
      <c r="U761" s="78"/>
      <c r="V761" s="79"/>
      <c r="W761" s="78"/>
      <c r="X761" s="53">
        <f>ROUND(Tabla1[[#This Row],[VALOR UNITARIO 
]]*Tabla1[[#This Row],[Porcentaje de Glosa]]*Tabla1[[#This Row],[META AFECTADA POR LA GLOSA
]],0)</f>
        <v>0</v>
      </c>
      <c r="Y761" s="45"/>
      <c r="Z761" s="46"/>
      <c r="AA761" s="54"/>
      <c r="AB761" s="46"/>
      <c r="AC761" s="54" t="e">
        <f>ROUND(#REF!-Tabla1[[#This Row],[Valor soportado por la Subred]],0)</f>
        <v>#REF!</v>
      </c>
      <c r="AD761" s="46"/>
      <c r="AE761" s="46"/>
      <c r="AF761" s="54" t="e">
        <f>ROUND(Tabla1[[#This Row],[VALOR GLOSA DEFINITIVA]]-Tabla1[[#This Row],[VALOR LEVANTADO EN LIQUIDACION]],0)</f>
        <v>#REF!</v>
      </c>
    </row>
    <row r="762" spans="2:32" s="56" customFormat="1" ht="100" hidden="1" customHeight="1" x14ac:dyDescent="0.35">
      <c r="B762" s="46"/>
      <c r="C762" s="219"/>
      <c r="D762" s="46"/>
      <c r="E762" s="46"/>
      <c r="F762" s="47" t="str">
        <f>Tabla1[[#This Row],[CODIGO ACTIVIDAD (AB)]]&amp;Tabla1[[#This Row],[ACCIÓN INTEGRAL-INTEGRADA / 
PROCESO INTEGRAL E INTEGRADO]]&amp;Tabla1[[#This Row],[ENTORNO/PROCESO TRANSVERSAL]]&amp;Tabla1[[#This Row],[VIGENCIA RECURSOS]]</f>
        <v/>
      </c>
      <c r="G762" s="160"/>
      <c r="H762" s="48">
        <f>+VLOOKUP(Tabla1[[#This Row],[llave 1]],IG!$F$7:$N$97972,2,FALSE)</f>
        <v>0</v>
      </c>
      <c r="I762" s="48">
        <f>+VLOOKUP(Tabla1[[#This Row],[llave 1]],IG!$F$7:$T$97972,3,FALSE)</f>
        <v>0</v>
      </c>
      <c r="J762" s="48">
        <f>+VLOOKUP(Tabla1[[#This Row],[llave 1]],IG!$F$7:$T$97972,5,FALSE)</f>
        <v>0</v>
      </c>
      <c r="K762" s="48">
        <f>+VLOOKUP(Tabla1[[#This Row],[llave 1]],IG!$F$7:$T$97972,4,FALSE)</f>
        <v>0</v>
      </c>
      <c r="L762" s="48">
        <f>+VLOOKUP(Tabla1[[#This Row],[llave 1]],IG!$F$7:$T$97972,6,FALSE)</f>
        <v>0</v>
      </c>
      <c r="M762" s="48">
        <f>+VLOOKUP(Tabla1[[#This Row],[llave 1]],IG!$F$7:$T$97972,7,FALSE)</f>
        <v>0</v>
      </c>
      <c r="N762" s="161"/>
      <c r="O762" s="162"/>
      <c r="P762" s="47" t="str">
        <f>+Tabla1[[#This Row],[llave 1]]&amp;Tabla1[[#This Row],[LOCALIDAD]]&amp;Tabla1[[#This Row],[MES]]</f>
        <v/>
      </c>
      <c r="Q762" s="46"/>
      <c r="R762" s="50">
        <f>+VLOOKUP(Tabla1[[#This Row],[llave 2]],IG!$O$7:$T$97972,2,FALSE)</f>
        <v>0</v>
      </c>
      <c r="S762" s="51">
        <f>+VLOOKUP(Tabla1[[#This Row],[llave 2]],IG!$O$7:$T$97972,5,FALSE)</f>
        <v>0</v>
      </c>
      <c r="T762" s="52">
        <f>+VLOOKUP(Tabla1[[#This Row],[llave 2]],IG!$O$7:$T$97972,6,FALSE)</f>
        <v>0</v>
      </c>
      <c r="U762" s="78"/>
      <c r="V762" s="79"/>
      <c r="W762" s="78"/>
      <c r="X762" s="53">
        <f>ROUND(Tabla1[[#This Row],[VALOR UNITARIO 
]]*Tabla1[[#This Row],[Porcentaje de Glosa]]*Tabla1[[#This Row],[META AFECTADA POR LA GLOSA
]],0)</f>
        <v>0</v>
      </c>
      <c r="Y762" s="45"/>
      <c r="Z762" s="46"/>
      <c r="AA762" s="54"/>
      <c r="AB762" s="46"/>
      <c r="AC762" s="54" t="e">
        <f>ROUND(#REF!-Tabla1[[#This Row],[Valor soportado por la Subred]],0)</f>
        <v>#REF!</v>
      </c>
      <c r="AD762" s="46"/>
      <c r="AE762" s="46"/>
      <c r="AF762" s="54" t="e">
        <f>ROUND(Tabla1[[#This Row],[VALOR GLOSA DEFINITIVA]]-Tabla1[[#This Row],[VALOR LEVANTADO EN LIQUIDACION]],0)</f>
        <v>#REF!</v>
      </c>
    </row>
    <row r="763" spans="2:32" s="56" customFormat="1" ht="100" hidden="1" customHeight="1" x14ac:dyDescent="0.35">
      <c r="B763" s="46"/>
      <c r="C763" s="219"/>
      <c r="D763" s="46"/>
      <c r="E763" s="46"/>
      <c r="F763" s="47" t="str">
        <f>Tabla1[[#This Row],[CODIGO ACTIVIDAD (AB)]]&amp;Tabla1[[#This Row],[ACCIÓN INTEGRAL-INTEGRADA / 
PROCESO INTEGRAL E INTEGRADO]]&amp;Tabla1[[#This Row],[ENTORNO/PROCESO TRANSVERSAL]]&amp;Tabla1[[#This Row],[VIGENCIA RECURSOS]]</f>
        <v/>
      </c>
      <c r="G763" s="160"/>
      <c r="H763" s="48">
        <f>+VLOOKUP(Tabla1[[#This Row],[llave 1]],IG!$F$7:$N$97972,2,FALSE)</f>
        <v>0</v>
      </c>
      <c r="I763" s="48">
        <f>+VLOOKUP(Tabla1[[#This Row],[llave 1]],IG!$F$7:$T$97972,3,FALSE)</f>
        <v>0</v>
      </c>
      <c r="J763" s="48">
        <f>+VLOOKUP(Tabla1[[#This Row],[llave 1]],IG!$F$7:$T$97972,5,FALSE)</f>
        <v>0</v>
      </c>
      <c r="K763" s="48">
        <f>+VLOOKUP(Tabla1[[#This Row],[llave 1]],IG!$F$7:$T$97972,4,FALSE)</f>
        <v>0</v>
      </c>
      <c r="L763" s="48">
        <f>+VLOOKUP(Tabla1[[#This Row],[llave 1]],IG!$F$7:$T$97972,6,FALSE)</f>
        <v>0</v>
      </c>
      <c r="M763" s="48">
        <f>+VLOOKUP(Tabla1[[#This Row],[llave 1]],IG!$F$7:$T$97972,7,FALSE)</f>
        <v>0</v>
      </c>
      <c r="N763" s="161"/>
      <c r="O763" s="162"/>
      <c r="P763" s="47" t="str">
        <f>+Tabla1[[#This Row],[llave 1]]&amp;Tabla1[[#This Row],[LOCALIDAD]]&amp;Tabla1[[#This Row],[MES]]</f>
        <v/>
      </c>
      <c r="Q763" s="46"/>
      <c r="R763" s="50">
        <f>+VLOOKUP(Tabla1[[#This Row],[llave 2]],IG!$O$7:$T$97972,2,FALSE)</f>
        <v>0</v>
      </c>
      <c r="S763" s="51">
        <f>+VLOOKUP(Tabla1[[#This Row],[llave 2]],IG!$O$7:$T$97972,5,FALSE)</f>
        <v>0</v>
      </c>
      <c r="T763" s="52">
        <f>+VLOOKUP(Tabla1[[#This Row],[llave 2]],IG!$O$7:$T$97972,6,FALSE)</f>
        <v>0</v>
      </c>
      <c r="U763" s="78"/>
      <c r="V763" s="79"/>
      <c r="W763" s="78"/>
      <c r="X763" s="53">
        <f>ROUND(Tabla1[[#This Row],[VALOR UNITARIO 
]]*Tabla1[[#This Row],[Porcentaje de Glosa]]*Tabla1[[#This Row],[META AFECTADA POR LA GLOSA
]],0)</f>
        <v>0</v>
      </c>
      <c r="Y763" s="45"/>
      <c r="Z763" s="46"/>
      <c r="AA763" s="54"/>
      <c r="AB763" s="46"/>
      <c r="AC763" s="54" t="e">
        <f>ROUND(#REF!-Tabla1[[#This Row],[Valor soportado por la Subred]],0)</f>
        <v>#REF!</v>
      </c>
      <c r="AD763" s="46"/>
      <c r="AE763" s="46"/>
      <c r="AF763" s="54" t="e">
        <f>ROUND(Tabla1[[#This Row],[VALOR GLOSA DEFINITIVA]]-Tabla1[[#This Row],[VALOR LEVANTADO EN LIQUIDACION]],0)</f>
        <v>#REF!</v>
      </c>
    </row>
    <row r="764" spans="2:32" s="56" customFormat="1" ht="100" hidden="1" customHeight="1" x14ac:dyDescent="0.35">
      <c r="B764" s="46"/>
      <c r="C764" s="219"/>
      <c r="D764" s="46"/>
      <c r="E764" s="46"/>
      <c r="F764" s="47" t="str">
        <f>Tabla1[[#This Row],[CODIGO ACTIVIDAD (AB)]]&amp;Tabla1[[#This Row],[ACCIÓN INTEGRAL-INTEGRADA / 
PROCESO INTEGRAL E INTEGRADO]]&amp;Tabla1[[#This Row],[ENTORNO/PROCESO TRANSVERSAL]]&amp;Tabla1[[#This Row],[VIGENCIA RECURSOS]]</f>
        <v/>
      </c>
      <c r="G764" s="160"/>
      <c r="H764" s="48">
        <f>+VLOOKUP(Tabla1[[#This Row],[llave 1]],IG!$F$7:$N$97972,2,FALSE)</f>
        <v>0</v>
      </c>
      <c r="I764" s="48">
        <f>+VLOOKUP(Tabla1[[#This Row],[llave 1]],IG!$F$7:$T$97972,3,FALSE)</f>
        <v>0</v>
      </c>
      <c r="J764" s="48">
        <f>+VLOOKUP(Tabla1[[#This Row],[llave 1]],IG!$F$7:$T$97972,5,FALSE)</f>
        <v>0</v>
      </c>
      <c r="K764" s="48">
        <f>+VLOOKUP(Tabla1[[#This Row],[llave 1]],IG!$F$7:$T$97972,4,FALSE)</f>
        <v>0</v>
      </c>
      <c r="L764" s="48">
        <f>+VLOOKUP(Tabla1[[#This Row],[llave 1]],IG!$F$7:$T$97972,6,FALSE)</f>
        <v>0</v>
      </c>
      <c r="M764" s="48">
        <f>+VLOOKUP(Tabla1[[#This Row],[llave 1]],IG!$F$7:$T$97972,7,FALSE)</f>
        <v>0</v>
      </c>
      <c r="N764" s="161"/>
      <c r="O764" s="162"/>
      <c r="P764" s="47" t="str">
        <f>+Tabla1[[#This Row],[llave 1]]&amp;Tabla1[[#This Row],[LOCALIDAD]]&amp;Tabla1[[#This Row],[MES]]</f>
        <v/>
      </c>
      <c r="Q764" s="46"/>
      <c r="R764" s="50">
        <f>+VLOOKUP(Tabla1[[#This Row],[llave 2]],IG!$O$7:$T$97972,2,FALSE)</f>
        <v>0</v>
      </c>
      <c r="S764" s="51">
        <f>+VLOOKUP(Tabla1[[#This Row],[llave 2]],IG!$O$7:$T$97972,5,FALSE)</f>
        <v>0</v>
      </c>
      <c r="T764" s="52">
        <f>+VLOOKUP(Tabla1[[#This Row],[llave 2]],IG!$O$7:$T$97972,6,FALSE)</f>
        <v>0</v>
      </c>
      <c r="U764" s="78"/>
      <c r="V764" s="79"/>
      <c r="W764" s="78"/>
      <c r="X764" s="53">
        <f>ROUND(Tabla1[[#This Row],[VALOR UNITARIO 
]]*Tabla1[[#This Row],[Porcentaje de Glosa]]*Tabla1[[#This Row],[META AFECTADA POR LA GLOSA
]],0)</f>
        <v>0</v>
      </c>
      <c r="Y764" s="45"/>
      <c r="Z764" s="46"/>
      <c r="AA764" s="54"/>
      <c r="AB764" s="46"/>
      <c r="AC764" s="54" t="e">
        <f>ROUND(#REF!-Tabla1[[#This Row],[Valor soportado por la Subred]],0)</f>
        <v>#REF!</v>
      </c>
      <c r="AD764" s="46"/>
      <c r="AE764" s="46"/>
      <c r="AF764" s="54" t="e">
        <f>ROUND(Tabla1[[#This Row],[VALOR GLOSA DEFINITIVA]]-Tabla1[[#This Row],[VALOR LEVANTADO EN LIQUIDACION]],0)</f>
        <v>#REF!</v>
      </c>
    </row>
    <row r="765" spans="2:32" s="56" customFormat="1" ht="100" hidden="1" customHeight="1" x14ac:dyDescent="0.35">
      <c r="B765" s="46"/>
      <c r="C765" s="219"/>
      <c r="D765" s="46"/>
      <c r="E765" s="46"/>
      <c r="F765" s="47" t="str">
        <f>Tabla1[[#This Row],[CODIGO ACTIVIDAD (AB)]]&amp;Tabla1[[#This Row],[ACCIÓN INTEGRAL-INTEGRADA / 
PROCESO INTEGRAL E INTEGRADO]]&amp;Tabla1[[#This Row],[ENTORNO/PROCESO TRANSVERSAL]]&amp;Tabla1[[#This Row],[VIGENCIA RECURSOS]]</f>
        <v/>
      </c>
      <c r="G765" s="160"/>
      <c r="H765" s="48">
        <f>+VLOOKUP(Tabla1[[#This Row],[llave 1]],IG!$F$7:$N$97972,2,FALSE)</f>
        <v>0</v>
      </c>
      <c r="I765" s="48">
        <f>+VLOOKUP(Tabla1[[#This Row],[llave 1]],IG!$F$7:$T$97972,3,FALSE)</f>
        <v>0</v>
      </c>
      <c r="J765" s="48">
        <f>+VLOOKUP(Tabla1[[#This Row],[llave 1]],IG!$F$7:$T$97972,5,FALSE)</f>
        <v>0</v>
      </c>
      <c r="K765" s="48">
        <f>+VLOOKUP(Tabla1[[#This Row],[llave 1]],IG!$F$7:$T$97972,4,FALSE)</f>
        <v>0</v>
      </c>
      <c r="L765" s="48">
        <f>+VLOOKUP(Tabla1[[#This Row],[llave 1]],IG!$F$7:$T$97972,6,FALSE)</f>
        <v>0</v>
      </c>
      <c r="M765" s="48">
        <f>+VLOOKUP(Tabla1[[#This Row],[llave 1]],IG!$F$7:$T$97972,7,FALSE)</f>
        <v>0</v>
      </c>
      <c r="N765" s="161"/>
      <c r="O765" s="162"/>
      <c r="P765" s="47" t="str">
        <f>+Tabla1[[#This Row],[llave 1]]&amp;Tabla1[[#This Row],[LOCALIDAD]]&amp;Tabla1[[#This Row],[MES]]</f>
        <v/>
      </c>
      <c r="Q765" s="46"/>
      <c r="R765" s="50">
        <f>+VLOOKUP(Tabla1[[#This Row],[llave 2]],IG!$O$7:$T$97972,2,FALSE)</f>
        <v>0</v>
      </c>
      <c r="S765" s="51">
        <f>+VLOOKUP(Tabla1[[#This Row],[llave 2]],IG!$O$7:$T$97972,5,FALSE)</f>
        <v>0</v>
      </c>
      <c r="T765" s="52">
        <f>+VLOOKUP(Tabla1[[#This Row],[llave 2]],IG!$O$7:$T$97972,6,FALSE)</f>
        <v>0</v>
      </c>
      <c r="U765" s="78"/>
      <c r="V765" s="79"/>
      <c r="W765" s="78"/>
      <c r="X765" s="53">
        <f>ROUND(Tabla1[[#This Row],[VALOR UNITARIO 
]]*Tabla1[[#This Row],[Porcentaje de Glosa]]*Tabla1[[#This Row],[META AFECTADA POR LA GLOSA
]],0)</f>
        <v>0</v>
      </c>
      <c r="Y765" s="45"/>
      <c r="Z765" s="46"/>
      <c r="AA765" s="54"/>
      <c r="AB765" s="46"/>
      <c r="AC765" s="54" t="e">
        <f>ROUND(#REF!-Tabla1[[#This Row],[Valor soportado por la Subred]],0)</f>
        <v>#REF!</v>
      </c>
      <c r="AD765" s="46"/>
      <c r="AE765" s="46"/>
      <c r="AF765" s="54" t="e">
        <f>ROUND(Tabla1[[#This Row],[VALOR GLOSA DEFINITIVA]]-Tabla1[[#This Row],[VALOR LEVANTADO EN LIQUIDACION]],0)</f>
        <v>#REF!</v>
      </c>
    </row>
    <row r="766" spans="2:32" s="56" customFormat="1" ht="100" hidden="1" customHeight="1" x14ac:dyDescent="0.35">
      <c r="B766" s="46"/>
      <c r="C766" s="219"/>
      <c r="D766" s="46"/>
      <c r="E766" s="46"/>
      <c r="F766" s="47" t="str">
        <f>Tabla1[[#This Row],[CODIGO ACTIVIDAD (AB)]]&amp;Tabla1[[#This Row],[ACCIÓN INTEGRAL-INTEGRADA / 
PROCESO INTEGRAL E INTEGRADO]]&amp;Tabla1[[#This Row],[ENTORNO/PROCESO TRANSVERSAL]]&amp;Tabla1[[#This Row],[VIGENCIA RECURSOS]]</f>
        <v/>
      </c>
      <c r="G766" s="160"/>
      <c r="H766" s="48">
        <f>+VLOOKUP(Tabla1[[#This Row],[llave 1]],IG!$F$7:$N$97972,2,FALSE)</f>
        <v>0</v>
      </c>
      <c r="I766" s="48">
        <f>+VLOOKUP(Tabla1[[#This Row],[llave 1]],IG!$F$7:$T$97972,3,FALSE)</f>
        <v>0</v>
      </c>
      <c r="J766" s="48">
        <f>+VLOOKUP(Tabla1[[#This Row],[llave 1]],IG!$F$7:$T$97972,5,FALSE)</f>
        <v>0</v>
      </c>
      <c r="K766" s="48">
        <f>+VLOOKUP(Tabla1[[#This Row],[llave 1]],IG!$F$7:$T$97972,4,FALSE)</f>
        <v>0</v>
      </c>
      <c r="L766" s="48">
        <f>+VLOOKUP(Tabla1[[#This Row],[llave 1]],IG!$F$7:$T$97972,6,FALSE)</f>
        <v>0</v>
      </c>
      <c r="M766" s="48">
        <f>+VLOOKUP(Tabla1[[#This Row],[llave 1]],IG!$F$7:$T$97972,7,FALSE)</f>
        <v>0</v>
      </c>
      <c r="N766" s="161"/>
      <c r="O766" s="162"/>
      <c r="P766" s="47" t="str">
        <f>+Tabla1[[#This Row],[llave 1]]&amp;Tabla1[[#This Row],[LOCALIDAD]]&amp;Tabla1[[#This Row],[MES]]</f>
        <v/>
      </c>
      <c r="Q766" s="46"/>
      <c r="R766" s="50">
        <f>+VLOOKUP(Tabla1[[#This Row],[llave 2]],IG!$O$7:$T$97972,2,FALSE)</f>
        <v>0</v>
      </c>
      <c r="S766" s="51">
        <f>+VLOOKUP(Tabla1[[#This Row],[llave 2]],IG!$O$7:$T$97972,5,FALSE)</f>
        <v>0</v>
      </c>
      <c r="T766" s="52">
        <f>+VLOOKUP(Tabla1[[#This Row],[llave 2]],IG!$O$7:$T$97972,6,FALSE)</f>
        <v>0</v>
      </c>
      <c r="U766" s="78"/>
      <c r="V766" s="79"/>
      <c r="W766" s="78"/>
      <c r="X766" s="53">
        <f>ROUND(Tabla1[[#This Row],[VALOR UNITARIO 
]]*Tabla1[[#This Row],[Porcentaje de Glosa]]*Tabla1[[#This Row],[META AFECTADA POR LA GLOSA
]],0)</f>
        <v>0</v>
      </c>
      <c r="Y766" s="45"/>
      <c r="Z766" s="46"/>
      <c r="AA766" s="54"/>
      <c r="AB766" s="46"/>
      <c r="AC766" s="54" t="e">
        <f>ROUND(#REF!-Tabla1[[#This Row],[Valor soportado por la Subred]],0)</f>
        <v>#REF!</v>
      </c>
      <c r="AD766" s="46"/>
      <c r="AE766" s="46"/>
      <c r="AF766" s="54" t="e">
        <f>ROUND(Tabla1[[#This Row],[VALOR GLOSA DEFINITIVA]]-Tabla1[[#This Row],[VALOR LEVANTADO EN LIQUIDACION]],0)</f>
        <v>#REF!</v>
      </c>
    </row>
    <row r="767" spans="2:32" s="56" customFormat="1" ht="100" hidden="1" customHeight="1" x14ac:dyDescent="0.35">
      <c r="B767" s="46"/>
      <c r="C767" s="219"/>
      <c r="D767" s="46"/>
      <c r="E767" s="46"/>
      <c r="F767" s="47" t="str">
        <f>Tabla1[[#This Row],[CODIGO ACTIVIDAD (AB)]]&amp;Tabla1[[#This Row],[ACCIÓN INTEGRAL-INTEGRADA / 
PROCESO INTEGRAL E INTEGRADO]]&amp;Tabla1[[#This Row],[ENTORNO/PROCESO TRANSVERSAL]]&amp;Tabla1[[#This Row],[VIGENCIA RECURSOS]]</f>
        <v/>
      </c>
      <c r="G767" s="160"/>
      <c r="H767" s="48">
        <f>+VLOOKUP(Tabla1[[#This Row],[llave 1]],IG!$F$7:$N$97972,2,FALSE)</f>
        <v>0</v>
      </c>
      <c r="I767" s="48">
        <f>+VLOOKUP(Tabla1[[#This Row],[llave 1]],IG!$F$7:$T$97972,3,FALSE)</f>
        <v>0</v>
      </c>
      <c r="J767" s="48">
        <f>+VLOOKUP(Tabla1[[#This Row],[llave 1]],IG!$F$7:$T$97972,5,FALSE)</f>
        <v>0</v>
      </c>
      <c r="K767" s="48">
        <f>+VLOOKUP(Tabla1[[#This Row],[llave 1]],IG!$F$7:$T$97972,4,FALSE)</f>
        <v>0</v>
      </c>
      <c r="L767" s="48">
        <f>+VLOOKUP(Tabla1[[#This Row],[llave 1]],IG!$F$7:$T$97972,6,FALSE)</f>
        <v>0</v>
      </c>
      <c r="M767" s="48">
        <f>+VLOOKUP(Tabla1[[#This Row],[llave 1]],IG!$F$7:$T$97972,7,FALSE)</f>
        <v>0</v>
      </c>
      <c r="N767" s="161"/>
      <c r="O767" s="162"/>
      <c r="P767" s="47" t="str">
        <f>+Tabla1[[#This Row],[llave 1]]&amp;Tabla1[[#This Row],[LOCALIDAD]]&amp;Tabla1[[#This Row],[MES]]</f>
        <v/>
      </c>
      <c r="Q767" s="46"/>
      <c r="R767" s="50">
        <f>+VLOOKUP(Tabla1[[#This Row],[llave 2]],IG!$O$7:$T$97972,2,FALSE)</f>
        <v>0</v>
      </c>
      <c r="S767" s="51">
        <f>+VLOOKUP(Tabla1[[#This Row],[llave 2]],IG!$O$7:$T$97972,5,FALSE)</f>
        <v>0</v>
      </c>
      <c r="T767" s="52">
        <f>+VLOOKUP(Tabla1[[#This Row],[llave 2]],IG!$O$7:$T$97972,6,FALSE)</f>
        <v>0</v>
      </c>
      <c r="U767" s="78"/>
      <c r="V767" s="79"/>
      <c r="W767" s="78"/>
      <c r="X767" s="53">
        <f>ROUND(Tabla1[[#This Row],[VALOR UNITARIO 
]]*Tabla1[[#This Row],[Porcentaje de Glosa]]*Tabla1[[#This Row],[META AFECTADA POR LA GLOSA
]],0)</f>
        <v>0</v>
      </c>
      <c r="Y767" s="45"/>
      <c r="Z767" s="46"/>
      <c r="AA767" s="54"/>
      <c r="AB767" s="46"/>
      <c r="AC767" s="54" t="e">
        <f>ROUND(#REF!-Tabla1[[#This Row],[Valor soportado por la Subred]],0)</f>
        <v>#REF!</v>
      </c>
      <c r="AD767" s="46"/>
      <c r="AE767" s="46"/>
      <c r="AF767" s="54" t="e">
        <f>ROUND(Tabla1[[#This Row],[VALOR GLOSA DEFINITIVA]]-Tabla1[[#This Row],[VALOR LEVANTADO EN LIQUIDACION]],0)</f>
        <v>#REF!</v>
      </c>
    </row>
    <row r="768" spans="2:32" s="56" customFormat="1" ht="100" hidden="1" customHeight="1" x14ac:dyDescent="0.35">
      <c r="B768" s="46"/>
      <c r="C768" s="219"/>
      <c r="D768" s="46"/>
      <c r="E768" s="46"/>
      <c r="F768" s="47" t="str">
        <f>Tabla1[[#This Row],[CODIGO ACTIVIDAD (AB)]]&amp;Tabla1[[#This Row],[ACCIÓN INTEGRAL-INTEGRADA / 
PROCESO INTEGRAL E INTEGRADO]]&amp;Tabla1[[#This Row],[ENTORNO/PROCESO TRANSVERSAL]]&amp;Tabla1[[#This Row],[VIGENCIA RECURSOS]]</f>
        <v/>
      </c>
      <c r="G768" s="160"/>
      <c r="H768" s="48">
        <f>+VLOOKUP(Tabla1[[#This Row],[llave 1]],IG!$F$7:$N$97972,2,FALSE)</f>
        <v>0</v>
      </c>
      <c r="I768" s="48">
        <f>+VLOOKUP(Tabla1[[#This Row],[llave 1]],IG!$F$7:$T$97972,3,FALSE)</f>
        <v>0</v>
      </c>
      <c r="J768" s="48">
        <f>+VLOOKUP(Tabla1[[#This Row],[llave 1]],IG!$F$7:$T$97972,5,FALSE)</f>
        <v>0</v>
      </c>
      <c r="K768" s="48">
        <f>+VLOOKUP(Tabla1[[#This Row],[llave 1]],IG!$F$7:$T$97972,4,FALSE)</f>
        <v>0</v>
      </c>
      <c r="L768" s="48">
        <f>+VLOOKUP(Tabla1[[#This Row],[llave 1]],IG!$F$7:$T$97972,6,FALSE)</f>
        <v>0</v>
      </c>
      <c r="M768" s="48">
        <f>+VLOOKUP(Tabla1[[#This Row],[llave 1]],IG!$F$7:$T$97972,7,FALSE)</f>
        <v>0</v>
      </c>
      <c r="N768" s="161"/>
      <c r="O768" s="162"/>
      <c r="P768" s="47" t="str">
        <f>+Tabla1[[#This Row],[llave 1]]&amp;Tabla1[[#This Row],[LOCALIDAD]]&amp;Tabla1[[#This Row],[MES]]</f>
        <v/>
      </c>
      <c r="Q768" s="46"/>
      <c r="R768" s="50">
        <f>+VLOOKUP(Tabla1[[#This Row],[llave 2]],IG!$O$7:$T$97972,2,FALSE)</f>
        <v>0</v>
      </c>
      <c r="S768" s="51">
        <f>+VLOOKUP(Tabla1[[#This Row],[llave 2]],IG!$O$7:$T$97972,5,FALSE)</f>
        <v>0</v>
      </c>
      <c r="T768" s="52">
        <f>+VLOOKUP(Tabla1[[#This Row],[llave 2]],IG!$O$7:$T$97972,6,FALSE)</f>
        <v>0</v>
      </c>
      <c r="U768" s="78"/>
      <c r="V768" s="79"/>
      <c r="W768" s="78"/>
      <c r="X768" s="53">
        <f>ROUND(Tabla1[[#This Row],[VALOR UNITARIO 
]]*Tabla1[[#This Row],[Porcentaje de Glosa]]*Tabla1[[#This Row],[META AFECTADA POR LA GLOSA
]],0)</f>
        <v>0</v>
      </c>
      <c r="Y768" s="45"/>
      <c r="Z768" s="46"/>
      <c r="AA768" s="54"/>
      <c r="AB768" s="46"/>
      <c r="AC768" s="54" t="e">
        <f>ROUND(#REF!-Tabla1[[#This Row],[Valor soportado por la Subred]],0)</f>
        <v>#REF!</v>
      </c>
      <c r="AD768" s="46"/>
      <c r="AE768" s="46"/>
      <c r="AF768" s="54" t="e">
        <f>ROUND(Tabla1[[#This Row],[VALOR GLOSA DEFINITIVA]]-Tabla1[[#This Row],[VALOR LEVANTADO EN LIQUIDACION]],0)</f>
        <v>#REF!</v>
      </c>
    </row>
    <row r="769" spans="2:32" s="56" customFormat="1" ht="100" hidden="1" customHeight="1" x14ac:dyDescent="0.35">
      <c r="B769" s="46"/>
      <c r="C769" s="219"/>
      <c r="D769" s="46"/>
      <c r="E769" s="46"/>
      <c r="F769" s="47" t="str">
        <f>Tabla1[[#This Row],[CODIGO ACTIVIDAD (AB)]]&amp;Tabla1[[#This Row],[ACCIÓN INTEGRAL-INTEGRADA / 
PROCESO INTEGRAL E INTEGRADO]]&amp;Tabla1[[#This Row],[ENTORNO/PROCESO TRANSVERSAL]]&amp;Tabla1[[#This Row],[VIGENCIA RECURSOS]]</f>
        <v/>
      </c>
      <c r="G769" s="160"/>
      <c r="H769" s="48">
        <f>+VLOOKUP(Tabla1[[#This Row],[llave 1]],IG!$F$7:$N$97972,2,FALSE)</f>
        <v>0</v>
      </c>
      <c r="I769" s="48">
        <f>+VLOOKUP(Tabla1[[#This Row],[llave 1]],IG!$F$7:$T$97972,3,FALSE)</f>
        <v>0</v>
      </c>
      <c r="J769" s="48">
        <f>+VLOOKUP(Tabla1[[#This Row],[llave 1]],IG!$F$7:$T$97972,5,FALSE)</f>
        <v>0</v>
      </c>
      <c r="K769" s="48">
        <f>+VLOOKUP(Tabla1[[#This Row],[llave 1]],IG!$F$7:$T$97972,4,FALSE)</f>
        <v>0</v>
      </c>
      <c r="L769" s="48">
        <f>+VLOOKUP(Tabla1[[#This Row],[llave 1]],IG!$F$7:$T$97972,6,FALSE)</f>
        <v>0</v>
      </c>
      <c r="M769" s="48">
        <f>+VLOOKUP(Tabla1[[#This Row],[llave 1]],IG!$F$7:$T$97972,7,FALSE)</f>
        <v>0</v>
      </c>
      <c r="N769" s="161"/>
      <c r="O769" s="162"/>
      <c r="P769" s="47" t="str">
        <f>+Tabla1[[#This Row],[llave 1]]&amp;Tabla1[[#This Row],[LOCALIDAD]]&amp;Tabla1[[#This Row],[MES]]</f>
        <v/>
      </c>
      <c r="Q769" s="46"/>
      <c r="R769" s="50">
        <f>+VLOOKUP(Tabla1[[#This Row],[llave 2]],IG!$O$7:$T$97972,2,FALSE)</f>
        <v>0</v>
      </c>
      <c r="S769" s="51">
        <f>+VLOOKUP(Tabla1[[#This Row],[llave 2]],IG!$O$7:$T$97972,5,FALSE)</f>
        <v>0</v>
      </c>
      <c r="T769" s="52">
        <f>+VLOOKUP(Tabla1[[#This Row],[llave 2]],IG!$O$7:$T$97972,6,FALSE)</f>
        <v>0</v>
      </c>
      <c r="U769" s="78"/>
      <c r="V769" s="79"/>
      <c r="W769" s="78"/>
      <c r="X769" s="53">
        <f>ROUND(Tabla1[[#This Row],[VALOR UNITARIO 
]]*Tabla1[[#This Row],[Porcentaje de Glosa]]*Tabla1[[#This Row],[META AFECTADA POR LA GLOSA
]],0)</f>
        <v>0</v>
      </c>
      <c r="Y769" s="45"/>
      <c r="Z769" s="46"/>
      <c r="AA769" s="54"/>
      <c r="AB769" s="46"/>
      <c r="AC769" s="54" t="e">
        <f>ROUND(#REF!-Tabla1[[#This Row],[Valor soportado por la Subred]],0)</f>
        <v>#REF!</v>
      </c>
      <c r="AD769" s="46"/>
      <c r="AE769" s="46"/>
      <c r="AF769" s="54" t="e">
        <f>ROUND(Tabla1[[#This Row],[VALOR GLOSA DEFINITIVA]]-Tabla1[[#This Row],[VALOR LEVANTADO EN LIQUIDACION]],0)</f>
        <v>#REF!</v>
      </c>
    </row>
    <row r="770" spans="2:32" s="56" customFormat="1" ht="100" hidden="1" customHeight="1" x14ac:dyDescent="0.35">
      <c r="B770" s="46"/>
      <c r="C770" s="219"/>
      <c r="D770" s="46"/>
      <c r="E770" s="46"/>
      <c r="F770" s="47" t="str">
        <f>Tabla1[[#This Row],[CODIGO ACTIVIDAD (AB)]]&amp;Tabla1[[#This Row],[ACCIÓN INTEGRAL-INTEGRADA / 
PROCESO INTEGRAL E INTEGRADO]]&amp;Tabla1[[#This Row],[ENTORNO/PROCESO TRANSVERSAL]]&amp;Tabla1[[#This Row],[VIGENCIA RECURSOS]]</f>
        <v/>
      </c>
      <c r="G770" s="160"/>
      <c r="H770" s="48">
        <f>+VLOOKUP(Tabla1[[#This Row],[llave 1]],IG!$F$7:$N$97972,2,FALSE)</f>
        <v>0</v>
      </c>
      <c r="I770" s="48">
        <f>+VLOOKUP(Tabla1[[#This Row],[llave 1]],IG!$F$7:$T$97972,3,FALSE)</f>
        <v>0</v>
      </c>
      <c r="J770" s="48">
        <f>+VLOOKUP(Tabla1[[#This Row],[llave 1]],IG!$F$7:$T$97972,5,FALSE)</f>
        <v>0</v>
      </c>
      <c r="K770" s="48">
        <f>+VLOOKUP(Tabla1[[#This Row],[llave 1]],IG!$F$7:$T$97972,4,FALSE)</f>
        <v>0</v>
      </c>
      <c r="L770" s="48">
        <f>+VLOOKUP(Tabla1[[#This Row],[llave 1]],IG!$F$7:$T$97972,6,FALSE)</f>
        <v>0</v>
      </c>
      <c r="M770" s="48">
        <f>+VLOOKUP(Tabla1[[#This Row],[llave 1]],IG!$F$7:$T$97972,7,FALSE)</f>
        <v>0</v>
      </c>
      <c r="N770" s="161"/>
      <c r="O770" s="162"/>
      <c r="P770" s="47" t="str">
        <f>+Tabla1[[#This Row],[llave 1]]&amp;Tabla1[[#This Row],[LOCALIDAD]]&amp;Tabla1[[#This Row],[MES]]</f>
        <v/>
      </c>
      <c r="Q770" s="46"/>
      <c r="R770" s="50">
        <f>+VLOOKUP(Tabla1[[#This Row],[llave 2]],IG!$O$7:$T$97972,2,FALSE)</f>
        <v>0</v>
      </c>
      <c r="S770" s="51">
        <f>+VLOOKUP(Tabla1[[#This Row],[llave 2]],IG!$O$7:$T$97972,5,FALSE)</f>
        <v>0</v>
      </c>
      <c r="T770" s="52">
        <f>+VLOOKUP(Tabla1[[#This Row],[llave 2]],IG!$O$7:$T$97972,6,FALSE)</f>
        <v>0</v>
      </c>
      <c r="U770" s="78"/>
      <c r="V770" s="79"/>
      <c r="W770" s="78"/>
      <c r="X770" s="53">
        <f>ROUND(Tabla1[[#This Row],[VALOR UNITARIO 
]]*Tabla1[[#This Row],[Porcentaje de Glosa]]*Tabla1[[#This Row],[META AFECTADA POR LA GLOSA
]],0)</f>
        <v>0</v>
      </c>
      <c r="Y770" s="45"/>
      <c r="Z770" s="46"/>
      <c r="AA770" s="54"/>
      <c r="AB770" s="46"/>
      <c r="AC770" s="54" t="e">
        <f>ROUND(#REF!-Tabla1[[#This Row],[Valor soportado por la Subred]],0)</f>
        <v>#REF!</v>
      </c>
      <c r="AD770" s="46"/>
      <c r="AE770" s="46"/>
      <c r="AF770" s="54" t="e">
        <f>ROUND(Tabla1[[#This Row],[VALOR GLOSA DEFINITIVA]]-Tabla1[[#This Row],[VALOR LEVANTADO EN LIQUIDACION]],0)</f>
        <v>#REF!</v>
      </c>
    </row>
    <row r="771" spans="2:32" s="56" customFormat="1" ht="100" hidden="1" customHeight="1" x14ac:dyDescent="0.35">
      <c r="B771" s="46"/>
      <c r="C771" s="219"/>
      <c r="D771" s="46"/>
      <c r="E771" s="46"/>
      <c r="F771" s="47" t="str">
        <f>Tabla1[[#This Row],[CODIGO ACTIVIDAD (AB)]]&amp;Tabla1[[#This Row],[ACCIÓN INTEGRAL-INTEGRADA / 
PROCESO INTEGRAL E INTEGRADO]]&amp;Tabla1[[#This Row],[ENTORNO/PROCESO TRANSVERSAL]]&amp;Tabla1[[#This Row],[VIGENCIA RECURSOS]]</f>
        <v/>
      </c>
      <c r="G771" s="160"/>
      <c r="H771" s="48">
        <f>+VLOOKUP(Tabla1[[#This Row],[llave 1]],IG!$F$7:$N$97972,2,FALSE)</f>
        <v>0</v>
      </c>
      <c r="I771" s="48">
        <f>+VLOOKUP(Tabla1[[#This Row],[llave 1]],IG!$F$7:$T$97972,3,FALSE)</f>
        <v>0</v>
      </c>
      <c r="J771" s="48">
        <f>+VLOOKUP(Tabla1[[#This Row],[llave 1]],IG!$F$7:$T$97972,5,FALSE)</f>
        <v>0</v>
      </c>
      <c r="K771" s="48">
        <f>+VLOOKUP(Tabla1[[#This Row],[llave 1]],IG!$F$7:$T$97972,4,FALSE)</f>
        <v>0</v>
      </c>
      <c r="L771" s="48">
        <f>+VLOOKUP(Tabla1[[#This Row],[llave 1]],IG!$F$7:$T$97972,6,FALSE)</f>
        <v>0</v>
      </c>
      <c r="M771" s="48">
        <f>+VLOOKUP(Tabla1[[#This Row],[llave 1]],IG!$F$7:$T$97972,7,FALSE)</f>
        <v>0</v>
      </c>
      <c r="N771" s="161"/>
      <c r="O771" s="162"/>
      <c r="P771" s="47" t="str">
        <f>+Tabla1[[#This Row],[llave 1]]&amp;Tabla1[[#This Row],[LOCALIDAD]]&amp;Tabla1[[#This Row],[MES]]</f>
        <v/>
      </c>
      <c r="Q771" s="46"/>
      <c r="R771" s="50">
        <f>+VLOOKUP(Tabla1[[#This Row],[llave 2]],IG!$O$7:$T$97972,2,FALSE)</f>
        <v>0</v>
      </c>
      <c r="S771" s="51">
        <f>+VLOOKUP(Tabla1[[#This Row],[llave 2]],IG!$O$7:$T$97972,5,FALSE)</f>
        <v>0</v>
      </c>
      <c r="T771" s="52">
        <f>+VLOOKUP(Tabla1[[#This Row],[llave 2]],IG!$O$7:$T$97972,6,FALSE)</f>
        <v>0</v>
      </c>
      <c r="U771" s="78"/>
      <c r="V771" s="79"/>
      <c r="W771" s="78"/>
      <c r="X771" s="53">
        <f>ROUND(Tabla1[[#This Row],[VALOR UNITARIO 
]]*Tabla1[[#This Row],[Porcentaje de Glosa]]*Tabla1[[#This Row],[META AFECTADA POR LA GLOSA
]],0)</f>
        <v>0</v>
      </c>
      <c r="Y771" s="45"/>
      <c r="Z771" s="46"/>
      <c r="AA771" s="54"/>
      <c r="AB771" s="46"/>
      <c r="AC771" s="54" t="e">
        <f>ROUND(#REF!-Tabla1[[#This Row],[Valor soportado por la Subred]],0)</f>
        <v>#REF!</v>
      </c>
      <c r="AD771" s="46"/>
      <c r="AE771" s="46"/>
      <c r="AF771" s="54" t="e">
        <f>ROUND(Tabla1[[#This Row],[VALOR GLOSA DEFINITIVA]]-Tabla1[[#This Row],[VALOR LEVANTADO EN LIQUIDACION]],0)</f>
        <v>#REF!</v>
      </c>
    </row>
    <row r="772" spans="2:32" s="56" customFormat="1" ht="100" hidden="1" customHeight="1" x14ac:dyDescent="0.35">
      <c r="B772" s="46"/>
      <c r="C772" s="219"/>
      <c r="D772" s="46"/>
      <c r="E772" s="46"/>
      <c r="F772" s="47" t="str">
        <f>Tabla1[[#This Row],[CODIGO ACTIVIDAD (AB)]]&amp;Tabla1[[#This Row],[ACCIÓN INTEGRAL-INTEGRADA / 
PROCESO INTEGRAL E INTEGRADO]]&amp;Tabla1[[#This Row],[ENTORNO/PROCESO TRANSVERSAL]]&amp;Tabla1[[#This Row],[VIGENCIA RECURSOS]]</f>
        <v/>
      </c>
      <c r="G772" s="160"/>
      <c r="H772" s="48">
        <f>+VLOOKUP(Tabla1[[#This Row],[llave 1]],IG!$F$7:$N$97972,2,FALSE)</f>
        <v>0</v>
      </c>
      <c r="I772" s="48">
        <f>+VLOOKUP(Tabla1[[#This Row],[llave 1]],IG!$F$7:$T$97972,3,FALSE)</f>
        <v>0</v>
      </c>
      <c r="J772" s="48">
        <f>+VLOOKUP(Tabla1[[#This Row],[llave 1]],IG!$F$7:$T$97972,5,FALSE)</f>
        <v>0</v>
      </c>
      <c r="K772" s="48">
        <f>+VLOOKUP(Tabla1[[#This Row],[llave 1]],IG!$F$7:$T$97972,4,FALSE)</f>
        <v>0</v>
      </c>
      <c r="L772" s="48">
        <f>+VLOOKUP(Tabla1[[#This Row],[llave 1]],IG!$F$7:$T$97972,6,FALSE)</f>
        <v>0</v>
      </c>
      <c r="M772" s="48">
        <f>+VLOOKUP(Tabla1[[#This Row],[llave 1]],IG!$F$7:$T$97972,7,FALSE)</f>
        <v>0</v>
      </c>
      <c r="N772" s="161"/>
      <c r="O772" s="162"/>
      <c r="P772" s="47" t="str">
        <f>+Tabla1[[#This Row],[llave 1]]&amp;Tabla1[[#This Row],[LOCALIDAD]]&amp;Tabla1[[#This Row],[MES]]</f>
        <v/>
      </c>
      <c r="Q772" s="46"/>
      <c r="R772" s="50">
        <f>+VLOOKUP(Tabla1[[#This Row],[llave 2]],IG!$O$7:$T$97972,2,FALSE)</f>
        <v>0</v>
      </c>
      <c r="S772" s="51">
        <f>+VLOOKUP(Tabla1[[#This Row],[llave 2]],IG!$O$7:$T$97972,5,FALSE)</f>
        <v>0</v>
      </c>
      <c r="T772" s="52">
        <f>+VLOOKUP(Tabla1[[#This Row],[llave 2]],IG!$O$7:$T$97972,6,FALSE)</f>
        <v>0</v>
      </c>
      <c r="U772" s="78"/>
      <c r="V772" s="79"/>
      <c r="W772" s="78"/>
      <c r="X772" s="53">
        <f>ROUND(Tabla1[[#This Row],[VALOR UNITARIO 
]]*Tabla1[[#This Row],[Porcentaje de Glosa]]*Tabla1[[#This Row],[META AFECTADA POR LA GLOSA
]],0)</f>
        <v>0</v>
      </c>
      <c r="Y772" s="45"/>
      <c r="Z772" s="46"/>
      <c r="AA772" s="54"/>
      <c r="AB772" s="46"/>
      <c r="AC772" s="54" t="e">
        <f>ROUND(#REF!-Tabla1[[#This Row],[Valor soportado por la Subred]],0)</f>
        <v>#REF!</v>
      </c>
      <c r="AD772" s="46"/>
      <c r="AE772" s="46"/>
      <c r="AF772" s="54" t="e">
        <f>ROUND(Tabla1[[#This Row],[VALOR GLOSA DEFINITIVA]]-Tabla1[[#This Row],[VALOR LEVANTADO EN LIQUIDACION]],0)</f>
        <v>#REF!</v>
      </c>
    </row>
    <row r="773" spans="2:32" s="56" customFormat="1" ht="100" hidden="1" customHeight="1" x14ac:dyDescent="0.35">
      <c r="B773" s="46"/>
      <c r="C773" s="219"/>
      <c r="D773" s="46"/>
      <c r="E773" s="46"/>
      <c r="F773" s="47" t="str">
        <f>Tabla1[[#This Row],[CODIGO ACTIVIDAD (AB)]]&amp;Tabla1[[#This Row],[ACCIÓN INTEGRAL-INTEGRADA / 
PROCESO INTEGRAL E INTEGRADO]]&amp;Tabla1[[#This Row],[ENTORNO/PROCESO TRANSVERSAL]]&amp;Tabla1[[#This Row],[VIGENCIA RECURSOS]]</f>
        <v/>
      </c>
      <c r="G773" s="160"/>
      <c r="H773" s="48">
        <f>+VLOOKUP(Tabla1[[#This Row],[llave 1]],IG!$F$7:$N$97972,2,FALSE)</f>
        <v>0</v>
      </c>
      <c r="I773" s="48">
        <f>+VLOOKUP(Tabla1[[#This Row],[llave 1]],IG!$F$7:$T$97972,3,FALSE)</f>
        <v>0</v>
      </c>
      <c r="J773" s="48">
        <f>+VLOOKUP(Tabla1[[#This Row],[llave 1]],IG!$F$7:$T$97972,5,FALSE)</f>
        <v>0</v>
      </c>
      <c r="K773" s="48">
        <f>+VLOOKUP(Tabla1[[#This Row],[llave 1]],IG!$F$7:$T$97972,4,FALSE)</f>
        <v>0</v>
      </c>
      <c r="L773" s="48">
        <f>+VLOOKUP(Tabla1[[#This Row],[llave 1]],IG!$F$7:$T$97972,6,FALSE)</f>
        <v>0</v>
      </c>
      <c r="M773" s="48">
        <f>+VLOOKUP(Tabla1[[#This Row],[llave 1]],IG!$F$7:$T$97972,7,FALSE)</f>
        <v>0</v>
      </c>
      <c r="N773" s="161"/>
      <c r="O773" s="162"/>
      <c r="P773" s="47" t="str">
        <f>+Tabla1[[#This Row],[llave 1]]&amp;Tabla1[[#This Row],[LOCALIDAD]]&amp;Tabla1[[#This Row],[MES]]</f>
        <v/>
      </c>
      <c r="Q773" s="46"/>
      <c r="R773" s="50">
        <f>+VLOOKUP(Tabla1[[#This Row],[llave 2]],IG!$O$7:$T$97972,2,FALSE)</f>
        <v>0</v>
      </c>
      <c r="S773" s="51">
        <f>+VLOOKUP(Tabla1[[#This Row],[llave 2]],IG!$O$7:$T$97972,5,FALSE)</f>
        <v>0</v>
      </c>
      <c r="T773" s="52">
        <f>+VLOOKUP(Tabla1[[#This Row],[llave 2]],IG!$O$7:$T$97972,6,FALSE)</f>
        <v>0</v>
      </c>
      <c r="U773" s="78"/>
      <c r="V773" s="79"/>
      <c r="W773" s="78"/>
      <c r="X773" s="53">
        <f>ROUND(Tabla1[[#This Row],[VALOR UNITARIO 
]]*Tabla1[[#This Row],[Porcentaje de Glosa]]*Tabla1[[#This Row],[META AFECTADA POR LA GLOSA
]],0)</f>
        <v>0</v>
      </c>
      <c r="Y773" s="45"/>
      <c r="Z773" s="46"/>
      <c r="AA773" s="54"/>
      <c r="AB773" s="46"/>
      <c r="AC773" s="54" t="e">
        <f>ROUND(#REF!-Tabla1[[#This Row],[Valor soportado por la Subred]],0)</f>
        <v>#REF!</v>
      </c>
      <c r="AD773" s="46"/>
      <c r="AE773" s="46"/>
      <c r="AF773" s="54" t="e">
        <f>ROUND(Tabla1[[#This Row],[VALOR GLOSA DEFINITIVA]]-Tabla1[[#This Row],[VALOR LEVANTADO EN LIQUIDACION]],0)</f>
        <v>#REF!</v>
      </c>
    </row>
    <row r="774" spans="2:32" s="56" customFormat="1" ht="100" hidden="1" customHeight="1" x14ac:dyDescent="0.35">
      <c r="B774" s="46"/>
      <c r="C774" s="219"/>
      <c r="D774" s="46"/>
      <c r="E774" s="46"/>
      <c r="F774" s="47" t="str">
        <f>Tabla1[[#This Row],[CODIGO ACTIVIDAD (AB)]]&amp;Tabla1[[#This Row],[ACCIÓN INTEGRAL-INTEGRADA / 
PROCESO INTEGRAL E INTEGRADO]]&amp;Tabla1[[#This Row],[ENTORNO/PROCESO TRANSVERSAL]]&amp;Tabla1[[#This Row],[VIGENCIA RECURSOS]]</f>
        <v/>
      </c>
      <c r="G774" s="160"/>
      <c r="H774" s="48">
        <f>+VLOOKUP(Tabla1[[#This Row],[llave 1]],IG!$F$7:$N$97972,2,FALSE)</f>
        <v>0</v>
      </c>
      <c r="I774" s="48">
        <f>+VLOOKUP(Tabla1[[#This Row],[llave 1]],IG!$F$7:$T$97972,3,FALSE)</f>
        <v>0</v>
      </c>
      <c r="J774" s="48">
        <f>+VLOOKUP(Tabla1[[#This Row],[llave 1]],IG!$F$7:$T$97972,5,FALSE)</f>
        <v>0</v>
      </c>
      <c r="K774" s="48">
        <f>+VLOOKUP(Tabla1[[#This Row],[llave 1]],IG!$F$7:$T$97972,4,FALSE)</f>
        <v>0</v>
      </c>
      <c r="L774" s="48">
        <f>+VLOOKUP(Tabla1[[#This Row],[llave 1]],IG!$F$7:$T$97972,6,FALSE)</f>
        <v>0</v>
      </c>
      <c r="M774" s="48">
        <f>+VLOOKUP(Tabla1[[#This Row],[llave 1]],IG!$F$7:$T$97972,7,FALSE)</f>
        <v>0</v>
      </c>
      <c r="N774" s="161"/>
      <c r="O774" s="162"/>
      <c r="P774" s="47" t="str">
        <f>+Tabla1[[#This Row],[llave 1]]&amp;Tabla1[[#This Row],[LOCALIDAD]]&amp;Tabla1[[#This Row],[MES]]</f>
        <v/>
      </c>
      <c r="Q774" s="46"/>
      <c r="R774" s="50">
        <f>+VLOOKUP(Tabla1[[#This Row],[llave 2]],IG!$O$7:$T$97972,2,FALSE)</f>
        <v>0</v>
      </c>
      <c r="S774" s="51">
        <f>+VLOOKUP(Tabla1[[#This Row],[llave 2]],IG!$O$7:$T$97972,5,FALSE)</f>
        <v>0</v>
      </c>
      <c r="T774" s="52">
        <f>+VLOOKUP(Tabla1[[#This Row],[llave 2]],IG!$O$7:$T$97972,6,FALSE)</f>
        <v>0</v>
      </c>
      <c r="U774" s="78"/>
      <c r="V774" s="79"/>
      <c r="W774" s="78"/>
      <c r="X774" s="53">
        <f>ROUND(Tabla1[[#This Row],[VALOR UNITARIO 
]]*Tabla1[[#This Row],[Porcentaje de Glosa]]*Tabla1[[#This Row],[META AFECTADA POR LA GLOSA
]],0)</f>
        <v>0</v>
      </c>
      <c r="Y774" s="45"/>
      <c r="Z774" s="46"/>
      <c r="AA774" s="54"/>
      <c r="AB774" s="46"/>
      <c r="AC774" s="54" t="e">
        <f>ROUND(#REF!-Tabla1[[#This Row],[Valor soportado por la Subred]],0)</f>
        <v>#REF!</v>
      </c>
      <c r="AD774" s="46"/>
      <c r="AE774" s="46"/>
      <c r="AF774" s="54" t="e">
        <f>ROUND(Tabla1[[#This Row],[VALOR GLOSA DEFINITIVA]]-Tabla1[[#This Row],[VALOR LEVANTADO EN LIQUIDACION]],0)</f>
        <v>#REF!</v>
      </c>
    </row>
    <row r="775" spans="2:32" s="56" customFormat="1" ht="100" hidden="1" customHeight="1" x14ac:dyDescent="0.35">
      <c r="B775" s="46"/>
      <c r="C775" s="219"/>
      <c r="D775" s="46"/>
      <c r="E775" s="46"/>
      <c r="F775" s="47" t="str">
        <f>Tabla1[[#This Row],[CODIGO ACTIVIDAD (AB)]]&amp;Tabla1[[#This Row],[ACCIÓN INTEGRAL-INTEGRADA / 
PROCESO INTEGRAL E INTEGRADO]]&amp;Tabla1[[#This Row],[ENTORNO/PROCESO TRANSVERSAL]]&amp;Tabla1[[#This Row],[VIGENCIA RECURSOS]]</f>
        <v/>
      </c>
      <c r="G775" s="160"/>
      <c r="H775" s="48">
        <f>+VLOOKUP(Tabla1[[#This Row],[llave 1]],IG!$F$7:$N$97972,2,FALSE)</f>
        <v>0</v>
      </c>
      <c r="I775" s="48">
        <f>+VLOOKUP(Tabla1[[#This Row],[llave 1]],IG!$F$7:$T$97972,3,FALSE)</f>
        <v>0</v>
      </c>
      <c r="J775" s="48">
        <f>+VLOOKUP(Tabla1[[#This Row],[llave 1]],IG!$F$7:$T$97972,5,FALSE)</f>
        <v>0</v>
      </c>
      <c r="K775" s="48">
        <f>+VLOOKUP(Tabla1[[#This Row],[llave 1]],IG!$F$7:$T$97972,4,FALSE)</f>
        <v>0</v>
      </c>
      <c r="L775" s="48">
        <f>+VLOOKUP(Tabla1[[#This Row],[llave 1]],IG!$F$7:$T$97972,6,FALSE)</f>
        <v>0</v>
      </c>
      <c r="M775" s="48">
        <f>+VLOOKUP(Tabla1[[#This Row],[llave 1]],IG!$F$7:$T$97972,7,FALSE)</f>
        <v>0</v>
      </c>
      <c r="N775" s="161"/>
      <c r="O775" s="162"/>
      <c r="P775" s="47" t="str">
        <f>+Tabla1[[#This Row],[llave 1]]&amp;Tabla1[[#This Row],[LOCALIDAD]]&amp;Tabla1[[#This Row],[MES]]</f>
        <v/>
      </c>
      <c r="Q775" s="46"/>
      <c r="R775" s="50">
        <f>+VLOOKUP(Tabla1[[#This Row],[llave 2]],IG!$O$7:$T$97972,2,FALSE)</f>
        <v>0</v>
      </c>
      <c r="S775" s="51">
        <f>+VLOOKUP(Tabla1[[#This Row],[llave 2]],IG!$O$7:$T$97972,5,FALSE)</f>
        <v>0</v>
      </c>
      <c r="T775" s="52">
        <f>+VLOOKUP(Tabla1[[#This Row],[llave 2]],IG!$O$7:$T$97972,6,FALSE)</f>
        <v>0</v>
      </c>
      <c r="U775" s="78"/>
      <c r="V775" s="79"/>
      <c r="W775" s="78"/>
      <c r="X775" s="53">
        <f>ROUND(Tabla1[[#This Row],[VALOR UNITARIO 
]]*Tabla1[[#This Row],[Porcentaje de Glosa]]*Tabla1[[#This Row],[META AFECTADA POR LA GLOSA
]],0)</f>
        <v>0</v>
      </c>
      <c r="Y775" s="45"/>
      <c r="Z775" s="46"/>
      <c r="AA775" s="54"/>
      <c r="AB775" s="46"/>
      <c r="AC775" s="54" t="e">
        <f>ROUND(#REF!-Tabla1[[#This Row],[Valor soportado por la Subred]],0)</f>
        <v>#REF!</v>
      </c>
      <c r="AD775" s="46"/>
      <c r="AE775" s="46"/>
      <c r="AF775" s="54" t="e">
        <f>ROUND(Tabla1[[#This Row],[VALOR GLOSA DEFINITIVA]]-Tabla1[[#This Row],[VALOR LEVANTADO EN LIQUIDACION]],0)</f>
        <v>#REF!</v>
      </c>
    </row>
    <row r="776" spans="2:32" s="56" customFormat="1" ht="100" hidden="1" customHeight="1" x14ac:dyDescent="0.35">
      <c r="B776" s="46"/>
      <c r="C776" s="219"/>
      <c r="D776" s="46"/>
      <c r="E776" s="46"/>
      <c r="F776" s="47" t="str">
        <f>Tabla1[[#This Row],[CODIGO ACTIVIDAD (AB)]]&amp;Tabla1[[#This Row],[ACCIÓN INTEGRAL-INTEGRADA / 
PROCESO INTEGRAL E INTEGRADO]]&amp;Tabla1[[#This Row],[ENTORNO/PROCESO TRANSVERSAL]]&amp;Tabla1[[#This Row],[VIGENCIA RECURSOS]]</f>
        <v/>
      </c>
      <c r="G776" s="160"/>
      <c r="H776" s="48">
        <f>+VLOOKUP(Tabla1[[#This Row],[llave 1]],IG!$F$7:$N$97972,2,FALSE)</f>
        <v>0</v>
      </c>
      <c r="I776" s="48">
        <f>+VLOOKUP(Tabla1[[#This Row],[llave 1]],IG!$F$7:$T$97972,3,FALSE)</f>
        <v>0</v>
      </c>
      <c r="J776" s="48">
        <f>+VLOOKUP(Tabla1[[#This Row],[llave 1]],IG!$F$7:$T$97972,5,FALSE)</f>
        <v>0</v>
      </c>
      <c r="K776" s="48">
        <f>+VLOOKUP(Tabla1[[#This Row],[llave 1]],IG!$F$7:$T$97972,4,FALSE)</f>
        <v>0</v>
      </c>
      <c r="L776" s="48">
        <f>+VLOOKUP(Tabla1[[#This Row],[llave 1]],IG!$F$7:$T$97972,6,FALSE)</f>
        <v>0</v>
      </c>
      <c r="M776" s="48">
        <f>+VLOOKUP(Tabla1[[#This Row],[llave 1]],IG!$F$7:$T$97972,7,FALSE)</f>
        <v>0</v>
      </c>
      <c r="N776" s="161"/>
      <c r="O776" s="162"/>
      <c r="P776" s="47" t="str">
        <f>+Tabla1[[#This Row],[llave 1]]&amp;Tabla1[[#This Row],[LOCALIDAD]]&amp;Tabla1[[#This Row],[MES]]</f>
        <v/>
      </c>
      <c r="Q776" s="46"/>
      <c r="R776" s="50">
        <f>+VLOOKUP(Tabla1[[#This Row],[llave 2]],IG!$O$7:$T$97972,2,FALSE)</f>
        <v>0</v>
      </c>
      <c r="S776" s="51">
        <f>+VLOOKUP(Tabla1[[#This Row],[llave 2]],IG!$O$7:$T$97972,5,FALSE)</f>
        <v>0</v>
      </c>
      <c r="T776" s="52">
        <f>+VLOOKUP(Tabla1[[#This Row],[llave 2]],IG!$O$7:$T$97972,6,FALSE)</f>
        <v>0</v>
      </c>
      <c r="U776" s="78"/>
      <c r="V776" s="79"/>
      <c r="W776" s="78"/>
      <c r="X776" s="53">
        <f>ROUND(Tabla1[[#This Row],[VALOR UNITARIO 
]]*Tabla1[[#This Row],[Porcentaje de Glosa]]*Tabla1[[#This Row],[META AFECTADA POR LA GLOSA
]],0)</f>
        <v>0</v>
      </c>
      <c r="Y776" s="45"/>
      <c r="Z776" s="46"/>
      <c r="AA776" s="54"/>
      <c r="AB776" s="46"/>
      <c r="AC776" s="54" t="e">
        <f>ROUND(#REF!-Tabla1[[#This Row],[Valor soportado por la Subred]],0)</f>
        <v>#REF!</v>
      </c>
      <c r="AD776" s="46"/>
      <c r="AE776" s="46"/>
      <c r="AF776" s="54" t="e">
        <f>ROUND(Tabla1[[#This Row],[VALOR GLOSA DEFINITIVA]]-Tabla1[[#This Row],[VALOR LEVANTADO EN LIQUIDACION]],0)</f>
        <v>#REF!</v>
      </c>
    </row>
    <row r="777" spans="2:32" s="56" customFormat="1" ht="100" hidden="1" customHeight="1" x14ac:dyDescent="0.35">
      <c r="B777" s="46"/>
      <c r="C777" s="219"/>
      <c r="D777" s="46"/>
      <c r="E777" s="46"/>
      <c r="F777" s="47" t="str">
        <f>Tabla1[[#This Row],[CODIGO ACTIVIDAD (AB)]]&amp;Tabla1[[#This Row],[ACCIÓN INTEGRAL-INTEGRADA / 
PROCESO INTEGRAL E INTEGRADO]]&amp;Tabla1[[#This Row],[ENTORNO/PROCESO TRANSVERSAL]]&amp;Tabla1[[#This Row],[VIGENCIA RECURSOS]]</f>
        <v/>
      </c>
      <c r="G777" s="160"/>
      <c r="H777" s="48">
        <f>+VLOOKUP(Tabla1[[#This Row],[llave 1]],IG!$F$7:$N$97972,2,FALSE)</f>
        <v>0</v>
      </c>
      <c r="I777" s="48">
        <f>+VLOOKUP(Tabla1[[#This Row],[llave 1]],IG!$F$7:$T$97972,3,FALSE)</f>
        <v>0</v>
      </c>
      <c r="J777" s="48">
        <f>+VLOOKUP(Tabla1[[#This Row],[llave 1]],IG!$F$7:$T$97972,5,FALSE)</f>
        <v>0</v>
      </c>
      <c r="K777" s="48">
        <f>+VLOOKUP(Tabla1[[#This Row],[llave 1]],IG!$F$7:$T$97972,4,FALSE)</f>
        <v>0</v>
      </c>
      <c r="L777" s="48">
        <f>+VLOOKUP(Tabla1[[#This Row],[llave 1]],IG!$F$7:$T$97972,6,FALSE)</f>
        <v>0</v>
      </c>
      <c r="M777" s="48">
        <f>+VLOOKUP(Tabla1[[#This Row],[llave 1]],IG!$F$7:$T$97972,7,FALSE)</f>
        <v>0</v>
      </c>
      <c r="N777" s="161"/>
      <c r="O777" s="162"/>
      <c r="P777" s="47" t="str">
        <f>+Tabla1[[#This Row],[llave 1]]&amp;Tabla1[[#This Row],[LOCALIDAD]]&amp;Tabla1[[#This Row],[MES]]</f>
        <v/>
      </c>
      <c r="Q777" s="46"/>
      <c r="R777" s="50">
        <f>+VLOOKUP(Tabla1[[#This Row],[llave 2]],IG!$O$7:$T$97972,2,FALSE)</f>
        <v>0</v>
      </c>
      <c r="S777" s="51">
        <f>+VLOOKUP(Tabla1[[#This Row],[llave 2]],IG!$O$7:$T$97972,5,FALSE)</f>
        <v>0</v>
      </c>
      <c r="T777" s="52">
        <f>+VLOOKUP(Tabla1[[#This Row],[llave 2]],IG!$O$7:$T$97972,6,FALSE)</f>
        <v>0</v>
      </c>
      <c r="U777" s="78"/>
      <c r="V777" s="79"/>
      <c r="W777" s="78"/>
      <c r="X777" s="53">
        <f>ROUND(Tabla1[[#This Row],[VALOR UNITARIO 
]]*Tabla1[[#This Row],[Porcentaje de Glosa]]*Tabla1[[#This Row],[META AFECTADA POR LA GLOSA
]],0)</f>
        <v>0</v>
      </c>
      <c r="Y777" s="45"/>
      <c r="Z777" s="46"/>
      <c r="AA777" s="54"/>
      <c r="AB777" s="46"/>
      <c r="AC777" s="54" t="e">
        <f>ROUND(#REF!-Tabla1[[#This Row],[Valor soportado por la Subred]],0)</f>
        <v>#REF!</v>
      </c>
      <c r="AD777" s="46"/>
      <c r="AE777" s="46"/>
      <c r="AF777" s="54" t="e">
        <f>ROUND(Tabla1[[#This Row],[VALOR GLOSA DEFINITIVA]]-Tabla1[[#This Row],[VALOR LEVANTADO EN LIQUIDACION]],0)</f>
        <v>#REF!</v>
      </c>
    </row>
    <row r="778" spans="2:32" s="56" customFormat="1" ht="100" hidden="1" customHeight="1" x14ac:dyDescent="0.35">
      <c r="B778" s="46"/>
      <c r="C778" s="219"/>
      <c r="D778" s="46"/>
      <c r="E778" s="46"/>
      <c r="F778" s="47" t="str">
        <f>Tabla1[[#This Row],[CODIGO ACTIVIDAD (AB)]]&amp;Tabla1[[#This Row],[ACCIÓN INTEGRAL-INTEGRADA / 
PROCESO INTEGRAL E INTEGRADO]]&amp;Tabla1[[#This Row],[ENTORNO/PROCESO TRANSVERSAL]]&amp;Tabla1[[#This Row],[VIGENCIA RECURSOS]]</f>
        <v/>
      </c>
      <c r="G778" s="160"/>
      <c r="H778" s="48">
        <f>+VLOOKUP(Tabla1[[#This Row],[llave 1]],IG!$F$7:$N$97972,2,FALSE)</f>
        <v>0</v>
      </c>
      <c r="I778" s="48">
        <f>+VLOOKUP(Tabla1[[#This Row],[llave 1]],IG!$F$7:$T$97972,3,FALSE)</f>
        <v>0</v>
      </c>
      <c r="J778" s="48">
        <f>+VLOOKUP(Tabla1[[#This Row],[llave 1]],IG!$F$7:$T$97972,5,FALSE)</f>
        <v>0</v>
      </c>
      <c r="K778" s="48">
        <f>+VLOOKUP(Tabla1[[#This Row],[llave 1]],IG!$F$7:$T$97972,4,FALSE)</f>
        <v>0</v>
      </c>
      <c r="L778" s="48">
        <f>+VLOOKUP(Tabla1[[#This Row],[llave 1]],IG!$F$7:$T$97972,6,FALSE)</f>
        <v>0</v>
      </c>
      <c r="M778" s="48">
        <f>+VLOOKUP(Tabla1[[#This Row],[llave 1]],IG!$F$7:$T$97972,7,FALSE)</f>
        <v>0</v>
      </c>
      <c r="N778" s="161"/>
      <c r="O778" s="162"/>
      <c r="P778" s="47" t="str">
        <f>+Tabla1[[#This Row],[llave 1]]&amp;Tabla1[[#This Row],[LOCALIDAD]]&amp;Tabla1[[#This Row],[MES]]</f>
        <v/>
      </c>
      <c r="Q778" s="46"/>
      <c r="R778" s="50">
        <f>+VLOOKUP(Tabla1[[#This Row],[llave 2]],IG!$O$7:$T$97972,2,FALSE)</f>
        <v>0</v>
      </c>
      <c r="S778" s="51">
        <f>+VLOOKUP(Tabla1[[#This Row],[llave 2]],IG!$O$7:$T$97972,5,FALSE)</f>
        <v>0</v>
      </c>
      <c r="T778" s="52">
        <f>+VLOOKUP(Tabla1[[#This Row],[llave 2]],IG!$O$7:$T$97972,6,FALSE)</f>
        <v>0</v>
      </c>
      <c r="U778" s="78"/>
      <c r="V778" s="79"/>
      <c r="W778" s="78"/>
      <c r="X778" s="53">
        <f>ROUND(Tabla1[[#This Row],[VALOR UNITARIO 
]]*Tabla1[[#This Row],[Porcentaje de Glosa]]*Tabla1[[#This Row],[META AFECTADA POR LA GLOSA
]],0)</f>
        <v>0</v>
      </c>
      <c r="Y778" s="45"/>
      <c r="Z778" s="46"/>
      <c r="AA778" s="54"/>
      <c r="AB778" s="46"/>
      <c r="AC778" s="54" t="e">
        <f>ROUND(#REF!-Tabla1[[#This Row],[Valor soportado por la Subred]],0)</f>
        <v>#REF!</v>
      </c>
      <c r="AD778" s="46"/>
      <c r="AE778" s="46"/>
      <c r="AF778" s="54" t="e">
        <f>ROUND(Tabla1[[#This Row],[VALOR GLOSA DEFINITIVA]]-Tabla1[[#This Row],[VALOR LEVANTADO EN LIQUIDACION]],0)</f>
        <v>#REF!</v>
      </c>
    </row>
    <row r="779" spans="2:32" s="56" customFormat="1" ht="100" hidden="1" customHeight="1" x14ac:dyDescent="0.35">
      <c r="B779" s="46"/>
      <c r="C779" s="219"/>
      <c r="D779" s="46"/>
      <c r="E779" s="46"/>
      <c r="F779" s="47" t="str">
        <f>Tabla1[[#This Row],[CODIGO ACTIVIDAD (AB)]]&amp;Tabla1[[#This Row],[ACCIÓN INTEGRAL-INTEGRADA / 
PROCESO INTEGRAL E INTEGRADO]]&amp;Tabla1[[#This Row],[ENTORNO/PROCESO TRANSVERSAL]]&amp;Tabla1[[#This Row],[VIGENCIA RECURSOS]]</f>
        <v/>
      </c>
      <c r="G779" s="160"/>
      <c r="H779" s="48">
        <f>+VLOOKUP(Tabla1[[#This Row],[llave 1]],IG!$F$7:$N$97972,2,FALSE)</f>
        <v>0</v>
      </c>
      <c r="I779" s="48">
        <f>+VLOOKUP(Tabla1[[#This Row],[llave 1]],IG!$F$7:$T$97972,3,FALSE)</f>
        <v>0</v>
      </c>
      <c r="J779" s="48">
        <f>+VLOOKUP(Tabla1[[#This Row],[llave 1]],IG!$F$7:$T$97972,5,FALSE)</f>
        <v>0</v>
      </c>
      <c r="K779" s="48">
        <f>+VLOOKUP(Tabla1[[#This Row],[llave 1]],IG!$F$7:$T$97972,4,FALSE)</f>
        <v>0</v>
      </c>
      <c r="L779" s="48">
        <f>+VLOOKUP(Tabla1[[#This Row],[llave 1]],IG!$F$7:$T$97972,6,FALSE)</f>
        <v>0</v>
      </c>
      <c r="M779" s="48">
        <f>+VLOOKUP(Tabla1[[#This Row],[llave 1]],IG!$F$7:$T$97972,7,FALSE)</f>
        <v>0</v>
      </c>
      <c r="N779" s="161"/>
      <c r="O779" s="162"/>
      <c r="P779" s="47" t="str">
        <f>+Tabla1[[#This Row],[llave 1]]&amp;Tabla1[[#This Row],[LOCALIDAD]]&amp;Tabla1[[#This Row],[MES]]</f>
        <v/>
      </c>
      <c r="Q779" s="46"/>
      <c r="R779" s="50">
        <f>+VLOOKUP(Tabla1[[#This Row],[llave 2]],IG!$O$7:$T$97972,2,FALSE)</f>
        <v>0</v>
      </c>
      <c r="S779" s="51">
        <f>+VLOOKUP(Tabla1[[#This Row],[llave 2]],IG!$O$7:$T$97972,5,FALSE)</f>
        <v>0</v>
      </c>
      <c r="T779" s="52">
        <f>+VLOOKUP(Tabla1[[#This Row],[llave 2]],IG!$O$7:$T$97972,6,FALSE)</f>
        <v>0</v>
      </c>
      <c r="U779" s="78"/>
      <c r="V779" s="79"/>
      <c r="W779" s="78"/>
      <c r="X779" s="53">
        <f>ROUND(Tabla1[[#This Row],[VALOR UNITARIO 
]]*Tabla1[[#This Row],[Porcentaje de Glosa]]*Tabla1[[#This Row],[META AFECTADA POR LA GLOSA
]],0)</f>
        <v>0</v>
      </c>
      <c r="Y779" s="45"/>
      <c r="Z779" s="46"/>
      <c r="AA779" s="54"/>
      <c r="AB779" s="46"/>
      <c r="AC779" s="54" t="e">
        <f>ROUND(#REF!-Tabla1[[#This Row],[Valor soportado por la Subred]],0)</f>
        <v>#REF!</v>
      </c>
      <c r="AD779" s="46"/>
      <c r="AE779" s="46"/>
      <c r="AF779" s="54" t="e">
        <f>ROUND(Tabla1[[#This Row],[VALOR GLOSA DEFINITIVA]]-Tabla1[[#This Row],[VALOR LEVANTADO EN LIQUIDACION]],0)</f>
        <v>#REF!</v>
      </c>
    </row>
    <row r="780" spans="2:32" s="56" customFormat="1" ht="100" hidden="1" customHeight="1" x14ac:dyDescent="0.35">
      <c r="B780" s="46"/>
      <c r="C780" s="219"/>
      <c r="D780" s="46"/>
      <c r="E780" s="46"/>
      <c r="F780" s="47" t="str">
        <f>Tabla1[[#This Row],[CODIGO ACTIVIDAD (AB)]]&amp;Tabla1[[#This Row],[ACCIÓN INTEGRAL-INTEGRADA / 
PROCESO INTEGRAL E INTEGRADO]]&amp;Tabla1[[#This Row],[ENTORNO/PROCESO TRANSVERSAL]]&amp;Tabla1[[#This Row],[VIGENCIA RECURSOS]]</f>
        <v/>
      </c>
      <c r="G780" s="160"/>
      <c r="H780" s="48">
        <f>+VLOOKUP(Tabla1[[#This Row],[llave 1]],IG!$F$7:$N$97972,2,FALSE)</f>
        <v>0</v>
      </c>
      <c r="I780" s="48">
        <f>+VLOOKUP(Tabla1[[#This Row],[llave 1]],IG!$F$7:$T$97972,3,FALSE)</f>
        <v>0</v>
      </c>
      <c r="J780" s="48">
        <f>+VLOOKUP(Tabla1[[#This Row],[llave 1]],IG!$F$7:$T$97972,5,FALSE)</f>
        <v>0</v>
      </c>
      <c r="K780" s="48">
        <f>+VLOOKUP(Tabla1[[#This Row],[llave 1]],IG!$F$7:$T$97972,4,FALSE)</f>
        <v>0</v>
      </c>
      <c r="L780" s="48">
        <f>+VLOOKUP(Tabla1[[#This Row],[llave 1]],IG!$F$7:$T$97972,6,FALSE)</f>
        <v>0</v>
      </c>
      <c r="M780" s="48">
        <f>+VLOOKUP(Tabla1[[#This Row],[llave 1]],IG!$F$7:$T$97972,7,FALSE)</f>
        <v>0</v>
      </c>
      <c r="N780" s="161"/>
      <c r="O780" s="162"/>
      <c r="P780" s="47" t="str">
        <f>+Tabla1[[#This Row],[llave 1]]&amp;Tabla1[[#This Row],[LOCALIDAD]]&amp;Tabla1[[#This Row],[MES]]</f>
        <v/>
      </c>
      <c r="Q780" s="46"/>
      <c r="R780" s="50">
        <f>+VLOOKUP(Tabla1[[#This Row],[llave 2]],IG!$O$7:$T$97972,2,FALSE)</f>
        <v>0</v>
      </c>
      <c r="S780" s="51">
        <f>+VLOOKUP(Tabla1[[#This Row],[llave 2]],IG!$O$7:$T$97972,5,FALSE)</f>
        <v>0</v>
      </c>
      <c r="T780" s="52">
        <f>+VLOOKUP(Tabla1[[#This Row],[llave 2]],IG!$O$7:$T$97972,6,FALSE)</f>
        <v>0</v>
      </c>
      <c r="U780" s="78"/>
      <c r="V780" s="79"/>
      <c r="W780" s="78"/>
      <c r="X780" s="53">
        <f>ROUND(Tabla1[[#This Row],[VALOR UNITARIO 
]]*Tabla1[[#This Row],[Porcentaje de Glosa]]*Tabla1[[#This Row],[META AFECTADA POR LA GLOSA
]],0)</f>
        <v>0</v>
      </c>
      <c r="Y780" s="45"/>
      <c r="Z780" s="46"/>
      <c r="AA780" s="54"/>
      <c r="AB780" s="46"/>
      <c r="AC780" s="54" t="e">
        <f>ROUND(#REF!-Tabla1[[#This Row],[Valor soportado por la Subred]],0)</f>
        <v>#REF!</v>
      </c>
      <c r="AD780" s="46"/>
      <c r="AE780" s="46"/>
      <c r="AF780" s="54" t="e">
        <f>ROUND(Tabla1[[#This Row],[VALOR GLOSA DEFINITIVA]]-Tabla1[[#This Row],[VALOR LEVANTADO EN LIQUIDACION]],0)</f>
        <v>#REF!</v>
      </c>
    </row>
    <row r="781" spans="2:32" s="56" customFormat="1" ht="100" hidden="1" customHeight="1" x14ac:dyDescent="0.35">
      <c r="B781" s="46"/>
      <c r="C781" s="219"/>
      <c r="D781" s="46"/>
      <c r="E781" s="46"/>
      <c r="F781" s="47" t="str">
        <f>Tabla1[[#This Row],[CODIGO ACTIVIDAD (AB)]]&amp;Tabla1[[#This Row],[ACCIÓN INTEGRAL-INTEGRADA / 
PROCESO INTEGRAL E INTEGRADO]]&amp;Tabla1[[#This Row],[ENTORNO/PROCESO TRANSVERSAL]]&amp;Tabla1[[#This Row],[VIGENCIA RECURSOS]]</f>
        <v/>
      </c>
      <c r="G781" s="160"/>
      <c r="H781" s="48">
        <f>+VLOOKUP(Tabla1[[#This Row],[llave 1]],IG!$F$7:$N$97972,2,FALSE)</f>
        <v>0</v>
      </c>
      <c r="I781" s="48">
        <f>+VLOOKUP(Tabla1[[#This Row],[llave 1]],IG!$F$7:$T$97972,3,FALSE)</f>
        <v>0</v>
      </c>
      <c r="J781" s="48">
        <f>+VLOOKUP(Tabla1[[#This Row],[llave 1]],IG!$F$7:$T$97972,5,FALSE)</f>
        <v>0</v>
      </c>
      <c r="K781" s="48">
        <f>+VLOOKUP(Tabla1[[#This Row],[llave 1]],IG!$F$7:$T$97972,4,FALSE)</f>
        <v>0</v>
      </c>
      <c r="L781" s="48">
        <f>+VLOOKUP(Tabla1[[#This Row],[llave 1]],IG!$F$7:$T$97972,6,FALSE)</f>
        <v>0</v>
      </c>
      <c r="M781" s="48">
        <f>+VLOOKUP(Tabla1[[#This Row],[llave 1]],IG!$F$7:$T$97972,7,FALSE)</f>
        <v>0</v>
      </c>
      <c r="N781" s="161"/>
      <c r="O781" s="162"/>
      <c r="P781" s="47" t="str">
        <f>+Tabla1[[#This Row],[llave 1]]&amp;Tabla1[[#This Row],[LOCALIDAD]]&amp;Tabla1[[#This Row],[MES]]</f>
        <v/>
      </c>
      <c r="Q781" s="46"/>
      <c r="R781" s="50">
        <f>+VLOOKUP(Tabla1[[#This Row],[llave 2]],IG!$O$7:$T$97972,2,FALSE)</f>
        <v>0</v>
      </c>
      <c r="S781" s="51">
        <f>+VLOOKUP(Tabla1[[#This Row],[llave 2]],IG!$O$7:$T$97972,5,FALSE)</f>
        <v>0</v>
      </c>
      <c r="T781" s="52">
        <f>+VLOOKUP(Tabla1[[#This Row],[llave 2]],IG!$O$7:$T$97972,6,FALSE)</f>
        <v>0</v>
      </c>
      <c r="U781" s="78"/>
      <c r="V781" s="79"/>
      <c r="W781" s="78"/>
      <c r="X781" s="53">
        <f>ROUND(Tabla1[[#This Row],[VALOR UNITARIO 
]]*Tabla1[[#This Row],[Porcentaje de Glosa]]*Tabla1[[#This Row],[META AFECTADA POR LA GLOSA
]],0)</f>
        <v>0</v>
      </c>
      <c r="Y781" s="45"/>
      <c r="Z781" s="46"/>
      <c r="AA781" s="54"/>
      <c r="AB781" s="46"/>
      <c r="AC781" s="54" t="e">
        <f>ROUND(#REF!-Tabla1[[#This Row],[Valor soportado por la Subred]],0)</f>
        <v>#REF!</v>
      </c>
      <c r="AD781" s="46"/>
      <c r="AE781" s="46"/>
      <c r="AF781" s="54" t="e">
        <f>ROUND(Tabla1[[#This Row],[VALOR GLOSA DEFINITIVA]]-Tabla1[[#This Row],[VALOR LEVANTADO EN LIQUIDACION]],0)</f>
        <v>#REF!</v>
      </c>
    </row>
    <row r="782" spans="2:32" s="56" customFormat="1" ht="100" hidden="1" customHeight="1" x14ac:dyDescent="0.35">
      <c r="B782" s="46"/>
      <c r="C782" s="219"/>
      <c r="D782" s="46"/>
      <c r="E782" s="46"/>
      <c r="F782" s="47" t="str">
        <f>Tabla1[[#This Row],[CODIGO ACTIVIDAD (AB)]]&amp;Tabla1[[#This Row],[ACCIÓN INTEGRAL-INTEGRADA / 
PROCESO INTEGRAL E INTEGRADO]]&amp;Tabla1[[#This Row],[ENTORNO/PROCESO TRANSVERSAL]]&amp;Tabla1[[#This Row],[VIGENCIA RECURSOS]]</f>
        <v/>
      </c>
      <c r="G782" s="160"/>
      <c r="H782" s="48">
        <f>+VLOOKUP(Tabla1[[#This Row],[llave 1]],IG!$F$7:$N$97972,2,FALSE)</f>
        <v>0</v>
      </c>
      <c r="I782" s="48">
        <f>+VLOOKUP(Tabla1[[#This Row],[llave 1]],IG!$F$7:$T$97972,3,FALSE)</f>
        <v>0</v>
      </c>
      <c r="J782" s="48">
        <f>+VLOOKUP(Tabla1[[#This Row],[llave 1]],IG!$F$7:$T$97972,5,FALSE)</f>
        <v>0</v>
      </c>
      <c r="K782" s="48">
        <f>+VLOOKUP(Tabla1[[#This Row],[llave 1]],IG!$F$7:$T$97972,4,FALSE)</f>
        <v>0</v>
      </c>
      <c r="L782" s="48">
        <f>+VLOOKUP(Tabla1[[#This Row],[llave 1]],IG!$F$7:$T$97972,6,FALSE)</f>
        <v>0</v>
      </c>
      <c r="M782" s="48">
        <f>+VLOOKUP(Tabla1[[#This Row],[llave 1]],IG!$F$7:$T$97972,7,FALSE)</f>
        <v>0</v>
      </c>
      <c r="N782" s="161"/>
      <c r="O782" s="162"/>
      <c r="P782" s="47" t="str">
        <f>+Tabla1[[#This Row],[llave 1]]&amp;Tabla1[[#This Row],[LOCALIDAD]]&amp;Tabla1[[#This Row],[MES]]</f>
        <v/>
      </c>
      <c r="Q782" s="46"/>
      <c r="R782" s="50">
        <f>+VLOOKUP(Tabla1[[#This Row],[llave 2]],IG!$O$7:$T$97972,2,FALSE)</f>
        <v>0</v>
      </c>
      <c r="S782" s="51">
        <f>+VLOOKUP(Tabla1[[#This Row],[llave 2]],IG!$O$7:$T$97972,5,FALSE)</f>
        <v>0</v>
      </c>
      <c r="T782" s="52">
        <f>+VLOOKUP(Tabla1[[#This Row],[llave 2]],IG!$O$7:$T$97972,6,FALSE)</f>
        <v>0</v>
      </c>
      <c r="U782" s="78"/>
      <c r="V782" s="79"/>
      <c r="W782" s="78"/>
      <c r="X782" s="53">
        <f>ROUND(Tabla1[[#This Row],[VALOR UNITARIO 
]]*Tabla1[[#This Row],[Porcentaje de Glosa]]*Tabla1[[#This Row],[META AFECTADA POR LA GLOSA
]],0)</f>
        <v>0</v>
      </c>
      <c r="Y782" s="45"/>
      <c r="Z782" s="46"/>
      <c r="AA782" s="54"/>
      <c r="AB782" s="46"/>
      <c r="AC782" s="54" t="e">
        <f>ROUND(#REF!-Tabla1[[#This Row],[Valor soportado por la Subred]],0)</f>
        <v>#REF!</v>
      </c>
      <c r="AD782" s="46"/>
      <c r="AE782" s="46"/>
      <c r="AF782" s="54" t="e">
        <f>ROUND(Tabla1[[#This Row],[VALOR GLOSA DEFINITIVA]]-Tabla1[[#This Row],[VALOR LEVANTADO EN LIQUIDACION]],0)</f>
        <v>#REF!</v>
      </c>
    </row>
    <row r="783" spans="2:32" s="56" customFormat="1" ht="100" hidden="1" customHeight="1" x14ac:dyDescent="0.35">
      <c r="B783" s="46"/>
      <c r="C783" s="219"/>
      <c r="D783" s="46"/>
      <c r="E783" s="46"/>
      <c r="F783" s="47" t="str">
        <f>Tabla1[[#This Row],[CODIGO ACTIVIDAD (AB)]]&amp;Tabla1[[#This Row],[ACCIÓN INTEGRAL-INTEGRADA / 
PROCESO INTEGRAL E INTEGRADO]]&amp;Tabla1[[#This Row],[ENTORNO/PROCESO TRANSVERSAL]]&amp;Tabla1[[#This Row],[VIGENCIA RECURSOS]]</f>
        <v/>
      </c>
      <c r="G783" s="160"/>
      <c r="H783" s="48">
        <f>+VLOOKUP(Tabla1[[#This Row],[llave 1]],IG!$F$7:$N$97972,2,FALSE)</f>
        <v>0</v>
      </c>
      <c r="I783" s="48">
        <f>+VLOOKUP(Tabla1[[#This Row],[llave 1]],IG!$F$7:$T$97972,3,FALSE)</f>
        <v>0</v>
      </c>
      <c r="J783" s="48">
        <f>+VLOOKUP(Tabla1[[#This Row],[llave 1]],IG!$F$7:$T$97972,5,FALSE)</f>
        <v>0</v>
      </c>
      <c r="K783" s="48">
        <f>+VLOOKUP(Tabla1[[#This Row],[llave 1]],IG!$F$7:$T$97972,4,FALSE)</f>
        <v>0</v>
      </c>
      <c r="L783" s="48">
        <f>+VLOOKUP(Tabla1[[#This Row],[llave 1]],IG!$F$7:$T$97972,6,FALSE)</f>
        <v>0</v>
      </c>
      <c r="M783" s="48">
        <f>+VLOOKUP(Tabla1[[#This Row],[llave 1]],IG!$F$7:$T$97972,7,FALSE)</f>
        <v>0</v>
      </c>
      <c r="N783" s="161"/>
      <c r="O783" s="162"/>
      <c r="P783" s="47" t="str">
        <f>+Tabla1[[#This Row],[llave 1]]&amp;Tabla1[[#This Row],[LOCALIDAD]]&amp;Tabla1[[#This Row],[MES]]</f>
        <v/>
      </c>
      <c r="Q783" s="46"/>
      <c r="R783" s="50">
        <f>+VLOOKUP(Tabla1[[#This Row],[llave 2]],IG!$O$7:$T$97972,2,FALSE)</f>
        <v>0</v>
      </c>
      <c r="S783" s="51">
        <f>+VLOOKUP(Tabla1[[#This Row],[llave 2]],IG!$O$7:$T$97972,5,FALSE)</f>
        <v>0</v>
      </c>
      <c r="T783" s="52">
        <f>+VLOOKUP(Tabla1[[#This Row],[llave 2]],IG!$O$7:$T$97972,6,FALSE)</f>
        <v>0</v>
      </c>
      <c r="U783" s="78"/>
      <c r="V783" s="79"/>
      <c r="W783" s="78"/>
      <c r="X783" s="53">
        <f>ROUND(Tabla1[[#This Row],[VALOR UNITARIO 
]]*Tabla1[[#This Row],[Porcentaje de Glosa]]*Tabla1[[#This Row],[META AFECTADA POR LA GLOSA
]],0)</f>
        <v>0</v>
      </c>
      <c r="Y783" s="45"/>
      <c r="Z783" s="46"/>
      <c r="AA783" s="54"/>
      <c r="AB783" s="46"/>
      <c r="AC783" s="54" t="e">
        <f>ROUND(#REF!-Tabla1[[#This Row],[Valor soportado por la Subred]],0)</f>
        <v>#REF!</v>
      </c>
      <c r="AD783" s="46"/>
      <c r="AE783" s="46"/>
      <c r="AF783" s="54" t="e">
        <f>ROUND(Tabla1[[#This Row],[VALOR GLOSA DEFINITIVA]]-Tabla1[[#This Row],[VALOR LEVANTADO EN LIQUIDACION]],0)</f>
        <v>#REF!</v>
      </c>
    </row>
    <row r="784" spans="2:32" s="56" customFormat="1" ht="100" hidden="1" customHeight="1" x14ac:dyDescent="0.35">
      <c r="B784" s="46"/>
      <c r="C784" s="219"/>
      <c r="D784" s="46"/>
      <c r="E784" s="46"/>
      <c r="F784" s="47" t="str">
        <f>Tabla1[[#This Row],[CODIGO ACTIVIDAD (AB)]]&amp;Tabla1[[#This Row],[ACCIÓN INTEGRAL-INTEGRADA / 
PROCESO INTEGRAL E INTEGRADO]]&amp;Tabla1[[#This Row],[ENTORNO/PROCESO TRANSVERSAL]]&amp;Tabla1[[#This Row],[VIGENCIA RECURSOS]]</f>
        <v/>
      </c>
      <c r="G784" s="160"/>
      <c r="H784" s="48">
        <f>+VLOOKUP(Tabla1[[#This Row],[llave 1]],IG!$F$7:$N$97972,2,FALSE)</f>
        <v>0</v>
      </c>
      <c r="I784" s="48">
        <f>+VLOOKUP(Tabla1[[#This Row],[llave 1]],IG!$F$7:$T$97972,3,FALSE)</f>
        <v>0</v>
      </c>
      <c r="J784" s="48">
        <f>+VLOOKUP(Tabla1[[#This Row],[llave 1]],IG!$F$7:$T$97972,5,FALSE)</f>
        <v>0</v>
      </c>
      <c r="K784" s="48">
        <f>+VLOOKUP(Tabla1[[#This Row],[llave 1]],IG!$F$7:$T$97972,4,FALSE)</f>
        <v>0</v>
      </c>
      <c r="L784" s="48">
        <f>+VLOOKUP(Tabla1[[#This Row],[llave 1]],IG!$F$7:$T$97972,6,FALSE)</f>
        <v>0</v>
      </c>
      <c r="M784" s="48">
        <f>+VLOOKUP(Tabla1[[#This Row],[llave 1]],IG!$F$7:$T$97972,7,FALSE)</f>
        <v>0</v>
      </c>
      <c r="N784" s="161"/>
      <c r="O784" s="162"/>
      <c r="P784" s="47" t="str">
        <f>+Tabla1[[#This Row],[llave 1]]&amp;Tabla1[[#This Row],[LOCALIDAD]]&amp;Tabla1[[#This Row],[MES]]</f>
        <v/>
      </c>
      <c r="Q784" s="46"/>
      <c r="R784" s="50">
        <f>+VLOOKUP(Tabla1[[#This Row],[llave 2]],IG!$O$7:$T$97972,2,FALSE)</f>
        <v>0</v>
      </c>
      <c r="S784" s="51">
        <f>+VLOOKUP(Tabla1[[#This Row],[llave 2]],IG!$O$7:$T$97972,5,FALSE)</f>
        <v>0</v>
      </c>
      <c r="T784" s="52">
        <f>+VLOOKUP(Tabla1[[#This Row],[llave 2]],IG!$O$7:$T$97972,6,FALSE)</f>
        <v>0</v>
      </c>
      <c r="U784" s="78"/>
      <c r="V784" s="79"/>
      <c r="W784" s="78"/>
      <c r="X784" s="53">
        <f>ROUND(Tabla1[[#This Row],[VALOR UNITARIO 
]]*Tabla1[[#This Row],[Porcentaje de Glosa]]*Tabla1[[#This Row],[META AFECTADA POR LA GLOSA
]],0)</f>
        <v>0</v>
      </c>
      <c r="Y784" s="45"/>
      <c r="Z784" s="46"/>
      <c r="AA784" s="54"/>
      <c r="AB784" s="46"/>
      <c r="AC784" s="54" t="e">
        <f>ROUND(#REF!-Tabla1[[#This Row],[Valor soportado por la Subred]],0)</f>
        <v>#REF!</v>
      </c>
      <c r="AD784" s="46"/>
      <c r="AE784" s="46"/>
      <c r="AF784" s="54" t="e">
        <f>ROUND(Tabla1[[#This Row],[VALOR GLOSA DEFINITIVA]]-Tabla1[[#This Row],[VALOR LEVANTADO EN LIQUIDACION]],0)</f>
        <v>#REF!</v>
      </c>
    </row>
    <row r="785" spans="2:32" s="56" customFormat="1" ht="100" hidden="1" customHeight="1" x14ac:dyDescent="0.35">
      <c r="B785" s="46"/>
      <c r="C785" s="219"/>
      <c r="D785" s="46"/>
      <c r="E785" s="46"/>
      <c r="F785" s="47" t="str">
        <f>Tabla1[[#This Row],[CODIGO ACTIVIDAD (AB)]]&amp;Tabla1[[#This Row],[ACCIÓN INTEGRAL-INTEGRADA / 
PROCESO INTEGRAL E INTEGRADO]]&amp;Tabla1[[#This Row],[ENTORNO/PROCESO TRANSVERSAL]]&amp;Tabla1[[#This Row],[VIGENCIA RECURSOS]]</f>
        <v/>
      </c>
      <c r="G785" s="160"/>
      <c r="H785" s="48">
        <f>+VLOOKUP(Tabla1[[#This Row],[llave 1]],IG!$F$7:$N$97972,2,FALSE)</f>
        <v>0</v>
      </c>
      <c r="I785" s="48">
        <f>+VLOOKUP(Tabla1[[#This Row],[llave 1]],IG!$F$7:$T$97972,3,FALSE)</f>
        <v>0</v>
      </c>
      <c r="J785" s="48">
        <f>+VLOOKUP(Tabla1[[#This Row],[llave 1]],IG!$F$7:$T$97972,5,FALSE)</f>
        <v>0</v>
      </c>
      <c r="K785" s="48">
        <f>+VLOOKUP(Tabla1[[#This Row],[llave 1]],IG!$F$7:$T$97972,4,FALSE)</f>
        <v>0</v>
      </c>
      <c r="L785" s="48">
        <f>+VLOOKUP(Tabla1[[#This Row],[llave 1]],IG!$F$7:$T$97972,6,FALSE)</f>
        <v>0</v>
      </c>
      <c r="M785" s="48">
        <f>+VLOOKUP(Tabla1[[#This Row],[llave 1]],IG!$F$7:$T$97972,7,FALSE)</f>
        <v>0</v>
      </c>
      <c r="N785" s="161"/>
      <c r="O785" s="162"/>
      <c r="P785" s="47" t="str">
        <f>+Tabla1[[#This Row],[llave 1]]&amp;Tabla1[[#This Row],[LOCALIDAD]]&amp;Tabla1[[#This Row],[MES]]</f>
        <v/>
      </c>
      <c r="Q785" s="46"/>
      <c r="R785" s="50">
        <f>+VLOOKUP(Tabla1[[#This Row],[llave 2]],IG!$O$7:$T$97972,2,FALSE)</f>
        <v>0</v>
      </c>
      <c r="S785" s="51">
        <f>+VLOOKUP(Tabla1[[#This Row],[llave 2]],IG!$O$7:$T$97972,5,FALSE)</f>
        <v>0</v>
      </c>
      <c r="T785" s="52">
        <f>+VLOOKUP(Tabla1[[#This Row],[llave 2]],IG!$O$7:$T$97972,6,FALSE)</f>
        <v>0</v>
      </c>
      <c r="U785" s="78"/>
      <c r="V785" s="79"/>
      <c r="W785" s="78"/>
      <c r="X785" s="53">
        <f>ROUND(Tabla1[[#This Row],[VALOR UNITARIO 
]]*Tabla1[[#This Row],[Porcentaje de Glosa]]*Tabla1[[#This Row],[META AFECTADA POR LA GLOSA
]],0)</f>
        <v>0</v>
      </c>
      <c r="Y785" s="45"/>
      <c r="Z785" s="46"/>
      <c r="AA785" s="54"/>
      <c r="AB785" s="46"/>
      <c r="AC785" s="54" t="e">
        <f>ROUND(#REF!-Tabla1[[#This Row],[Valor soportado por la Subred]],0)</f>
        <v>#REF!</v>
      </c>
      <c r="AD785" s="46"/>
      <c r="AE785" s="46"/>
      <c r="AF785" s="54" t="e">
        <f>ROUND(Tabla1[[#This Row],[VALOR GLOSA DEFINITIVA]]-Tabla1[[#This Row],[VALOR LEVANTADO EN LIQUIDACION]],0)</f>
        <v>#REF!</v>
      </c>
    </row>
    <row r="786" spans="2:32" s="56" customFormat="1" ht="100" hidden="1" customHeight="1" x14ac:dyDescent="0.35">
      <c r="B786" s="46"/>
      <c r="C786" s="219"/>
      <c r="D786" s="46"/>
      <c r="E786" s="46"/>
      <c r="F786" s="47" t="str">
        <f>Tabla1[[#This Row],[CODIGO ACTIVIDAD (AB)]]&amp;Tabla1[[#This Row],[ACCIÓN INTEGRAL-INTEGRADA / 
PROCESO INTEGRAL E INTEGRADO]]&amp;Tabla1[[#This Row],[ENTORNO/PROCESO TRANSVERSAL]]&amp;Tabla1[[#This Row],[VIGENCIA RECURSOS]]</f>
        <v/>
      </c>
      <c r="G786" s="160"/>
      <c r="H786" s="48">
        <f>+VLOOKUP(Tabla1[[#This Row],[llave 1]],IG!$F$7:$N$97972,2,FALSE)</f>
        <v>0</v>
      </c>
      <c r="I786" s="48">
        <f>+VLOOKUP(Tabla1[[#This Row],[llave 1]],IG!$F$7:$T$97972,3,FALSE)</f>
        <v>0</v>
      </c>
      <c r="J786" s="48">
        <f>+VLOOKUP(Tabla1[[#This Row],[llave 1]],IG!$F$7:$T$97972,5,FALSE)</f>
        <v>0</v>
      </c>
      <c r="K786" s="48">
        <f>+VLOOKUP(Tabla1[[#This Row],[llave 1]],IG!$F$7:$T$97972,4,FALSE)</f>
        <v>0</v>
      </c>
      <c r="L786" s="48">
        <f>+VLOOKUP(Tabla1[[#This Row],[llave 1]],IG!$F$7:$T$97972,6,FALSE)</f>
        <v>0</v>
      </c>
      <c r="M786" s="48">
        <f>+VLOOKUP(Tabla1[[#This Row],[llave 1]],IG!$F$7:$T$97972,7,FALSE)</f>
        <v>0</v>
      </c>
      <c r="N786" s="161"/>
      <c r="O786" s="162"/>
      <c r="P786" s="47" t="str">
        <f>+Tabla1[[#This Row],[llave 1]]&amp;Tabla1[[#This Row],[LOCALIDAD]]&amp;Tabla1[[#This Row],[MES]]</f>
        <v/>
      </c>
      <c r="Q786" s="46"/>
      <c r="R786" s="50">
        <f>+VLOOKUP(Tabla1[[#This Row],[llave 2]],IG!$O$7:$T$97972,2,FALSE)</f>
        <v>0</v>
      </c>
      <c r="S786" s="51">
        <f>+VLOOKUP(Tabla1[[#This Row],[llave 2]],IG!$O$7:$T$97972,5,FALSE)</f>
        <v>0</v>
      </c>
      <c r="T786" s="52">
        <f>+VLOOKUP(Tabla1[[#This Row],[llave 2]],IG!$O$7:$T$97972,6,FALSE)</f>
        <v>0</v>
      </c>
      <c r="U786" s="78"/>
      <c r="V786" s="79"/>
      <c r="W786" s="78"/>
      <c r="X786" s="53">
        <f>ROUND(Tabla1[[#This Row],[VALOR UNITARIO 
]]*Tabla1[[#This Row],[Porcentaje de Glosa]]*Tabla1[[#This Row],[META AFECTADA POR LA GLOSA
]],0)</f>
        <v>0</v>
      </c>
      <c r="Y786" s="45"/>
      <c r="Z786" s="46"/>
      <c r="AA786" s="54"/>
      <c r="AB786" s="46"/>
      <c r="AC786" s="54" t="e">
        <f>ROUND(#REF!-Tabla1[[#This Row],[Valor soportado por la Subred]],0)</f>
        <v>#REF!</v>
      </c>
      <c r="AD786" s="46"/>
      <c r="AE786" s="46"/>
      <c r="AF786" s="54" t="e">
        <f>ROUND(Tabla1[[#This Row],[VALOR GLOSA DEFINITIVA]]-Tabla1[[#This Row],[VALOR LEVANTADO EN LIQUIDACION]],0)</f>
        <v>#REF!</v>
      </c>
    </row>
    <row r="787" spans="2:32" s="56" customFormat="1" ht="100" hidden="1" customHeight="1" x14ac:dyDescent="0.35">
      <c r="B787" s="46"/>
      <c r="C787" s="219"/>
      <c r="D787" s="46"/>
      <c r="E787" s="46"/>
      <c r="F787" s="47" t="str">
        <f>Tabla1[[#This Row],[CODIGO ACTIVIDAD (AB)]]&amp;Tabla1[[#This Row],[ACCIÓN INTEGRAL-INTEGRADA / 
PROCESO INTEGRAL E INTEGRADO]]&amp;Tabla1[[#This Row],[ENTORNO/PROCESO TRANSVERSAL]]&amp;Tabla1[[#This Row],[VIGENCIA RECURSOS]]</f>
        <v/>
      </c>
      <c r="G787" s="160"/>
      <c r="H787" s="48">
        <f>+VLOOKUP(Tabla1[[#This Row],[llave 1]],IG!$F$7:$N$97972,2,FALSE)</f>
        <v>0</v>
      </c>
      <c r="I787" s="48">
        <f>+VLOOKUP(Tabla1[[#This Row],[llave 1]],IG!$F$7:$T$97972,3,FALSE)</f>
        <v>0</v>
      </c>
      <c r="J787" s="48">
        <f>+VLOOKUP(Tabla1[[#This Row],[llave 1]],IG!$F$7:$T$97972,5,FALSE)</f>
        <v>0</v>
      </c>
      <c r="K787" s="48">
        <f>+VLOOKUP(Tabla1[[#This Row],[llave 1]],IG!$F$7:$T$97972,4,FALSE)</f>
        <v>0</v>
      </c>
      <c r="L787" s="48">
        <f>+VLOOKUP(Tabla1[[#This Row],[llave 1]],IG!$F$7:$T$97972,6,FALSE)</f>
        <v>0</v>
      </c>
      <c r="M787" s="48">
        <f>+VLOOKUP(Tabla1[[#This Row],[llave 1]],IG!$F$7:$T$97972,7,FALSE)</f>
        <v>0</v>
      </c>
      <c r="N787" s="161"/>
      <c r="O787" s="162"/>
      <c r="P787" s="47" t="str">
        <f>+Tabla1[[#This Row],[llave 1]]&amp;Tabla1[[#This Row],[LOCALIDAD]]&amp;Tabla1[[#This Row],[MES]]</f>
        <v/>
      </c>
      <c r="Q787" s="46"/>
      <c r="R787" s="50">
        <f>+VLOOKUP(Tabla1[[#This Row],[llave 2]],IG!$O$7:$T$97972,2,FALSE)</f>
        <v>0</v>
      </c>
      <c r="S787" s="51">
        <f>+VLOOKUP(Tabla1[[#This Row],[llave 2]],IG!$O$7:$T$97972,5,FALSE)</f>
        <v>0</v>
      </c>
      <c r="T787" s="52">
        <f>+VLOOKUP(Tabla1[[#This Row],[llave 2]],IG!$O$7:$T$97972,6,FALSE)</f>
        <v>0</v>
      </c>
      <c r="U787" s="78"/>
      <c r="V787" s="79"/>
      <c r="W787" s="78"/>
      <c r="X787" s="53">
        <f>ROUND(Tabla1[[#This Row],[VALOR UNITARIO 
]]*Tabla1[[#This Row],[Porcentaje de Glosa]]*Tabla1[[#This Row],[META AFECTADA POR LA GLOSA
]],0)</f>
        <v>0</v>
      </c>
      <c r="Y787" s="45"/>
      <c r="Z787" s="46"/>
      <c r="AA787" s="54"/>
      <c r="AB787" s="46"/>
      <c r="AC787" s="54" t="e">
        <f>ROUND(#REF!-Tabla1[[#This Row],[Valor soportado por la Subred]],0)</f>
        <v>#REF!</v>
      </c>
      <c r="AD787" s="46"/>
      <c r="AE787" s="46"/>
      <c r="AF787" s="54" t="e">
        <f>ROUND(Tabla1[[#This Row],[VALOR GLOSA DEFINITIVA]]-Tabla1[[#This Row],[VALOR LEVANTADO EN LIQUIDACION]],0)</f>
        <v>#REF!</v>
      </c>
    </row>
    <row r="788" spans="2:32" s="56" customFormat="1" ht="100" hidden="1" customHeight="1" x14ac:dyDescent="0.35">
      <c r="B788" s="46"/>
      <c r="C788" s="219"/>
      <c r="D788" s="46"/>
      <c r="E788" s="46"/>
      <c r="F788" s="47" t="str">
        <f>Tabla1[[#This Row],[CODIGO ACTIVIDAD (AB)]]&amp;Tabla1[[#This Row],[ACCIÓN INTEGRAL-INTEGRADA / 
PROCESO INTEGRAL E INTEGRADO]]&amp;Tabla1[[#This Row],[ENTORNO/PROCESO TRANSVERSAL]]&amp;Tabla1[[#This Row],[VIGENCIA RECURSOS]]</f>
        <v/>
      </c>
      <c r="G788" s="160"/>
      <c r="H788" s="48">
        <f>+VLOOKUP(Tabla1[[#This Row],[llave 1]],IG!$F$7:$N$97972,2,FALSE)</f>
        <v>0</v>
      </c>
      <c r="I788" s="48">
        <f>+VLOOKUP(Tabla1[[#This Row],[llave 1]],IG!$F$7:$T$97972,3,FALSE)</f>
        <v>0</v>
      </c>
      <c r="J788" s="48">
        <f>+VLOOKUP(Tabla1[[#This Row],[llave 1]],IG!$F$7:$T$97972,5,FALSE)</f>
        <v>0</v>
      </c>
      <c r="K788" s="48">
        <f>+VLOOKUP(Tabla1[[#This Row],[llave 1]],IG!$F$7:$T$97972,4,FALSE)</f>
        <v>0</v>
      </c>
      <c r="L788" s="48">
        <f>+VLOOKUP(Tabla1[[#This Row],[llave 1]],IG!$F$7:$T$97972,6,FALSE)</f>
        <v>0</v>
      </c>
      <c r="M788" s="48">
        <f>+VLOOKUP(Tabla1[[#This Row],[llave 1]],IG!$F$7:$T$97972,7,FALSE)</f>
        <v>0</v>
      </c>
      <c r="N788" s="161"/>
      <c r="O788" s="162"/>
      <c r="P788" s="47" t="str">
        <f>+Tabla1[[#This Row],[llave 1]]&amp;Tabla1[[#This Row],[LOCALIDAD]]&amp;Tabla1[[#This Row],[MES]]</f>
        <v/>
      </c>
      <c r="Q788" s="46"/>
      <c r="R788" s="50">
        <f>+VLOOKUP(Tabla1[[#This Row],[llave 2]],IG!$O$7:$T$97972,2,FALSE)</f>
        <v>0</v>
      </c>
      <c r="S788" s="51">
        <f>+VLOOKUP(Tabla1[[#This Row],[llave 2]],IG!$O$7:$T$97972,5,FALSE)</f>
        <v>0</v>
      </c>
      <c r="T788" s="52">
        <f>+VLOOKUP(Tabla1[[#This Row],[llave 2]],IG!$O$7:$T$97972,6,FALSE)</f>
        <v>0</v>
      </c>
      <c r="U788" s="78"/>
      <c r="V788" s="79"/>
      <c r="W788" s="78"/>
      <c r="X788" s="53">
        <f>ROUND(Tabla1[[#This Row],[VALOR UNITARIO 
]]*Tabla1[[#This Row],[Porcentaje de Glosa]]*Tabla1[[#This Row],[META AFECTADA POR LA GLOSA
]],0)</f>
        <v>0</v>
      </c>
      <c r="Y788" s="45"/>
      <c r="Z788" s="46"/>
      <c r="AA788" s="54"/>
      <c r="AB788" s="46"/>
      <c r="AC788" s="54" t="e">
        <f>ROUND(#REF!-Tabla1[[#This Row],[Valor soportado por la Subred]],0)</f>
        <v>#REF!</v>
      </c>
      <c r="AD788" s="46"/>
      <c r="AE788" s="46"/>
      <c r="AF788" s="54" t="e">
        <f>ROUND(Tabla1[[#This Row],[VALOR GLOSA DEFINITIVA]]-Tabla1[[#This Row],[VALOR LEVANTADO EN LIQUIDACION]],0)</f>
        <v>#REF!</v>
      </c>
    </row>
    <row r="789" spans="2:32" s="56" customFormat="1" ht="100" hidden="1" customHeight="1" x14ac:dyDescent="0.35">
      <c r="B789" s="46"/>
      <c r="C789" s="219"/>
      <c r="D789" s="46"/>
      <c r="E789" s="46"/>
      <c r="F789" s="47" t="str">
        <f>Tabla1[[#This Row],[CODIGO ACTIVIDAD (AB)]]&amp;Tabla1[[#This Row],[ACCIÓN INTEGRAL-INTEGRADA / 
PROCESO INTEGRAL E INTEGRADO]]&amp;Tabla1[[#This Row],[ENTORNO/PROCESO TRANSVERSAL]]&amp;Tabla1[[#This Row],[VIGENCIA RECURSOS]]</f>
        <v/>
      </c>
      <c r="G789" s="160"/>
      <c r="H789" s="48">
        <f>+VLOOKUP(Tabla1[[#This Row],[llave 1]],IG!$F$7:$N$97972,2,FALSE)</f>
        <v>0</v>
      </c>
      <c r="I789" s="48">
        <f>+VLOOKUP(Tabla1[[#This Row],[llave 1]],IG!$F$7:$T$97972,3,FALSE)</f>
        <v>0</v>
      </c>
      <c r="J789" s="48">
        <f>+VLOOKUP(Tabla1[[#This Row],[llave 1]],IG!$F$7:$T$97972,5,FALSE)</f>
        <v>0</v>
      </c>
      <c r="K789" s="48">
        <f>+VLOOKUP(Tabla1[[#This Row],[llave 1]],IG!$F$7:$T$97972,4,FALSE)</f>
        <v>0</v>
      </c>
      <c r="L789" s="48">
        <f>+VLOOKUP(Tabla1[[#This Row],[llave 1]],IG!$F$7:$T$97972,6,FALSE)</f>
        <v>0</v>
      </c>
      <c r="M789" s="48">
        <f>+VLOOKUP(Tabla1[[#This Row],[llave 1]],IG!$F$7:$T$97972,7,FALSE)</f>
        <v>0</v>
      </c>
      <c r="N789" s="161"/>
      <c r="O789" s="162"/>
      <c r="P789" s="47" t="str">
        <f>+Tabla1[[#This Row],[llave 1]]&amp;Tabla1[[#This Row],[LOCALIDAD]]&amp;Tabla1[[#This Row],[MES]]</f>
        <v/>
      </c>
      <c r="Q789" s="46"/>
      <c r="R789" s="50">
        <f>+VLOOKUP(Tabla1[[#This Row],[llave 2]],IG!$O$7:$T$97972,2,FALSE)</f>
        <v>0</v>
      </c>
      <c r="S789" s="51">
        <f>+VLOOKUP(Tabla1[[#This Row],[llave 2]],IG!$O$7:$T$97972,5,FALSE)</f>
        <v>0</v>
      </c>
      <c r="T789" s="52">
        <f>+VLOOKUP(Tabla1[[#This Row],[llave 2]],IG!$O$7:$T$97972,6,FALSE)</f>
        <v>0</v>
      </c>
      <c r="U789" s="78"/>
      <c r="V789" s="79"/>
      <c r="W789" s="78"/>
      <c r="X789" s="53">
        <f>ROUND(Tabla1[[#This Row],[VALOR UNITARIO 
]]*Tabla1[[#This Row],[Porcentaje de Glosa]]*Tabla1[[#This Row],[META AFECTADA POR LA GLOSA
]],0)</f>
        <v>0</v>
      </c>
      <c r="Y789" s="45"/>
      <c r="Z789" s="46"/>
      <c r="AA789" s="54"/>
      <c r="AB789" s="46"/>
      <c r="AC789" s="54" t="e">
        <f>ROUND(#REF!-Tabla1[[#This Row],[Valor soportado por la Subred]],0)</f>
        <v>#REF!</v>
      </c>
      <c r="AD789" s="46"/>
      <c r="AE789" s="46"/>
      <c r="AF789" s="54" t="e">
        <f>ROUND(Tabla1[[#This Row],[VALOR GLOSA DEFINITIVA]]-Tabla1[[#This Row],[VALOR LEVANTADO EN LIQUIDACION]],0)</f>
        <v>#REF!</v>
      </c>
    </row>
    <row r="790" spans="2:32" s="56" customFormat="1" ht="100" hidden="1" customHeight="1" x14ac:dyDescent="0.35">
      <c r="B790" s="46"/>
      <c r="C790" s="219"/>
      <c r="D790" s="46"/>
      <c r="E790" s="46"/>
      <c r="F790" s="47" t="str">
        <f>Tabla1[[#This Row],[CODIGO ACTIVIDAD (AB)]]&amp;Tabla1[[#This Row],[ACCIÓN INTEGRAL-INTEGRADA / 
PROCESO INTEGRAL E INTEGRADO]]&amp;Tabla1[[#This Row],[ENTORNO/PROCESO TRANSVERSAL]]&amp;Tabla1[[#This Row],[VIGENCIA RECURSOS]]</f>
        <v/>
      </c>
      <c r="G790" s="160"/>
      <c r="H790" s="48">
        <f>+VLOOKUP(Tabla1[[#This Row],[llave 1]],IG!$F$7:$N$97972,2,FALSE)</f>
        <v>0</v>
      </c>
      <c r="I790" s="48">
        <f>+VLOOKUP(Tabla1[[#This Row],[llave 1]],IG!$F$7:$T$97972,3,FALSE)</f>
        <v>0</v>
      </c>
      <c r="J790" s="48">
        <f>+VLOOKUP(Tabla1[[#This Row],[llave 1]],IG!$F$7:$T$97972,5,FALSE)</f>
        <v>0</v>
      </c>
      <c r="K790" s="48">
        <f>+VLOOKUP(Tabla1[[#This Row],[llave 1]],IG!$F$7:$T$97972,4,FALSE)</f>
        <v>0</v>
      </c>
      <c r="L790" s="48">
        <f>+VLOOKUP(Tabla1[[#This Row],[llave 1]],IG!$F$7:$T$97972,6,FALSE)</f>
        <v>0</v>
      </c>
      <c r="M790" s="48">
        <f>+VLOOKUP(Tabla1[[#This Row],[llave 1]],IG!$F$7:$T$97972,7,FALSE)</f>
        <v>0</v>
      </c>
      <c r="N790" s="161"/>
      <c r="O790" s="162"/>
      <c r="P790" s="47" t="str">
        <f>+Tabla1[[#This Row],[llave 1]]&amp;Tabla1[[#This Row],[LOCALIDAD]]&amp;Tabla1[[#This Row],[MES]]</f>
        <v/>
      </c>
      <c r="Q790" s="46"/>
      <c r="R790" s="50">
        <f>+VLOOKUP(Tabla1[[#This Row],[llave 2]],IG!$O$7:$T$97972,2,FALSE)</f>
        <v>0</v>
      </c>
      <c r="S790" s="51">
        <f>+VLOOKUP(Tabla1[[#This Row],[llave 2]],IG!$O$7:$T$97972,5,FALSE)</f>
        <v>0</v>
      </c>
      <c r="T790" s="52">
        <f>+VLOOKUP(Tabla1[[#This Row],[llave 2]],IG!$O$7:$T$97972,6,FALSE)</f>
        <v>0</v>
      </c>
      <c r="U790" s="78"/>
      <c r="V790" s="79"/>
      <c r="W790" s="78"/>
      <c r="X790" s="53">
        <f>ROUND(Tabla1[[#This Row],[VALOR UNITARIO 
]]*Tabla1[[#This Row],[Porcentaje de Glosa]]*Tabla1[[#This Row],[META AFECTADA POR LA GLOSA
]],0)</f>
        <v>0</v>
      </c>
      <c r="Y790" s="45"/>
      <c r="Z790" s="46"/>
      <c r="AA790" s="54"/>
      <c r="AB790" s="46"/>
      <c r="AC790" s="54" t="e">
        <f>ROUND(#REF!-Tabla1[[#This Row],[Valor soportado por la Subred]],0)</f>
        <v>#REF!</v>
      </c>
      <c r="AD790" s="46"/>
      <c r="AE790" s="46"/>
      <c r="AF790" s="54" t="e">
        <f>ROUND(Tabla1[[#This Row],[VALOR GLOSA DEFINITIVA]]-Tabla1[[#This Row],[VALOR LEVANTADO EN LIQUIDACION]],0)</f>
        <v>#REF!</v>
      </c>
    </row>
    <row r="791" spans="2:32" s="56" customFormat="1" ht="100" hidden="1" customHeight="1" x14ac:dyDescent="0.35">
      <c r="B791" s="46"/>
      <c r="C791" s="219"/>
      <c r="D791" s="46"/>
      <c r="E791" s="46"/>
      <c r="F791" s="47" t="str">
        <f>Tabla1[[#This Row],[CODIGO ACTIVIDAD (AB)]]&amp;Tabla1[[#This Row],[ACCIÓN INTEGRAL-INTEGRADA / 
PROCESO INTEGRAL E INTEGRADO]]&amp;Tabla1[[#This Row],[ENTORNO/PROCESO TRANSVERSAL]]&amp;Tabla1[[#This Row],[VIGENCIA RECURSOS]]</f>
        <v/>
      </c>
      <c r="G791" s="160"/>
      <c r="H791" s="48">
        <f>+VLOOKUP(Tabla1[[#This Row],[llave 1]],IG!$F$7:$N$97972,2,FALSE)</f>
        <v>0</v>
      </c>
      <c r="I791" s="48">
        <f>+VLOOKUP(Tabla1[[#This Row],[llave 1]],IG!$F$7:$T$97972,3,FALSE)</f>
        <v>0</v>
      </c>
      <c r="J791" s="48">
        <f>+VLOOKUP(Tabla1[[#This Row],[llave 1]],IG!$F$7:$T$97972,5,FALSE)</f>
        <v>0</v>
      </c>
      <c r="K791" s="48">
        <f>+VLOOKUP(Tabla1[[#This Row],[llave 1]],IG!$F$7:$T$97972,4,FALSE)</f>
        <v>0</v>
      </c>
      <c r="L791" s="48">
        <f>+VLOOKUP(Tabla1[[#This Row],[llave 1]],IG!$F$7:$T$97972,6,FALSE)</f>
        <v>0</v>
      </c>
      <c r="M791" s="48">
        <f>+VLOOKUP(Tabla1[[#This Row],[llave 1]],IG!$F$7:$T$97972,7,FALSE)</f>
        <v>0</v>
      </c>
      <c r="N791" s="161"/>
      <c r="O791" s="162"/>
      <c r="P791" s="47" t="str">
        <f>+Tabla1[[#This Row],[llave 1]]&amp;Tabla1[[#This Row],[LOCALIDAD]]&amp;Tabla1[[#This Row],[MES]]</f>
        <v/>
      </c>
      <c r="Q791" s="46"/>
      <c r="R791" s="50">
        <f>+VLOOKUP(Tabla1[[#This Row],[llave 2]],IG!$O$7:$T$97972,2,FALSE)</f>
        <v>0</v>
      </c>
      <c r="S791" s="51">
        <f>+VLOOKUP(Tabla1[[#This Row],[llave 2]],IG!$O$7:$T$97972,5,FALSE)</f>
        <v>0</v>
      </c>
      <c r="T791" s="52">
        <f>+VLOOKUP(Tabla1[[#This Row],[llave 2]],IG!$O$7:$T$97972,6,FALSE)</f>
        <v>0</v>
      </c>
      <c r="U791" s="78"/>
      <c r="V791" s="79"/>
      <c r="W791" s="78"/>
      <c r="X791" s="53">
        <f>ROUND(Tabla1[[#This Row],[VALOR UNITARIO 
]]*Tabla1[[#This Row],[Porcentaje de Glosa]]*Tabla1[[#This Row],[META AFECTADA POR LA GLOSA
]],0)</f>
        <v>0</v>
      </c>
      <c r="Y791" s="45"/>
      <c r="Z791" s="46"/>
      <c r="AA791" s="54"/>
      <c r="AB791" s="46"/>
      <c r="AC791" s="54" t="e">
        <f>ROUND(#REF!-Tabla1[[#This Row],[Valor soportado por la Subred]],0)</f>
        <v>#REF!</v>
      </c>
      <c r="AD791" s="46"/>
      <c r="AE791" s="46"/>
      <c r="AF791" s="54" t="e">
        <f>ROUND(Tabla1[[#This Row],[VALOR GLOSA DEFINITIVA]]-Tabla1[[#This Row],[VALOR LEVANTADO EN LIQUIDACION]],0)</f>
        <v>#REF!</v>
      </c>
    </row>
    <row r="792" spans="2:32" s="56" customFormat="1" ht="100" hidden="1" customHeight="1" x14ac:dyDescent="0.35">
      <c r="B792" s="46"/>
      <c r="C792" s="219"/>
      <c r="D792" s="46"/>
      <c r="E792" s="46"/>
      <c r="F792" s="47" t="str">
        <f>Tabla1[[#This Row],[CODIGO ACTIVIDAD (AB)]]&amp;Tabla1[[#This Row],[ACCIÓN INTEGRAL-INTEGRADA / 
PROCESO INTEGRAL E INTEGRADO]]&amp;Tabla1[[#This Row],[ENTORNO/PROCESO TRANSVERSAL]]&amp;Tabla1[[#This Row],[VIGENCIA RECURSOS]]</f>
        <v/>
      </c>
      <c r="G792" s="160"/>
      <c r="H792" s="48">
        <f>+VLOOKUP(Tabla1[[#This Row],[llave 1]],IG!$F$7:$N$97972,2,FALSE)</f>
        <v>0</v>
      </c>
      <c r="I792" s="48">
        <f>+VLOOKUP(Tabla1[[#This Row],[llave 1]],IG!$F$7:$T$97972,3,FALSE)</f>
        <v>0</v>
      </c>
      <c r="J792" s="48">
        <f>+VLOOKUP(Tabla1[[#This Row],[llave 1]],IG!$F$7:$T$97972,5,FALSE)</f>
        <v>0</v>
      </c>
      <c r="K792" s="48">
        <f>+VLOOKUP(Tabla1[[#This Row],[llave 1]],IG!$F$7:$T$97972,4,FALSE)</f>
        <v>0</v>
      </c>
      <c r="L792" s="48">
        <f>+VLOOKUP(Tabla1[[#This Row],[llave 1]],IG!$F$7:$T$97972,6,FALSE)</f>
        <v>0</v>
      </c>
      <c r="M792" s="48">
        <f>+VLOOKUP(Tabla1[[#This Row],[llave 1]],IG!$F$7:$T$97972,7,FALSE)</f>
        <v>0</v>
      </c>
      <c r="N792" s="161"/>
      <c r="O792" s="162"/>
      <c r="P792" s="47" t="str">
        <f>+Tabla1[[#This Row],[llave 1]]&amp;Tabla1[[#This Row],[LOCALIDAD]]&amp;Tabla1[[#This Row],[MES]]</f>
        <v/>
      </c>
      <c r="Q792" s="46"/>
      <c r="R792" s="50">
        <f>+VLOOKUP(Tabla1[[#This Row],[llave 2]],IG!$O$7:$T$97972,2,FALSE)</f>
        <v>0</v>
      </c>
      <c r="S792" s="51">
        <f>+VLOOKUP(Tabla1[[#This Row],[llave 2]],IG!$O$7:$T$97972,5,FALSE)</f>
        <v>0</v>
      </c>
      <c r="T792" s="52">
        <f>+VLOOKUP(Tabla1[[#This Row],[llave 2]],IG!$O$7:$T$97972,6,FALSE)</f>
        <v>0</v>
      </c>
      <c r="U792" s="78"/>
      <c r="V792" s="79"/>
      <c r="W792" s="78"/>
      <c r="X792" s="53">
        <f>ROUND(Tabla1[[#This Row],[VALOR UNITARIO 
]]*Tabla1[[#This Row],[Porcentaje de Glosa]]*Tabla1[[#This Row],[META AFECTADA POR LA GLOSA
]],0)</f>
        <v>0</v>
      </c>
      <c r="Y792" s="45"/>
      <c r="Z792" s="46"/>
      <c r="AA792" s="54"/>
      <c r="AB792" s="46"/>
      <c r="AC792" s="54" t="e">
        <f>ROUND(#REF!-Tabla1[[#This Row],[Valor soportado por la Subred]],0)</f>
        <v>#REF!</v>
      </c>
      <c r="AD792" s="46"/>
      <c r="AE792" s="46"/>
      <c r="AF792" s="54" t="e">
        <f>ROUND(Tabla1[[#This Row],[VALOR GLOSA DEFINITIVA]]-Tabla1[[#This Row],[VALOR LEVANTADO EN LIQUIDACION]],0)</f>
        <v>#REF!</v>
      </c>
    </row>
    <row r="793" spans="2:32" s="56" customFormat="1" ht="100" hidden="1" customHeight="1" x14ac:dyDescent="0.35">
      <c r="B793" s="46"/>
      <c r="C793" s="219"/>
      <c r="D793" s="46"/>
      <c r="E793" s="46"/>
      <c r="F793" s="47" t="str">
        <f>Tabla1[[#This Row],[CODIGO ACTIVIDAD (AB)]]&amp;Tabla1[[#This Row],[ACCIÓN INTEGRAL-INTEGRADA / 
PROCESO INTEGRAL E INTEGRADO]]&amp;Tabla1[[#This Row],[ENTORNO/PROCESO TRANSVERSAL]]&amp;Tabla1[[#This Row],[VIGENCIA RECURSOS]]</f>
        <v/>
      </c>
      <c r="G793" s="160"/>
      <c r="H793" s="48">
        <f>+VLOOKUP(Tabla1[[#This Row],[llave 1]],IG!$F$7:$N$97972,2,FALSE)</f>
        <v>0</v>
      </c>
      <c r="I793" s="48">
        <f>+VLOOKUP(Tabla1[[#This Row],[llave 1]],IG!$F$7:$T$97972,3,FALSE)</f>
        <v>0</v>
      </c>
      <c r="J793" s="48">
        <f>+VLOOKUP(Tabla1[[#This Row],[llave 1]],IG!$F$7:$T$97972,5,FALSE)</f>
        <v>0</v>
      </c>
      <c r="K793" s="48">
        <f>+VLOOKUP(Tabla1[[#This Row],[llave 1]],IG!$F$7:$T$97972,4,FALSE)</f>
        <v>0</v>
      </c>
      <c r="L793" s="48">
        <f>+VLOOKUP(Tabla1[[#This Row],[llave 1]],IG!$F$7:$T$97972,6,FALSE)</f>
        <v>0</v>
      </c>
      <c r="M793" s="48">
        <f>+VLOOKUP(Tabla1[[#This Row],[llave 1]],IG!$F$7:$T$97972,7,FALSE)</f>
        <v>0</v>
      </c>
      <c r="N793" s="161"/>
      <c r="O793" s="162"/>
      <c r="P793" s="47" t="str">
        <f>+Tabla1[[#This Row],[llave 1]]&amp;Tabla1[[#This Row],[LOCALIDAD]]&amp;Tabla1[[#This Row],[MES]]</f>
        <v/>
      </c>
      <c r="Q793" s="46"/>
      <c r="R793" s="50">
        <f>+VLOOKUP(Tabla1[[#This Row],[llave 2]],IG!$O$7:$T$97972,2,FALSE)</f>
        <v>0</v>
      </c>
      <c r="S793" s="51">
        <f>+VLOOKUP(Tabla1[[#This Row],[llave 2]],IG!$O$7:$T$97972,5,FALSE)</f>
        <v>0</v>
      </c>
      <c r="T793" s="52">
        <f>+VLOOKUP(Tabla1[[#This Row],[llave 2]],IG!$O$7:$T$97972,6,FALSE)</f>
        <v>0</v>
      </c>
      <c r="U793" s="78"/>
      <c r="V793" s="79"/>
      <c r="W793" s="78"/>
      <c r="X793" s="53">
        <f>ROUND(Tabla1[[#This Row],[VALOR UNITARIO 
]]*Tabla1[[#This Row],[Porcentaje de Glosa]]*Tabla1[[#This Row],[META AFECTADA POR LA GLOSA
]],0)</f>
        <v>0</v>
      </c>
      <c r="Y793" s="45"/>
      <c r="Z793" s="46"/>
      <c r="AA793" s="54"/>
      <c r="AB793" s="46"/>
      <c r="AC793" s="54" t="e">
        <f>ROUND(#REF!-Tabla1[[#This Row],[Valor soportado por la Subred]],0)</f>
        <v>#REF!</v>
      </c>
      <c r="AD793" s="46"/>
      <c r="AE793" s="46"/>
      <c r="AF793" s="54" t="e">
        <f>ROUND(Tabla1[[#This Row],[VALOR GLOSA DEFINITIVA]]-Tabla1[[#This Row],[VALOR LEVANTADO EN LIQUIDACION]],0)</f>
        <v>#REF!</v>
      </c>
    </row>
    <row r="794" spans="2:32" s="56" customFormat="1" ht="100" hidden="1" customHeight="1" x14ac:dyDescent="0.35">
      <c r="B794" s="46"/>
      <c r="C794" s="219"/>
      <c r="D794" s="46"/>
      <c r="E794" s="46"/>
      <c r="F794" s="47" t="str">
        <f>Tabla1[[#This Row],[CODIGO ACTIVIDAD (AB)]]&amp;Tabla1[[#This Row],[ACCIÓN INTEGRAL-INTEGRADA / 
PROCESO INTEGRAL E INTEGRADO]]&amp;Tabla1[[#This Row],[ENTORNO/PROCESO TRANSVERSAL]]&amp;Tabla1[[#This Row],[VIGENCIA RECURSOS]]</f>
        <v/>
      </c>
      <c r="G794" s="160"/>
      <c r="H794" s="48">
        <f>+VLOOKUP(Tabla1[[#This Row],[llave 1]],IG!$F$7:$N$97972,2,FALSE)</f>
        <v>0</v>
      </c>
      <c r="I794" s="48">
        <f>+VLOOKUP(Tabla1[[#This Row],[llave 1]],IG!$F$7:$T$97972,3,FALSE)</f>
        <v>0</v>
      </c>
      <c r="J794" s="48">
        <f>+VLOOKUP(Tabla1[[#This Row],[llave 1]],IG!$F$7:$T$97972,5,FALSE)</f>
        <v>0</v>
      </c>
      <c r="K794" s="48">
        <f>+VLOOKUP(Tabla1[[#This Row],[llave 1]],IG!$F$7:$T$97972,4,FALSE)</f>
        <v>0</v>
      </c>
      <c r="L794" s="48">
        <f>+VLOOKUP(Tabla1[[#This Row],[llave 1]],IG!$F$7:$T$97972,6,FALSE)</f>
        <v>0</v>
      </c>
      <c r="M794" s="48">
        <f>+VLOOKUP(Tabla1[[#This Row],[llave 1]],IG!$F$7:$T$97972,7,FALSE)</f>
        <v>0</v>
      </c>
      <c r="N794" s="161"/>
      <c r="O794" s="162"/>
      <c r="P794" s="47" t="str">
        <f>+Tabla1[[#This Row],[llave 1]]&amp;Tabla1[[#This Row],[LOCALIDAD]]&amp;Tabla1[[#This Row],[MES]]</f>
        <v/>
      </c>
      <c r="Q794" s="46"/>
      <c r="R794" s="50">
        <f>+VLOOKUP(Tabla1[[#This Row],[llave 2]],IG!$O$7:$T$97972,2,FALSE)</f>
        <v>0</v>
      </c>
      <c r="S794" s="51">
        <f>+VLOOKUP(Tabla1[[#This Row],[llave 2]],IG!$O$7:$T$97972,5,FALSE)</f>
        <v>0</v>
      </c>
      <c r="T794" s="52">
        <f>+VLOOKUP(Tabla1[[#This Row],[llave 2]],IG!$O$7:$T$97972,6,FALSE)</f>
        <v>0</v>
      </c>
      <c r="U794" s="78"/>
      <c r="V794" s="79"/>
      <c r="W794" s="78"/>
      <c r="X794" s="53">
        <f>ROUND(Tabla1[[#This Row],[VALOR UNITARIO 
]]*Tabla1[[#This Row],[Porcentaje de Glosa]]*Tabla1[[#This Row],[META AFECTADA POR LA GLOSA
]],0)</f>
        <v>0</v>
      </c>
      <c r="Y794" s="45"/>
      <c r="Z794" s="46"/>
      <c r="AA794" s="54"/>
      <c r="AB794" s="46"/>
      <c r="AC794" s="54" t="e">
        <f>ROUND(#REF!-Tabla1[[#This Row],[Valor soportado por la Subred]],0)</f>
        <v>#REF!</v>
      </c>
      <c r="AD794" s="46"/>
      <c r="AE794" s="46"/>
      <c r="AF794" s="54" t="e">
        <f>ROUND(Tabla1[[#This Row],[VALOR GLOSA DEFINITIVA]]-Tabla1[[#This Row],[VALOR LEVANTADO EN LIQUIDACION]],0)</f>
        <v>#REF!</v>
      </c>
    </row>
    <row r="795" spans="2:32" s="56" customFormat="1" ht="100" hidden="1" customHeight="1" x14ac:dyDescent="0.35">
      <c r="B795" s="46"/>
      <c r="C795" s="219"/>
      <c r="D795" s="46"/>
      <c r="E795" s="46"/>
      <c r="F795" s="47" t="str">
        <f>Tabla1[[#This Row],[CODIGO ACTIVIDAD (AB)]]&amp;Tabla1[[#This Row],[ACCIÓN INTEGRAL-INTEGRADA / 
PROCESO INTEGRAL E INTEGRADO]]&amp;Tabla1[[#This Row],[ENTORNO/PROCESO TRANSVERSAL]]&amp;Tabla1[[#This Row],[VIGENCIA RECURSOS]]</f>
        <v/>
      </c>
      <c r="G795" s="160"/>
      <c r="H795" s="48">
        <f>+VLOOKUP(Tabla1[[#This Row],[llave 1]],IG!$F$7:$N$97972,2,FALSE)</f>
        <v>0</v>
      </c>
      <c r="I795" s="48">
        <f>+VLOOKUP(Tabla1[[#This Row],[llave 1]],IG!$F$7:$T$97972,3,FALSE)</f>
        <v>0</v>
      </c>
      <c r="J795" s="48">
        <f>+VLOOKUP(Tabla1[[#This Row],[llave 1]],IG!$F$7:$T$97972,5,FALSE)</f>
        <v>0</v>
      </c>
      <c r="K795" s="48">
        <f>+VLOOKUP(Tabla1[[#This Row],[llave 1]],IG!$F$7:$T$97972,4,FALSE)</f>
        <v>0</v>
      </c>
      <c r="L795" s="48">
        <f>+VLOOKUP(Tabla1[[#This Row],[llave 1]],IG!$F$7:$T$97972,6,FALSE)</f>
        <v>0</v>
      </c>
      <c r="M795" s="48">
        <f>+VLOOKUP(Tabla1[[#This Row],[llave 1]],IG!$F$7:$T$97972,7,FALSE)</f>
        <v>0</v>
      </c>
      <c r="N795" s="161"/>
      <c r="O795" s="162"/>
      <c r="P795" s="47" t="str">
        <f>+Tabla1[[#This Row],[llave 1]]&amp;Tabla1[[#This Row],[LOCALIDAD]]&amp;Tabla1[[#This Row],[MES]]</f>
        <v/>
      </c>
      <c r="Q795" s="46"/>
      <c r="R795" s="50">
        <f>+VLOOKUP(Tabla1[[#This Row],[llave 2]],IG!$O$7:$T$97972,2,FALSE)</f>
        <v>0</v>
      </c>
      <c r="S795" s="51">
        <f>+VLOOKUP(Tabla1[[#This Row],[llave 2]],IG!$O$7:$T$97972,5,FALSE)</f>
        <v>0</v>
      </c>
      <c r="T795" s="52">
        <f>+VLOOKUP(Tabla1[[#This Row],[llave 2]],IG!$O$7:$T$97972,6,FALSE)</f>
        <v>0</v>
      </c>
      <c r="U795" s="78"/>
      <c r="V795" s="79"/>
      <c r="W795" s="78"/>
      <c r="X795" s="53">
        <f>ROUND(Tabla1[[#This Row],[VALOR UNITARIO 
]]*Tabla1[[#This Row],[Porcentaje de Glosa]]*Tabla1[[#This Row],[META AFECTADA POR LA GLOSA
]],0)</f>
        <v>0</v>
      </c>
      <c r="Y795" s="45"/>
      <c r="Z795" s="46"/>
      <c r="AA795" s="54"/>
      <c r="AB795" s="46"/>
      <c r="AC795" s="54" t="e">
        <f>ROUND(#REF!-Tabla1[[#This Row],[Valor soportado por la Subred]],0)</f>
        <v>#REF!</v>
      </c>
      <c r="AD795" s="46"/>
      <c r="AE795" s="46"/>
      <c r="AF795" s="54" t="e">
        <f>ROUND(Tabla1[[#This Row],[VALOR GLOSA DEFINITIVA]]-Tabla1[[#This Row],[VALOR LEVANTADO EN LIQUIDACION]],0)</f>
        <v>#REF!</v>
      </c>
    </row>
    <row r="796" spans="2:32" s="56" customFormat="1" ht="100" hidden="1" customHeight="1" x14ac:dyDescent="0.35">
      <c r="B796" s="46"/>
      <c r="C796" s="219"/>
      <c r="D796" s="46"/>
      <c r="E796" s="46"/>
      <c r="F796" s="47" t="str">
        <f>Tabla1[[#This Row],[CODIGO ACTIVIDAD (AB)]]&amp;Tabla1[[#This Row],[ACCIÓN INTEGRAL-INTEGRADA / 
PROCESO INTEGRAL E INTEGRADO]]&amp;Tabla1[[#This Row],[ENTORNO/PROCESO TRANSVERSAL]]&amp;Tabla1[[#This Row],[VIGENCIA RECURSOS]]</f>
        <v/>
      </c>
      <c r="G796" s="160"/>
      <c r="H796" s="48">
        <f>+VLOOKUP(Tabla1[[#This Row],[llave 1]],IG!$F$7:$N$97972,2,FALSE)</f>
        <v>0</v>
      </c>
      <c r="I796" s="48">
        <f>+VLOOKUP(Tabla1[[#This Row],[llave 1]],IG!$F$7:$T$97972,3,FALSE)</f>
        <v>0</v>
      </c>
      <c r="J796" s="48">
        <f>+VLOOKUP(Tabla1[[#This Row],[llave 1]],IG!$F$7:$T$97972,5,FALSE)</f>
        <v>0</v>
      </c>
      <c r="K796" s="48">
        <f>+VLOOKUP(Tabla1[[#This Row],[llave 1]],IG!$F$7:$T$97972,4,FALSE)</f>
        <v>0</v>
      </c>
      <c r="L796" s="48">
        <f>+VLOOKUP(Tabla1[[#This Row],[llave 1]],IG!$F$7:$T$97972,6,FALSE)</f>
        <v>0</v>
      </c>
      <c r="M796" s="48">
        <f>+VLOOKUP(Tabla1[[#This Row],[llave 1]],IG!$F$7:$T$97972,7,FALSE)</f>
        <v>0</v>
      </c>
      <c r="N796" s="161"/>
      <c r="O796" s="162"/>
      <c r="P796" s="47" t="str">
        <f>+Tabla1[[#This Row],[llave 1]]&amp;Tabla1[[#This Row],[LOCALIDAD]]&amp;Tabla1[[#This Row],[MES]]</f>
        <v/>
      </c>
      <c r="Q796" s="46"/>
      <c r="R796" s="50">
        <f>+VLOOKUP(Tabla1[[#This Row],[llave 2]],IG!$O$7:$T$97972,2,FALSE)</f>
        <v>0</v>
      </c>
      <c r="S796" s="51">
        <f>+VLOOKUP(Tabla1[[#This Row],[llave 2]],IG!$O$7:$T$97972,5,FALSE)</f>
        <v>0</v>
      </c>
      <c r="T796" s="52">
        <f>+VLOOKUP(Tabla1[[#This Row],[llave 2]],IG!$O$7:$T$97972,6,FALSE)</f>
        <v>0</v>
      </c>
      <c r="U796" s="78"/>
      <c r="V796" s="79"/>
      <c r="W796" s="78"/>
      <c r="X796" s="53">
        <f>ROUND(Tabla1[[#This Row],[VALOR UNITARIO 
]]*Tabla1[[#This Row],[Porcentaje de Glosa]]*Tabla1[[#This Row],[META AFECTADA POR LA GLOSA
]],0)</f>
        <v>0</v>
      </c>
      <c r="Y796" s="45"/>
      <c r="Z796" s="46"/>
      <c r="AA796" s="54"/>
      <c r="AB796" s="46"/>
      <c r="AC796" s="54" t="e">
        <f>ROUND(#REF!-Tabla1[[#This Row],[Valor soportado por la Subred]],0)</f>
        <v>#REF!</v>
      </c>
      <c r="AD796" s="46"/>
      <c r="AE796" s="46"/>
      <c r="AF796" s="54" t="e">
        <f>ROUND(Tabla1[[#This Row],[VALOR GLOSA DEFINITIVA]]-Tabla1[[#This Row],[VALOR LEVANTADO EN LIQUIDACION]],0)</f>
        <v>#REF!</v>
      </c>
    </row>
    <row r="797" spans="2:32" s="56" customFormat="1" ht="100" hidden="1" customHeight="1" x14ac:dyDescent="0.35">
      <c r="B797" s="46"/>
      <c r="C797" s="219"/>
      <c r="D797" s="46"/>
      <c r="E797" s="46"/>
      <c r="F797" s="47" t="str">
        <f>Tabla1[[#This Row],[CODIGO ACTIVIDAD (AB)]]&amp;Tabla1[[#This Row],[ACCIÓN INTEGRAL-INTEGRADA / 
PROCESO INTEGRAL E INTEGRADO]]&amp;Tabla1[[#This Row],[ENTORNO/PROCESO TRANSVERSAL]]&amp;Tabla1[[#This Row],[VIGENCIA RECURSOS]]</f>
        <v/>
      </c>
      <c r="G797" s="160"/>
      <c r="H797" s="48">
        <f>+VLOOKUP(Tabla1[[#This Row],[llave 1]],IG!$F$7:$N$97972,2,FALSE)</f>
        <v>0</v>
      </c>
      <c r="I797" s="48">
        <f>+VLOOKUP(Tabla1[[#This Row],[llave 1]],IG!$F$7:$T$97972,3,FALSE)</f>
        <v>0</v>
      </c>
      <c r="J797" s="48">
        <f>+VLOOKUP(Tabla1[[#This Row],[llave 1]],IG!$F$7:$T$97972,5,FALSE)</f>
        <v>0</v>
      </c>
      <c r="K797" s="48">
        <f>+VLOOKUP(Tabla1[[#This Row],[llave 1]],IG!$F$7:$T$97972,4,FALSE)</f>
        <v>0</v>
      </c>
      <c r="L797" s="48">
        <f>+VLOOKUP(Tabla1[[#This Row],[llave 1]],IG!$F$7:$T$97972,6,FALSE)</f>
        <v>0</v>
      </c>
      <c r="M797" s="48">
        <f>+VLOOKUP(Tabla1[[#This Row],[llave 1]],IG!$F$7:$T$97972,7,FALSE)</f>
        <v>0</v>
      </c>
      <c r="N797" s="161"/>
      <c r="O797" s="162"/>
      <c r="P797" s="47" t="str">
        <f>+Tabla1[[#This Row],[llave 1]]&amp;Tabla1[[#This Row],[LOCALIDAD]]&amp;Tabla1[[#This Row],[MES]]</f>
        <v/>
      </c>
      <c r="Q797" s="46"/>
      <c r="R797" s="50">
        <f>+VLOOKUP(Tabla1[[#This Row],[llave 2]],IG!$O$7:$T$97972,2,FALSE)</f>
        <v>0</v>
      </c>
      <c r="S797" s="51">
        <f>+VLOOKUP(Tabla1[[#This Row],[llave 2]],IG!$O$7:$T$97972,5,FALSE)</f>
        <v>0</v>
      </c>
      <c r="T797" s="52">
        <f>+VLOOKUP(Tabla1[[#This Row],[llave 2]],IG!$O$7:$T$97972,6,FALSE)</f>
        <v>0</v>
      </c>
      <c r="U797" s="78"/>
      <c r="V797" s="79"/>
      <c r="W797" s="78"/>
      <c r="X797" s="53">
        <f>ROUND(Tabla1[[#This Row],[VALOR UNITARIO 
]]*Tabla1[[#This Row],[Porcentaje de Glosa]]*Tabla1[[#This Row],[META AFECTADA POR LA GLOSA
]],0)</f>
        <v>0</v>
      </c>
      <c r="Y797" s="45"/>
      <c r="Z797" s="46"/>
      <c r="AA797" s="54"/>
      <c r="AB797" s="46"/>
      <c r="AC797" s="54" t="e">
        <f>ROUND(#REF!-Tabla1[[#This Row],[Valor soportado por la Subred]],0)</f>
        <v>#REF!</v>
      </c>
      <c r="AD797" s="46"/>
      <c r="AE797" s="46"/>
      <c r="AF797" s="54" t="e">
        <f>ROUND(Tabla1[[#This Row],[VALOR GLOSA DEFINITIVA]]-Tabla1[[#This Row],[VALOR LEVANTADO EN LIQUIDACION]],0)</f>
        <v>#REF!</v>
      </c>
    </row>
    <row r="798" spans="2:32" s="56" customFormat="1" ht="100" hidden="1" customHeight="1" x14ac:dyDescent="0.35">
      <c r="B798" s="46"/>
      <c r="C798" s="219"/>
      <c r="D798" s="46"/>
      <c r="E798" s="46"/>
      <c r="F798" s="47" t="str">
        <f>Tabla1[[#This Row],[CODIGO ACTIVIDAD (AB)]]&amp;Tabla1[[#This Row],[ACCIÓN INTEGRAL-INTEGRADA / 
PROCESO INTEGRAL E INTEGRADO]]&amp;Tabla1[[#This Row],[ENTORNO/PROCESO TRANSVERSAL]]&amp;Tabla1[[#This Row],[VIGENCIA RECURSOS]]</f>
        <v/>
      </c>
      <c r="G798" s="160"/>
      <c r="H798" s="48">
        <f>+VLOOKUP(Tabla1[[#This Row],[llave 1]],IG!$F$7:$N$97972,2,FALSE)</f>
        <v>0</v>
      </c>
      <c r="I798" s="48">
        <f>+VLOOKUP(Tabla1[[#This Row],[llave 1]],IG!$F$7:$T$97972,3,FALSE)</f>
        <v>0</v>
      </c>
      <c r="J798" s="48">
        <f>+VLOOKUP(Tabla1[[#This Row],[llave 1]],IG!$F$7:$T$97972,5,FALSE)</f>
        <v>0</v>
      </c>
      <c r="K798" s="48">
        <f>+VLOOKUP(Tabla1[[#This Row],[llave 1]],IG!$F$7:$T$97972,4,FALSE)</f>
        <v>0</v>
      </c>
      <c r="L798" s="48">
        <f>+VLOOKUP(Tabla1[[#This Row],[llave 1]],IG!$F$7:$T$97972,6,FALSE)</f>
        <v>0</v>
      </c>
      <c r="M798" s="48">
        <f>+VLOOKUP(Tabla1[[#This Row],[llave 1]],IG!$F$7:$T$97972,7,FALSE)</f>
        <v>0</v>
      </c>
      <c r="N798" s="161"/>
      <c r="O798" s="162"/>
      <c r="P798" s="47" t="str">
        <f>+Tabla1[[#This Row],[llave 1]]&amp;Tabla1[[#This Row],[LOCALIDAD]]&amp;Tabla1[[#This Row],[MES]]</f>
        <v/>
      </c>
      <c r="Q798" s="46"/>
      <c r="R798" s="50">
        <f>+VLOOKUP(Tabla1[[#This Row],[llave 2]],IG!$O$7:$T$97972,2,FALSE)</f>
        <v>0</v>
      </c>
      <c r="S798" s="51">
        <f>+VLOOKUP(Tabla1[[#This Row],[llave 2]],IG!$O$7:$T$97972,5,FALSE)</f>
        <v>0</v>
      </c>
      <c r="T798" s="52">
        <f>+VLOOKUP(Tabla1[[#This Row],[llave 2]],IG!$O$7:$T$97972,6,FALSE)</f>
        <v>0</v>
      </c>
      <c r="U798" s="78"/>
      <c r="V798" s="79"/>
      <c r="W798" s="78"/>
      <c r="X798" s="53">
        <f>ROUND(Tabla1[[#This Row],[VALOR UNITARIO 
]]*Tabla1[[#This Row],[Porcentaje de Glosa]]*Tabla1[[#This Row],[META AFECTADA POR LA GLOSA
]],0)</f>
        <v>0</v>
      </c>
      <c r="Y798" s="45"/>
      <c r="Z798" s="46"/>
      <c r="AA798" s="54"/>
      <c r="AB798" s="46"/>
      <c r="AC798" s="54" t="e">
        <f>ROUND(#REF!-Tabla1[[#This Row],[Valor soportado por la Subred]],0)</f>
        <v>#REF!</v>
      </c>
      <c r="AD798" s="46"/>
      <c r="AE798" s="46"/>
      <c r="AF798" s="54" t="e">
        <f>ROUND(Tabla1[[#This Row],[VALOR GLOSA DEFINITIVA]]-Tabla1[[#This Row],[VALOR LEVANTADO EN LIQUIDACION]],0)</f>
        <v>#REF!</v>
      </c>
    </row>
    <row r="799" spans="2:32" s="56" customFormat="1" ht="100" hidden="1" customHeight="1" x14ac:dyDescent="0.35">
      <c r="B799" s="46"/>
      <c r="C799" s="219"/>
      <c r="D799" s="46"/>
      <c r="E799" s="46"/>
      <c r="F799" s="47" t="str">
        <f>Tabla1[[#This Row],[CODIGO ACTIVIDAD (AB)]]&amp;Tabla1[[#This Row],[ACCIÓN INTEGRAL-INTEGRADA / 
PROCESO INTEGRAL E INTEGRADO]]&amp;Tabla1[[#This Row],[ENTORNO/PROCESO TRANSVERSAL]]&amp;Tabla1[[#This Row],[VIGENCIA RECURSOS]]</f>
        <v/>
      </c>
      <c r="G799" s="160"/>
      <c r="H799" s="48">
        <f>+VLOOKUP(Tabla1[[#This Row],[llave 1]],IG!$F$7:$N$97972,2,FALSE)</f>
        <v>0</v>
      </c>
      <c r="I799" s="48">
        <f>+VLOOKUP(Tabla1[[#This Row],[llave 1]],IG!$F$7:$T$97972,3,FALSE)</f>
        <v>0</v>
      </c>
      <c r="J799" s="48">
        <f>+VLOOKUP(Tabla1[[#This Row],[llave 1]],IG!$F$7:$T$97972,5,FALSE)</f>
        <v>0</v>
      </c>
      <c r="K799" s="48">
        <f>+VLOOKUP(Tabla1[[#This Row],[llave 1]],IG!$F$7:$T$97972,4,FALSE)</f>
        <v>0</v>
      </c>
      <c r="L799" s="48">
        <f>+VLOOKUP(Tabla1[[#This Row],[llave 1]],IG!$F$7:$T$97972,6,FALSE)</f>
        <v>0</v>
      </c>
      <c r="M799" s="48">
        <f>+VLOOKUP(Tabla1[[#This Row],[llave 1]],IG!$F$7:$T$97972,7,FALSE)</f>
        <v>0</v>
      </c>
      <c r="N799" s="161"/>
      <c r="O799" s="162"/>
      <c r="P799" s="47" t="str">
        <f>+Tabla1[[#This Row],[llave 1]]&amp;Tabla1[[#This Row],[LOCALIDAD]]&amp;Tabla1[[#This Row],[MES]]</f>
        <v/>
      </c>
      <c r="Q799" s="46"/>
      <c r="R799" s="50">
        <f>+VLOOKUP(Tabla1[[#This Row],[llave 2]],IG!$O$7:$T$97972,2,FALSE)</f>
        <v>0</v>
      </c>
      <c r="S799" s="51">
        <f>+VLOOKUP(Tabla1[[#This Row],[llave 2]],IG!$O$7:$T$97972,5,FALSE)</f>
        <v>0</v>
      </c>
      <c r="T799" s="52">
        <f>+VLOOKUP(Tabla1[[#This Row],[llave 2]],IG!$O$7:$T$97972,6,FALSE)</f>
        <v>0</v>
      </c>
      <c r="U799" s="78"/>
      <c r="V799" s="79"/>
      <c r="W799" s="78"/>
      <c r="X799" s="53">
        <f>ROUND(Tabla1[[#This Row],[VALOR UNITARIO 
]]*Tabla1[[#This Row],[Porcentaje de Glosa]]*Tabla1[[#This Row],[META AFECTADA POR LA GLOSA
]],0)</f>
        <v>0</v>
      </c>
      <c r="Y799" s="45"/>
      <c r="Z799" s="46"/>
      <c r="AA799" s="54"/>
      <c r="AB799" s="46"/>
      <c r="AC799" s="54" t="e">
        <f>ROUND(#REF!-Tabla1[[#This Row],[Valor soportado por la Subred]],0)</f>
        <v>#REF!</v>
      </c>
      <c r="AD799" s="46"/>
      <c r="AE799" s="46"/>
      <c r="AF799" s="54" t="e">
        <f>ROUND(Tabla1[[#This Row],[VALOR GLOSA DEFINITIVA]]-Tabla1[[#This Row],[VALOR LEVANTADO EN LIQUIDACION]],0)</f>
        <v>#REF!</v>
      </c>
    </row>
    <row r="800" spans="2:32" s="56" customFormat="1" ht="100" hidden="1" customHeight="1" x14ac:dyDescent="0.35">
      <c r="B800" s="46"/>
      <c r="C800" s="219"/>
      <c r="D800" s="46"/>
      <c r="E800" s="46"/>
      <c r="F800" s="47" t="str">
        <f>Tabla1[[#This Row],[CODIGO ACTIVIDAD (AB)]]&amp;Tabla1[[#This Row],[ACCIÓN INTEGRAL-INTEGRADA / 
PROCESO INTEGRAL E INTEGRADO]]&amp;Tabla1[[#This Row],[ENTORNO/PROCESO TRANSVERSAL]]&amp;Tabla1[[#This Row],[VIGENCIA RECURSOS]]</f>
        <v/>
      </c>
      <c r="G800" s="160"/>
      <c r="H800" s="48">
        <f>+VLOOKUP(Tabla1[[#This Row],[llave 1]],IG!$F$7:$N$97972,2,FALSE)</f>
        <v>0</v>
      </c>
      <c r="I800" s="48">
        <f>+VLOOKUP(Tabla1[[#This Row],[llave 1]],IG!$F$7:$T$97972,3,FALSE)</f>
        <v>0</v>
      </c>
      <c r="J800" s="48">
        <f>+VLOOKUP(Tabla1[[#This Row],[llave 1]],IG!$F$7:$T$97972,5,FALSE)</f>
        <v>0</v>
      </c>
      <c r="K800" s="48">
        <f>+VLOOKUP(Tabla1[[#This Row],[llave 1]],IG!$F$7:$T$97972,4,FALSE)</f>
        <v>0</v>
      </c>
      <c r="L800" s="48">
        <f>+VLOOKUP(Tabla1[[#This Row],[llave 1]],IG!$F$7:$T$97972,6,FALSE)</f>
        <v>0</v>
      </c>
      <c r="M800" s="48">
        <f>+VLOOKUP(Tabla1[[#This Row],[llave 1]],IG!$F$7:$T$97972,7,FALSE)</f>
        <v>0</v>
      </c>
      <c r="N800" s="161"/>
      <c r="O800" s="162"/>
      <c r="P800" s="47" t="str">
        <f>+Tabla1[[#This Row],[llave 1]]&amp;Tabla1[[#This Row],[LOCALIDAD]]&amp;Tabla1[[#This Row],[MES]]</f>
        <v/>
      </c>
      <c r="Q800" s="46"/>
      <c r="R800" s="50">
        <f>+VLOOKUP(Tabla1[[#This Row],[llave 2]],IG!$O$7:$T$97972,2,FALSE)</f>
        <v>0</v>
      </c>
      <c r="S800" s="51">
        <f>+VLOOKUP(Tabla1[[#This Row],[llave 2]],IG!$O$7:$T$97972,5,FALSE)</f>
        <v>0</v>
      </c>
      <c r="T800" s="52">
        <f>+VLOOKUP(Tabla1[[#This Row],[llave 2]],IG!$O$7:$T$97972,6,FALSE)</f>
        <v>0</v>
      </c>
      <c r="U800" s="78"/>
      <c r="V800" s="79"/>
      <c r="W800" s="78"/>
      <c r="X800" s="53">
        <f>ROUND(Tabla1[[#This Row],[VALOR UNITARIO 
]]*Tabla1[[#This Row],[Porcentaje de Glosa]]*Tabla1[[#This Row],[META AFECTADA POR LA GLOSA
]],0)</f>
        <v>0</v>
      </c>
      <c r="Y800" s="45"/>
      <c r="Z800" s="46"/>
      <c r="AA800" s="54"/>
      <c r="AB800" s="46"/>
      <c r="AC800" s="54" t="e">
        <f>ROUND(#REF!-Tabla1[[#This Row],[Valor soportado por la Subred]],0)</f>
        <v>#REF!</v>
      </c>
      <c r="AD800" s="46"/>
      <c r="AE800" s="46"/>
      <c r="AF800" s="54" t="e">
        <f>ROUND(Tabla1[[#This Row],[VALOR GLOSA DEFINITIVA]]-Tabla1[[#This Row],[VALOR LEVANTADO EN LIQUIDACION]],0)</f>
        <v>#REF!</v>
      </c>
    </row>
    <row r="801" spans="2:32" s="56" customFormat="1" ht="100" hidden="1" customHeight="1" x14ac:dyDescent="0.35">
      <c r="B801" s="46"/>
      <c r="C801" s="219"/>
      <c r="D801" s="46"/>
      <c r="E801" s="46"/>
      <c r="F801" s="47" t="str">
        <f>Tabla1[[#This Row],[CODIGO ACTIVIDAD (AB)]]&amp;Tabla1[[#This Row],[ACCIÓN INTEGRAL-INTEGRADA / 
PROCESO INTEGRAL E INTEGRADO]]&amp;Tabla1[[#This Row],[ENTORNO/PROCESO TRANSVERSAL]]&amp;Tabla1[[#This Row],[VIGENCIA RECURSOS]]</f>
        <v/>
      </c>
      <c r="G801" s="160"/>
      <c r="H801" s="48">
        <f>+VLOOKUP(Tabla1[[#This Row],[llave 1]],IG!$F$7:$N$97972,2,FALSE)</f>
        <v>0</v>
      </c>
      <c r="I801" s="48">
        <f>+VLOOKUP(Tabla1[[#This Row],[llave 1]],IG!$F$7:$T$97972,3,FALSE)</f>
        <v>0</v>
      </c>
      <c r="J801" s="48">
        <f>+VLOOKUP(Tabla1[[#This Row],[llave 1]],IG!$F$7:$T$97972,5,FALSE)</f>
        <v>0</v>
      </c>
      <c r="K801" s="48">
        <f>+VLOOKUP(Tabla1[[#This Row],[llave 1]],IG!$F$7:$T$97972,4,FALSE)</f>
        <v>0</v>
      </c>
      <c r="L801" s="48">
        <f>+VLOOKUP(Tabla1[[#This Row],[llave 1]],IG!$F$7:$T$97972,6,FALSE)</f>
        <v>0</v>
      </c>
      <c r="M801" s="48">
        <f>+VLOOKUP(Tabla1[[#This Row],[llave 1]],IG!$F$7:$T$97972,7,FALSE)</f>
        <v>0</v>
      </c>
      <c r="N801" s="161"/>
      <c r="O801" s="162"/>
      <c r="P801" s="47" t="str">
        <f>+Tabla1[[#This Row],[llave 1]]&amp;Tabla1[[#This Row],[LOCALIDAD]]&amp;Tabla1[[#This Row],[MES]]</f>
        <v/>
      </c>
      <c r="Q801" s="46"/>
      <c r="R801" s="50">
        <f>+VLOOKUP(Tabla1[[#This Row],[llave 2]],IG!$O$7:$T$97972,2,FALSE)</f>
        <v>0</v>
      </c>
      <c r="S801" s="51">
        <f>+VLOOKUP(Tabla1[[#This Row],[llave 2]],IG!$O$7:$T$97972,5,FALSE)</f>
        <v>0</v>
      </c>
      <c r="T801" s="52">
        <f>+VLOOKUP(Tabla1[[#This Row],[llave 2]],IG!$O$7:$T$97972,6,FALSE)</f>
        <v>0</v>
      </c>
      <c r="U801" s="78"/>
      <c r="V801" s="79"/>
      <c r="W801" s="78"/>
      <c r="X801" s="53">
        <f>ROUND(Tabla1[[#This Row],[VALOR UNITARIO 
]]*Tabla1[[#This Row],[Porcentaje de Glosa]]*Tabla1[[#This Row],[META AFECTADA POR LA GLOSA
]],0)</f>
        <v>0</v>
      </c>
      <c r="Y801" s="45"/>
      <c r="Z801" s="46"/>
      <c r="AA801" s="54"/>
      <c r="AB801" s="46"/>
      <c r="AC801" s="54" t="e">
        <f>ROUND(#REF!-Tabla1[[#This Row],[Valor soportado por la Subred]],0)</f>
        <v>#REF!</v>
      </c>
      <c r="AD801" s="46"/>
      <c r="AE801" s="46"/>
      <c r="AF801" s="54" t="e">
        <f>ROUND(Tabla1[[#This Row],[VALOR GLOSA DEFINITIVA]]-Tabla1[[#This Row],[VALOR LEVANTADO EN LIQUIDACION]],0)</f>
        <v>#REF!</v>
      </c>
    </row>
    <row r="802" spans="2:32" s="56" customFormat="1" ht="100" hidden="1" customHeight="1" x14ac:dyDescent="0.35">
      <c r="B802" s="46"/>
      <c r="C802" s="219"/>
      <c r="D802" s="46"/>
      <c r="E802" s="46"/>
      <c r="F802" s="47" t="str">
        <f>Tabla1[[#This Row],[CODIGO ACTIVIDAD (AB)]]&amp;Tabla1[[#This Row],[ACCIÓN INTEGRAL-INTEGRADA / 
PROCESO INTEGRAL E INTEGRADO]]&amp;Tabla1[[#This Row],[ENTORNO/PROCESO TRANSVERSAL]]&amp;Tabla1[[#This Row],[VIGENCIA RECURSOS]]</f>
        <v/>
      </c>
      <c r="G802" s="160"/>
      <c r="H802" s="48">
        <f>+VLOOKUP(Tabla1[[#This Row],[llave 1]],IG!$F$7:$N$97972,2,FALSE)</f>
        <v>0</v>
      </c>
      <c r="I802" s="48">
        <f>+VLOOKUP(Tabla1[[#This Row],[llave 1]],IG!$F$7:$T$97972,3,FALSE)</f>
        <v>0</v>
      </c>
      <c r="J802" s="48">
        <f>+VLOOKUP(Tabla1[[#This Row],[llave 1]],IG!$F$7:$T$97972,5,FALSE)</f>
        <v>0</v>
      </c>
      <c r="K802" s="48">
        <f>+VLOOKUP(Tabla1[[#This Row],[llave 1]],IG!$F$7:$T$97972,4,FALSE)</f>
        <v>0</v>
      </c>
      <c r="L802" s="48">
        <f>+VLOOKUP(Tabla1[[#This Row],[llave 1]],IG!$F$7:$T$97972,6,FALSE)</f>
        <v>0</v>
      </c>
      <c r="M802" s="48">
        <f>+VLOOKUP(Tabla1[[#This Row],[llave 1]],IG!$F$7:$T$97972,7,FALSE)</f>
        <v>0</v>
      </c>
      <c r="N802" s="161"/>
      <c r="O802" s="162"/>
      <c r="P802" s="47" t="str">
        <f>+Tabla1[[#This Row],[llave 1]]&amp;Tabla1[[#This Row],[LOCALIDAD]]&amp;Tabla1[[#This Row],[MES]]</f>
        <v/>
      </c>
      <c r="Q802" s="46"/>
      <c r="R802" s="50">
        <f>+VLOOKUP(Tabla1[[#This Row],[llave 2]],IG!$O$7:$T$97972,2,FALSE)</f>
        <v>0</v>
      </c>
      <c r="S802" s="51">
        <f>+VLOOKUP(Tabla1[[#This Row],[llave 2]],IG!$O$7:$T$97972,5,FALSE)</f>
        <v>0</v>
      </c>
      <c r="T802" s="52">
        <f>+VLOOKUP(Tabla1[[#This Row],[llave 2]],IG!$O$7:$T$97972,6,FALSE)</f>
        <v>0</v>
      </c>
      <c r="U802" s="78"/>
      <c r="V802" s="79"/>
      <c r="W802" s="78"/>
      <c r="X802" s="53">
        <f>ROUND(Tabla1[[#This Row],[VALOR UNITARIO 
]]*Tabla1[[#This Row],[Porcentaje de Glosa]]*Tabla1[[#This Row],[META AFECTADA POR LA GLOSA
]],0)</f>
        <v>0</v>
      </c>
      <c r="Y802" s="45"/>
      <c r="Z802" s="46"/>
      <c r="AA802" s="54"/>
      <c r="AB802" s="46"/>
      <c r="AC802" s="54" t="e">
        <f>ROUND(#REF!-Tabla1[[#This Row],[Valor soportado por la Subred]],0)</f>
        <v>#REF!</v>
      </c>
      <c r="AD802" s="46"/>
      <c r="AE802" s="46"/>
      <c r="AF802" s="54" t="e">
        <f>ROUND(Tabla1[[#This Row],[VALOR GLOSA DEFINITIVA]]-Tabla1[[#This Row],[VALOR LEVANTADO EN LIQUIDACION]],0)</f>
        <v>#REF!</v>
      </c>
    </row>
    <row r="803" spans="2:32" s="56" customFormat="1" ht="100" hidden="1" customHeight="1" x14ac:dyDescent="0.35">
      <c r="B803" s="46"/>
      <c r="C803" s="219"/>
      <c r="D803" s="46"/>
      <c r="E803" s="46"/>
      <c r="F803" s="47" t="str">
        <f>Tabla1[[#This Row],[CODIGO ACTIVIDAD (AB)]]&amp;Tabla1[[#This Row],[ACCIÓN INTEGRAL-INTEGRADA / 
PROCESO INTEGRAL E INTEGRADO]]&amp;Tabla1[[#This Row],[ENTORNO/PROCESO TRANSVERSAL]]&amp;Tabla1[[#This Row],[VIGENCIA RECURSOS]]</f>
        <v/>
      </c>
      <c r="G803" s="160"/>
      <c r="H803" s="48">
        <f>+VLOOKUP(Tabla1[[#This Row],[llave 1]],IG!$F$7:$N$97972,2,FALSE)</f>
        <v>0</v>
      </c>
      <c r="I803" s="48">
        <f>+VLOOKUP(Tabla1[[#This Row],[llave 1]],IG!$F$7:$T$97972,3,FALSE)</f>
        <v>0</v>
      </c>
      <c r="J803" s="48">
        <f>+VLOOKUP(Tabla1[[#This Row],[llave 1]],IG!$F$7:$T$97972,5,FALSE)</f>
        <v>0</v>
      </c>
      <c r="K803" s="48">
        <f>+VLOOKUP(Tabla1[[#This Row],[llave 1]],IG!$F$7:$T$97972,4,FALSE)</f>
        <v>0</v>
      </c>
      <c r="L803" s="48">
        <f>+VLOOKUP(Tabla1[[#This Row],[llave 1]],IG!$F$7:$T$97972,6,FALSE)</f>
        <v>0</v>
      </c>
      <c r="M803" s="48">
        <f>+VLOOKUP(Tabla1[[#This Row],[llave 1]],IG!$F$7:$T$97972,7,FALSE)</f>
        <v>0</v>
      </c>
      <c r="N803" s="161"/>
      <c r="O803" s="162"/>
      <c r="P803" s="47" t="str">
        <f>+Tabla1[[#This Row],[llave 1]]&amp;Tabla1[[#This Row],[LOCALIDAD]]&amp;Tabla1[[#This Row],[MES]]</f>
        <v/>
      </c>
      <c r="Q803" s="46"/>
      <c r="R803" s="50">
        <f>+VLOOKUP(Tabla1[[#This Row],[llave 2]],IG!$O$7:$T$97972,2,FALSE)</f>
        <v>0</v>
      </c>
      <c r="S803" s="51">
        <f>+VLOOKUP(Tabla1[[#This Row],[llave 2]],IG!$O$7:$T$97972,5,FALSE)</f>
        <v>0</v>
      </c>
      <c r="T803" s="52">
        <f>+VLOOKUP(Tabla1[[#This Row],[llave 2]],IG!$O$7:$T$97972,6,FALSE)</f>
        <v>0</v>
      </c>
      <c r="U803" s="78"/>
      <c r="V803" s="79"/>
      <c r="W803" s="78"/>
      <c r="X803" s="53">
        <f>ROUND(Tabla1[[#This Row],[VALOR UNITARIO 
]]*Tabla1[[#This Row],[Porcentaje de Glosa]]*Tabla1[[#This Row],[META AFECTADA POR LA GLOSA
]],0)</f>
        <v>0</v>
      </c>
      <c r="Y803" s="45"/>
      <c r="Z803" s="46"/>
      <c r="AA803" s="54"/>
      <c r="AB803" s="46"/>
      <c r="AC803" s="54" t="e">
        <f>ROUND(#REF!-Tabla1[[#This Row],[Valor soportado por la Subred]],0)</f>
        <v>#REF!</v>
      </c>
      <c r="AD803" s="46"/>
      <c r="AE803" s="46"/>
      <c r="AF803" s="54" t="e">
        <f>ROUND(Tabla1[[#This Row],[VALOR GLOSA DEFINITIVA]]-Tabla1[[#This Row],[VALOR LEVANTADO EN LIQUIDACION]],0)</f>
        <v>#REF!</v>
      </c>
    </row>
    <row r="804" spans="2:32" s="56" customFormat="1" ht="100" hidden="1" customHeight="1" x14ac:dyDescent="0.35">
      <c r="B804" s="46"/>
      <c r="C804" s="219"/>
      <c r="D804" s="46"/>
      <c r="E804" s="46"/>
      <c r="F804" s="47" t="str">
        <f>Tabla1[[#This Row],[CODIGO ACTIVIDAD (AB)]]&amp;Tabla1[[#This Row],[ACCIÓN INTEGRAL-INTEGRADA / 
PROCESO INTEGRAL E INTEGRADO]]&amp;Tabla1[[#This Row],[ENTORNO/PROCESO TRANSVERSAL]]&amp;Tabla1[[#This Row],[VIGENCIA RECURSOS]]</f>
        <v/>
      </c>
      <c r="G804" s="160"/>
      <c r="H804" s="48">
        <f>+VLOOKUP(Tabla1[[#This Row],[llave 1]],IG!$F$7:$N$97972,2,FALSE)</f>
        <v>0</v>
      </c>
      <c r="I804" s="48">
        <f>+VLOOKUP(Tabla1[[#This Row],[llave 1]],IG!$F$7:$T$97972,3,FALSE)</f>
        <v>0</v>
      </c>
      <c r="J804" s="48">
        <f>+VLOOKUP(Tabla1[[#This Row],[llave 1]],IG!$F$7:$T$97972,5,FALSE)</f>
        <v>0</v>
      </c>
      <c r="K804" s="48">
        <f>+VLOOKUP(Tabla1[[#This Row],[llave 1]],IG!$F$7:$T$97972,4,FALSE)</f>
        <v>0</v>
      </c>
      <c r="L804" s="48">
        <f>+VLOOKUP(Tabla1[[#This Row],[llave 1]],IG!$F$7:$T$97972,6,FALSE)</f>
        <v>0</v>
      </c>
      <c r="M804" s="48">
        <f>+VLOOKUP(Tabla1[[#This Row],[llave 1]],IG!$F$7:$T$97972,7,FALSE)</f>
        <v>0</v>
      </c>
      <c r="N804" s="161"/>
      <c r="O804" s="162"/>
      <c r="P804" s="47" t="str">
        <f>+Tabla1[[#This Row],[llave 1]]&amp;Tabla1[[#This Row],[LOCALIDAD]]&amp;Tabla1[[#This Row],[MES]]</f>
        <v/>
      </c>
      <c r="Q804" s="46"/>
      <c r="R804" s="50">
        <f>+VLOOKUP(Tabla1[[#This Row],[llave 2]],IG!$O$7:$T$97972,2,FALSE)</f>
        <v>0</v>
      </c>
      <c r="S804" s="51">
        <f>+VLOOKUP(Tabla1[[#This Row],[llave 2]],IG!$O$7:$T$97972,5,FALSE)</f>
        <v>0</v>
      </c>
      <c r="T804" s="52">
        <f>+VLOOKUP(Tabla1[[#This Row],[llave 2]],IG!$O$7:$T$97972,6,FALSE)</f>
        <v>0</v>
      </c>
      <c r="U804" s="78"/>
      <c r="V804" s="79"/>
      <c r="W804" s="78"/>
      <c r="X804" s="53">
        <f>ROUND(Tabla1[[#This Row],[VALOR UNITARIO 
]]*Tabla1[[#This Row],[Porcentaje de Glosa]]*Tabla1[[#This Row],[META AFECTADA POR LA GLOSA
]],0)</f>
        <v>0</v>
      </c>
      <c r="Y804" s="45"/>
      <c r="Z804" s="46"/>
      <c r="AA804" s="54"/>
      <c r="AB804" s="46"/>
      <c r="AC804" s="54" t="e">
        <f>ROUND(#REF!-Tabla1[[#This Row],[Valor soportado por la Subred]],0)</f>
        <v>#REF!</v>
      </c>
      <c r="AD804" s="46"/>
      <c r="AE804" s="46"/>
      <c r="AF804" s="54" t="e">
        <f>ROUND(Tabla1[[#This Row],[VALOR GLOSA DEFINITIVA]]-Tabla1[[#This Row],[VALOR LEVANTADO EN LIQUIDACION]],0)</f>
        <v>#REF!</v>
      </c>
    </row>
    <row r="805" spans="2:32" s="56" customFormat="1" ht="100" hidden="1" customHeight="1" x14ac:dyDescent="0.35">
      <c r="B805" s="46"/>
      <c r="C805" s="219"/>
      <c r="D805" s="46"/>
      <c r="E805" s="46"/>
      <c r="F805" s="47" t="str">
        <f>Tabla1[[#This Row],[CODIGO ACTIVIDAD (AB)]]&amp;Tabla1[[#This Row],[ACCIÓN INTEGRAL-INTEGRADA / 
PROCESO INTEGRAL E INTEGRADO]]&amp;Tabla1[[#This Row],[ENTORNO/PROCESO TRANSVERSAL]]&amp;Tabla1[[#This Row],[VIGENCIA RECURSOS]]</f>
        <v/>
      </c>
      <c r="G805" s="160"/>
      <c r="H805" s="48">
        <f>+VLOOKUP(Tabla1[[#This Row],[llave 1]],IG!$F$7:$N$97972,2,FALSE)</f>
        <v>0</v>
      </c>
      <c r="I805" s="48">
        <f>+VLOOKUP(Tabla1[[#This Row],[llave 1]],IG!$F$7:$T$97972,3,FALSE)</f>
        <v>0</v>
      </c>
      <c r="J805" s="48">
        <f>+VLOOKUP(Tabla1[[#This Row],[llave 1]],IG!$F$7:$T$97972,5,FALSE)</f>
        <v>0</v>
      </c>
      <c r="K805" s="48">
        <f>+VLOOKUP(Tabla1[[#This Row],[llave 1]],IG!$F$7:$T$97972,4,FALSE)</f>
        <v>0</v>
      </c>
      <c r="L805" s="48">
        <f>+VLOOKUP(Tabla1[[#This Row],[llave 1]],IG!$F$7:$T$97972,6,FALSE)</f>
        <v>0</v>
      </c>
      <c r="M805" s="48">
        <f>+VLOOKUP(Tabla1[[#This Row],[llave 1]],IG!$F$7:$T$97972,7,FALSE)</f>
        <v>0</v>
      </c>
      <c r="N805" s="161"/>
      <c r="O805" s="162"/>
      <c r="P805" s="47" t="str">
        <f>+Tabla1[[#This Row],[llave 1]]&amp;Tabla1[[#This Row],[LOCALIDAD]]&amp;Tabla1[[#This Row],[MES]]</f>
        <v/>
      </c>
      <c r="Q805" s="46"/>
      <c r="R805" s="50">
        <f>+VLOOKUP(Tabla1[[#This Row],[llave 2]],IG!$O$7:$T$97972,2,FALSE)</f>
        <v>0</v>
      </c>
      <c r="S805" s="51">
        <f>+VLOOKUP(Tabla1[[#This Row],[llave 2]],IG!$O$7:$T$97972,5,FALSE)</f>
        <v>0</v>
      </c>
      <c r="T805" s="52">
        <f>+VLOOKUP(Tabla1[[#This Row],[llave 2]],IG!$O$7:$T$97972,6,FALSE)</f>
        <v>0</v>
      </c>
      <c r="U805" s="78"/>
      <c r="V805" s="79"/>
      <c r="W805" s="78"/>
      <c r="X805" s="53">
        <f>ROUND(Tabla1[[#This Row],[VALOR UNITARIO 
]]*Tabla1[[#This Row],[Porcentaje de Glosa]]*Tabla1[[#This Row],[META AFECTADA POR LA GLOSA
]],0)</f>
        <v>0</v>
      </c>
      <c r="Y805" s="45"/>
      <c r="Z805" s="46"/>
      <c r="AA805" s="54"/>
      <c r="AB805" s="46"/>
      <c r="AC805" s="54" t="e">
        <f>ROUND(#REF!-Tabla1[[#This Row],[Valor soportado por la Subred]],0)</f>
        <v>#REF!</v>
      </c>
      <c r="AD805" s="46"/>
      <c r="AE805" s="46"/>
      <c r="AF805" s="54" t="e">
        <f>ROUND(Tabla1[[#This Row],[VALOR GLOSA DEFINITIVA]]-Tabla1[[#This Row],[VALOR LEVANTADO EN LIQUIDACION]],0)</f>
        <v>#REF!</v>
      </c>
    </row>
    <row r="806" spans="2:32" s="56" customFormat="1" ht="100" hidden="1" customHeight="1" x14ac:dyDescent="0.35">
      <c r="B806" s="46"/>
      <c r="C806" s="219"/>
      <c r="D806" s="46"/>
      <c r="E806" s="46"/>
      <c r="F806" s="47" t="str">
        <f>Tabla1[[#This Row],[CODIGO ACTIVIDAD (AB)]]&amp;Tabla1[[#This Row],[ACCIÓN INTEGRAL-INTEGRADA / 
PROCESO INTEGRAL E INTEGRADO]]&amp;Tabla1[[#This Row],[ENTORNO/PROCESO TRANSVERSAL]]&amp;Tabla1[[#This Row],[VIGENCIA RECURSOS]]</f>
        <v/>
      </c>
      <c r="G806" s="160"/>
      <c r="H806" s="48">
        <f>+VLOOKUP(Tabla1[[#This Row],[llave 1]],IG!$F$7:$N$97972,2,FALSE)</f>
        <v>0</v>
      </c>
      <c r="I806" s="48">
        <f>+VLOOKUP(Tabla1[[#This Row],[llave 1]],IG!$F$7:$T$97972,3,FALSE)</f>
        <v>0</v>
      </c>
      <c r="J806" s="48">
        <f>+VLOOKUP(Tabla1[[#This Row],[llave 1]],IG!$F$7:$T$97972,5,FALSE)</f>
        <v>0</v>
      </c>
      <c r="K806" s="48">
        <f>+VLOOKUP(Tabla1[[#This Row],[llave 1]],IG!$F$7:$T$97972,4,FALSE)</f>
        <v>0</v>
      </c>
      <c r="L806" s="48">
        <f>+VLOOKUP(Tabla1[[#This Row],[llave 1]],IG!$F$7:$T$97972,6,FALSE)</f>
        <v>0</v>
      </c>
      <c r="M806" s="48">
        <f>+VLOOKUP(Tabla1[[#This Row],[llave 1]],IG!$F$7:$T$97972,7,FALSE)</f>
        <v>0</v>
      </c>
      <c r="N806" s="161"/>
      <c r="O806" s="162"/>
      <c r="P806" s="47" t="str">
        <f>+Tabla1[[#This Row],[llave 1]]&amp;Tabla1[[#This Row],[LOCALIDAD]]&amp;Tabla1[[#This Row],[MES]]</f>
        <v/>
      </c>
      <c r="Q806" s="46"/>
      <c r="R806" s="50">
        <f>+VLOOKUP(Tabla1[[#This Row],[llave 2]],IG!$O$7:$T$97972,2,FALSE)</f>
        <v>0</v>
      </c>
      <c r="S806" s="51">
        <f>+VLOOKUP(Tabla1[[#This Row],[llave 2]],IG!$O$7:$T$97972,5,FALSE)</f>
        <v>0</v>
      </c>
      <c r="T806" s="52">
        <f>+VLOOKUP(Tabla1[[#This Row],[llave 2]],IG!$O$7:$T$97972,6,FALSE)</f>
        <v>0</v>
      </c>
      <c r="U806" s="78"/>
      <c r="V806" s="79"/>
      <c r="W806" s="78"/>
      <c r="X806" s="53">
        <f>ROUND(Tabla1[[#This Row],[VALOR UNITARIO 
]]*Tabla1[[#This Row],[Porcentaje de Glosa]]*Tabla1[[#This Row],[META AFECTADA POR LA GLOSA
]],0)</f>
        <v>0</v>
      </c>
      <c r="Y806" s="45"/>
      <c r="Z806" s="46"/>
      <c r="AA806" s="54"/>
      <c r="AB806" s="46"/>
      <c r="AC806" s="54" t="e">
        <f>ROUND(#REF!-Tabla1[[#This Row],[Valor soportado por la Subred]],0)</f>
        <v>#REF!</v>
      </c>
      <c r="AD806" s="46"/>
      <c r="AE806" s="46"/>
      <c r="AF806" s="54" t="e">
        <f>ROUND(Tabla1[[#This Row],[VALOR GLOSA DEFINITIVA]]-Tabla1[[#This Row],[VALOR LEVANTADO EN LIQUIDACION]],0)</f>
        <v>#REF!</v>
      </c>
    </row>
    <row r="807" spans="2:32" s="56" customFormat="1" ht="100" hidden="1" customHeight="1" x14ac:dyDescent="0.35">
      <c r="B807" s="46"/>
      <c r="C807" s="219"/>
      <c r="D807" s="46"/>
      <c r="E807" s="46"/>
      <c r="F807" s="47" t="str">
        <f>Tabla1[[#This Row],[CODIGO ACTIVIDAD (AB)]]&amp;Tabla1[[#This Row],[ACCIÓN INTEGRAL-INTEGRADA / 
PROCESO INTEGRAL E INTEGRADO]]&amp;Tabla1[[#This Row],[ENTORNO/PROCESO TRANSVERSAL]]&amp;Tabla1[[#This Row],[VIGENCIA RECURSOS]]</f>
        <v/>
      </c>
      <c r="G807" s="160"/>
      <c r="H807" s="48">
        <f>+VLOOKUP(Tabla1[[#This Row],[llave 1]],IG!$F$7:$N$97972,2,FALSE)</f>
        <v>0</v>
      </c>
      <c r="I807" s="48">
        <f>+VLOOKUP(Tabla1[[#This Row],[llave 1]],IG!$F$7:$T$97972,3,FALSE)</f>
        <v>0</v>
      </c>
      <c r="J807" s="48">
        <f>+VLOOKUP(Tabla1[[#This Row],[llave 1]],IG!$F$7:$T$97972,5,FALSE)</f>
        <v>0</v>
      </c>
      <c r="K807" s="48">
        <f>+VLOOKUP(Tabla1[[#This Row],[llave 1]],IG!$F$7:$T$97972,4,FALSE)</f>
        <v>0</v>
      </c>
      <c r="L807" s="48">
        <f>+VLOOKUP(Tabla1[[#This Row],[llave 1]],IG!$F$7:$T$97972,6,FALSE)</f>
        <v>0</v>
      </c>
      <c r="M807" s="48">
        <f>+VLOOKUP(Tabla1[[#This Row],[llave 1]],IG!$F$7:$T$97972,7,FALSE)</f>
        <v>0</v>
      </c>
      <c r="N807" s="161"/>
      <c r="O807" s="162"/>
      <c r="P807" s="47" t="str">
        <f>+Tabla1[[#This Row],[llave 1]]&amp;Tabla1[[#This Row],[LOCALIDAD]]&amp;Tabla1[[#This Row],[MES]]</f>
        <v/>
      </c>
      <c r="Q807" s="46"/>
      <c r="R807" s="50">
        <f>+VLOOKUP(Tabla1[[#This Row],[llave 2]],IG!$O$7:$T$97972,2,FALSE)</f>
        <v>0</v>
      </c>
      <c r="S807" s="51">
        <f>+VLOOKUP(Tabla1[[#This Row],[llave 2]],IG!$O$7:$T$97972,5,FALSE)</f>
        <v>0</v>
      </c>
      <c r="T807" s="52">
        <f>+VLOOKUP(Tabla1[[#This Row],[llave 2]],IG!$O$7:$T$97972,6,FALSE)</f>
        <v>0</v>
      </c>
      <c r="U807" s="78"/>
      <c r="V807" s="79"/>
      <c r="W807" s="78"/>
      <c r="X807" s="53">
        <f>ROUND(Tabla1[[#This Row],[VALOR UNITARIO 
]]*Tabla1[[#This Row],[Porcentaje de Glosa]]*Tabla1[[#This Row],[META AFECTADA POR LA GLOSA
]],0)</f>
        <v>0</v>
      </c>
      <c r="Y807" s="45"/>
      <c r="Z807" s="46"/>
      <c r="AA807" s="54"/>
      <c r="AB807" s="46"/>
      <c r="AC807" s="54" t="e">
        <f>ROUND(#REF!-Tabla1[[#This Row],[Valor soportado por la Subred]],0)</f>
        <v>#REF!</v>
      </c>
      <c r="AD807" s="46"/>
      <c r="AE807" s="46"/>
      <c r="AF807" s="54" t="e">
        <f>ROUND(Tabla1[[#This Row],[VALOR GLOSA DEFINITIVA]]-Tabla1[[#This Row],[VALOR LEVANTADO EN LIQUIDACION]],0)</f>
        <v>#REF!</v>
      </c>
    </row>
    <row r="808" spans="2:32" s="56" customFormat="1" ht="100" hidden="1" customHeight="1" x14ac:dyDescent="0.35">
      <c r="B808" s="46"/>
      <c r="C808" s="219"/>
      <c r="D808" s="46"/>
      <c r="E808" s="46"/>
      <c r="F808" s="47" t="str">
        <f>Tabla1[[#This Row],[CODIGO ACTIVIDAD (AB)]]&amp;Tabla1[[#This Row],[ACCIÓN INTEGRAL-INTEGRADA / 
PROCESO INTEGRAL E INTEGRADO]]&amp;Tabla1[[#This Row],[ENTORNO/PROCESO TRANSVERSAL]]&amp;Tabla1[[#This Row],[VIGENCIA RECURSOS]]</f>
        <v/>
      </c>
      <c r="G808" s="160"/>
      <c r="H808" s="48">
        <f>+VLOOKUP(Tabla1[[#This Row],[llave 1]],IG!$F$7:$N$97972,2,FALSE)</f>
        <v>0</v>
      </c>
      <c r="I808" s="48">
        <f>+VLOOKUP(Tabla1[[#This Row],[llave 1]],IG!$F$7:$T$97972,3,FALSE)</f>
        <v>0</v>
      </c>
      <c r="J808" s="48">
        <f>+VLOOKUP(Tabla1[[#This Row],[llave 1]],IG!$F$7:$T$97972,5,FALSE)</f>
        <v>0</v>
      </c>
      <c r="K808" s="48">
        <f>+VLOOKUP(Tabla1[[#This Row],[llave 1]],IG!$F$7:$T$97972,4,FALSE)</f>
        <v>0</v>
      </c>
      <c r="L808" s="48">
        <f>+VLOOKUP(Tabla1[[#This Row],[llave 1]],IG!$F$7:$T$97972,6,FALSE)</f>
        <v>0</v>
      </c>
      <c r="M808" s="48">
        <f>+VLOOKUP(Tabla1[[#This Row],[llave 1]],IG!$F$7:$T$97972,7,FALSE)</f>
        <v>0</v>
      </c>
      <c r="N808" s="161"/>
      <c r="O808" s="162"/>
      <c r="P808" s="47" t="str">
        <f>+Tabla1[[#This Row],[llave 1]]&amp;Tabla1[[#This Row],[LOCALIDAD]]&amp;Tabla1[[#This Row],[MES]]</f>
        <v/>
      </c>
      <c r="Q808" s="46"/>
      <c r="R808" s="50">
        <f>+VLOOKUP(Tabla1[[#This Row],[llave 2]],IG!$O$7:$T$97972,2,FALSE)</f>
        <v>0</v>
      </c>
      <c r="S808" s="51">
        <f>+VLOOKUP(Tabla1[[#This Row],[llave 2]],IG!$O$7:$T$97972,5,FALSE)</f>
        <v>0</v>
      </c>
      <c r="T808" s="52">
        <f>+VLOOKUP(Tabla1[[#This Row],[llave 2]],IG!$O$7:$T$97972,6,FALSE)</f>
        <v>0</v>
      </c>
      <c r="U808" s="78"/>
      <c r="V808" s="79"/>
      <c r="W808" s="78"/>
      <c r="X808" s="53">
        <f>ROUND(Tabla1[[#This Row],[VALOR UNITARIO 
]]*Tabla1[[#This Row],[Porcentaje de Glosa]]*Tabla1[[#This Row],[META AFECTADA POR LA GLOSA
]],0)</f>
        <v>0</v>
      </c>
      <c r="Y808" s="45"/>
      <c r="Z808" s="46"/>
      <c r="AA808" s="54"/>
      <c r="AB808" s="46"/>
      <c r="AC808" s="54" t="e">
        <f>ROUND(#REF!-Tabla1[[#This Row],[Valor soportado por la Subred]],0)</f>
        <v>#REF!</v>
      </c>
      <c r="AD808" s="46"/>
      <c r="AE808" s="46"/>
      <c r="AF808" s="54" t="e">
        <f>ROUND(Tabla1[[#This Row],[VALOR GLOSA DEFINITIVA]]-Tabla1[[#This Row],[VALOR LEVANTADO EN LIQUIDACION]],0)</f>
        <v>#REF!</v>
      </c>
    </row>
    <row r="809" spans="2:32" s="56" customFormat="1" ht="100" hidden="1" customHeight="1" x14ac:dyDescent="0.35">
      <c r="B809" s="46"/>
      <c r="C809" s="219"/>
      <c r="D809" s="46"/>
      <c r="E809" s="46"/>
      <c r="F809" s="47" t="str">
        <f>Tabla1[[#This Row],[CODIGO ACTIVIDAD (AB)]]&amp;Tabla1[[#This Row],[ACCIÓN INTEGRAL-INTEGRADA / 
PROCESO INTEGRAL E INTEGRADO]]&amp;Tabla1[[#This Row],[ENTORNO/PROCESO TRANSVERSAL]]&amp;Tabla1[[#This Row],[VIGENCIA RECURSOS]]</f>
        <v/>
      </c>
      <c r="G809" s="160"/>
      <c r="H809" s="48">
        <f>+VLOOKUP(Tabla1[[#This Row],[llave 1]],IG!$F$7:$N$97972,2,FALSE)</f>
        <v>0</v>
      </c>
      <c r="I809" s="48">
        <f>+VLOOKUP(Tabla1[[#This Row],[llave 1]],IG!$F$7:$T$97972,3,FALSE)</f>
        <v>0</v>
      </c>
      <c r="J809" s="48">
        <f>+VLOOKUP(Tabla1[[#This Row],[llave 1]],IG!$F$7:$T$97972,5,FALSE)</f>
        <v>0</v>
      </c>
      <c r="K809" s="48">
        <f>+VLOOKUP(Tabla1[[#This Row],[llave 1]],IG!$F$7:$T$97972,4,FALSE)</f>
        <v>0</v>
      </c>
      <c r="L809" s="48">
        <f>+VLOOKUP(Tabla1[[#This Row],[llave 1]],IG!$F$7:$T$97972,6,FALSE)</f>
        <v>0</v>
      </c>
      <c r="M809" s="48">
        <f>+VLOOKUP(Tabla1[[#This Row],[llave 1]],IG!$F$7:$T$97972,7,FALSE)</f>
        <v>0</v>
      </c>
      <c r="N809" s="161"/>
      <c r="O809" s="162"/>
      <c r="P809" s="47" t="str">
        <f>+Tabla1[[#This Row],[llave 1]]&amp;Tabla1[[#This Row],[LOCALIDAD]]&amp;Tabla1[[#This Row],[MES]]</f>
        <v/>
      </c>
      <c r="Q809" s="46"/>
      <c r="R809" s="50">
        <f>+VLOOKUP(Tabla1[[#This Row],[llave 2]],IG!$O$7:$T$97972,2,FALSE)</f>
        <v>0</v>
      </c>
      <c r="S809" s="51">
        <f>+VLOOKUP(Tabla1[[#This Row],[llave 2]],IG!$O$7:$T$97972,5,FALSE)</f>
        <v>0</v>
      </c>
      <c r="T809" s="52">
        <f>+VLOOKUP(Tabla1[[#This Row],[llave 2]],IG!$O$7:$T$97972,6,FALSE)</f>
        <v>0</v>
      </c>
      <c r="U809" s="78"/>
      <c r="V809" s="79"/>
      <c r="W809" s="78"/>
      <c r="X809" s="53">
        <f>ROUND(Tabla1[[#This Row],[VALOR UNITARIO 
]]*Tabla1[[#This Row],[Porcentaje de Glosa]]*Tabla1[[#This Row],[META AFECTADA POR LA GLOSA
]],0)</f>
        <v>0</v>
      </c>
      <c r="Y809" s="45"/>
      <c r="Z809" s="46"/>
      <c r="AA809" s="54"/>
      <c r="AB809" s="46"/>
      <c r="AC809" s="54" t="e">
        <f>ROUND(#REF!-Tabla1[[#This Row],[Valor soportado por la Subred]],0)</f>
        <v>#REF!</v>
      </c>
      <c r="AD809" s="46"/>
      <c r="AE809" s="46"/>
      <c r="AF809" s="54" t="e">
        <f>ROUND(Tabla1[[#This Row],[VALOR GLOSA DEFINITIVA]]-Tabla1[[#This Row],[VALOR LEVANTADO EN LIQUIDACION]],0)</f>
        <v>#REF!</v>
      </c>
    </row>
    <row r="810" spans="2:32" s="56" customFormat="1" ht="100" hidden="1" customHeight="1" x14ac:dyDescent="0.35">
      <c r="B810" s="46"/>
      <c r="C810" s="219"/>
      <c r="D810" s="46"/>
      <c r="E810" s="46"/>
      <c r="F810" s="47" t="str">
        <f>Tabla1[[#This Row],[CODIGO ACTIVIDAD (AB)]]&amp;Tabla1[[#This Row],[ACCIÓN INTEGRAL-INTEGRADA / 
PROCESO INTEGRAL E INTEGRADO]]&amp;Tabla1[[#This Row],[ENTORNO/PROCESO TRANSVERSAL]]&amp;Tabla1[[#This Row],[VIGENCIA RECURSOS]]</f>
        <v/>
      </c>
      <c r="G810" s="160"/>
      <c r="H810" s="48">
        <f>+VLOOKUP(Tabla1[[#This Row],[llave 1]],IG!$F$7:$N$97972,2,FALSE)</f>
        <v>0</v>
      </c>
      <c r="I810" s="48">
        <f>+VLOOKUP(Tabla1[[#This Row],[llave 1]],IG!$F$7:$T$97972,3,FALSE)</f>
        <v>0</v>
      </c>
      <c r="J810" s="48">
        <f>+VLOOKUP(Tabla1[[#This Row],[llave 1]],IG!$F$7:$T$97972,5,FALSE)</f>
        <v>0</v>
      </c>
      <c r="K810" s="48">
        <f>+VLOOKUP(Tabla1[[#This Row],[llave 1]],IG!$F$7:$T$97972,4,FALSE)</f>
        <v>0</v>
      </c>
      <c r="L810" s="48">
        <f>+VLOOKUP(Tabla1[[#This Row],[llave 1]],IG!$F$7:$T$97972,6,FALSE)</f>
        <v>0</v>
      </c>
      <c r="M810" s="48">
        <f>+VLOOKUP(Tabla1[[#This Row],[llave 1]],IG!$F$7:$T$97972,7,FALSE)</f>
        <v>0</v>
      </c>
      <c r="N810" s="161"/>
      <c r="O810" s="162"/>
      <c r="P810" s="47" t="str">
        <f>+Tabla1[[#This Row],[llave 1]]&amp;Tabla1[[#This Row],[LOCALIDAD]]&amp;Tabla1[[#This Row],[MES]]</f>
        <v/>
      </c>
      <c r="Q810" s="46"/>
      <c r="R810" s="50">
        <f>+VLOOKUP(Tabla1[[#This Row],[llave 2]],IG!$O$7:$T$97972,2,FALSE)</f>
        <v>0</v>
      </c>
      <c r="S810" s="51">
        <f>+VLOOKUP(Tabla1[[#This Row],[llave 2]],IG!$O$7:$T$97972,5,FALSE)</f>
        <v>0</v>
      </c>
      <c r="T810" s="52">
        <f>+VLOOKUP(Tabla1[[#This Row],[llave 2]],IG!$O$7:$T$97972,6,FALSE)</f>
        <v>0</v>
      </c>
      <c r="U810" s="78"/>
      <c r="V810" s="79"/>
      <c r="W810" s="78"/>
      <c r="X810" s="53">
        <f>ROUND(Tabla1[[#This Row],[VALOR UNITARIO 
]]*Tabla1[[#This Row],[Porcentaje de Glosa]]*Tabla1[[#This Row],[META AFECTADA POR LA GLOSA
]],0)</f>
        <v>0</v>
      </c>
      <c r="Y810" s="45"/>
      <c r="Z810" s="46"/>
      <c r="AA810" s="54"/>
      <c r="AB810" s="46"/>
      <c r="AC810" s="54" t="e">
        <f>ROUND(#REF!-Tabla1[[#This Row],[Valor soportado por la Subred]],0)</f>
        <v>#REF!</v>
      </c>
      <c r="AD810" s="46"/>
      <c r="AE810" s="46"/>
      <c r="AF810" s="54" t="e">
        <f>ROUND(Tabla1[[#This Row],[VALOR GLOSA DEFINITIVA]]-Tabla1[[#This Row],[VALOR LEVANTADO EN LIQUIDACION]],0)</f>
        <v>#REF!</v>
      </c>
    </row>
    <row r="811" spans="2:32" s="56" customFormat="1" ht="100" hidden="1" customHeight="1" x14ac:dyDescent="0.35">
      <c r="B811" s="46"/>
      <c r="C811" s="219"/>
      <c r="D811" s="46"/>
      <c r="E811" s="46"/>
      <c r="F811" s="47" t="str">
        <f>Tabla1[[#This Row],[CODIGO ACTIVIDAD (AB)]]&amp;Tabla1[[#This Row],[ACCIÓN INTEGRAL-INTEGRADA / 
PROCESO INTEGRAL E INTEGRADO]]&amp;Tabla1[[#This Row],[ENTORNO/PROCESO TRANSVERSAL]]&amp;Tabla1[[#This Row],[VIGENCIA RECURSOS]]</f>
        <v/>
      </c>
      <c r="G811" s="160"/>
      <c r="H811" s="48">
        <f>+VLOOKUP(Tabla1[[#This Row],[llave 1]],IG!$F$7:$N$97972,2,FALSE)</f>
        <v>0</v>
      </c>
      <c r="I811" s="48">
        <f>+VLOOKUP(Tabla1[[#This Row],[llave 1]],IG!$F$7:$T$97972,3,FALSE)</f>
        <v>0</v>
      </c>
      <c r="J811" s="48">
        <f>+VLOOKUP(Tabla1[[#This Row],[llave 1]],IG!$F$7:$T$97972,5,FALSE)</f>
        <v>0</v>
      </c>
      <c r="K811" s="48">
        <f>+VLOOKUP(Tabla1[[#This Row],[llave 1]],IG!$F$7:$T$97972,4,FALSE)</f>
        <v>0</v>
      </c>
      <c r="L811" s="48">
        <f>+VLOOKUP(Tabla1[[#This Row],[llave 1]],IG!$F$7:$T$97972,6,FALSE)</f>
        <v>0</v>
      </c>
      <c r="M811" s="48">
        <f>+VLOOKUP(Tabla1[[#This Row],[llave 1]],IG!$F$7:$T$97972,7,FALSE)</f>
        <v>0</v>
      </c>
      <c r="N811" s="161"/>
      <c r="O811" s="162"/>
      <c r="P811" s="47" t="str">
        <f>+Tabla1[[#This Row],[llave 1]]&amp;Tabla1[[#This Row],[LOCALIDAD]]&amp;Tabla1[[#This Row],[MES]]</f>
        <v/>
      </c>
      <c r="Q811" s="46"/>
      <c r="R811" s="50">
        <f>+VLOOKUP(Tabla1[[#This Row],[llave 2]],IG!$O$7:$T$97972,2,FALSE)</f>
        <v>0</v>
      </c>
      <c r="S811" s="51">
        <f>+VLOOKUP(Tabla1[[#This Row],[llave 2]],IG!$O$7:$T$97972,5,FALSE)</f>
        <v>0</v>
      </c>
      <c r="T811" s="52">
        <f>+VLOOKUP(Tabla1[[#This Row],[llave 2]],IG!$O$7:$T$97972,6,FALSE)</f>
        <v>0</v>
      </c>
      <c r="U811" s="78"/>
      <c r="V811" s="79"/>
      <c r="W811" s="78"/>
      <c r="X811" s="53">
        <f>ROUND(Tabla1[[#This Row],[VALOR UNITARIO 
]]*Tabla1[[#This Row],[Porcentaje de Glosa]]*Tabla1[[#This Row],[META AFECTADA POR LA GLOSA
]],0)</f>
        <v>0</v>
      </c>
      <c r="Y811" s="45"/>
      <c r="Z811" s="46"/>
      <c r="AA811" s="54"/>
      <c r="AB811" s="46"/>
      <c r="AC811" s="54" t="e">
        <f>ROUND(#REF!-Tabla1[[#This Row],[Valor soportado por la Subred]],0)</f>
        <v>#REF!</v>
      </c>
      <c r="AD811" s="46"/>
      <c r="AE811" s="46"/>
      <c r="AF811" s="54" t="e">
        <f>ROUND(Tabla1[[#This Row],[VALOR GLOSA DEFINITIVA]]-Tabla1[[#This Row],[VALOR LEVANTADO EN LIQUIDACION]],0)</f>
        <v>#REF!</v>
      </c>
    </row>
    <row r="812" spans="2:32" s="56" customFormat="1" ht="100" hidden="1" customHeight="1" x14ac:dyDescent="0.35">
      <c r="B812" s="46"/>
      <c r="C812" s="219"/>
      <c r="D812" s="46"/>
      <c r="E812" s="46"/>
      <c r="F812" s="47" t="str">
        <f>Tabla1[[#This Row],[CODIGO ACTIVIDAD (AB)]]&amp;Tabla1[[#This Row],[ACCIÓN INTEGRAL-INTEGRADA / 
PROCESO INTEGRAL E INTEGRADO]]&amp;Tabla1[[#This Row],[ENTORNO/PROCESO TRANSVERSAL]]&amp;Tabla1[[#This Row],[VIGENCIA RECURSOS]]</f>
        <v/>
      </c>
      <c r="G812" s="160"/>
      <c r="H812" s="48">
        <f>+VLOOKUP(Tabla1[[#This Row],[llave 1]],IG!$F$7:$N$97972,2,FALSE)</f>
        <v>0</v>
      </c>
      <c r="I812" s="48">
        <f>+VLOOKUP(Tabla1[[#This Row],[llave 1]],IG!$F$7:$T$97972,3,FALSE)</f>
        <v>0</v>
      </c>
      <c r="J812" s="48">
        <f>+VLOOKUP(Tabla1[[#This Row],[llave 1]],IG!$F$7:$T$97972,5,FALSE)</f>
        <v>0</v>
      </c>
      <c r="K812" s="48">
        <f>+VLOOKUP(Tabla1[[#This Row],[llave 1]],IG!$F$7:$T$97972,4,FALSE)</f>
        <v>0</v>
      </c>
      <c r="L812" s="48">
        <f>+VLOOKUP(Tabla1[[#This Row],[llave 1]],IG!$F$7:$T$97972,6,FALSE)</f>
        <v>0</v>
      </c>
      <c r="M812" s="48">
        <f>+VLOOKUP(Tabla1[[#This Row],[llave 1]],IG!$F$7:$T$97972,7,FALSE)</f>
        <v>0</v>
      </c>
      <c r="N812" s="161"/>
      <c r="O812" s="162"/>
      <c r="P812" s="47" t="str">
        <f>+Tabla1[[#This Row],[llave 1]]&amp;Tabla1[[#This Row],[LOCALIDAD]]&amp;Tabla1[[#This Row],[MES]]</f>
        <v/>
      </c>
      <c r="Q812" s="46"/>
      <c r="R812" s="50">
        <f>+VLOOKUP(Tabla1[[#This Row],[llave 2]],IG!$O$7:$T$97972,2,FALSE)</f>
        <v>0</v>
      </c>
      <c r="S812" s="51">
        <f>+VLOOKUP(Tabla1[[#This Row],[llave 2]],IG!$O$7:$T$97972,5,FALSE)</f>
        <v>0</v>
      </c>
      <c r="T812" s="52">
        <f>+VLOOKUP(Tabla1[[#This Row],[llave 2]],IG!$O$7:$T$97972,6,FALSE)</f>
        <v>0</v>
      </c>
      <c r="U812" s="78"/>
      <c r="V812" s="79"/>
      <c r="W812" s="78"/>
      <c r="X812" s="53">
        <f>ROUND(Tabla1[[#This Row],[VALOR UNITARIO 
]]*Tabla1[[#This Row],[Porcentaje de Glosa]]*Tabla1[[#This Row],[META AFECTADA POR LA GLOSA
]],0)</f>
        <v>0</v>
      </c>
      <c r="Y812" s="45"/>
      <c r="Z812" s="46"/>
      <c r="AA812" s="54"/>
      <c r="AB812" s="46"/>
      <c r="AC812" s="54" t="e">
        <f>ROUND(#REF!-Tabla1[[#This Row],[Valor soportado por la Subred]],0)</f>
        <v>#REF!</v>
      </c>
      <c r="AD812" s="46"/>
      <c r="AE812" s="46"/>
      <c r="AF812" s="54" t="e">
        <f>ROUND(Tabla1[[#This Row],[VALOR GLOSA DEFINITIVA]]-Tabla1[[#This Row],[VALOR LEVANTADO EN LIQUIDACION]],0)</f>
        <v>#REF!</v>
      </c>
    </row>
    <row r="813" spans="2:32" s="56" customFormat="1" ht="100" hidden="1" customHeight="1" x14ac:dyDescent="0.35">
      <c r="B813" s="46"/>
      <c r="C813" s="219"/>
      <c r="D813" s="46"/>
      <c r="E813" s="46"/>
      <c r="F813" s="47" t="str">
        <f>Tabla1[[#This Row],[CODIGO ACTIVIDAD (AB)]]&amp;Tabla1[[#This Row],[ACCIÓN INTEGRAL-INTEGRADA / 
PROCESO INTEGRAL E INTEGRADO]]&amp;Tabla1[[#This Row],[ENTORNO/PROCESO TRANSVERSAL]]&amp;Tabla1[[#This Row],[VIGENCIA RECURSOS]]</f>
        <v/>
      </c>
      <c r="G813" s="160"/>
      <c r="H813" s="48">
        <f>+VLOOKUP(Tabla1[[#This Row],[llave 1]],IG!$F$7:$N$97972,2,FALSE)</f>
        <v>0</v>
      </c>
      <c r="I813" s="48">
        <f>+VLOOKUP(Tabla1[[#This Row],[llave 1]],IG!$F$7:$T$97972,3,FALSE)</f>
        <v>0</v>
      </c>
      <c r="J813" s="48">
        <f>+VLOOKUP(Tabla1[[#This Row],[llave 1]],IG!$F$7:$T$97972,5,FALSE)</f>
        <v>0</v>
      </c>
      <c r="K813" s="48">
        <f>+VLOOKUP(Tabla1[[#This Row],[llave 1]],IG!$F$7:$T$97972,4,FALSE)</f>
        <v>0</v>
      </c>
      <c r="L813" s="48">
        <f>+VLOOKUP(Tabla1[[#This Row],[llave 1]],IG!$F$7:$T$97972,6,FALSE)</f>
        <v>0</v>
      </c>
      <c r="M813" s="48">
        <f>+VLOOKUP(Tabla1[[#This Row],[llave 1]],IG!$F$7:$T$97972,7,FALSE)</f>
        <v>0</v>
      </c>
      <c r="N813" s="161"/>
      <c r="O813" s="162"/>
      <c r="P813" s="47" t="str">
        <f>+Tabla1[[#This Row],[llave 1]]&amp;Tabla1[[#This Row],[LOCALIDAD]]&amp;Tabla1[[#This Row],[MES]]</f>
        <v/>
      </c>
      <c r="Q813" s="46"/>
      <c r="R813" s="50">
        <f>+VLOOKUP(Tabla1[[#This Row],[llave 2]],IG!$O$7:$T$97972,2,FALSE)</f>
        <v>0</v>
      </c>
      <c r="S813" s="51">
        <f>+VLOOKUP(Tabla1[[#This Row],[llave 2]],IG!$O$7:$T$97972,5,FALSE)</f>
        <v>0</v>
      </c>
      <c r="T813" s="52">
        <f>+VLOOKUP(Tabla1[[#This Row],[llave 2]],IG!$O$7:$T$97972,6,FALSE)</f>
        <v>0</v>
      </c>
      <c r="U813" s="78"/>
      <c r="V813" s="79"/>
      <c r="W813" s="78"/>
      <c r="X813" s="53">
        <f>ROUND(Tabla1[[#This Row],[VALOR UNITARIO 
]]*Tabla1[[#This Row],[Porcentaje de Glosa]]*Tabla1[[#This Row],[META AFECTADA POR LA GLOSA
]],0)</f>
        <v>0</v>
      </c>
      <c r="Y813" s="45"/>
      <c r="Z813" s="46"/>
      <c r="AA813" s="54"/>
      <c r="AB813" s="46"/>
      <c r="AC813" s="54" t="e">
        <f>ROUND(#REF!-Tabla1[[#This Row],[Valor soportado por la Subred]],0)</f>
        <v>#REF!</v>
      </c>
      <c r="AD813" s="46"/>
      <c r="AE813" s="46"/>
      <c r="AF813" s="54" t="e">
        <f>ROUND(Tabla1[[#This Row],[VALOR GLOSA DEFINITIVA]]-Tabla1[[#This Row],[VALOR LEVANTADO EN LIQUIDACION]],0)</f>
        <v>#REF!</v>
      </c>
    </row>
    <row r="814" spans="2:32" s="56" customFormat="1" ht="100" hidden="1" customHeight="1" x14ac:dyDescent="0.35">
      <c r="B814" s="46"/>
      <c r="C814" s="219"/>
      <c r="D814" s="46"/>
      <c r="E814" s="46"/>
      <c r="F814" s="47" t="str">
        <f>Tabla1[[#This Row],[CODIGO ACTIVIDAD (AB)]]&amp;Tabla1[[#This Row],[ACCIÓN INTEGRAL-INTEGRADA / 
PROCESO INTEGRAL E INTEGRADO]]&amp;Tabla1[[#This Row],[ENTORNO/PROCESO TRANSVERSAL]]&amp;Tabla1[[#This Row],[VIGENCIA RECURSOS]]</f>
        <v/>
      </c>
      <c r="G814" s="160"/>
      <c r="H814" s="48">
        <f>+VLOOKUP(Tabla1[[#This Row],[llave 1]],IG!$F$7:$N$97972,2,FALSE)</f>
        <v>0</v>
      </c>
      <c r="I814" s="48">
        <f>+VLOOKUP(Tabla1[[#This Row],[llave 1]],IG!$F$7:$T$97972,3,FALSE)</f>
        <v>0</v>
      </c>
      <c r="J814" s="48">
        <f>+VLOOKUP(Tabla1[[#This Row],[llave 1]],IG!$F$7:$T$97972,5,FALSE)</f>
        <v>0</v>
      </c>
      <c r="K814" s="48">
        <f>+VLOOKUP(Tabla1[[#This Row],[llave 1]],IG!$F$7:$T$97972,4,FALSE)</f>
        <v>0</v>
      </c>
      <c r="L814" s="48">
        <f>+VLOOKUP(Tabla1[[#This Row],[llave 1]],IG!$F$7:$T$97972,6,FALSE)</f>
        <v>0</v>
      </c>
      <c r="M814" s="48">
        <f>+VLOOKUP(Tabla1[[#This Row],[llave 1]],IG!$F$7:$T$97972,7,FALSE)</f>
        <v>0</v>
      </c>
      <c r="N814" s="161"/>
      <c r="O814" s="162"/>
      <c r="P814" s="47" t="str">
        <f>+Tabla1[[#This Row],[llave 1]]&amp;Tabla1[[#This Row],[LOCALIDAD]]&amp;Tabla1[[#This Row],[MES]]</f>
        <v/>
      </c>
      <c r="Q814" s="46"/>
      <c r="R814" s="50">
        <f>+VLOOKUP(Tabla1[[#This Row],[llave 2]],IG!$O$7:$T$97972,2,FALSE)</f>
        <v>0</v>
      </c>
      <c r="S814" s="51">
        <f>+VLOOKUP(Tabla1[[#This Row],[llave 2]],IG!$O$7:$T$97972,5,FALSE)</f>
        <v>0</v>
      </c>
      <c r="T814" s="52">
        <f>+VLOOKUP(Tabla1[[#This Row],[llave 2]],IG!$O$7:$T$97972,6,FALSE)</f>
        <v>0</v>
      </c>
      <c r="U814" s="78"/>
      <c r="V814" s="79"/>
      <c r="W814" s="78"/>
      <c r="X814" s="53">
        <f>ROUND(Tabla1[[#This Row],[VALOR UNITARIO 
]]*Tabla1[[#This Row],[Porcentaje de Glosa]]*Tabla1[[#This Row],[META AFECTADA POR LA GLOSA
]],0)</f>
        <v>0</v>
      </c>
      <c r="Y814" s="45"/>
      <c r="Z814" s="46"/>
      <c r="AA814" s="54"/>
      <c r="AB814" s="46"/>
      <c r="AC814" s="54" t="e">
        <f>ROUND(#REF!-Tabla1[[#This Row],[Valor soportado por la Subred]],0)</f>
        <v>#REF!</v>
      </c>
      <c r="AD814" s="46"/>
      <c r="AE814" s="46"/>
      <c r="AF814" s="54" t="e">
        <f>ROUND(Tabla1[[#This Row],[VALOR GLOSA DEFINITIVA]]-Tabla1[[#This Row],[VALOR LEVANTADO EN LIQUIDACION]],0)</f>
        <v>#REF!</v>
      </c>
    </row>
    <row r="815" spans="2:32" s="56" customFormat="1" ht="100" hidden="1" customHeight="1" x14ac:dyDescent="0.35">
      <c r="B815" s="46"/>
      <c r="C815" s="219"/>
      <c r="D815" s="46"/>
      <c r="E815" s="46"/>
      <c r="F815" s="47" t="str">
        <f>Tabla1[[#This Row],[CODIGO ACTIVIDAD (AB)]]&amp;Tabla1[[#This Row],[ACCIÓN INTEGRAL-INTEGRADA / 
PROCESO INTEGRAL E INTEGRADO]]&amp;Tabla1[[#This Row],[ENTORNO/PROCESO TRANSVERSAL]]&amp;Tabla1[[#This Row],[VIGENCIA RECURSOS]]</f>
        <v/>
      </c>
      <c r="G815" s="160"/>
      <c r="H815" s="48">
        <f>+VLOOKUP(Tabla1[[#This Row],[llave 1]],IG!$F$7:$N$97972,2,FALSE)</f>
        <v>0</v>
      </c>
      <c r="I815" s="48">
        <f>+VLOOKUP(Tabla1[[#This Row],[llave 1]],IG!$F$7:$T$97972,3,FALSE)</f>
        <v>0</v>
      </c>
      <c r="J815" s="48">
        <f>+VLOOKUP(Tabla1[[#This Row],[llave 1]],IG!$F$7:$T$97972,5,FALSE)</f>
        <v>0</v>
      </c>
      <c r="K815" s="48">
        <f>+VLOOKUP(Tabla1[[#This Row],[llave 1]],IG!$F$7:$T$97972,4,FALSE)</f>
        <v>0</v>
      </c>
      <c r="L815" s="48">
        <f>+VLOOKUP(Tabla1[[#This Row],[llave 1]],IG!$F$7:$T$97972,6,FALSE)</f>
        <v>0</v>
      </c>
      <c r="M815" s="48">
        <f>+VLOOKUP(Tabla1[[#This Row],[llave 1]],IG!$F$7:$T$97972,7,FALSE)</f>
        <v>0</v>
      </c>
      <c r="N815" s="161"/>
      <c r="O815" s="162"/>
      <c r="P815" s="47" t="str">
        <f>+Tabla1[[#This Row],[llave 1]]&amp;Tabla1[[#This Row],[LOCALIDAD]]&amp;Tabla1[[#This Row],[MES]]</f>
        <v/>
      </c>
      <c r="Q815" s="46"/>
      <c r="R815" s="50">
        <f>+VLOOKUP(Tabla1[[#This Row],[llave 2]],IG!$O$7:$T$97972,2,FALSE)</f>
        <v>0</v>
      </c>
      <c r="S815" s="51">
        <f>+VLOOKUP(Tabla1[[#This Row],[llave 2]],IG!$O$7:$T$97972,5,FALSE)</f>
        <v>0</v>
      </c>
      <c r="T815" s="52">
        <f>+VLOOKUP(Tabla1[[#This Row],[llave 2]],IG!$O$7:$T$97972,6,FALSE)</f>
        <v>0</v>
      </c>
      <c r="U815" s="78"/>
      <c r="V815" s="79"/>
      <c r="W815" s="78"/>
      <c r="X815" s="53">
        <f>ROUND(Tabla1[[#This Row],[VALOR UNITARIO 
]]*Tabla1[[#This Row],[Porcentaje de Glosa]]*Tabla1[[#This Row],[META AFECTADA POR LA GLOSA
]],0)</f>
        <v>0</v>
      </c>
      <c r="Y815" s="45"/>
      <c r="Z815" s="46"/>
      <c r="AA815" s="54"/>
      <c r="AB815" s="46"/>
      <c r="AC815" s="54" t="e">
        <f>ROUND(#REF!-Tabla1[[#This Row],[Valor soportado por la Subred]],0)</f>
        <v>#REF!</v>
      </c>
      <c r="AD815" s="46"/>
      <c r="AE815" s="46"/>
      <c r="AF815" s="54" t="e">
        <f>ROUND(Tabla1[[#This Row],[VALOR GLOSA DEFINITIVA]]-Tabla1[[#This Row],[VALOR LEVANTADO EN LIQUIDACION]],0)</f>
        <v>#REF!</v>
      </c>
    </row>
    <row r="816" spans="2:32" s="56" customFormat="1" ht="100" hidden="1" customHeight="1" x14ac:dyDescent="0.35">
      <c r="B816" s="46"/>
      <c r="C816" s="219"/>
      <c r="D816" s="46"/>
      <c r="E816" s="46"/>
      <c r="F816" s="47" t="str">
        <f>Tabla1[[#This Row],[CODIGO ACTIVIDAD (AB)]]&amp;Tabla1[[#This Row],[ACCIÓN INTEGRAL-INTEGRADA / 
PROCESO INTEGRAL E INTEGRADO]]&amp;Tabla1[[#This Row],[ENTORNO/PROCESO TRANSVERSAL]]&amp;Tabla1[[#This Row],[VIGENCIA RECURSOS]]</f>
        <v/>
      </c>
      <c r="G816" s="160"/>
      <c r="H816" s="48">
        <f>+VLOOKUP(Tabla1[[#This Row],[llave 1]],IG!$F$7:$N$97972,2,FALSE)</f>
        <v>0</v>
      </c>
      <c r="I816" s="48">
        <f>+VLOOKUP(Tabla1[[#This Row],[llave 1]],IG!$F$7:$T$97972,3,FALSE)</f>
        <v>0</v>
      </c>
      <c r="J816" s="48">
        <f>+VLOOKUP(Tabla1[[#This Row],[llave 1]],IG!$F$7:$T$97972,5,FALSE)</f>
        <v>0</v>
      </c>
      <c r="K816" s="48">
        <f>+VLOOKUP(Tabla1[[#This Row],[llave 1]],IG!$F$7:$T$97972,4,FALSE)</f>
        <v>0</v>
      </c>
      <c r="L816" s="48">
        <f>+VLOOKUP(Tabla1[[#This Row],[llave 1]],IG!$F$7:$T$97972,6,FALSE)</f>
        <v>0</v>
      </c>
      <c r="M816" s="48">
        <f>+VLOOKUP(Tabla1[[#This Row],[llave 1]],IG!$F$7:$T$97972,7,FALSE)</f>
        <v>0</v>
      </c>
      <c r="N816" s="161"/>
      <c r="O816" s="162"/>
      <c r="P816" s="47" t="str">
        <f>+Tabla1[[#This Row],[llave 1]]&amp;Tabla1[[#This Row],[LOCALIDAD]]&amp;Tabla1[[#This Row],[MES]]</f>
        <v/>
      </c>
      <c r="Q816" s="46"/>
      <c r="R816" s="50">
        <f>+VLOOKUP(Tabla1[[#This Row],[llave 2]],IG!$O$7:$T$97972,2,FALSE)</f>
        <v>0</v>
      </c>
      <c r="S816" s="51">
        <f>+VLOOKUP(Tabla1[[#This Row],[llave 2]],IG!$O$7:$T$97972,5,FALSE)</f>
        <v>0</v>
      </c>
      <c r="T816" s="52">
        <f>+VLOOKUP(Tabla1[[#This Row],[llave 2]],IG!$O$7:$T$97972,6,FALSE)</f>
        <v>0</v>
      </c>
      <c r="U816" s="78"/>
      <c r="V816" s="79"/>
      <c r="W816" s="78"/>
      <c r="X816" s="53">
        <f>ROUND(Tabla1[[#This Row],[VALOR UNITARIO 
]]*Tabla1[[#This Row],[Porcentaje de Glosa]]*Tabla1[[#This Row],[META AFECTADA POR LA GLOSA
]],0)</f>
        <v>0</v>
      </c>
      <c r="Y816" s="45"/>
      <c r="Z816" s="46"/>
      <c r="AA816" s="54"/>
      <c r="AB816" s="46"/>
      <c r="AC816" s="54" t="e">
        <f>ROUND(#REF!-Tabla1[[#This Row],[Valor soportado por la Subred]],0)</f>
        <v>#REF!</v>
      </c>
      <c r="AD816" s="46"/>
      <c r="AE816" s="46"/>
      <c r="AF816" s="54" t="e">
        <f>ROUND(Tabla1[[#This Row],[VALOR GLOSA DEFINITIVA]]-Tabla1[[#This Row],[VALOR LEVANTADO EN LIQUIDACION]],0)</f>
        <v>#REF!</v>
      </c>
    </row>
    <row r="817" spans="2:32" s="56" customFormat="1" ht="100" hidden="1" customHeight="1" x14ac:dyDescent="0.35">
      <c r="B817" s="46"/>
      <c r="C817" s="219"/>
      <c r="D817" s="46"/>
      <c r="E817" s="46"/>
      <c r="F817" s="47" t="str">
        <f>Tabla1[[#This Row],[CODIGO ACTIVIDAD (AB)]]&amp;Tabla1[[#This Row],[ACCIÓN INTEGRAL-INTEGRADA / 
PROCESO INTEGRAL E INTEGRADO]]&amp;Tabla1[[#This Row],[ENTORNO/PROCESO TRANSVERSAL]]&amp;Tabla1[[#This Row],[VIGENCIA RECURSOS]]</f>
        <v/>
      </c>
      <c r="G817" s="160"/>
      <c r="H817" s="48">
        <f>+VLOOKUP(Tabla1[[#This Row],[llave 1]],IG!$F$7:$N$97972,2,FALSE)</f>
        <v>0</v>
      </c>
      <c r="I817" s="48">
        <f>+VLOOKUP(Tabla1[[#This Row],[llave 1]],IG!$F$7:$T$97972,3,FALSE)</f>
        <v>0</v>
      </c>
      <c r="J817" s="48">
        <f>+VLOOKUP(Tabla1[[#This Row],[llave 1]],IG!$F$7:$T$97972,5,FALSE)</f>
        <v>0</v>
      </c>
      <c r="K817" s="48">
        <f>+VLOOKUP(Tabla1[[#This Row],[llave 1]],IG!$F$7:$T$97972,4,FALSE)</f>
        <v>0</v>
      </c>
      <c r="L817" s="48">
        <f>+VLOOKUP(Tabla1[[#This Row],[llave 1]],IG!$F$7:$T$97972,6,FALSE)</f>
        <v>0</v>
      </c>
      <c r="M817" s="48">
        <f>+VLOOKUP(Tabla1[[#This Row],[llave 1]],IG!$F$7:$T$97972,7,FALSE)</f>
        <v>0</v>
      </c>
      <c r="N817" s="161"/>
      <c r="O817" s="162"/>
      <c r="P817" s="47" t="str">
        <f>+Tabla1[[#This Row],[llave 1]]&amp;Tabla1[[#This Row],[LOCALIDAD]]&amp;Tabla1[[#This Row],[MES]]</f>
        <v/>
      </c>
      <c r="Q817" s="46"/>
      <c r="R817" s="50">
        <f>+VLOOKUP(Tabla1[[#This Row],[llave 2]],IG!$O$7:$T$97972,2,FALSE)</f>
        <v>0</v>
      </c>
      <c r="S817" s="51">
        <f>+VLOOKUP(Tabla1[[#This Row],[llave 2]],IG!$O$7:$T$97972,5,FALSE)</f>
        <v>0</v>
      </c>
      <c r="T817" s="52">
        <f>+VLOOKUP(Tabla1[[#This Row],[llave 2]],IG!$O$7:$T$97972,6,FALSE)</f>
        <v>0</v>
      </c>
      <c r="U817" s="78"/>
      <c r="V817" s="79"/>
      <c r="W817" s="78"/>
      <c r="X817" s="53">
        <f>ROUND(Tabla1[[#This Row],[VALOR UNITARIO 
]]*Tabla1[[#This Row],[Porcentaje de Glosa]]*Tabla1[[#This Row],[META AFECTADA POR LA GLOSA
]],0)</f>
        <v>0</v>
      </c>
      <c r="Y817" s="45"/>
      <c r="Z817" s="46"/>
      <c r="AA817" s="54"/>
      <c r="AB817" s="46"/>
      <c r="AC817" s="54" t="e">
        <f>ROUND(#REF!-Tabla1[[#This Row],[Valor soportado por la Subred]],0)</f>
        <v>#REF!</v>
      </c>
      <c r="AD817" s="46"/>
      <c r="AE817" s="46"/>
      <c r="AF817" s="54" t="e">
        <f>ROUND(Tabla1[[#This Row],[VALOR GLOSA DEFINITIVA]]-Tabla1[[#This Row],[VALOR LEVANTADO EN LIQUIDACION]],0)</f>
        <v>#REF!</v>
      </c>
    </row>
    <row r="818" spans="2:32" s="56" customFormat="1" ht="100" hidden="1" customHeight="1" x14ac:dyDescent="0.35">
      <c r="B818" s="46"/>
      <c r="C818" s="219"/>
      <c r="D818" s="46"/>
      <c r="E818" s="46"/>
      <c r="F818" s="47" t="str">
        <f>Tabla1[[#This Row],[CODIGO ACTIVIDAD (AB)]]&amp;Tabla1[[#This Row],[ACCIÓN INTEGRAL-INTEGRADA / 
PROCESO INTEGRAL E INTEGRADO]]&amp;Tabla1[[#This Row],[ENTORNO/PROCESO TRANSVERSAL]]&amp;Tabla1[[#This Row],[VIGENCIA RECURSOS]]</f>
        <v/>
      </c>
      <c r="G818" s="160"/>
      <c r="H818" s="48">
        <f>+VLOOKUP(Tabla1[[#This Row],[llave 1]],IG!$F$7:$N$97972,2,FALSE)</f>
        <v>0</v>
      </c>
      <c r="I818" s="48">
        <f>+VLOOKUP(Tabla1[[#This Row],[llave 1]],IG!$F$7:$T$97972,3,FALSE)</f>
        <v>0</v>
      </c>
      <c r="J818" s="48">
        <f>+VLOOKUP(Tabla1[[#This Row],[llave 1]],IG!$F$7:$T$97972,5,FALSE)</f>
        <v>0</v>
      </c>
      <c r="K818" s="48">
        <f>+VLOOKUP(Tabla1[[#This Row],[llave 1]],IG!$F$7:$T$97972,4,FALSE)</f>
        <v>0</v>
      </c>
      <c r="L818" s="48">
        <f>+VLOOKUP(Tabla1[[#This Row],[llave 1]],IG!$F$7:$T$97972,6,FALSE)</f>
        <v>0</v>
      </c>
      <c r="M818" s="48">
        <f>+VLOOKUP(Tabla1[[#This Row],[llave 1]],IG!$F$7:$T$97972,7,FALSE)</f>
        <v>0</v>
      </c>
      <c r="N818" s="161"/>
      <c r="O818" s="162"/>
      <c r="P818" s="47" t="str">
        <f>+Tabla1[[#This Row],[llave 1]]&amp;Tabla1[[#This Row],[LOCALIDAD]]&amp;Tabla1[[#This Row],[MES]]</f>
        <v/>
      </c>
      <c r="Q818" s="46"/>
      <c r="R818" s="50">
        <f>+VLOOKUP(Tabla1[[#This Row],[llave 2]],IG!$O$7:$T$97972,2,FALSE)</f>
        <v>0</v>
      </c>
      <c r="S818" s="51">
        <f>+VLOOKUP(Tabla1[[#This Row],[llave 2]],IG!$O$7:$T$97972,5,FALSE)</f>
        <v>0</v>
      </c>
      <c r="T818" s="52">
        <f>+VLOOKUP(Tabla1[[#This Row],[llave 2]],IG!$O$7:$T$97972,6,FALSE)</f>
        <v>0</v>
      </c>
      <c r="U818" s="78"/>
      <c r="V818" s="79"/>
      <c r="W818" s="78"/>
      <c r="X818" s="53">
        <f>ROUND(Tabla1[[#This Row],[VALOR UNITARIO 
]]*Tabla1[[#This Row],[Porcentaje de Glosa]]*Tabla1[[#This Row],[META AFECTADA POR LA GLOSA
]],0)</f>
        <v>0</v>
      </c>
      <c r="Y818" s="45"/>
      <c r="Z818" s="46"/>
      <c r="AA818" s="54"/>
      <c r="AB818" s="46"/>
      <c r="AC818" s="54" t="e">
        <f>ROUND(#REF!-Tabla1[[#This Row],[Valor soportado por la Subred]],0)</f>
        <v>#REF!</v>
      </c>
      <c r="AD818" s="46"/>
      <c r="AE818" s="46"/>
      <c r="AF818" s="54" t="e">
        <f>ROUND(Tabla1[[#This Row],[VALOR GLOSA DEFINITIVA]]-Tabla1[[#This Row],[VALOR LEVANTADO EN LIQUIDACION]],0)</f>
        <v>#REF!</v>
      </c>
    </row>
    <row r="819" spans="2:32" s="56" customFormat="1" ht="100" hidden="1" customHeight="1" x14ac:dyDescent="0.35">
      <c r="B819" s="46"/>
      <c r="C819" s="219"/>
      <c r="D819" s="46"/>
      <c r="E819" s="46"/>
      <c r="F819" s="47" t="str">
        <f>Tabla1[[#This Row],[CODIGO ACTIVIDAD (AB)]]&amp;Tabla1[[#This Row],[ACCIÓN INTEGRAL-INTEGRADA / 
PROCESO INTEGRAL E INTEGRADO]]&amp;Tabla1[[#This Row],[ENTORNO/PROCESO TRANSVERSAL]]&amp;Tabla1[[#This Row],[VIGENCIA RECURSOS]]</f>
        <v/>
      </c>
      <c r="G819" s="160"/>
      <c r="H819" s="48">
        <f>+VLOOKUP(Tabla1[[#This Row],[llave 1]],IG!$F$7:$N$97972,2,FALSE)</f>
        <v>0</v>
      </c>
      <c r="I819" s="48">
        <f>+VLOOKUP(Tabla1[[#This Row],[llave 1]],IG!$F$7:$T$97972,3,FALSE)</f>
        <v>0</v>
      </c>
      <c r="J819" s="48">
        <f>+VLOOKUP(Tabla1[[#This Row],[llave 1]],IG!$F$7:$T$97972,5,FALSE)</f>
        <v>0</v>
      </c>
      <c r="K819" s="48">
        <f>+VLOOKUP(Tabla1[[#This Row],[llave 1]],IG!$F$7:$T$97972,4,FALSE)</f>
        <v>0</v>
      </c>
      <c r="L819" s="48">
        <f>+VLOOKUP(Tabla1[[#This Row],[llave 1]],IG!$F$7:$T$97972,6,FALSE)</f>
        <v>0</v>
      </c>
      <c r="M819" s="48">
        <f>+VLOOKUP(Tabla1[[#This Row],[llave 1]],IG!$F$7:$T$97972,7,FALSE)</f>
        <v>0</v>
      </c>
      <c r="N819" s="161"/>
      <c r="O819" s="162"/>
      <c r="P819" s="47" t="str">
        <f>+Tabla1[[#This Row],[llave 1]]&amp;Tabla1[[#This Row],[LOCALIDAD]]&amp;Tabla1[[#This Row],[MES]]</f>
        <v/>
      </c>
      <c r="Q819" s="46"/>
      <c r="R819" s="50">
        <f>+VLOOKUP(Tabla1[[#This Row],[llave 2]],IG!$O$7:$T$97972,2,FALSE)</f>
        <v>0</v>
      </c>
      <c r="S819" s="51">
        <f>+VLOOKUP(Tabla1[[#This Row],[llave 2]],IG!$O$7:$T$97972,5,FALSE)</f>
        <v>0</v>
      </c>
      <c r="T819" s="52">
        <f>+VLOOKUP(Tabla1[[#This Row],[llave 2]],IG!$O$7:$T$97972,6,FALSE)</f>
        <v>0</v>
      </c>
      <c r="U819" s="78"/>
      <c r="V819" s="79"/>
      <c r="W819" s="78"/>
      <c r="X819" s="53">
        <f>ROUND(Tabla1[[#This Row],[VALOR UNITARIO 
]]*Tabla1[[#This Row],[Porcentaje de Glosa]]*Tabla1[[#This Row],[META AFECTADA POR LA GLOSA
]],0)</f>
        <v>0</v>
      </c>
      <c r="Y819" s="45"/>
      <c r="Z819" s="46"/>
      <c r="AA819" s="54"/>
      <c r="AB819" s="46"/>
      <c r="AC819" s="54" t="e">
        <f>ROUND(#REF!-Tabla1[[#This Row],[Valor soportado por la Subred]],0)</f>
        <v>#REF!</v>
      </c>
      <c r="AD819" s="46"/>
      <c r="AE819" s="46"/>
      <c r="AF819" s="54" t="e">
        <f>ROUND(Tabla1[[#This Row],[VALOR GLOSA DEFINITIVA]]-Tabla1[[#This Row],[VALOR LEVANTADO EN LIQUIDACION]],0)</f>
        <v>#REF!</v>
      </c>
    </row>
    <row r="820" spans="2:32" s="56" customFormat="1" ht="100" hidden="1" customHeight="1" x14ac:dyDescent="0.35">
      <c r="B820" s="46"/>
      <c r="C820" s="219"/>
      <c r="D820" s="46"/>
      <c r="E820" s="46"/>
      <c r="F820" s="47" t="str">
        <f>Tabla1[[#This Row],[CODIGO ACTIVIDAD (AB)]]&amp;Tabla1[[#This Row],[ACCIÓN INTEGRAL-INTEGRADA / 
PROCESO INTEGRAL E INTEGRADO]]&amp;Tabla1[[#This Row],[ENTORNO/PROCESO TRANSVERSAL]]&amp;Tabla1[[#This Row],[VIGENCIA RECURSOS]]</f>
        <v/>
      </c>
      <c r="G820" s="160"/>
      <c r="H820" s="48">
        <f>+VLOOKUP(Tabla1[[#This Row],[llave 1]],IG!$F$7:$N$97972,2,FALSE)</f>
        <v>0</v>
      </c>
      <c r="I820" s="48">
        <f>+VLOOKUP(Tabla1[[#This Row],[llave 1]],IG!$F$7:$T$97972,3,FALSE)</f>
        <v>0</v>
      </c>
      <c r="J820" s="48">
        <f>+VLOOKUP(Tabla1[[#This Row],[llave 1]],IG!$F$7:$T$97972,5,FALSE)</f>
        <v>0</v>
      </c>
      <c r="K820" s="48">
        <f>+VLOOKUP(Tabla1[[#This Row],[llave 1]],IG!$F$7:$T$97972,4,FALSE)</f>
        <v>0</v>
      </c>
      <c r="L820" s="48">
        <f>+VLOOKUP(Tabla1[[#This Row],[llave 1]],IG!$F$7:$T$97972,6,FALSE)</f>
        <v>0</v>
      </c>
      <c r="M820" s="48">
        <f>+VLOOKUP(Tabla1[[#This Row],[llave 1]],IG!$F$7:$T$97972,7,FALSE)</f>
        <v>0</v>
      </c>
      <c r="N820" s="161"/>
      <c r="O820" s="162"/>
      <c r="P820" s="47" t="str">
        <f>+Tabla1[[#This Row],[llave 1]]&amp;Tabla1[[#This Row],[LOCALIDAD]]&amp;Tabla1[[#This Row],[MES]]</f>
        <v/>
      </c>
      <c r="Q820" s="46"/>
      <c r="R820" s="50">
        <f>+VLOOKUP(Tabla1[[#This Row],[llave 2]],IG!$O$7:$T$97972,2,FALSE)</f>
        <v>0</v>
      </c>
      <c r="S820" s="51">
        <f>+VLOOKUP(Tabla1[[#This Row],[llave 2]],IG!$O$7:$T$97972,5,FALSE)</f>
        <v>0</v>
      </c>
      <c r="T820" s="52">
        <f>+VLOOKUP(Tabla1[[#This Row],[llave 2]],IG!$O$7:$T$97972,6,FALSE)</f>
        <v>0</v>
      </c>
      <c r="U820" s="78"/>
      <c r="V820" s="79"/>
      <c r="W820" s="78"/>
      <c r="X820" s="53">
        <f>ROUND(Tabla1[[#This Row],[VALOR UNITARIO 
]]*Tabla1[[#This Row],[Porcentaje de Glosa]]*Tabla1[[#This Row],[META AFECTADA POR LA GLOSA
]],0)</f>
        <v>0</v>
      </c>
      <c r="Y820" s="45"/>
      <c r="Z820" s="46"/>
      <c r="AA820" s="54"/>
      <c r="AB820" s="46"/>
      <c r="AC820" s="54" t="e">
        <f>ROUND(#REF!-Tabla1[[#This Row],[Valor soportado por la Subred]],0)</f>
        <v>#REF!</v>
      </c>
      <c r="AD820" s="46"/>
      <c r="AE820" s="46"/>
      <c r="AF820" s="54" t="e">
        <f>ROUND(Tabla1[[#This Row],[VALOR GLOSA DEFINITIVA]]-Tabla1[[#This Row],[VALOR LEVANTADO EN LIQUIDACION]],0)</f>
        <v>#REF!</v>
      </c>
    </row>
    <row r="821" spans="2:32" s="56" customFormat="1" ht="100" hidden="1" customHeight="1" x14ac:dyDescent="0.35">
      <c r="B821" s="46"/>
      <c r="C821" s="219"/>
      <c r="D821" s="46"/>
      <c r="E821" s="46"/>
      <c r="F821" s="47" t="str">
        <f>Tabla1[[#This Row],[CODIGO ACTIVIDAD (AB)]]&amp;Tabla1[[#This Row],[ACCIÓN INTEGRAL-INTEGRADA / 
PROCESO INTEGRAL E INTEGRADO]]&amp;Tabla1[[#This Row],[ENTORNO/PROCESO TRANSVERSAL]]&amp;Tabla1[[#This Row],[VIGENCIA RECURSOS]]</f>
        <v/>
      </c>
      <c r="G821" s="160"/>
      <c r="H821" s="48">
        <f>+VLOOKUP(Tabla1[[#This Row],[llave 1]],IG!$F$7:$N$97972,2,FALSE)</f>
        <v>0</v>
      </c>
      <c r="I821" s="48">
        <f>+VLOOKUP(Tabla1[[#This Row],[llave 1]],IG!$F$7:$T$97972,3,FALSE)</f>
        <v>0</v>
      </c>
      <c r="J821" s="48">
        <f>+VLOOKUP(Tabla1[[#This Row],[llave 1]],IG!$F$7:$T$97972,5,FALSE)</f>
        <v>0</v>
      </c>
      <c r="K821" s="48">
        <f>+VLOOKUP(Tabla1[[#This Row],[llave 1]],IG!$F$7:$T$97972,4,FALSE)</f>
        <v>0</v>
      </c>
      <c r="L821" s="48">
        <f>+VLOOKUP(Tabla1[[#This Row],[llave 1]],IG!$F$7:$T$97972,6,FALSE)</f>
        <v>0</v>
      </c>
      <c r="M821" s="48">
        <f>+VLOOKUP(Tabla1[[#This Row],[llave 1]],IG!$F$7:$T$97972,7,FALSE)</f>
        <v>0</v>
      </c>
      <c r="N821" s="161"/>
      <c r="O821" s="162"/>
      <c r="P821" s="47" t="str">
        <f>+Tabla1[[#This Row],[llave 1]]&amp;Tabla1[[#This Row],[LOCALIDAD]]&amp;Tabla1[[#This Row],[MES]]</f>
        <v/>
      </c>
      <c r="Q821" s="46"/>
      <c r="R821" s="50">
        <f>+VLOOKUP(Tabla1[[#This Row],[llave 2]],IG!$O$7:$T$97972,2,FALSE)</f>
        <v>0</v>
      </c>
      <c r="S821" s="51">
        <f>+VLOOKUP(Tabla1[[#This Row],[llave 2]],IG!$O$7:$T$97972,5,FALSE)</f>
        <v>0</v>
      </c>
      <c r="T821" s="52">
        <f>+VLOOKUP(Tabla1[[#This Row],[llave 2]],IG!$O$7:$T$97972,6,FALSE)</f>
        <v>0</v>
      </c>
      <c r="U821" s="78"/>
      <c r="V821" s="79"/>
      <c r="W821" s="78"/>
      <c r="X821" s="53">
        <f>ROUND(Tabla1[[#This Row],[VALOR UNITARIO 
]]*Tabla1[[#This Row],[Porcentaje de Glosa]]*Tabla1[[#This Row],[META AFECTADA POR LA GLOSA
]],0)</f>
        <v>0</v>
      </c>
      <c r="Y821" s="45"/>
      <c r="Z821" s="46"/>
      <c r="AA821" s="54"/>
      <c r="AB821" s="46"/>
      <c r="AC821" s="54" t="e">
        <f>ROUND(#REF!-Tabla1[[#This Row],[Valor soportado por la Subred]],0)</f>
        <v>#REF!</v>
      </c>
      <c r="AD821" s="46"/>
      <c r="AE821" s="46"/>
      <c r="AF821" s="54" t="e">
        <f>ROUND(Tabla1[[#This Row],[VALOR GLOSA DEFINITIVA]]-Tabla1[[#This Row],[VALOR LEVANTADO EN LIQUIDACION]],0)</f>
        <v>#REF!</v>
      </c>
    </row>
    <row r="822" spans="2:32" s="56" customFormat="1" ht="100" hidden="1" customHeight="1" x14ac:dyDescent="0.35">
      <c r="B822" s="46"/>
      <c r="C822" s="219"/>
      <c r="D822" s="46"/>
      <c r="E822" s="46"/>
      <c r="F822" s="47" t="str">
        <f>Tabla1[[#This Row],[CODIGO ACTIVIDAD (AB)]]&amp;Tabla1[[#This Row],[ACCIÓN INTEGRAL-INTEGRADA / 
PROCESO INTEGRAL E INTEGRADO]]&amp;Tabla1[[#This Row],[ENTORNO/PROCESO TRANSVERSAL]]&amp;Tabla1[[#This Row],[VIGENCIA RECURSOS]]</f>
        <v/>
      </c>
      <c r="G822" s="160"/>
      <c r="H822" s="48">
        <f>+VLOOKUP(Tabla1[[#This Row],[llave 1]],IG!$F$7:$N$97972,2,FALSE)</f>
        <v>0</v>
      </c>
      <c r="I822" s="48">
        <f>+VLOOKUP(Tabla1[[#This Row],[llave 1]],IG!$F$7:$T$97972,3,FALSE)</f>
        <v>0</v>
      </c>
      <c r="J822" s="48">
        <f>+VLOOKUP(Tabla1[[#This Row],[llave 1]],IG!$F$7:$T$97972,5,FALSE)</f>
        <v>0</v>
      </c>
      <c r="K822" s="48">
        <f>+VLOOKUP(Tabla1[[#This Row],[llave 1]],IG!$F$7:$T$97972,4,FALSE)</f>
        <v>0</v>
      </c>
      <c r="L822" s="48">
        <f>+VLOOKUP(Tabla1[[#This Row],[llave 1]],IG!$F$7:$T$97972,6,FALSE)</f>
        <v>0</v>
      </c>
      <c r="M822" s="48">
        <f>+VLOOKUP(Tabla1[[#This Row],[llave 1]],IG!$F$7:$T$97972,7,FALSE)</f>
        <v>0</v>
      </c>
      <c r="N822" s="161"/>
      <c r="O822" s="162"/>
      <c r="P822" s="47" t="str">
        <f>+Tabla1[[#This Row],[llave 1]]&amp;Tabla1[[#This Row],[LOCALIDAD]]&amp;Tabla1[[#This Row],[MES]]</f>
        <v/>
      </c>
      <c r="Q822" s="46"/>
      <c r="R822" s="50">
        <f>+VLOOKUP(Tabla1[[#This Row],[llave 2]],IG!$O$7:$T$97972,2,FALSE)</f>
        <v>0</v>
      </c>
      <c r="S822" s="51">
        <f>+VLOOKUP(Tabla1[[#This Row],[llave 2]],IG!$O$7:$T$97972,5,FALSE)</f>
        <v>0</v>
      </c>
      <c r="T822" s="52">
        <f>+VLOOKUP(Tabla1[[#This Row],[llave 2]],IG!$O$7:$T$97972,6,FALSE)</f>
        <v>0</v>
      </c>
      <c r="U822" s="78"/>
      <c r="V822" s="79"/>
      <c r="W822" s="78"/>
      <c r="X822" s="53">
        <f>ROUND(Tabla1[[#This Row],[VALOR UNITARIO 
]]*Tabla1[[#This Row],[Porcentaje de Glosa]]*Tabla1[[#This Row],[META AFECTADA POR LA GLOSA
]],0)</f>
        <v>0</v>
      </c>
      <c r="Y822" s="45"/>
      <c r="Z822" s="46"/>
      <c r="AA822" s="54"/>
      <c r="AB822" s="46"/>
      <c r="AC822" s="54" t="e">
        <f>ROUND(#REF!-Tabla1[[#This Row],[Valor soportado por la Subred]],0)</f>
        <v>#REF!</v>
      </c>
      <c r="AD822" s="46"/>
      <c r="AE822" s="46"/>
      <c r="AF822" s="54" t="e">
        <f>ROUND(Tabla1[[#This Row],[VALOR GLOSA DEFINITIVA]]-Tabla1[[#This Row],[VALOR LEVANTADO EN LIQUIDACION]],0)</f>
        <v>#REF!</v>
      </c>
    </row>
    <row r="823" spans="2:32" s="56" customFormat="1" ht="100" hidden="1" customHeight="1" x14ac:dyDescent="0.35">
      <c r="B823" s="46"/>
      <c r="C823" s="219"/>
      <c r="D823" s="46"/>
      <c r="E823" s="46"/>
      <c r="F823" s="47" t="str">
        <f>Tabla1[[#This Row],[CODIGO ACTIVIDAD (AB)]]&amp;Tabla1[[#This Row],[ACCIÓN INTEGRAL-INTEGRADA / 
PROCESO INTEGRAL E INTEGRADO]]&amp;Tabla1[[#This Row],[ENTORNO/PROCESO TRANSVERSAL]]&amp;Tabla1[[#This Row],[VIGENCIA RECURSOS]]</f>
        <v/>
      </c>
      <c r="G823" s="160"/>
      <c r="H823" s="48">
        <f>+VLOOKUP(Tabla1[[#This Row],[llave 1]],IG!$F$7:$N$97972,2,FALSE)</f>
        <v>0</v>
      </c>
      <c r="I823" s="48">
        <f>+VLOOKUP(Tabla1[[#This Row],[llave 1]],IG!$F$7:$T$97972,3,FALSE)</f>
        <v>0</v>
      </c>
      <c r="J823" s="48">
        <f>+VLOOKUP(Tabla1[[#This Row],[llave 1]],IG!$F$7:$T$97972,5,FALSE)</f>
        <v>0</v>
      </c>
      <c r="K823" s="48">
        <f>+VLOOKUP(Tabla1[[#This Row],[llave 1]],IG!$F$7:$T$97972,4,FALSE)</f>
        <v>0</v>
      </c>
      <c r="L823" s="48">
        <f>+VLOOKUP(Tabla1[[#This Row],[llave 1]],IG!$F$7:$T$97972,6,FALSE)</f>
        <v>0</v>
      </c>
      <c r="M823" s="48">
        <f>+VLOOKUP(Tabla1[[#This Row],[llave 1]],IG!$F$7:$T$97972,7,FALSE)</f>
        <v>0</v>
      </c>
      <c r="N823" s="161"/>
      <c r="O823" s="162"/>
      <c r="P823" s="47" t="str">
        <f>+Tabla1[[#This Row],[llave 1]]&amp;Tabla1[[#This Row],[LOCALIDAD]]&amp;Tabla1[[#This Row],[MES]]</f>
        <v/>
      </c>
      <c r="Q823" s="46"/>
      <c r="R823" s="50">
        <f>+VLOOKUP(Tabla1[[#This Row],[llave 2]],IG!$O$7:$T$97972,2,FALSE)</f>
        <v>0</v>
      </c>
      <c r="S823" s="51">
        <f>+VLOOKUP(Tabla1[[#This Row],[llave 2]],IG!$O$7:$T$97972,5,FALSE)</f>
        <v>0</v>
      </c>
      <c r="T823" s="52">
        <f>+VLOOKUP(Tabla1[[#This Row],[llave 2]],IG!$O$7:$T$97972,6,FALSE)</f>
        <v>0</v>
      </c>
      <c r="U823" s="78"/>
      <c r="V823" s="79"/>
      <c r="W823" s="78"/>
      <c r="X823" s="53">
        <f>ROUND(Tabla1[[#This Row],[VALOR UNITARIO 
]]*Tabla1[[#This Row],[Porcentaje de Glosa]]*Tabla1[[#This Row],[META AFECTADA POR LA GLOSA
]],0)</f>
        <v>0</v>
      </c>
      <c r="Y823" s="45"/>
      <c r="Z823" s="46"/>
      <c r="AA823" s="54"/>
      <c r="AB823" s="46"/>
      <c r="AC823" s="54" t="e">
        <f>ROUND(#REF!-Tabla1[[#This Row],[Valor soportado por la Subred]],0)</f>
        <v>#REF!</v>
      </c>
      <c r="AD823" s="46"/>
      <c r="AE823" s="46"/>
      <c r="AF823" s="54" t="e">
        <f>ROUND(Tabla1[[#This Row],[VALOR GLOSA DEFINITIVA]]-Tabla1[[#This Row],[VALOR LEVANTADO EN LIQUIDACION]],0)</f>
        <v>#REF!</v>
      </c>
    </row>
    <row r="824" spans="2:32" s="56" customFormat="1" ht="100" hidden="1" customHeight="1" x14ac:dyDescent="0.35">
      <c r="B824" s="46"/>
      <c r="C824" s="219"/>
      <c r="D824" s="46"/>
      <c r="E824" s="46"/>
      <c r="F824" s="47" t="str">
        <f>Tabla1[[#This Row],[CODIGO ACTIVIDAD (AB)]]&amp;Tabla1[[#This Row],[ACCIÓN INTEGRAL-INTEGRADA / 
PROCESO INTEGRAL E INTEGRADO]]&amp;Tabla1[[#This Row],[ENTORNO/PROCESO TRANSVERSAL]]&amp;Tabla1[[#This Row],[VIGENCIA RECURSOS]]</f>
        <v/>
      </c>
      <c r="G824" s="160"/>
      <c r="H824" s="48">
        <f>+VLOOKUP(Tabla1[[#This Row],[llave 1]],IG!$F$7:$N$97972,2,FALSE)</f>
        <v>0</v>
      </c>
      <c r="I824" s="48">
        <f>+VLOOKUP(Tabla1[[#This Row],[llave 1]],IG!$F$7:$T$97972,3,FALSE)</f>
        <v>0</v>
      </c>
      <c r="J824" s="48">
        <f>+VLOOKUP(Tabla1[[#This Row],[llave 1]],IG!$F$7:$T$97972,5,FALSE)</f>
        <v>0</v>
      </c>
      <c r="K824" s="48">
        <f>+VLOOKUP(Tabla1[[#This Row],[llave 1]],IG!$F$7:$T$97972,4,FALSE)</f>
        <v>0</v>
      </c>
      <c r="L824" s="48">
        <f>+VLOOKUP(Tabla1[[#This Row],[llave 1]],IG!$F$7:$T$97972,6,FALSE)</f>
        <v>0</v>
      </c>
      <c r="M824" s="48">
        <f>+VLOOKUP(Tabla1[[#This Row],[llave 1]],IG!$F$7:$T$97972,7,FALSE)</f>
        <v>0</v>
      </c>
      <c r="N824" s="161"/>
      <c r="O824" s="162"/>
      <c r="P824" s="47" t="str">
        <f>+Tabla1[[#This Row],[llave 1]]&amp;Tabla1[[#This Row],[LOCALIDAD]]&amp;Tabla1[[#This Row],[MES]]</f>
        <v/>
      </c>
      <c r="Q824" s="46"/>
      <c r="R824" s="50">
        <f>+VLOOKUP(Tabla1[[#This Row],[llave 2]],IG!$O$7:$T$97972,2,FALSE)</f>
        <v>0</v>
      </c>
      <c r="S824" s="51">
        <f>+VLOOKUP(Tabla1[[#This Row],[llave 2]],IG!$O$7:$T$97972,5,FALSE)</f>
        <v>0</v>
      </c>
      <c r="T824" s="52">
        <f>+VLOOKUP(Tabla1[[#This Row],[llave 2]],IG!$O$7:$T$97972,6,FALSE)</f>
        <v>0</v>
      </c>
      <c r="U824" s="78"/>
      <c r="V824" s="79"/>
      <c r="W824" s="78"/>
      <c r="X824" s="53">
        <f>ROUND(Tabla1[[#This Row],[VALOR UNITARIO 
]]*Tabla1[[#This Row],[Porcentaje de Glosa]]*Tabla1[[#This Row],[META AFECTADA POR LA GLOSA
]],0)</f>
        <v>0</v>
      </c>
      <c r="Y824" s="45"/>
      <c r="Z824" s="46"/>
      <c r="AA824" s="54"/>
      <c r="AB824" s="46"/>
      <c r="AC824" s="54" t="e">
        <f>ROUND(#REF!-Tabla1[[#This Row],[Valor soportado por la Subred]],0)</f>
        <v>#REF!</v>
      </c>
      <c r="AD824" s="46"/>
      <c r="AE824" s="46"/>
      <c r="AF824" s="54" t="e">
        <f>ROUND(Tabla1[[#This Row],[VALOR GLOSA DEFINITIVA]]-Tabla1[[#This Row],[VALOR LEVANTADO EN LIQUIDACION]],0)</f>
        <v>#REF!</v>
      </c>
    </row>
    <row r="825" spans="2:32" s="56" customFormat="1" ht="100" hidden="1" customHeight="1" x14ac:dyDescent="0.35">
      <c r="B825" s="46"/>
      <c r="C825" s="219"/>
      <c r="D825" s="46"/>
      <c r="E825" s="46"/>
      <c r="F825" s="47" t="str">
        <f>Tabla1[[#This Row],[CODIGO ACTIVIDAD (AB)]]&amp;Tabla1[[#This Row],[ACCIÓN INTEGRAL-INTEGRADA / 
PROCESO INTEGRAL E INTEGRADO]]&amp;Tabla1[[#This Row],[ENTORNO/PROCESO TRANSVERSAL]]&amp;Tabla1[[#This Row],[VIGENCIA RECURSOS]]</f>
        <v/>
      </c>
      <c r="G825" s="160"/>
      <c r="H825" s="48">
        <f>+VLOOKUP(Tabla1[[#This Row],[llave 1]],IG!$F$7:$N$97972,2,FALSE)</f>
        <v>0</v>
      </c>
      <c r="I825" s="48">
        <f>+VLOOKUP(Tabla1[[#This Row],[llave 1]],IG!$F$7:$T$97972,3,FALSE)</f>
        <v>0</v>
      </c>
      <c r="J825" s="48">
        <f>+VLOOKUP(Tabla1[[#This Row],[llave 1]],IG!$F$7:$T$97972,5,FALSE)</f>
        <v>0</v>
      </c>
      <c r="K825" s="48">
        <f>+VLOOKUP(Tabla1[[#This Row],[llave 1]],IG!$F$7:$T$97972,4,FALSE)</f>
        <v>0</v>
      </c>
      <c r="L825" s="48">
        <f>+VLOOKUP(Tabla1[[#This Row],[llave 1]],IG!$F$7:$T$97972,6,FALSE)</f>
        <v>0</v>
      </c>
      <c r="M825" s="48">
        <f>+VLOOKUP(Tabla1[[#This Row],[llave 1]],IG!$F$7:$T$97972,7,FALSE)</f>
        <v>0</v>
      </c>
      <c r="N825" s="161"/>
      <c r="O825" s="162"/>
      <c r="P825" s="47" t="str">
        <f>+Tabla1[[#This Row],[llave 1]]&amp;Tabla1[[#This Row],[LOCALIDAD]]&amp;Tabla1[[#This Row],[MES]]</f>
        <v/>
      </c>
      <c r="Q825" s="46"/>
      <c r="R825" s="50">
        <f>+VLOOKUP(Tabla1[[#This Row],[llave 2]],IG!$O$7:$T$97972,2,FALSE)</f>
        <v>0</v>
      </c>
      <c r="S825" s="51">
        <f>+VLOOKUP(Tabla1[[#This Row],[llave 2]],IG!$O$7:$T$97972,5,FALSE)</f>
        <v>0</v>
      </c>
      <c r="T825" s="52">
        <f>+VLOOKUP(Tabla1[[#This Row],[llave 2]],IG!$O$7:$T$97972,6,FALSE)</f>
        <v>0</v>
      </c>
      <c r="U825" s="78"/>
      <c r="V825" s="79"/>
      <c r="W825" s="78"/>
      <c r="X825" s="53">
        <f>ROUND(Tabla1[[#This Row],[VALOR UNITARIO 
]]*Tabla1[[#This Row],[Porcentaje de Glosa]]*Tabla1[[#This Row],[META AFECTADA POR LA GLOSA
]],0)</f>
        <v>0</v>
      </c>
      <c r="Y825" s="45"/>
      <c r="Z825" s="46"/>
      <c r="AA825" s="54"/>
      <c r="AB825" s="46"/>
      <c r="AC825" s="54" t="e">
        <f>ROUND(#REF!-Tabla1[[#This Row],[Valor soportado por la Subred]],0)</f>
        <v>#REF!</v>
      </c>
      <c r="AD825" s="46"/>
      <c r="AE825" s="46"/>
      <c r="AF825" s="54" t="e">
        <f>ROUND(Tabla1[[#This Row],[VALOR GLOSA DEFINITIVA]]-Tabla1[[#This Row],[VALOR LEVANTADO EN LIQUIDACION]],0)</f>
        <v>#REF!</v>
      </c>
    </row>
    <row r="826" spans="2:32" s="56" customFormat="1" ht="100" hidden="1" customHeight="1" x14ac:dyDescent="0.35">
      <c r="B826" s="46"/>
      <c r="C826" s="219"/>
      <c r="D826" s="46"/>
      <c r="E826" s="46"/>
      <c r="F826" s="47" t="str">
        <f>Tabla1[[#This Row],[CODIGO ACTIVIDAD (AB)]]&amp;Tabla1[[#This Row],[ACCIÓN INTEGRAL-INTEGRADA / 
PROCESO INTEGRAL E INTEGRADO]]&amp;Tabla1[[#This Row],[ENTORNO/PROCESO TRANSVERSAL]]&amp;Tabla1[[#This Row],[VIGENCIA RECURSOS]]</f>
        <v/>
      </c>
      <c r="G826" s="160"/>
      <c r="H826" s="48">
        <f>+VLOOKUP(Tabla1[[#This Row],[llave 1]],IG!$F$7:$N$97972,2,FALSE)</f>
        <v>0</v>
      </c>
      <c r="I826" s="48">
        <f>+VLOOKUP(Tabla1[[#This Row],[llave 1]],IG!$F$7:$T$97972,3,FALSE)</f>
        <v>0</v>
      </c>
      <c r="J826" s="48">
        <f>+VLOOKUP(Tabla1[[#This Row],[llave 1]],IG!$F$7:$T$97972,5,FALSE)</f>
        <v>0</v>
      </c>
      <c r="K826" s="48">
        <f>+VLOOKUP(Tabla1[[#This Row],[llave 1]],IG!$F$7:$T$97972,4,FALSE)</f>
        <v>0</v>
      </c>
      <c r="L826" s="48">
        <f>+VLOOKUP(Tabla1[[#This Row],[llave 1]],IG!$F$7:$T$97972,6,FALSE)</f>
        <v>0</v>
      </c>
      <c r="M826" s="48">
        <f>+VLOOKUP(Tabla1[[#This Row],[llave 1]],IG!$F$7:$T$97972,7,FALSE)</f>
        <v>0</v>
      </c>
      <c r="N826" s="161"/>
      <c r="O826" s="162"/>
      <c r="P826" s="47" t="str">
        <f>+Tabla1[[#This Row],[llave 1]]&amp;Tabla1[[#This Row],[LOCALIDAD]]&amp;Tabla1[[#This Row],[MES]]</f>
        <v/>
      </c>
      <c r="Q826" s="46"/>
      <c r="R826" s="50">
        <f>+VLOOKUP(Tabla1[[#This Row],[llave 2]],IG!$O$7:$T$97972,2,FALSE)</f>
        <v>0</v>
      </c>
      <c r="S826" s="51">
        <f>+VLOOKUP(Tabla1[[#This Row],[llave 2]],IG!$O$7:$T$97972,5,FALSE)</f>
        <v>0</v>
      </c>
      <c r="T826" s="52">
        <f>+VLOOKUP(Tabla1[[#This Row],[llave 2]],IG!$O$7:$T$97972,6,FALSE)</f>
        <v>0</v>
      </c>
      <c r="U826" s="78"/>
      <c r="V826" s="79"/>
      <c r="W826" s="78"/>
      <c r="X826" s="53">
        <f>ROUND(Tabla1[[#This Row],[VALOR UNITARIO 
]]*Tabla1[[#This Row],[Porcentaje de Glosa]]*Tabla1[[#This Row],[META AFECTADA POR LA GLOSA
]],0)</f>
        <v>0</v>
      </c>
      <c r="Y826" s="45"/>
      <c r="Z826" s="46"/>
      <c r="AA826" s="54"/>
      <c r="AB826" s="46"/>
      <c r="AC826" s="54" t="e">
        <f>ROUND(#REF!-Tabla1[[#This Row],[Valor soportado por la Subred]],0)</f>
        <v>#REF!</v>
      </c>
      <c r="AD826" s="46"/>
      <c r="AE826" s="46"/>
      <c r="AF826" s="54" t="e">
        <f>ROUND(Tabla1[[#This Row],[VALOR GLOSA DEFINITIVA]]-Tabla1[[#This Row],[VALOR LEVANTADO EN LIQUIDACION]],0)</f>
        <v>#REF!</v>
      </c>
    </row>
    <row r="827" spans="2:32" s="56" customFormat="1" ht="100" hidden="1" customHeight="1" x14ac:dyDescent="0.35">
      <c r="B827" s="46"/>
      <c r="C827" s="219"/>
      <c r="D827" s="46"/>
      <c r="E827" s="46"/>
      <c r="F827" s="47" t="str">
        <f>Tabla1[[#This Row],[CODIGO ACTIVIDAD (AB)]]&amp;Tabla1[[#This Row],[ACCIÓN INTEGRAL-INTEGRADA / 
PROCESO INTEGRAL E INTEGRADO]]&amp;Tabla1[[#This Row],[ENTORNO/PROCESO TRANSVERSAL]]&amp;Tabla1[[#This Row],[VIGENCIA RECURSOS]]</f>
        <v/>
      </c>
      <c r="G827" s="160"/>
      <c r="H827" s="48">
        <f>+VLOOKUP(Tabla1[[#This Row],[llave 1]],IG!$F$7:$N$97972,2,FALSE)</f>
        <v>0</v>
      </c>
      <c r="I827" s="48">
        <f>+VLOOKUP(Tabla1[[#This Row],[llave 1]],IG!$F$7:$T$97972,3,FALSE)</f>
        <v>0</v>
      </c>
      <c r="J827" s="48">
        <f>+VLOOKUP(Tabla1[[#This Row],[llave 1]],IG!$F$7:$T$97972,5,FALSE)</f>
        <v>0</v>
      </c>
      <c r="K827" s="48">
        <f>+VLOOKUP(Tabla1[[#This Row],[llave 1]],IG!$F$7:$T$97972,4,FALSE)</f>
        <v>0</v>
      </c>
      <c r="L827" s="48">
        <f>+VLOOKUP(Tabla1[[#This Row],[llave 1]],IG!$F$7:$T$97972,6,FALSE)</f>
        <v>0</v>
      </c>
      <c r="M827" s="48">
        <f>+VLOOKUP(Tabla1[[#This Row],[llave 1]],IG!$F$7:$T$97972,7,FALSE)</f>
        <v>0</v>
      </c>
      <c r="N827" s="161"/>
      <c r="O827" s="162"/>
      <c r="P827" s="47" t="str">
        <f>+Tabla1[[#This Row],[llave 1]]&amp;Tabla1[[#This Row],[LOCALIDAD]]&amp;Tabla1[[#This Row],[MES]]</f>
        <v/>
      </c>
      <c r="Q827" s="46"/>
      <c r="R827" s="50">
        <f>+VLOOKUP(Tabla1[[#This Row],[llave 2]],IG!$O$7:$T$97972,2,FALSE)</f>
        <v>0</v>
      </c>
      <c r="S827" s="51">
        <f>+VLOOKUP(Tabla1[[#This Row],[llave 2]],IG!$O$7:$T$97972,5,FALSE)</f>
        <v>0</v>
      </c>
      <c r="T827" s="52">
        <f>+VLOOKUP(Tabla1[[#This Row],[llave 2]],IG!$O$7:$T$97972,6,FALSE)</f>
        <v>0</v>
      </c>
      <c r="U827" s="78"/>
      <c r="V827" s="79"/>
      <c r="W827" s="78"/>
      <c r="X827" s="53">
        <f>ROUND(Tabla1[[#This Row],[VALOR UNITARIO 
]]*Tabla1[[#This Row],[Porcentaje de Glosa]]*Tabla1[[#This Row],[META AFECTADA POR LA GLOSA
]],0)</f>
        <v>0</v>
      </c>
      <c r="Y827" s="45"/>
      <c r="Z827" s="46"/>
      <c r="AA827" s="54"/>
      <c r="AB827" s="46"/>
      <c r="AC827" s="54" t="e">
        <f>ROUND(#REF!-Tabla1[[#This Row],[Valor soportado por la Subred]],0)</f>
        <v>#REF!</v>
      </c>
      <c r="AD827" s="46"/>
      <c r="AE827" s="46"/>
      <c r="AF827" s="54" t="e">
        <f>ROUND(Tabla1[[#This Row],[VALOR GLOSA DEFINITIVA]]-Tabla1[[#This Row],[VALOR LEVANTADO EN LIQUIDACION]],0)</f>
        <v>#REF!</v>
      </c>
    </row>
    <row r="828" spans="2:32" s="56" customFormat="1" ht="100" hidden="1" customHeight="1" x14ac:dyDescent="0.35">
      <c r="B828" s="46"/>
      <c r="C828" s="219"/>
      <c r="D828" s="46"/>
      <c r="E828" s="46"/>
      <c r="F828" s="47" t="str">
        <f>Tabla1[[#This Row],[CODIGO ACTIVIDAD (AB)]]&amp;Tabla1[[#This Row],[ACCIÓN INTEGRAL-INTEGRADA / 
PROCESO INTEGRAL E INTEGRADO]]&amp;Tabla1[[#This Row],[ENTORNO/PROCESO TRANSVERSAL]]&amp;Tabla1[[#This Row],[VIGENCIA RECURSOS]]</f>
        <v/>
      </c>
      <c r="G828" s="160"/>
      <c r="H828" s="48">
        <f>+VLOOKUP(Tabla1[[#This Row],[llave 1]],IG!$F$7:$N$97972,2,FALSE)</f>
        <v>0</v>
      </c>
      <c r="I828" s="48">
        <f>+VLOOKUP(Tabla1[[#This Row],[llave 1]],IG!$F$7:$T$97972,3,FALSE)</f>
        <v>0</v>
      </c>
      <c r="J828" s="48">
        <f>+VLOOKUP(Tabla1[[#This Row],[llave 1]],IG!$F$7:$T$97972,5,FALSE)</f>
        <v>0</v>
      </c>
      <c r="K828" s="48">
        <f>+VLOOKUP(Tabla1[[#This Row],[llave 1]],IG!$F$7:$T$97972,4,FALSE)</f>
        <v>0</v>
      </c>
      <c r="L828" s="48">
        <f>+VLOOKUP(Tabla1[[#This Row],[llave 1]],IG!$F$7:$T$97972,6,FALSE)</f>
        <v>0</v>
      </c>
      <c r="M828" s="48">
        <f>+VLOOKUP(Tabla1[[#This Row],[llave 1]],IG!$F$7:$T$97972,7,FALSE)</f>
        <v>0</v>
      </c>
      <c r="N828" s="161"/>
      <c r="O828" s="162"/>
      <c r="P828" s="47" t="str">
        <f>+Tabla1[[#This Row],[llave 1]]&amp;Tabla1[[#This Row],[LOCALIDAD]]&amp;Tabla1[[#This Row],[MES]]</f>
        <v/>
      </c>
      <c r="Q828" s="46"/>
      <c r="R828" s="50">
        <f>+VLOOKUP(Tabla1[[#This Row],[llave 2]],IG!$O$7:$T$97972,2,FALSE)</f>
        <v>0</v>
      </c>
      <c r="S828" s="51">
        <f>+VLOOKUP(Tabla1[[#This Row],[llave 2]],IG!$O$7:$T$97972,5,FALSE)</f>
        <v>0</v>
      </c>
      <c r="T828" s="52">
        <f>+VLOOKUP(Tabla1[[#This Row],[llave 2]],IG!$O$7:$T$97972,6,FALSE)</f>
        <v>0</v>
      </c>
      <c r="U828" s="78"/>
      <c r="V828" s="79"/>
      <c r="W828" s="78"/>
      <c r="X828" s="53">
        <f>ROUND(Tabla1[[#This Row],[VALOR UNITARIO 
]]*Tabla1[[#This Row],[Porcentaje de Glosa]]*Tabla1[[#This Row],[META AFECTADA POR LA GLOSA
]],0)</f>
        <v>0</v>
      </c>
      <c r="Y828" s="45"/>
      <c r="Z828" s="46"/>
      <c r="AA828" s="54"/>
      <c r="AB828" s="46"/>
      <c r="AC828" s="54" t="e">
        <f>ROUND(#REF!-Tabla1[[#This Row],[Valor soportado por la Subred]],0)</f>
        <v>#REF!</v>
      </c>
      <c r="AD828" s="46"/>
      <c r="AE828" s="46"/>
      <c r="AF828" s="54" t="e">
        <f>ROUND(Tabla1[[#This Row],[VALOR GLOSA DEFINITIVA]]-Tabla1[[#This Row],[VALOR LEVANTADO EN LIQUIDACION]],0)</f>
        <v>#REF!</v>
      </c>
    </row>
    <row r="829" spans="2:32" s="56" customFormat="1" ht="100" hidden="1" customHeight="1" x14ac:dyDescent="0.35">
      <c r="B829" s="46"/>
      <c r="C829" s="219"/>
      <c r="D829" s="46"/>
      <c r="E829" s="46"/>
      <c r="F829" s="47" t="str">
        <f>Tabla1[[#This Row],[CODIGO ACTIVIDAD (AB)]]&amp;Tabla1[[#This Row],[ACCIÓN INTEGRAL-INTEGRADA / 
PROCESO INTEGRAL E INTEGRADO]]&amp;Tabla1[[#This Row],[ENTORNO/PROCESO TRANSVERSAL]]&amp;Tabla1[[#This Row],[VIGENCIA RECURSOS]]</f>
        <v/>
      </c>
      <c r="G829" s="160"/>
      <c r="H829" s="48">
        <f>+VLOOKUP(Tabla1[[#This Row],[llave 1]],IG!$F$7:$N$97972,2,FALSE)</f>
        <v>0</v>
      </c>
      <c r="I829" s="48">
        <f>+VLOOKUP(Tabla1[[#This Row],[llave 1]],IG!$F$7:$T$97972,3,FALSE)</f>
        <v>0</v>
      </c>
      <c r="J829" s="48">
        <f>+VLOOKUP(Tabla1[[#This Row],[llave 1]],IG!$F$7:$T$97972,5,FALSE)</f>
        <v>0</v>
      </c>
      <c r="K829" s="48">
        <f>+VLOOKUP(Tabla1[[#This Row],[llave 1]],IG!$F$7:$T$97972,4,FALSE)</f>
        <v>0</v>
      </c>
      <c r="L829" s="48">
        <f>+VLOOKUP(Tabla1[[#This Row],[llave 1]],IG!$F$7:$T$97972,6,FALSE)</f>
        <v>0</v>
      </c>
      <c r="M829" s="48">
        <f>+VLOOKUP(Tabla1[[#This Row],[llave 1]],IG!$F$7:$T$97972,7,FALSE)</f>
        <v>0</v>
      </c>
      <c r="N829" s="161"/>
      <c r="O829" s="162"/>
      <c r="P829" s="47" t="str">
        <f>+Tabla1[[#This Row],[llave 1]]&amp;Tabla1[[#This Row],[LOCALIDAD]]&amp;Tabla1[[#This Row],[MES]]</f>
        <v/>
      </c>
      <c r="Q829" s="46"/>
      <c r="R829" s="50">
        <f>+VLOOKUP(Tabla1[[#This Row],[llave 2]],IG!$O$7:$T$97972,2,FALSE)</f>
        <v>0</v>
      </c>
      <c r="S829" s="51">
        <f>+VLOOKUP(Tabla1[[#This Row],[llave 2]],IG!$O$7:$T$97972,5,FALSE)</f>
        <v>0</v>
      </c>
      <c r="T829" s="52">
        <f>+VLOOKUP(Tabla1[[#This Row],[llave 2]],IG!$O$7:$T$97972,6,FALSE)</f>
        <v>0</v>
      </c>
      <c r="U829" s="78"/>
      <c r="V829" s="79"/>
      <c r="W829" s="78"/>
      <c r="X829" s="53">
        <f>ROUND(Tabla1[[#This Row],[VALOR UNITARIO 
]]*Tabla1[[#This Row],[Porcentaje de Glosa]]*Tabla1[[#This Row],[META AFECTADA POR LA GLOSA
]],0)</f>
        <v>0</v>
      </c>
      <c r="Y829" s="45"/>
      <c r="Z829" s="46"/>
      <c r="AA829" s="54"/>
      <c r="AB829" s="46"/>
      <c r="AC829" s="54" t="e">
        <f>ROUND(#REF!-Tabla1[[#This Row],[Valor soportado por la Subred]],0)</f>
        <v>#REF!</v>
      </c>
      <c r="AD829" s="46"/>
      <c r="AE829" s="46"/>
      <c r="AF829" s="54" t="e">
        <f>ROUND(Tabla1[[#This Row],[VALOR GLOSA DEFINITIVA]]-Tabla1[[#This Row],[VALOR LEVANTADO EN LIQUIDACION]],0)</f>
        <v>#REF!</v>
      </c>
    </row>
    <row r="830" spans="2:32" s="56" customFormat="1" ht="100" hidden="1" customHeight="1" x14ac:dyDescent="0.35">
      <c r="B830" s="46"/>
      <c r="C830" s="219"/>
      <c r="D830" s="46"/>
      <c r="E830" s="46"/>
      <c r="F830" s="47" t="str">
        <f>Tabla1[[#This Row],[CODIGO ACTIVIDAD (AB)]]&amp;Tabla1[[#This Row],[ACCIÓN INTEGRAL-INTEGRADA / 
PROCESO INTEGRAL E INTEGRADO]]&amp;Tabla1[[#This Row],[ENTORNO/PROCESO TRANSVERSAL]]&amp;Tabla1[[#This Row],[VIGENCIA RECURSOS]]</f>
        <v/>
      </c>
      <c r="G830" s="160"/>
      <c r="H830" s="48">
        <f>+VLOOKUP(Tabla1[[#This Row],[llave 1]],IG!$F$7:$N$97972,2,FALSE)</f>
        <v>0</v>
      </c>
      <c r="I830" s="48">
        <f>+VLOOKUP(Tabla1[[#This Row],[llave 1]],IG!$F$7:$T$97972,3,FALSE)</f>
        <v>0</v>
      </c>
      <c r="J830" s="48">
        <f>+VLOOKUP(Tabla1[[#This Row],[llave 1]],IG!$F$7:$T$97972,5,FALSE)</f>
        <v>0</v>
      </c>
      <c r="K830" s="48">
        <f>+VLOOKUP(Tabla1[[#This Row],[llave 1]],IG!$F$7:$T$97972,4,FALSE)</f>
        <v>0</v>
      </c>
      <c r="L830" s="48">
        <f>+VLOOKUP(Tabla1[[#This Row],[llave 1]],IG!$F$7:$T$97972,6,FALSE)</f>
        <v>0</v>
      </c>
      <c r="M830" s="48">
        <f>+VLOOKUP(Tabla1[[#This Row],[llave 1]],IG!$F$7:$T$97972,7,FALSE)</f>
        <v>0</v>
      </c>
      <c r="N830" s="161"/>
      <c r="O830" s="162"/>
      <c r="P830" s="47" t="str">
        <f>+Tabla1[[#This Row],[llave 1]]&amp;Tabla1[[#This Row],[LOCALIDAD]]&amp;Tabla1[[#This Row],[MES]]</f>
        <v/>
      </c>
      <c r="Q830" s="46"/>
      <c r="R830" s="50">
        <f>+VLOOKUP(Tabla1[[#This Row],[llave 2]],IG!$O$7:$T$97972,2,FALSE)</f>
        <v>0</v>
      </c>
      <c r="S830" s="51">
        <f>+VLOOKUP(Tabla1[[#This Row],[llave 2]],IG!$O$7:$T$97972,5,FALSE)</f>
        <v>0</v>
      </c>
      <c r="T830" s="52">
        <f>+VLOOKUP(Tabla1[[#This Row],[llave 2]],IG!$O$7:$T$97972,6,FALSE)</f>
        <v>0</v>
      </c>
      <c r="U830" s="78"/>
      <c r="V830" s="79"/>
      <c r="W830" s="78"/>
      <c r="X830" s="53">
        <f>ROUND(Tabla1[[#This Row],[VALOR UNITARIO 
]]*Tabla1[[#This Row],[Porcentaje de Glosa]]*Tabla1[[#This Row],[META AFECTADA POR LA GLOSA
]],0)</f>
        <v>0</v>
      </c>
      <c r="Y830" s="45"/>
      <c r="Z830" s="46"/>
      <c r="AA830" s="54"/>
      <c r="AB830" s="46"/>
      <c r="AC830" s="54" t="e">
        <f>ROUND(#REF!-Tabla1[[#This Row],[Valor soportado por la Subred]],0)</f>
        <v>#REF!</v>
      </c>
      <c r="AD830" s="46"/>
      <c r="AE830" s="46"/>
      <c r="AF830" s="54" t="e">
        <f>ROUND(Tabla1[[#This Row],[VALOR GLOSA DEFINITIVA]]-Tabla1[[#This Row],[VALOR LEVANTADO EN LIQUIDACION]],0)</f>
        <v>#REF!</v>
      </c>
    </row>
    <row r="831" spans="2:32" s="56" customFormat="1" ht="100" hidden="1" customHeight="1" x14ac:dyDescent="0.35">
      <c r="B831" s="46"/>
      <c r="C831" s="219"/>
      <c r="D831" s="46"/>
      <c r="E831" s="46"/>
      <c r="F831" s="47" t="str">
        <f>Tabla1[[#This Row],[CODIGO ACTIVIDAD (AB)]]&amp;Tabla1[[#This Row],[ACCIÓN INTEGRAL-INTEGRADA / 
PROCESO INTEGRAL E INTEGRADO]]&amp;Tabla1[[#This Row],[ENTORNO/PROCESO TRANSVERSAL]]&amp;Tabla1[[#This Row],[VIGENCIA RECURSOS]]</f>
        <v/>
      </c>
      <c r="G831" s="160"/>
      <c r="H831" s="48">
        <f>+VLOOKUP(Tabla1[[#This Row],[llave 1]],IG!$F$7:$N$97972,2,FALSE)</f>
        <v>0</v>
      </c>
      <c r="I831" s="48">
        <f>+VLOOKUP(Tabla1[[#This Row],[llave 1]],IG!$F$7:$T$97972,3,FALSE)</f>
        <v>0</v>
      </c>
      <c r="J831" s="48">
        <f>+VLOOKUP(Tabla1[[#This Row],[llave 1]],IG!$F$7:$T$97972,5,FALSE)</f>
        <v>0</v>
      </c>
      <c r="K831" s="48">
        <f>+VLOOKUP(Tabla1[[#This Row],[llave 1]],IG!$F$7:$T$97972,4,FALSE)</f>
        <v>0</v>
      </c>
      <c r="L831" s="48">
        <f>+VLOOKUP(Tabla1[[#This Row],[llave 1]],IG!$F$7:$T$97972,6,FALSE)</f>
        <v>0</v>
      </c>
      <c r="M831" s="48">
        <f>+VLOOKUP(Tabla1[[#This Row],[llave 1]],IG!$F$7:$T$97972,7,FALSE)</f>
        <v>0</v>
      </c>
      <c r="N831" s="161"/>
      <c r="O831" s="162"/>
      <c r="P831" s="47" t="str">
        <f>+Tabla1[[#This Row],[llave 1]]&amp;Tabla1[[#This Row],[LOCALIDAD]]&amp;Tabla1[[#This Row],[MES]]</f>
        <v/>
      </c>
      <c r="Q831" s="46"/>
      <c r="R831" s="50">
        <f>+VLOOKUP(Tabla1[[#This Row],[llave 2]],IG!$O$7:$T$97972,2,FALSE)</f>
        <v>0</v>
      </c>
      <c r="S831" s="51">
        <f>+VLOOKUP(Tabla1[[#This Row],[llave 2]],IG!$O$7:$T$97972,5,FALSE)</f>
        <v>0</v>
      </c>
      <c r="T831" s="52">
        <f>+VLOOKUP(Tabla1[[#This Row],[llave 2]],IG!$O$7:$T$97972,6,FALSE)</f>
        <v>0</v>
      </c>
      <c r="U831" s="78"/>
      <c r="V831" s="79"/>
      <c r="W831" s="78"/>
      <c r="X831" s="53">
        <f>ROUND(Tabla1[[#This Row],[VALOR UNITARIO 
]]*Tabla1[[#This Row],[Porcentaje de Glosa]]*Tabla1[[#This Row],[META AFECTADA POR LA GLOSA
]],0)</f>
        <v>0</v>
      </c>
      <c r="Y831" s="45"/>
      <c r="Z831" s="46"/>
      <c r="AA831" s="54"/>
      <c r="AB831" s="46"/>
      <c r="AC831" s="54" t="e">
        <f>ROUND(#REF!-Tabla1[[#This Row],[Valor soportado por la Subred]],0)</f>
        <v>#REF!</v>
      </c>
      <c r="AD831" s="46"/>
      <c r="AE831" s="46"/>
      <c r="AF831" s="54" t="e">
        <f>ROUND(Tabla1[[#This Row],[VALOR GLOSA DEFINITIVA]]-Tabla1[[#This Row],[VALOR LEVANTADO EN LIQUIDACION]],0)</f>
        <v>#REF!</v>
      </c>
    </row>
    <row r="832" spans="2:32" s="56" customFormat="1" ht="100" hidden="1" customHeight="1" x14ac:dyDescent="0.35">
      <c r="B832" s="46"/>
      <c r="C832" s="219"/>
      <c r="D832" s="46"/>
      <c r="E832" s="46"/>
      <c r="F832" s="47" t="str">
        <f>Tabla1[[#This Row],[CODIGO ACTIVIDAD (AB)]]&amp;Tabla1[[#This Row],[ACCIÓN INTEGRAL-INTEGRADA / 
PROCESO INTEGRAL E INTEGRADO]]&amp;Tabla1[[#This Row],[ENTORNO/PROCESO TRANSVERSAL]]&amp;Tabla1[[#This Row],[VIGENCIA RECURSOS]]</f>
        <v/>
      </c>
      <c r="G832" s="160"/>
      <c r="H832" s="48">
        <f>+VLOOKUP(Tabla1[[#This Row],[llave 1]],IG!$F$7:$N$97972,2,FALSE)</f>
        <v>0</v>
      </c>
      <c r="I832" s="48">
        <f>+VLOOKUP(Tabla1[[#This Row],[llave 1]],IG!$F$7:$T$97972,3,FALSE)</f>
        <v>0</v>
      </c>
      <c r="J832" s="48">
        <f>+VLOOKUP(Tabla1[[#This Row],[llave 1]],IG!$F$7:$T$97972,5,FALSE)</f>
        <v>0</v>
      </c>
      <c r="K832" s="48">
        <f>+VLOOKUP(Tabla1[[#This Row],[llave 1]],IG!$F$7:$T$97972,4,FALSE)</f>
        <v>0</v>
      </c>
      <c r="L832" s="48">
        <f>+VLOOKUP(Tabla1[[#This Row],[llave 1]],IG!$F$7:$T$97972,6,FALSE)</f>
        <v>0</v>
      </c>
      <c r="M832" s="48">
        <f>+VLOOKUP(Tabla1[[#This Row],[llave 1]],IG!$F$7:$T$97972,7,FALSE)</f>
        <v>0</v>
      </c>
      <c r="N832" s="161"/>
      <c r="O832" s="162"/>
      <c r="P832" s="47" t="str">
        <f>+Tabla1[[#This Row],[llave 1]]&amp;Tabla1[[#This Row],[LOCALIDAD]]&amp;Tabla1[[#This Row],[MES]]</f>
        <v/>
      </c>
      <c r="Q832" s="46"/>
      <c r="R832" s="50">
        <f>+VLOOKUP(Tabla1[[#This Row],[llave 2]],IG!$O$7:$T$97972,2,FALSE)</f>
        <v>0</v>
      </c>
      <c r="S832" s="51">
        <f>+VLOOKUP(Tabla1[[#This Row],[llave 2]],IG!$O$7:$T$97972,5,FALSE)</f>
        <v>0</v>
      </c>
      <c r="T832" s="52">
        <f>+VLOOKUP(Tabla1[[#This Row],[llave 2]],IG!$O$7:$T$97972,6,FALSE)</f>
        <v>0</v>
      </c>
      <c r="U832" s="78"/>
      <c r="V832" s="79"/>
      <c r="W832" s="78"/>
      <c r="X832" s="53">
        <f>ROUND(Tabla1[[#This Row],[VALOR UNITARIO 
]]*Tabla1[[#This Row],[Porcentaje de Glosa]]*Tabla1[[#This Row],[META AFECTADA POR LA GLOSA
]],0)</f>
        <v>0</v>
      </c>
      <c r="Y832" s="45"/>
      <c r="Z832" s="46"/>
      <c r="AA832" s="54"/>
      <c r="AB832" s="46"/>
      <c r="AC832" s="54" t="e">
        <f>ROUND(#REF!-Tabla1[[#This Row],[Valor soportado por la Subred]],0)</f>
        <v>#REF!</v>
      </c>
      <c r="AD832" s="46"/>
      <c r="AE832" s="46"/>
      <c r="AF832" s="54" t="e">
        <f>ROUND(Tabla1[[#This Row],[VALOR GLOSA DEFINITIVA]]-Tabla1[[#This Row],[VALOR LEVANTADO EN LIQUIDACION]],0)</f>
        <v>#REF!</v>
      </c>
    </row>
    <row r="833" spans="2:32" s="56" customFormat="1" ht="100" hidden="1" customHeight="1" x14ac:dyDescent="0.35">
      <c r="B833" s="46"/>
      <c r="C833" s="219"/>
      <c r="D833" s="46"/>
      <c r="E833" s="46"/>
      <c r="F833" s="47" t="str">
        <f>Tabla1[[#This Row],[CODIGO ACTIVIDAD (AB)]]&amp;Tabla1[[#This Row],[ACCIÓN INTEGRAL-INTEGRADA / 
PROCESO INTEGRAL E INTEGRADO]]&amp;Tabla1[[#This Row],[ENTORNO/PROCESO TRANSVERSAL]]&amp;Tabla1[[#This Row],[VIGENCIA RECURSOS]]</f>
        <v/>
      </c>
      <c r="G833" s="160"/>
      <c r="H833" s="48">
        <f>+VLOOKUP(Tabla1[[#This Row],[llave 1]],IG!$F$7:$N$97972,2,FALSE)</f>
        <v>0</v>
      </c>
      <c r="I833" s="48">
        <f>+VLOOKUP(Tabla1[[#This Row],[llave 1]],IG!$F$7:$T$97972,3,FALSE)</f>
        <v>0</v>
      </c>
      <c r="J833" s="48">
        <f>+VLOOKUP(Tabla1[[#This Row],[llave 1]],IG!$F$7:$T$97972,5,FALSE)</f>
        <v>0</v>
      </c>
      <c r="K833" s="48">
        <f>+VLOOKUP(Tabla1[[#This Row],[llave 1]],IG!$F$7:$T$97972,4,FALSE)</f>
        <v>0</v>
      </c>
      <c r="L833" s="48">
        <f>+VLOOKUP(Tabla1[[#This Row],[llave 1]],IG!$F$7:$T$97972,6,FALSE)</f>
        <v>0</v>
      </c>
      <c r="M833" s="48">
        <f>+VLOOKUP(Tabla1[[#This Row],[llave 1]],IG!$F$7:$T$97972,7,FALSE)</f>
        <v>0</v>
      </c>
      <c r="N833" s="161"/>
      <c r="O833" s="162"/>
      <c r="P833" s="47" t="str">
        <f>+Tabla1[[#This Row],[llave 1]]&amp;Tabla1[[#This Row],[LOCALIDAD]]&amp;Tabla1[[#This Row],[MES]]</f>
        <v/>
      </c>
      <c r="Q833" s="46"/>
      <c r="R833" s="50">
        <f>+VLOOKUP(Tabla1[[#This Row],[llave 2]],IG!$O$7:$T$97972,2,FALSE)</f>
        <v>0</v>
      </c>
      <c r="S833" s="51">
        <f>+VLOOKUP(Tabla1[[#This Row],[llave 2]],IG!$O$7:$T$97972,5,FALSE)</f>
        <v>0</v>
      </c>
      <c r="T833" s="52">
        <f>+VLOOKUP(Tabla1[[#This Row],[llave 2]],IG!$O$7:$T$97972,6,FALSE)</f>
        <v>0</v>
      </c>
      <c r="U833" s="78"/>
      <c r="V833" s="79"/>
      <c r="W833" s="78"/>
      <c r="X833" s="53">
        <f>ROUND(Tabla1[[#This Row],[VALOR UNITARIO 
]]*Tabla1[[#This Row],[Porcentaje de Glosa]]*Tabla1[[#This Row],[META AFECTADA POR LA GLOSA
]],0)</f>
        <v>0</v>
      </c>
      <c r="Y833" s="45"/>
      <c r="Z833" s="46"/>
      <c r="AA833" s="54"/>
      <c r="AB833" s="46"/>
      <c r="AC833" s="54" t="e">
        <f>ROUND(#REF!-Tabla1[[#This Row],[Valor soportado por la Subred]],0)</f>
        <v>#REF!</v>
      </c>
      <c r="AD833" s="46"/>
      <c r="AE833" s="46"/>
      <c r="AF833" s="54" t="e">
        <f>ROUND(Tabla1[[#This Row],[VALOR GLOSA DEFINITIVA]]-Tabla1[[#This Row],[VALOR LEVANTADO EN LIQUIDACION]],0)</f>
        <v>#REF!</v>
      </c>
    </row>
    <row r="835" spans="2:32" ht="100" customHeight="1" x14ac:dyDescent="0.3">
      <c r="Y835" s="68"/>
    </row>
    <row r="836" spans="2:32" ht="100" customHeight="1" x14ac:dyDescent="0.3">
      <c r="Y836" s="68"/>
    </row>
    <row r="837" spans="2:32" ht="100" customHeight="1" x14ac:dyDescent="0.3">
      <c r="Y837" s="68"/>
    </row>
  </sheetData>
  <sheetProtection autoFilter="0"/>
  <mergeCells count="11">
    <mergeCell ref="B1:AF8"/>
    <mergeCell ref="B9:K9"/>
    <mergeCell ref="O9:O10"/>
    <mergeCell ref="B10:K10"/>
    <mergeCell ref="B11:K11"/>
    <mergeCell ref="W11:AB11"/>
    <mergeCell ref="L9:N9"/>
    <mergeCell ref="L10:N10"/>
    <mergeCell ref="L11:N11"/>
    <mergeCell ref="Y9:AF10"/>
    <mergeCell ref="P9:V10"/>
  </mergeCells>
  <phoneticPr fontId="20" type="noConversion"/>
  <pageMargins left="0.7" right="0.7" top="0.75" bottom="0.75" header="0.3" footer="0.3"/>
  <pageSetup orientation="portrait" horizontalDpi="4294967294" verticalDpi="4294967294" r:id="rId1"/>
  <tableParts count="1">
    <tablePart r:id="rId2"/>
  </tableParts>
  <extLst>
    <ext xmlns:x14="http://schemas.microsoft.com/office/spreadsheetml/2009/9/main" uri="{CCE6A557-97BC-4b89-ADB6-D9C93CAAB3DF}">
      <x14:dataValidations xmlns:xm="http://schemas.microsoft.com/office/excel/2006/main" count="7">
        <x14:dataValidation type="list" allowBlank="1" showInputMessage="1" showErrorMessage="1" xr:uid="{00000000-0002-0000-0000-000004000000}">
          <x14:formula1>
            <xm:f>'lISTA DESPLEGABLES'!$J$5:$J$12</xm:f>
          </x14:formula1>
          <xm:sqref>N14:N51 N192:N833</xm:sqref>
        </x14:dataValidation>
        <x14:dataValidation type="list" allowBlank="1" showInputMessage="1" showErrorMessage="1" xr:uid="{00000000-0002-0000-0000-000000000000}">
          <x14:formula1>
            <xm:f>'lISTA DESPLEGABLES'!$D$5:$D$39</xm:f>
          </x14:formula1>
          <xm:sqref>U14:U206 U224:U833</xm:sqref>
        </x14:dataValidation>
        <x14:dataValidation type="list" allowBlank="1" showInputMessage="1" showErrorMessage="1" xr:uid="{59AE1A38-38EA-49A4-BE2B-062EC0AADDB1}">
          <x14:formula1>
            <xm:f>'lISTA DESPLEGABLES'!$L$8:$L$9</xm:f>
          </x14:formula1>
          <xm:sqref>O14:O51 O192:O833</xm:sqref>
        </x14:dataValidation>
        <x14:dataValidation type="list" allowBlank="1" showInputMessage="1" showErrorMessage="1" xr:uid="{26E7300E-195D-4461-8305-F2E58D135D56}">
          <x14:formula1>
            <xm:f>'lISTA DESPLEGABLES'!$B$5:$B$7</xm:f>
          </x14:formula1>
          <xm:sqref>B14:B833</xm:sqref>
        </x14:dataValidation>
        <x14:dataValidation type="list" allowBlank="1" showInputMessage="1" showErrorMessage="1" xr:uid="{F4C5E84E-2A72-4E72-BDB4-A78D21656A89}">
          <x14:formula1>
            <xm:f>'lISTA DESPLEGABLES'!$G$5:$G$13</xm:f>
          </x14:formula1>
          <xm:sqref>E14:E833</xm:sqref>
        </x14:dataValidation>
        <x14:dataValidation type="list" allowBlank="1" showInputMessage="1" showErrorMessage="1" xr:uid="{A0BDF577-9A89-4202-852C-4850CDF8EED4}">
          <x14:formula1>
            <xm:f>'lISTA DESPLEGABLES'!$G$23:$G$40</xm:f>
          </x14:formula1>
          <xm:sqref>D14:D833</xm:sqref>
        </x14:dataValidation>
        <x14:dataValidation type="list" allowBlank="1" showInputMessage="1" showErrorMessage="1" xr:uid="{85F0ED71-3701-4F1B-A253-A7AF50B81074}">
          <x14:formula1>
            <xm:f>'lISTA DESPLEGABLES'!$J$20:$J$21</xm:f>
          </x14:formula1>
          <xm:sqref>G52:G833</xm:sqref>
        </x14:dataValidation>
      </x14:dataValidations>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A894CDB-20FE-4EAB-92AB-DE1DDE501CC5}">
  <dimension ref="A1:N130"/>
  <sheetViews>
    <sheetView workbookViewId="0">
      <selection activeCell="D7" sqref="D7"/>
    </sheetView>
  </sheetViews>
  <sheetFormatPr baseColWidth="10" defaultColWidth="10.81640625" defaultRowHeight="10" x14ac:dyDescent="0.35"/>
  <cols>
    <col min="1" max="1" width="10.7265625" style="223" customWidth="1"/>
    <col min="2" max="2" width="13.26953125" style="223" customWidth="1"/>
    <col min="3" max="3" width="17.7265625" style="223" customWidth="1"/>
    <col min="4" max="4" width="16" style="223" customWidth="1"/>
    <col min="5" max="5" width="12.7265625" style="223" customWidth="1"/>
    <col min="6" max="6" width="25.453125" style="223" customWidth="1"/>
    <col min="7" max="7" width="29.81640625" style="223" customWidth="1"/>
    <col min="8" max="8" width="23.26953125" style="223" customWidth="1"/>
    <col min="9" max="9" width="21.26953125" style="223" bestFit="1" customWidth="1"/>
    <col min="10" max="10" width="12.54296875" style="223" bestFit="1" customWidth="1"/>
    <col min="11" max="11" width="31" style="223" customWidth="1"/>
    <col min="12" max="12" width="18.453125" style="223" customWidth="1"/>
    <col min="13" max="13" width="37.1796875" style="223" customWidth="1"/>
    <col min="14" max="16384" width="10.81640625" style="223"/>
  </cols>
  <sheetData>
    <row r="1" spans="1:8" ht="24" customHeight="1" x14ac:dyDescent="0.35">
      <c r="A1" s="397" t="s">
        <v>726</v>
      </c>
      <c r="B1" s="397"/>
      <c r="C1" s="397"/>
      <c r="D1" s="397"/>
      <c r="E1" s="397"/>
      <c r="F1" s="397"/>
      <c r="G1" s="397"/>
    </row>
    <row r="2" spans="1:8" ht="52.5" customHeight="1" x14ac:dyDescent="0.35">
      <c r="A2" s="224" t="s">
        <v>727</v>
      </c>
      <c r="B2" s="224" t="s">
        <v>728</v>
      </c>
      <c r="C2" s="224" t="s">
        <v>729</v>
      </c>
      <c r="D2" s="224" t="s">
        <v>730</v>
      </c>
      <c r="E2" s="224" t="s">
        <v>731</v>
      </c>
      <c r="F2" s="224" t="s">
        <v>732</v>
      </c>
      <c r="G2" s="225" t="s">
        <v>733</v>
      </c>
    </row>
    <row r="3" spans="1:8" ht="30" x14ac:dyDescent="0.35">
      <c r="A3" s="226" t="s">
        <v>734</v>
      </c>
      <c r="B3" s="226" t="s">
        <v>735</v>
      </c>
      <c r="C3" s="226" t="s">
        <v>736</v>
      </c>
      <c r="D3" s="226">
        <v>841963</v>
      </c>
      <c r="E3" s="227">
        <v>1</v>
      </c>
      <c r="F3" s="228">
        <v>91656</v>
      </c>
      <c r="G3" s="229">
        <f t="shared" ref="G3:G58" si="0">SUM(F3*E3)</f>
        <v>91656</v>
      </c>
    </row>
    <row r="4" spans="1:8" ht="80" x14ac:dyDescent="0.35">
      <c r="A4" s="226" t="s">
        <v>737</v>
      </c>
      <c r="B4" s="226" t="s">
        <v>735</v>
      </c>
      <c r="C4" s="226" t="s">
        <v>738</v>
      </c>
      <c r="D4" s="226">
        <v>304393</v>
      </c>
      <c r="E4" s="227">
        <v>1</v>
      </c>
      <c r="F4" s="228">
        <v>76380</v>
      </c>
      <c r="G4" s="229">
        <f t="shared" si="0"/>
        <v>76380</v>
      </c>
    </row>
    <row r="5" spans="1:8" ht="30" x14ac:dyDescent="0.35">
      <c r="A5" s="226" t="s">
        <v>737</v>
      </c>
      <c r="B5" s="226" t="s">
        <v>735</v>
      </c>
      <c r="C5" s="226" t="s">
        <v>739</v>
      </c>
      <c r="D5" s="226">
        <v>307433</v>
      </c>
      <c r="E5" s="227">
        <v>1</v>
      </c>
      <c r="F5" s="228">
        <v>61104</v>
      </c>
      <c r="G5" s="229">
        <f t="shared" si="0"/>
        <v>61104</v>
      </c>
    </row>
    <row r="6" spans="1:8" ht="60" x14ac:dyDescent="0.35">
      <c r="A6" s="226" t="s">
        <v>734</v>
      </c>
      <c r="B6" s="226" t="s">
        <v>735</v>
      </c>
      <c r="C6" s="226" t="s">
        <v>740</v>
      </c>
      <c r="D6" s="226">
        <v>851378</v>
      </c>
      <c r="E6" s="227">
        <v>1</v>
      </c>
      <c r="F6" s="228">
        <v>76380</v>
      </c>
      <c r="G6" s="229">
        <f t="shared" si="0"/>
        <v>76380</v>
      </c>
    </row>
    <row r="7" spans="1:8" ht="80" x14ac:dyDescent="0.35">
      <c r="A7" s="226" t="s">
        <v>734</v>
      </c>
      <c r="B7" s="226" t="s">
        <v>735</v>
      </c>
      <c r="C7" s="226" t="s">
        <v>738</v>
      </c>
      <c r="D7" s="226">
        <v>651370</v>
      </c>
      <c r="E7" s="227">
        <v>1</v>
      </c>
      <c r="F7" s="228">
        <v>76380</v>
      </c>
      <c r="G7" s="229">
        <f t="shared" si="0"/>
        <v>76380</v>
      </c>
    </row>
    <row r="8" spans="1:8" ht="60" x14ac:dyDescent="0.35">
      <c r="A8" s="226" t="s">
        <v>737</v>
      </c>
      <c r="B8" s="226" t="s">
        <v>735</v>
      </c>
      <c r="C8" s="226" t="s">
        <v>740</v>
      </c>
      <c r="D8" s="226">
        <v>852132</v>
      </c>
      <c r="E8" s="227">
        <v>1</v>
      </c>
      <c r="F8" s="228">
        <v>76380</v>
      </c>
      <c r="G8" s="229">
        <f t="shared" si="0"/>
        <v>76380</v>
      </c>
    </row>
    <row r="9" spans="1:8" ht="49.5" customHeight="1" x14ac:dyDescent="0.35">
      <c r="A9" s="226" t="s">
        <v>741</v>
      </c>
      <c r="B9" s="226" t="s">
        <v>735</v>
      </c>
      <c r="C9" s="226" t="s">
        <v>736</v>
      </c>
      <c r="D9" s="226">
        <v>833978</v>
      </c>
      <c r="E9" s="227">
        <v>1</v>
      </c>
      <c r="F9" s="228">
        <v>91656</v>
      </c>
      <c r="G9" s="229">
        <f t="shared" si="0"/>
        <v>91656</v>
      </c>
    </row>
    <row r="10" spans="1:8" ht="49.5" customHeight="1" x14ac:dyDescent="0.35">
      <c r="A10" s="226" t="s">
        <v>741</v>
      </c>
      <c r="B10" s="226" t="s">
        <v>735</v>
      </c>
      <c r="C10" s="226" t="s">
        <v>736</v>
      </c>
      <c r="D10" s="226">
        <v>660646</v>
      </c>
      <c r="E10" s="227">
        <v>1</v>
      </c>
      <c r="F10" s="228">
        <v>91656</v>
      </c>
      <c r="G10" s="229">
        <f t="shared" si="0"/>
        <v>91656</v>
      </c>
    </row>
    <row r="11" spans="1:8" ht="49.5" customHeight="1" x14ac:dyDescent="0.35">
      <c r="A11" s="226" t="s">
        <v>741</v>
      </c>
      <c r="B11" s="226" t="s">
        <v>735</v>
      </c>
      <c r="C11" s="226" t="s">
        <v>736</v>
      </c>
      <c r="D11" s="226">
        <v>439415</v>
      </c>
      <c r="E11" s="227">
        <v>1</v>
      </c>
      <c r="F11" s="228">
        <v>91656</v>
      </c>
      <c r="G11" s="229">
        <f t="shared" si="0"/>
        <v>91656</v>
      </c>
      <c r="H11" s="230"/>
    </row>
    <row r="12" spans="1:8" ht="49.5" customHeight="1" x14ac:dyDescent="0.35">
      <c r="A12" s="226" t="s">
        <v>741</v>
      </c>
      <c r="B12" s="226" t="s">
        <v>735</v>
      </c>
      <c r="C12" s="226" t="s">
        <v>736</v>
      </c>
      <c r="D12" s="226">
        <v>813878</v>
      </c>
      <c r="E12" s="227">
        <v>1</v>
      </c>
      <c r="F12" s="228">
        <v>91656</v>
      </c>
      <c r="G12" s="229">
        <f t="shared" si="0"/>
        <v>91656</v>
      </c>
      <c r="H12" s="230"/>
    </row>
    <row r="13" spans="1:8" ht="49.5" customHeight="1" x14ac:dyDescent="0.35">
      <c r="A13" s="226" t="s">
        <v>741</v>
      </c>
      <c r="B13" s="226" t="s">
        <v>735</v>
      </c>
      <c r="C13" s="226" t="s">
        <v>736</v>
      </c>
      <c r="D13" s="226">
        <v>711454</v>
      </c>
      <c r="E13" s="227">
        <v>1</v>
      </c>
      <c r="F13" s="228">
        <v>91656</v>
      </c>
      <c r="G13" s="229">
        <f t="shared" si="0"/>
        <v>91656</v>
      </c>
      <c r="H13" s="230"/>
    </row>
    <row r="14" spans="1:8" ht="49.5" customHeight="1" x14ac:dyDescent="0.35">
      <c r="A14" s="226" t="s">
        <v>741</v>
      </c>
      <c r="B14" s="226" t="s">
        <v>735</v>
      </c>
      <c r="C14" s="226" t="s">
        <v>736</v>
      </c>
      <c r="D14" s="226">
        <v>309538</v>
      </c>
      <c r="E14" s="227">
        <v>1</v>
      </c>
      <c r="F14" s="228">
        <v>91656</v>
      </c>
      <c r="G14" s="229">
        <f t="shared" si="0"/>
        <v>91656</v>
      </c>
      <c r="H14" s="230"/>
    </row>
    <row r="15" spans="1:8" ht="30" x14ac:dyDescent="0.35">
      <c r="A15" s="226" t="s">
        <v>741</v>
      </c>
      <c r="B15" s="226" t="s">
        <v>735</v>
      </c>
      <c r="C15" s="226" t="s">
        <v>736</v>
      </c>
      <c r="D15" s="226">
        <v>632040</v>
      </c>
      <c r="E15" s="227">
        <v>1</v>
      </c>
      <c r="F15" s="228">
        <v>91656</v>
      </c>
      <c r="G15" s="229">
        <f t="shared" si="0"/>
        <v>91656</v>
      </c>
      <c r="H15" s="230"/>
    </row>
    <row r="16" spans="1:8" ht="30" x14ac:dyDescent="0.35">
      <c r="A16" s="226" t="s">
        <v>741</v>
      </c>
      <c r="B16" s="226" t="s">
        <v>735</v>
      </c>
      <c r="C16" s="226" t="s">
        <v>736</v>
      </c>
      <c r="D16" s="226">
        <v>632024</v>
      </c>
      <c r="E16" s="227">
        <v>1</v>
      </c>
      <c r="F16" s="228">
        <v>91656</v>
      </c>
      <c r="G16" s="229">
        <f t="shared" si="0"/>
        <v>91656</v>
      </c>
      <c r="H16" s="230"/>
    </row>
    <row r="17" spans="1:8" ht="30" x14ac:dyDescent="0.35">
      <c r="A17" s="226" t="s">
        <v>741</v>
      </c>
      <c r="B17" s="226" t="s">
        <v>735</v>
      </c>
      <c r="C17" s="226" t="s">
        <v>736</v>
      </c>
      <c r="D17" s="226">
        <v>439426</v>
      </c>
      <c r="E17" s="227">
        <v>1</v>
      </c>
      <c r="F17" s="228">
        <v>91656</v>
      </c>
      <c r="G17" s="229">
        <f t="shared" si="0"/>
        <v>91656</v>
      </c>
      <c r="H17" s="230"/>
    </row>
    <row r="18" spans="1:8" ht="80" x14ac:dyDescent="0.35">
      <c r="A18" s="226" t="s">
        <v>734</v>
      </c>
      <c r="B18" s="226" t="s">
        <v>735</v>
      </c>
      <c r="C18" s="226" t="s">
        <v>738</v>
      </c>
      <c r="D18" s="226">
        <v>404777</v>
      </c>
      <c r="E18" s="227">
        <v>1</v>
      </c>
      <c r="F18" s="228">
        <v>76380</v>
      </c>
      <c r="G18" s="229">
        <f t="shared" si="0"/>
        <v>76380</v>
      </c>
      <c r="H18" s="230"/>
    </row>
    <row r="19" spans="1:8" ht="30" x14ac:dyDescent="0.35">
      <c r="A19" s="226" t="s">
        <v>741</v>
      </c>
      <c r="B19" s="226" t="s">
        <v>735</v>
      </c>
      <c r="C19" s="226" t="s">
        <v>742</v>
      </c>
      <c r="D19" s="226">
        <v>552924</v>
      </c>
      <c r="E19" s="227">
        <v>1</v>
      </c>
      <c r="F19" s="228">
        <v>91656</v>
      </c>
      <c r="G19" s="229">
        <f t="shared" si="0"/>
        <v>91656</v>
      </c>
      <c r="H19" s="230"/>
    </row>
    <row r="20" spans="1:8" ht="80" x14ac:dyDescent="0.35">
      <c r="A20" s="226" t="s">
        <v>741</v>
      </c>
      <c r="B20" s="226" t="s">
        <v>735</v>
      </c>
      <c r="C20" s="226" t="s">
        <v>738</v>
      </c>
      <c r="D20" s="226">
        <v>436381</v>
      </c>
      <c r="E20" s="227">
        <v>1</v>
      </c>
      <c r="F20" s="228">
        <v>76380</v>
      </c>
      <c r="G20" s="229">
        <f t="shared" si="0"/>
        <v>76380</v>
      </c>
      <c r="H20" s="230"/>
    </row>
    <row r="21" spans="1:8" ht="50" x14ac:dyDescent="0.35">
      <c r="A21" s="227" t="s">
        <v>734</v>
      </c>
      <c r="B21" s="227" t="s">
        <v>743</v>
      </c>
      <c r="C21" s="231" t="s">
        <v>744</v>
      </c>
      <c r="D21" s="227" t="s">
        <v>745</v>
      </c>
      <c r="E21" s="227">
        <v>2</v>
      </c>
      <c r="F21" s="228">
        <v>209040</v>
      </c>
      <c r="G21" s="229">
        <f t="shared" si="0"/>
        <v>418080</v>
      </c>
      <c r="H21" s="230"/>
    </row>
    <row r="22" spans="1:8" ht="160" x14ac:dyDescent="0.35">
      <c r="A22" s="227" t="s">
        <v>734</v>
      </c>
      <c r="B22" s="227" t="s">
        <v>743</v>
      </c>
      <c r="C22" s="231" t="s">
        <v>746</v>
      </c>
      <c r="D22" s="227" t="s">
        <v>747</v>
      </c>
      <c r="E22" s="227">
        <v>16</v>
      </c>
      <c r="F22" s="228">
        <v>54270</v>
      </c>
      <c r="G22" s="229">
        <f t="shared" si="0"/>
        <v>868320</v>
      </c>
      <c r="H22" s="230"/>
    </row>
    <row r="23" spans="1:8" ht="20" x14ac:dyDescent="0.35">
      <c r="A23" s="227" t="s">
        <v>734</v>
      </c>
      <c r="B23" s="227" t="s">
        <v>748</v>
      </c>
      <c r="C23" s="231" t="s">
        <v>749</v>
      </c>
      <c r="D23" s="227">
        <v>725695</v>
      </c>
      <c r="E23" s="227">
        <v>1</v>
      </c>
      <c r="F23" s="228">
        <v>71958</v>
      </c>
      <c r="G23" s="229">
        <f t="shared" si="0"/>
        <v>71958</v>
      </c>
      <c r="H23" s="230"/>
    </row>
    <row r="24" spans="1:8" ht="20" x14ac:dyDescent="0.35">
      <c r="A24" s="227" t="s">
        <v>734</v>
      </c>
      <c r="B24" s="227" t="s">
        <v>748</v>
      </c>
      <c r="C24" s="231" t="s">
        <v>750</v>
      </c>
      <c r="D24" s="227">
        <v>449619</v>
      </c>
      <c r="E24" s="227">
        <v>1</v>
      </c>
      <c r="F24" s="228">
        <v>71958</v>
      </c>
      <c r="G24" s="229">
        <f t="shared" si="0"/>
        <v>71958</v>
      </c>
      <c r="H24" s="230"/>
    </row>
    <row r="25" spans="1:8" ht="20" x14ac:dyDescent="0.35">
      <c r="A25" s="227" t="s">
        <v>734</v>
      </c>
      <c r="B25" s="227" t="s">
        <v>748</v>
      </c>
      <c r="C25" s="231" t="s">
        <v>751</v>
      </c>
      <c r="D25" s="227">
        <v>723745</v>
      </c>
      <c r="E25" s="227">
        <v>1</v>
      </c>
      <c r="F25" s="228">
        <v>163614</v>
      </c>
      <c r="G25" s="229">
        <f t="shared" si="0"/>
        <v>163614</v>
      </c>
      <c r="H25" s="230"/>
    </row>
    <row r="26" spans="1:8" ht="40" x14ac:dyDescent="0.35">
      <c r="A26" s="227" t="s">
        <v>734</v>
      </c>
      <c r="B26" s="227" t="s">
        <v>748</v>
      </c>
      <c r="C26" s="231" t="s">
        <v>752</v>
      </c>
      <c r="D26" s="227">
        <v>418050</v>
      </c>
      <c r="E26" s="227">
        <v>1</v>
      </c>
      <c r="F26" s="228">
        <v>91656</v>
      </c>
      <c r="G26" s="229">
        <f t="shared" si="0"/>
        <v>91656</v>
      </c>
      <c r="H26" s="230"/>
    </row>
    <row r="27" spans="1:8" ht="40" x14ac:dyDescent="0.35">
      <c r="A27" s="227" t="s">
        <v>734</v>
      </c>
      <c r="B27" s="227" t="s">
        <v>753</v>
      </c>
      <c r="C27" s="231" t="s">
        <v>754</v>
      </c>
      <c r="D27" s="227" t="s">
        <v>755</v>
      </c>
      <c r="E27" s="227">
        <v>2</v>
      </c>
      <c r="F27" s="228">
        <v>47972</v>
      </c>
      <c r="G27" s="229">
        <f t="shared" si="0"/>
        <v>95944</v>
      </c>
      <c r="H27" s="230"/>
    </row>
    <row r="28" spans="1:8" ht="60" x14ac:dyDescent="0.35">
      <c r="A28" s="227" t="s">
        <v>734</v>
      </c>
      <c r="B28" s="227" t="s">
        <v>756</v>
      </c>
      <c r="C28" s="231" t="s">
        <v>757</v>
      </c>
      <c r="D28" s="227">
        <v>695481</v>
      </c>
      <c r="E28" s="227">
        <v>1</v>
      </c>
      <c r="F28" s="228">
        <v>71958</v>
      </c>
      <c r="G28" s="229">
        <f t="shared" si="0"/>
        <v>71958</v>
      </c>
      <c r="H28" s="230"/>
    </row>
    <row r="29" spans="1:8" ht="70" x14ac:dyDescent="0.35">
      <c r="A29" s="227" t="s">
        <v>734</v>
      </c>
      <c r="B29" s="227" t="s">
        <v>756</v>
      </c>
      <c r="C29" s="231" t="s">
        <v>758</v>
      </c>
      <c r="D29" s="227">
        <v>714774</v>
      </c>
      <c r="E29" s="227">
        <v>1</v>
      </c>
      <c r="F29" s="228">
        <v>140968</v>
      </c>
      <c r="G29" s="229">
        <f t="shared" si="0"/>
        <v>140968</v>
      </c>
      <c r="H29" s="230"/>
    </row>
    <row r="30" spans="1:8" ht="47.15" customHeight="1" x14ac:dyDescent="0.35">
      <c r="A30" s="227" t="s">
        <v>734</v>
      </c>
      <c r="B30" s="227" t="s">
        <v>759</v>
      </c>
      <c r="C30" s="231" t="s">
        <v>760</v>
      </c>
      <c r="D30" s="227">
        <v>748317</v>
      </c>
      <c r="E30" s="227">
        <v>1</v>
      </c>
      <c r="F30" s="228">
        <v>183312</v>
      </c>
      <c r="G30" s="229">
        <f t="shared" si="0"/>
        <v>183312</v>
      </c>
      <c r="H30" s="230"/>
    </row>
    <row r="31" spans="1:8" ht="40" x14ac:dyDescent="0.35">
      <c r="A31" s="227" t="s">
        <v>734</v>
      </c>
      <c r="B31" s="227" t="s">
        <v>756</v>
      </c>
      <c r="C31" s="231" t="s">
        <v>761</v>
      </c>
      <c r="D31" s="227" t="s">
        <v>762</v>
      </c>
      <c r="E31" s="227">
        <v>3</v>
      </c>
      <c r="F31" s="228">
        <v>71958</v>
      </c>
      <c r="G31" s="229">
        <f t="shared" si="0"/>
        <v>215874</v>
      </c>
      <c r="H31" s="230"/>
    </row>
    <row r="32" spans="1:8" ht="20" x14ac:dyDescent="0.35">
      <c r="A32" s="227" t="s">
        <v>734</v>
      </c>
      <c r="B32" s="227" t="s">
        <v>748</v>
      </c>
      <c r="C32" s="231" t="s">
        <v>763</v>
      </c>
      <c r="D32" s="227">
        <v>663064</v>
      </c>
      <c r="E32" s="227">
        <v>1</v>
      </c>
      <c r="F32" s="228">
        <v>91656</v>
      </c>
      <c r="G32" s="229">
        <f t="shared" si="0"/>
        <v>91656</v>
      </c>
      <c r="H32" s="230"/>
    </row>
    <row r="33" spans="1:8" ht="40" x14ac:dyDescent="0.35">
      <c r="A33" s="227" t="s">
        <v>734</v>
      </c>
      <c r="B33" s="227" t="s">
        <v>756</v>
      </c>
      <c r="C33" s="231" t="s">
        <v>764</v>
      </c>
      <c r="D33" s="227">
        <v>32367</v>
      </c>
      <c r="E33" s="227">
        <v>1</v>
      </c>
      <c r="F33" s="228">
        <v>281936</v>
      </c>
      <c r="G33" s="229">
        <f t="shared" si="0"/>
        <v>281936</v>
      </c>
      <c r="H33" s="230"/>
    </row>
    <row r="34" spans="1:8" ht="30" x14ac:dyDescent="0.35">
      <c r="A34" s="227" t="s">
        <v>734</v>
      </c>
      <c r="B34" s="227" t="s">
        <v>64</v>
      </c>
      <c r="C34" s="231" t="s">
        <v>765</v>
      </c>
      <c r="D34" s="227" t="s">
        <v>766</v>
      </c>
      <c r="E34" s="227">
        <v>1</v>
      </c>
      <c r="F34" s="228">
        <v>35979</v>
      </c>
      <c r="G34" s="229">
        <f t="shared" si="0"/>
        <v>35979</v>
      </c>
      <c r="H34" s="230"/>
    </row>
    <row r="35" spans="1:8" ht="50" x14ac:dyDescent="0.35">
      <c r="A35" s="227" t="s">
        <v>741</v>
      </c>
      <c r="B35" s="227" t="s">
        <v>743</v>
      </c>
      <c r="C35" s="231" t="s">
        <v>744</v>
      </c>
      <c r="D35" s="227">
        <v>55493</v>
      </c>
      <c r="E35" s="227">
        <v>1</v>
      </c>
      <c r="F35" s="228">
        <v>209040</v>
      </c>
      <c r="G35" s="229">
        <f t="shared" si="0"/>
        <v>209040</v>
      </c>
      <c r="H35" s="230"/>
    </row>
    <row r="36" spans="1:8" ht="90" x14ac:dyDescent="0.35">
      <c r="A36" s="227" t="s">
        <v>741</v>
      </c>
      <c r="B36" s="227" t="s">
        <v>743</v>
      </c>
      <c r="C36" s="231" t="s">
        <v>746</v>
      </c>
      <c r="D36" s="227">
        <v>348043</v>
      </c>
      <c r="E36" s="227">
        <v>1</v>
      </c>
      <c r="F36" s="228">
        <v>54270</v>
      </c>
      <c r="G36" s="229">
        <f t="shared" si="0"/>
        <v>54270</v>
      </c>
      <c r="H36" s="230"/>
    </row>
    <row r="37" spans="1:8" ht="40" x14ac:dyDescent="0.35">
      <c r="A37" s="227" t="s">
        <v>741</v>
      </c>
      <c r="B37" s="227" t="s">
        <v>753</v>
      </c>
      <c r="C37" s="231" t="s">
        <v>767</v>
      </c>
      <c r="D37" s="227">
        <v>336341</v>
      </c>
      <c r="E37" s="227">
        <v>1</v>
      </c>
      <c r="F37" s="228">
        <v>122208</v>
      </c>
      <c r="G37" s="229">
        <f t="shared" si="0"/>
        <v>122208</v>
      </c>
      <c r="H37" s="230"/>
    </row>
    <row r="38" spans="1:8" ht="20" x14ac:dyDescent="0.35">
      <c r="A38" s="227" t="s">
        <v>741</v>
      </c>
      <c r="B38" s="227" t="s">
        <v>748</v>
      </c>
      <c r="C38" s="231" t="s">
        <v>749</v>
      </c>
      <c r="D38" s="227">
        <v>431303</v>
      </c>
      <c r="E38" s="227">
        <v>1</v>
      </c>
      <c r="F38" s="228">
        <v>71958</v>
      </c>
      <c r="G38" s="229">
        <f t="shared" si="0"/>
        <v>71958</v>
      </c>
      <c r="H38" s="230"/>
    </row>
    <row r="39" spans="1:8" ht="50" x14ac:dyDescent="0.35">
      <c r="A39" s="227" t="s">
        <v>737</v>
      </c>
      <c r="B39" s="227" t="s">
        <v>743</v>
      </c>
      <c r="C39" s="231" t="s">
        <v>744</v>
      </c>
      <c r="D39" s="227">
        <v>55351</v>
      </c>
      <c r="E39" s="227">
        <v>1</v>
      </c>
      <c r="F39" s="228">
        <v>209040</v>
      </c>
      <c r="G39" s="229">
        <f t="shared" si="0"/>
        <v>209040</v>
      </c>
      <c r="H39" s="230"/>
    </row>
    <row r="40" spans="1:8" ht="110" x14ac:dyDescent="0.35">
      <c r="A40" s="227" t="s">
        <v>737</v>
      </c>
      <c r="B40" s="227" t="s">
        <v>743</v>
      </c>
      <c r="C40" s="231" t="s">
        <v>746</v>
      </c>
      <c r="D40" s="227" t="s">
        <v>768</v>
      </c>
      <c r="E40" s="227">
        <v>11</v>
      </c>
      <c r="F40" s="228">
        <v>54270</v>
      </c>
      <c r="G40" s="229">
        <f t="shared" si="0"/>
        <v>596970</v>
      </c>
      <c r="H40" s="230"/>
    </row>
    <row r="41" spans="1:8" ht="20" x14ac:dyDescent="0.35">
      <c r="A41" s="227" t="s">
        <v>737</v>
      </c>
      <c r="B41" s="227" t="s">
        <v>748</v>
      </c>
      <c r="C41" s="231" t="s">
        <v>769</v>
      </c>
      <c r="D41" s="227" t="s">
        <v>770</v>
      </c>
      <c r="E41" s="227">
        <v>3</v>
      </c>
      <c r="F41" s="228">
        <v>71958</v>
      </c>
      <c r="G41" s="229">
        <f t="shared" si="0"/>
        <v>215874</v>
      </c>
      <c r="H41" s="230"/>
    </row>
    <row r="42" spans="1:8" ht="20" x14ac:dyDescent="0.35">
      <c r="A42" s="227" t="s">
        <v>737</v>
      </c>
      <c r="B42" s="227" t="s">
        <v>748</v>
      </c>
      <c r="C42" s="231" t="s">
        <v>749</v>
      </c>
      <c r="D42" s="227">
        <v>588218</v>
      </c>
      <c r="E42" s="227">
        <v>1</v>
      </c>
      <c r="F42" s="228">
        <v>71958</v>
      </c>
      <c r="G42" s="229">
        <f t="shared" si="0"/>
        <v>71958</v>
      </c>
      <c r="H42" s="230"/>
    </row>
    <row r="43" spans="1:8" ht="20" x14ac:dyDescent="0.35">
      <c r="A43" s="227" t="s">
        <v>737</v>
      </c>
      <c r="B43" s="227" t="s">
        <v>748</v>
      </c>
      <c r="C43" s="231" t="s">
        <v>750</v>
      </c>
      <c r="D43" s="227" t="s">
        <v>771</v>
      </c>
      <c r="E43" s="227">
        <v>2</v>
      </c>
      <c r="F43" s="228">
        <v>71958</v>
      </c>
      <c r="G43" s="229">
        <f t="shared" si="0"/>
        <v>143916</v>
      </c>
      <c r="H43" s="230"/>
    </row>
    <row r="44" spans="1:8" ht="30" x14ac:dyDescent="0.35">
      <c r="A44" s="227" t="s">
        <v>737</v>
      </c>
      <c r="B44" s="227" t="s">
        <v>65</v>
      </c>
      <c r="C44" s="231" t="s">
        <v>772</v>
      </c>
      <c r="D44" s="227">
        <v>662404</v>
      </c>
      <c r="E44" s="227">
        <v>1</v>
      </c>
      <c r="F44" s="228">
        <v>122208</v>
      </c>
      <c r="G44" s="229">
        <f t="shared" si="0"/>
        <v>122208</v>
      </c>
      <c r="H44" s="230"/>
    </row>
    <row r="45" spans="1:8" ht="30" x14ac:dyDescent="0.35">
      <c r="A45" s="227" t="s">
        <v>737</v>
      </c>
      <c r="B45" s="227" t="s">
        <v>65</v>
      </c>
      <c r="C45" s="231" t="s">
        <v>773</v>
      </c>
      <c r="D45" s="227">
        <v>665771</v>
      </c>
      <c r="E45" s="227">
        <v>1</v>
      </c>
      <c r="F45" s="228">
        <v>91656</v>
      </c>
      <c r="G45" s="229">
        <f t="shared" si="0"/>
        <v>91656</v>
      </c>
      <c r="H45" s="230"/>
    </row>
    <row r="46" spans="1:8" ht="20" x14ac:dyDescent="0.35">
      <c r="A46" s="227" t="s">
        <v>737</v>
      </c>
      <c r="B46" s="227" t="s">
        <v>748</v>
      </c>
      <c r="C46" s="231" t="s">
        <v>774</v>
      </c>
      <c r="D46" s="227">
        <v>365443</v>
      </c>
      <c r="E46" s="227">
        <v>1</v>
      </c>
      <c r="F46" s="228">
        <v>91656</v>
      </c>
      <c r="G46" s="229">
        <f t="shared" si="0"/>
        <v>91656</v>
      </c>
      <c r="H46" s="230"/>
    </row>
    <row r="47" spans="1:8" ht="90" x14ac:dyDescent="0.35">
      <c r="A47" s="227" t="s">
        <v>737</v>
      </c>
      <c r="B47" s="227" t="s">
        <v>753</v>
      </c>
      <c r="C47" s="231" t="s">
        <v>775</v>
      </c>
      <c r="D47" s="227">
        <v>552444</v>
      </c>
      <c r="E47" s="227">
        <v>1</v>
      </c>
      <c r="F47" s="228">
        <v>71958</v>
      </c>
      <c r="G47" s="229">
        <f t="shared" si="0"/>
        <v>71958</v>
      </c>
      <c r="H47" s="230"/>
    </row>
    <row r="48" spans="1:8" ht="40" x14ac:dyDescent="0.35">
      <c r="A48" s="227" t="s">
        <v>737</v>
      </c>
      <c r="B48" s="227" t="s">
        <v>753</v>
      </c>
      <c r="C48" s="231" t="s">
        <v>754</v>
      </c>
      <c r="D48" s="227">
        <v>646619</v>
      </c>
      <c r="E48" s="227">
        <v>1</v>
      </c>
      <c r="F48" s="228">
        <v>47972</v>
      </c>
      <c r="G48" s="229">
        <f t="shared" si="0"/>
        <v>47972</v>
      </c>
      <c r="H48" s="230"/>
    </row>
    <row r="49" spans="1:8" ht="40" x14ac:dyDescent="0.35">
      <c r="A49" s="227" t="s">
        <v>737</v>
      </c>
      <c r="B49" s="227" t="s">
        <v>756</v>
      </c>
      <c r="C49" s="231" t="s">
        <v>776</v>
      </c>
      <c r="D49" s="227">
        <v>816272</v>
      </c>
      <c r="E49" s="227">
        <v>1</v>
      </c>
      <c r="F49" s="228">
        <v>71958</v>
      </c>
      <c r="G49" s="229">
        <f t="shared" si="0"/>
        <v>71958</v>
      </c>
      <c r="H49" s="230"/>
    </row>
    <row r="50" spans="1:8" ht="40" x14ac:dyDescent="0.35">
      <c r="A50" s="227" t="s">
        <v>737</v>
      </c>
      <c r="B50" s="227" t="s">
        <v>756</v>
      </c>
      <c r="C50" s="231" t="s">
        <v>764</v>
      </c>
      <c r="D50" s="227">
        <v>32364</v>
      </c>
      <c r="E50" s="227">
        <v>1</v>
      </c>
      <c r="F50" s="228">
        <v>281936</v>
      </c>
      <c r="G50" s="229">
        <f t="shared" si="0"/>
        <v>281936</v>
      </c>
      <c r="H50" s="230"/>
    </row>
    <row r="51" spans="1:8" ht="90" x14ac:dyDescent="0.35">
      <c r="A51" s="227" t="s">
        <v>777</v>
      </c>
      <c r="B51" s="227" t="s">
        <v>743</v>
      </c>
      <c r="C51" s="231" t="s">
        <v>746</v>
      </c>
      <c r="D51" s="227" t="s">
        <v>778</v>
      </c>
      <c r="E51" s="227">
        <v>4</v>
      </c>
      <c r="F51" s="228">
        <v>54270</v>
      </c>
      <c r="G51" s="229">
        <f t="shared" si="0"/>
        <v>217080</v>
      </c>
      <c r="H51" s="230"/>
    </row>
    <row r="52" spans="1:8" ht="20" x14ac:dyDescent="0.35">
      <c r="A52" s="227" t="s">
        <v>777</v>
      </c>
      <c r="B52" s="227" t="s">
        <v>748</v>
      </c>
      <c r="C52" s="231" t="s">
        <v>769</v>
      </c>
      <c r="D52" s="227">
        <v>688495</v>
      </c>
      <c r="E52" s="227">
        <v>1</v>
      </c>
      <c r="F52" s="228">
        <v>71958</v>
      </c>
      <c r="G52" s="229">
        <f t="shared" si="0"/>
        <v>71958</v>
      </c>
      <c r="H52" s="230"/>
    </row>
    <row r="53" spans="1:8" ht="20" x14ac:dyDescent="0.35">
      <c r="A53" s="227" t="s">
        <v>777</v>
      </c>
      <c r="B53" s="227" t="s">
        <v>748</v>
      </c>
      <c r="C53" s="231" t="s">
        <v>763</v>
      </c>
      <c r="D53" s="227" t="s">
        <v>779</v>
      </c>
      <c r="E53" s="227">
        <v>2</v>
      </c>
      <c r="F53" s="228">
        <v>91656</v>
      </c>
      <c r="G53" s="229">
        <f t="shared" si="0"/>
        <v>183312</v>
      </c>
      <c r="H53" s="230"/>
    </row>
    <row r="54" spans="1:8" ht="40" x14ac:dyDescent="0.35">
      <c r="A54" s="227" t="s">
        <v>777</v>
      </c>
      <c r="B54" s="227" t="s">
        <v>65</v>
      </c>
      <c r="C54" s="231" t="s">
        <v>780</v>
      </c>
      <c r="D54" s="227">
        <v>722759</v>
      </c>
      <c r="E54" s="227">
        <v>1</v>
      </c>
      <c r="F54" s="228">
        <v>91656</v>
      </c>
      <c r="G54" s="229">
        <f t="shared" si="0"/>
        <v>91656</v>
      </c>
      <c r="H54" s="230"/>
    </row>
    <row r="55" spans="1:8" ht="20" x14ac:dyDescent="0.35">
      <c r="A55" s="227" t="s">
        <v>777</v>
      </c>
      <c r="B55" s="227" t="s">
        <v>759</v>
      </c>
      <c r="C55" s="231" t="s">
        <v>781</v>
      </c>
      <c r="D55" s="227">
        <v>545939</v>
      </c>
      <c r="E55" s="227">
        <v>1</v>
      </c>
      <c r="F55" s="228">
        <v>91565</v>
      </c>
      <c r="G55" s="229">
        <f t="shared" si="0"/>
        <v>91565</v>
      </c>
      <c r="H55" s="230"/>
    </row>
    <row r="56" spans="1:8" ht="40" x14ac:dyDescent="0.35">
      <c r="A56" s="227" t="s">
        <v>777</v>
      </c>
      <c r="B56" s="227" t="s">
        <v>753</v>
      </c>
      <c r="C56" s="231" t="s">
        <v>754</v>
      </c>
      <c r="D56" s="227">
        <v>800843</v>
      </c>
      <c r="E56" s="227">
        <v>1</v>
      </c>
      <c r="F56" s="228">
        <v>0</v>
      </c>
      <c r="G56" s="229">
        <v>0</v>
      </c>
      <c r="H56" s="232" t="s">
        <v>782</v>
      </c>
    </row>
    <row r="57" spans="1:8" ht="20" x14ac:dyDescent="0.35">
      <c r="A57" s="227" t="s">
        <v>777</v>
      </c>
      <c r="B57" s="227" t="s">
        <v>748</v>
      </c>
      <c r="C57" s="231" t="s">
        <v>763</v>
      </c>
      <c r="D57" s="227">
        <v>852471</v>
      </c>
      <c r="E57" s="227">
        <v>1</v>
      </c>
      <c r="F57" s="228">
        <v>91656</v>
      </c>
      <c r="G57" s="229">
        <f t="shared" si="0"/>
        <v>91656</v>
      </c>
      <c r="H57" s="230"/>
    </row>
    <row r="58" spans="1:8" ht="40" x14ac:dyDescent="0.35">
      <c r="A58" s="227" t="s">
        <v>777</v>
      </c>
      <c r="B58" s="227" t="s">
        <v>64</v>
      </c>
      <c r="C58" s="231" t="s">
        <v>765</v>
      </c>
      <c r="D58" s="227" t="s">
        <v>783</v>
      </c>
      <c r="E58" s="227">
        <v>4</v>
      </c>
      <c r="F58" s="228">
        <v>35979</v>
      </c>
      <c r="G58" s="229">
        <f t="shared" si="0"/>
        <v>143916</v>
      </c>
      <c r="H58" s="230"/>
    </row>
    <row r="59" spans="1:8" ht="17.149999999999999" customHeight="1" x14ac:dyDescent="0.35">
      <c r="A59" s="398" t="s">
        <v>784</v>
      </c>
      <c r="B59" s="399"/>
      <c r="C59" s="399"/>
      <c r="D59" s="400"/>
      <c r="E59" s="233">
        <f>SUM(E3:E58)</f>
        <v>95</v>
      </c>
      <c r="F59" s="234">
        <f>SUM(F3:F58)</f>
        <v>5360579</v>
      </c>
      <c r="G59" s="235">
        <f>SUM(G3:G58)</f>
        <v>7696534</v>
      </c>
    </row>
    <row r="60" spans="1:8" ht="13" x14ac:dyDescent="0.35">
      <c r="A60" s="236"/>
      <c r="B60" s="236"/>
      <c r="C60" s="236"/>
      <c r="D60" s="236"/>
      <c r="E60" s="236"/>
      <c r="F60" s="237"/>
      <c r="G60" s="238"/>
    </row>
    <row r="61" spans="1:8" ht="13" x14ac:dyDescent="0.35">
      <c r="A61" s="236"/>
      <c r="B61" s="236"/>
      <c r="C61" s="236"/>
      <c r="E61" s="239" t="s">
        <v>785</v>
      </c>
      <c r="F61" s="240">
        <f>G59</f>
        <v>7696534</v>
      </c>
      <c r="G61" s="241">
        <f>(G62*F61)/F62</f>
        <v>1.7438918173282241</v>
      </c>
    </row>
    <row r="62" spans="1:8" ht="22.5" customHeight="1" x14ac:dyDescent="0.35">
      <c r="A62" s="236"/>
      <c r="B62" s="236"/>
      <c r="C62" s="236"/>
      <c r="D62" s="239" t="s">
        <v>786</v>
      </c>
      <c r="E62" s="239" t="s">
        <v>787</v>
      </c>
      <c r="F62" s="240">
        <v>8826848</v>
      </c>
      <c r="G62" s="223">
        <v>2</v>
      </c>
    </row>
    <row r="63" spans="1:8" ht="40" customHeight="1" x14ac:dyDescent="0.35">
      <c r="A63" s="236"/>
      <c r="B63" s="236"/>
      <c r="C63" s="236"/>
      <c r="E63" s="242" t="s">
        <v>788</v>
      </c>
      <c r="F63" s="243">
        <f>F61/2</f>
        <v>3848267</v>
      </c>
      <c r="G63" s="244" t="s">
        <v>789</v>
      </c>
    </row>
    <row r="64" spans="1:8" ht="30" customHeight="1" x14ac:dyDescent="0.35">
      <c r="A64" s="236"/>
      <c r="B64" s="236"/>
      <c r="C64" s="236"/>
      <c r="E64" s="245"/>
      <c r="F64" s="246"/>
      <c r="G64" s="247"/>
    </row>
    <row r="65" spans="1:7" ht="30" customHeight="1" x14ac:dyDescent="0.35">
      <c r="A65" s="397" t="s">
        <v>790</v>
      </c>
      <c r="B65" s="397"/>
      <c r="C65" s="397"/>
      <c r="D65" s="397"/>
      <c r="E65" s="397"/>
      <c r="F65" s="397"/>
      <c r="G65" s="397"/>
    </row>
    <row r="66" spans="1:7" ht="37" customHeight="1" x14ac:dyDescent="0.35">
      <c r="A66" s="224" t="s">
        <v>727</v>
      </c>
      <c r="B66" s="224" t="s">
        <v>728</v>
      </c>
      <c r="C66" s="224" t="s">
        <v>729</v>
      </c>
      <c r="D66" s="224" t="s">
        <v>730</v>
      </c>
      <c r="E66" s="224" t="s">
        <v>731</v>
      </c>
      <c r="F66" s="224" t="s">
        <v>732</v>
      </c>
      <c r="G66" s="225" t="s">
        <v>733</v>
      </c>
    </row>
    <row r="67" spans="1:7" ht="30" customHeight="1" x14ac:dyDescent="0.35">
      <c r="A67" s="226" t="s">
        <v>737</v>
      </c>
      <c r="B67" s="226" t="s">
        <v>735</v>
      </c>
      <c r="C67" s="248" t="s">
        <v>791</v>
      </c>
      <c r="D67" s="226">
        <v>850787</v>
      </c>
      <c r="E67" s="227">
        <v>1</v>
      </c>
      <c r="F67" s="249">
        <v>244416</v>
      </c>
      <c r="G67" s="235">
        <f t="shared" ref="G67:G82" si="1">SUM(F67*E67)</f>
        <v>244416</v>
      </c>
    </row>
    <row r="68" spans="1:7" ht="30" customHeight="1" x14ac:dyDescent="0.35">
      <c r="A68" s="226" t="s">
        <v>792</v>
      </c>
      <c r="B68" s="226" t="s">
        <v>735</v>
      </c>
      <c r="C68" s="248" t="s">
        <v>791</v>
      </c>
      <c r="D68" s="226">
        <v>850813</v>
      </c>
      <c r="E68" s="227">
        <v>1</v>
      </c>
      <c r="F68" s="249">
        <v>244416</v>
      </c>
      <c r="G68" s="235">
        <f t="shared" si="1"/>
        <v>244416</v>
      </c>
    </row>
    <row r="69" spans="1:7" ht="30" customHeight="1" x14ac:dyDescent="0.35">
      <c r="A69" s="226" t="s">
        <v>793</v>
      </c>
      <c r="B69" s="226" t="s">
        <v>735</v>
      </c>
      <c r="C69" s="248" t="s">
        <v>791</v>
      </c>
      <c r="D69" s="226">
        <v>488234</v>
      </c>
      <c r="E69" s="227">
        <v>1</v>
      </c>
      <c r="F69" s="249">
        <v>244416</v>
      </c>
      <c r="G69" s="235">
        <f t="shared" si="1"/>
        <v>244416</v>
      </c>
    </row>
    <row r="70" spans="1:7" ht="30" customHeight="1" x14ac:dyDescent="0.35">
      <c r="A70" s="226" t="s">
        <v>734</v>
      </c>
      <c r="B70" s="226" t="s">
        <v>735</v>
      </c>
      <c r="C70" s="248" t="s">
        <v>791</v>
      </c>
      <c r="D70" s="226">
        <v>851458</v>
      </c>
      <c r="E70" s="227">
        <v>1</v>
      </c>
      <c r="F70" s="249">
        <v>244416</v>
      </c>
      <c r="G70" s="235">
        <f t="shared" si="1"/>
        <v>244416</v>
      </c>
    </row>
    <row r="71" spans="1:7" ht="30" customHeight="1" x14ac:dyDescent="0.35">
      <c r="A71" s="226" t="s">
        <v>793</v>
      </c>
      <c r="B71" s="226" t="s">
        <v>735</v>
      </c>
      <c r="C71" s="248" t="s">
        <v>791</v>
      </c>
      <c r="D71" s="226">
        <v>605025</v>
      </c>
      <c r="E71" s="227">
        <v>1</v>
      </c>
      <c r="F71" s="249">
        <v>244416</v>
      </c>
      <c r="G71" s="235">
        <f t="shared" si="1"/>
        <v>244416</v>
      </c>
    </row>
    <row r="72" spans="1:7" ht="30" customHeight="1" x14ac:dyDescent="0.35">
      <c r="A72" s="226" t="s">
        <v>793</v>
      </c>
      <c r="B72" s="226" t="s">
        <v>735</v>
      </c>
      <c r="C72" s="248" t="s">
        <v>791</v>
      </c>
      <c r="D72" s="226">
        <v>496511</v>
      </c>
      <c r="E72" s="227">
        <v>1</v>
      </c>
      <c r="F72" s="249">
        <v>244416</v>
      </c>
      <c r="G72" s="235">
        <f t="shared" si="1"/>
        <v>244416</v>
      </c>
    </row>
    <row r="73" spans="1:7" ht="30" customHeight="1" x14ac:dyDescent="0.35">
      <c r="A73" s="226" t="s">
        <v>794</v>
      </c>
      <c r="B73" s="226" t="s">
        <v>735</v>
      </c>
      <c r="C73" s="248" t="s">
        <v>791</v>
      </c>
      <c r="D73" s="226">
        <v>395114</v>
      </c>
      <c r="E73" s="227">
        <v>1</v>
      </c>
      <c r="F73" s="249">
        <v>244416</v>
      </c>
      <c r="G73" s="235">
        <f t="shared" si="1"/>
        <v>244416</v>
      </c>
    </row>
    <row r="74" spans="1:7" ht="30" customHeight="1" x14ac:dyDescent="0.35">
      <c r="A74" s="226" t="s">
        <v>795</v>
      </c>
      <c r="B74" s="226" t="s">
        <v>735</v>
      </c>
      <c r="C74" s="248" t="s">
        <v>791</v>
      </c>
      <c r="D74" s="226">
        <v>852376</v>
      </c>
      <c r="E74" s="227">
        <v>1</v>
      </c>
      <c r="F74" s="249">
        <v>244416</v>
      </c>
      <c r="G74" s="235">
        <f t="shared" si="1"/>
        <v>244416</v>
      </c>
    </row>
    <row r="75" spans="1:7" ht="30" customHeight="1" x14ac:dyDescent="0.35">
      <c r="A75" s="226" t="s">
        <v>796</v>
      </c>
      <c r="B75" s="226" t="s">
        <v>735</v>
      </c>
      <c r="C75" s="248" t="s">
        <v>791</v>
      </c>
      <c r="D75" s="226">
        <v>852525</v>
      </c>
      <c r="E75" s="227">
        <v>1</v>
      </c>
      <c r="F75" s="249">
        <v>244416</v>
      </c>
      <c r="G75" s="235">
        <f t="shared" si="1"/>
        <v>244416</v>
      </c>
    </row>
    <row r="76" spans="1:7" ht="30" customHeight="1" x14ac:dyDescent="0.35">
      <c r="A76" s="227" t="s">
        <v>734</v>
      </c>
      <c r="B76" s="227" t="s">
        <v>759</v>
      </c>
      <c r="C76" s="250" t="s">
        <v>797</v>
      </c>
      <c r="D76" s="227" t="s">
        <v>798</v>
      </c>
      <c r="E76" s="227">
        <v>1</v>
      </c>
      <c r="F76" s="249">
        <v>244416</v>
      </c>
      <c r="G76" s="235">
        <f t="shared" si="1"/>
        <v>244416</v>
      </c>
    </row>
    <row r="77" spans="1:7" ht="30" customHeight="1" x14ac:dyDescent="0.35">
      <c r="A77" s="227" t="s">
        <v>741</v>
      </c>
      <c r="B77" s="227" t="s">
        <v>759</v>
      </c>
      <c r="C77" s="250" t="s">
        <v>797</v>
      </c>
      <c r="D77" s="227" t="s">
        <v>799</v>
      </c>
      <c r="E77" s="227">
        <v>1</v>
      </c>
      <c r="F77" s="249">
        <v>244416</v>
      </c>
      <c r="G77" s="235">
        <f t="shared" si="1"/>
        <v>244416</v>
      </c>
    </row>
    <row r="78" spans="1:7" ht="30" customHeight="1" x14ac:dyDescent="0.35">
      <c r="A78" s="227" t="s">
        <v>737</v>
      </c>
      <c r="B78" s="227" t="s">
        <v>759</v>
      </c>
      <c r="C78" s="250" t="s">
        <v>800</v>
      </c>
      <c r="D78" s="227">
        <v>419702</v>
      </c>
      <c r="E78" s="227">
        <v>1</v>
      </c>
      <c r="F78" s="249">
        <v>244416</v>
      </c>
      <c r="G78" s="235">
        <f t="shared" si="1"/>
        <v>244416</v>
      </c>
    </row>
    <row r="79" spans="1:7" ht="30" customHeight="1" x14ac:dyDescent="0.35">
      <c r="A79" s="227" t="s">
        <v>737</v>
      </c>
      <c r="B79" s="227" t="s">
        <v>759</v>
      </c>
      <c r="C79" s="250" t="s">
        <v>797</v>
      </c>
      <c r="D79" s="227" t="s">
        <v>801</v>
      </c>
      <c r="E79" s="227">
        <v>1</v>
      </c>
      <c r="F79" s="249">
        <v>244416</v>
      </c>
      <c r="G79" s="235">
        <f t="shared" si="1"/>
        <v>244416</v>
      </c>
    </row>
    <row r="80" spans="1:7" ht="30" customHeight="1" x14ac:dyDescent="0.35">
      <c r="A80" s="227" t="s">
        <v>777</v>
      </c>
      <c r="B80" s="227" t="s">
        <v>802</v>
      </c>
      <c r="C80" s="250" t="s">
        <v>803</v>
      </c>
      <c r="D80" s="227" t="s">
        <v>804</v>
      </c>
      <c r="E80" s="227">
        <v>2</v>
      </c>
      <c r="F80" s="249">
        <v>385384</v>
      </c>
      <c r="G80" s="235">
        <f t="shared" si="1"/>
        <v>770768</v>
      </c>
    </row>
    <row r="81" spans="1:14" ht="30" customHeight="1" x14ac:dyDescent="0.35">
      <c r="A81" s="227" t="s">
        <v>777</v>
      </c>
      <c r="B81" s="227" t="s">
        <v>753</v>
      </c>
      <c r="C81" s="250" t="s">
        <v>805</v>
      </c>
      <c r="D81" s="227">
        <v>852471</v>
      </c>
      <c r="E81" s="227">
        <v>1</v>
      </c>
      <c r="F81" s="249">
        <v>458280</v>
      </c>
      <c r="G81" s="235">
        <f t="shared" si="1"/>
        <v>458280</v>
      </c>
    </row>
    <row r="82" spans="1:14" ht="30" customHeight="1" x14ac:dyDescent="0.35">
      <c r="A82" s="227" t="s">
        <v>777</v>
      </c>
      <c r="B82" s="227" t="s">
        <v>759</v>
      </c>
      <c r="C82" s="250" t="s">
        <v>797</v>
      </c>
      <c r="D82" s="227" t="s">
        <v>806</v>
      </c>
      <c r="E82" s="227">
        <v>1</v>
      </c>
      <c r="F82" s="249">
        <v>244416</v>
      </c>
      <c r="G82" s="235">
        <f t="shared" si="1"/>
        <v>244416</v>
      </c>
    </row>
    <row r="83" spans="1:14" ht="17.149999999999999" customHeight="1" x14ac:dyDescent="0.35">
      <c r="A83" s="398" t="s">
        <v>784</v>
      </c>
      <c r="B83" s="399"/>
      <c r="C83" s="399"/>
      <c r="D83" s="400"/>
      <c r="E83" s="233">
        <f>SUM(E67:E82)</f>
        <v>17</v>
      </c>
      <c r="F83" s="234">
        <f>SUM(F67:F82)</f>
        <v>4265488</v>
      </c>
      <c r="G83" s="235">
        <f>SUM(G67:G82)</f>
        <v>4650872</v>
      </c>
    </row>
    <row r="84" spans="1:14" ht="30" customHeight="1" x14ac:dyDescent="0.35">
      <c r="A84" s="239"/>
      <c r="B84" s="239"/>
      <c r="C84" s="239"/>
      <c r="D84" s="239"/>
      <c r="E84" s="230"/>
      <c r="F84" s="251"/>
      <c r="G84" s="252"/>
    </row>
    <row r="85" spans="1:14" ht="23.15" customHeight="1" x14ac:dyDescent="0.35">
      <c r="A85" s="239"/>
      <c r="B85" s="239"/>
      <c r="C85" s="239"/>
      <c r="D85" s="239"/>
      <c r="E85" s="230"/>
      <c r="F85" s="253" t="s">
        <v>807</v>
      </c>
      <c r="G85" s="229">
        <f>F63</f>
        <v>3848267</v>
      </c>
    </row>
    <row r="86" spans="1:14" ht="18.649999999999999" customHeight="1" x14ac:dyDescent="0.35">
      <c r="A86" s="239"/>
      <c r="B86" s="239"/>
      <c r="C86" s="239"/>
      <c r="D86" s="239"/>
      <c r="E86" s="230"/>
      <c r="F86" s="253" t="s">
        <v>808</v>
      </c>
      <c r="G86" s="235">
        <f>G83</f>
        <v>4650872</v>
      </c>
    </row>
    <row r="87" spans="1:14" ht="20.149999999999999" customHeight="1" x14ac:dyDescent="0.35">
      <c r="A87" s="239"/>
      <c r="B87" s="239"/>
      <c r="C87" s="239"/>
      <c r="D87" s="239"/>
      <c r="E87" s="239" t="s">
        <v>786</v>
      </c>
      <c r="F87" s="254" t="s">
        <v>809</v>
      </c>
      <c r="G87" s="255">
        <f>G85+G86</f>
        <v>8499139</v>
      </c>
    </row>
    <row r="88" spans="1:14" ht="16.5" customHeight="1" x14ac:dyDescent="0.35">
      <c r="A88" s="239"/>
      <c r="B88" s="239"/>
      <c r="C88" s="239"/>
      <c r="D88" s="239"/>
      <c r="E88" s="230"/>
      <c r="F88" s="226" t="s">
        <v>787</v>
      </c>
      <c r="G88" s="235">
        <v>8826848</v>
      </c>
    </row>
    <row r="89" spans="1:14" ht="17.149999999999999" customHeight="1" x14ac:dyDescent="0.35">
      <c r="A89" s="239"/>
      <c r="B89" s="239"/>
      <c r="C89" s="239"/>
      <c r="D89" s="239"/>
      <c r="E89" s="230"/>
      <c r="F89" s="253" t="s">
        <v>810</v>
      </c>
      <c r="G89" s="253">
        <v>2</v>
      </c>
    </row>
    <row r="90" spans="1:14" ht="18" customHeight="1" x14ac:dyDescent="0.35">
      <c r="A90" s="236"/>
      <c r="B90" s="236"/>
      <c r="C90" s="236"/>
      <c r="E90" s="245"/>
      <c r="F90" s="253"/>
      <c r="G90" s="256">
        <f>+(G87*G89)/G88</f>
        <v>1.9257472202987975</v>
      </c>
    </row>
    <row r="91" spans="1:14" ht="30" customHeight="1" x14ac:dyDescent="0.35">
      <c r="A91" s="236"/>
      <c r="B91" s="236"/>
      <c r="C91" s="236"/>
      <c r="D91" s="257"/>
      <c r="E91" s="258"/>
      <c r="F91" s="259"/>
      <c r="G91" s="260"/>
    </row>
    <row r="92" spans="1:14" ht="46.5" customHeight="1" x14ac:dyDescent="0.35">
      <c r="A92" s="401" t="s">
        <v>811</v>
      </c>
      <c r="B92" s="401"/>
      <c r="C92" s="401"/>
      <c r="D92" s="401"/>
      <c r="E92" s="401"/>
      <c r="F92" s="401"/>
      <c r="G92" s="401"/>
      <c r="H92" s="401"/>
      <c r="I92" s="401"/>
      <c r="J92" s="401"/>
      <c r="K92" s="401"/>
      <c r="L92" s="401"/>
      <c r="M92" s="401"/>
    </row>
    <row r="93" spans="1:14" ht="31.5" x14ac:dyDescent="0.35">
      <c r="A93" s="261" t="s">
        <v>812</v>
      </c>
      <c r="B93" s="261" t="s">
        <v>813</v>
      </c>
      <c r="C93" s="262" t="s">
        <v>814</v>
      </c>
      <c r="D93" s="262" t="s">
        <v>815</v>
      </c>
      <c r="E93" s="262" t="s">
        <v>816</v>
      </c>
      <c r="F93" s="262" t="s">
        <v>817</v>
      </c>
      <c r="G93" s="262" t="s">
        <v>818</v>
      </c>
      <c r="H93" s="262" t="s">
        <v>819</v>
      </c>
      <c r="I93" s="262" t="s">
        <v>820</v>
      </c>
      <c r="J93" s="263" t="s">
        <v>821</v>
      </c>
      <c r="K93" s="263" t="s">
        <v>822</v>
      </c>
      <c r="L93" s="263" t="s">
        <v>823</v>
      </c>
      <c r="M93" s="262" t="s">
        <v>824</v>
      </c>
    </row>
    <row r="94" spans="1:14" s="271" customFormat="1" ht="90" x14ac:dyDescent="0.3">
      <c r="A94" s="264" t="s">
        <v>825</v>
      </c>
      <c r="B94" s="265" t="s">
        <v>826</v>
      </c>
      <c r="C94" s="266" t="s">
        <v>737</v>
      </c>
      <c r="D94" s="266">
        <v>547282</v>
      </c>
      <c r="E94" s="266" t="s">
        <v>827</v>
      </c>
      <c r="F94" s="267" t="s">
        <v>776</v>
      </c>
      <c r="G94" s="268" t="s">
        <v>828</v>
      </c>
      <c r="H94" s="268"/>
      <c r="I94" s="268" t="s">
        <v>829</v>
      </c>
      <c r="J94" s="269">
        <v>71958</v>
      </c>
      <c r="K94" s="270">
        <v>1</v>
      </c>
      <c r="L94" s="269">
        <f>J94*K94</f>
        <v>71958</v>
      </c>
      <c r="M94" s="268" t="s">
        <v>491</v>
      </c>
    </row>
    <row r="95" spans="1:14" s="271" customFormat="1" ht="50" x14ac:dyDescent="0.3">
      <c r="A95" s="268" t="s">
        <v>830</v>
      </c>
      <c r="B95" s="272" t="s">
        <v>831</v>
      </c>
      <c r="C95" s="272" t="s">
        <v>832</v>
      </c>
      <c r="D95" s="227">
        <v>832267</v>
      </c>
      <c r="E95" s="272" t="s">
        <v>833</v>
      </c>
      <c r="F95" s="272" t="s">
        <v>738</v>
      </c>
      <c r="G95" s="272" t="s">
        <v>834</v>
      </c>
      <c r="H95" s="272" t="s">
        <v>829</v>
      </c>
      <c r="I95" s="272"/>
      <c r="J95" s="273">
        <v>76380</v>
      </c>
      <c r="K95" s="272">
        <v>1</v>
      </c>
      <c r="L95" s="273">
        <f>+K95*J95</f>
        <v>76380</v>
      </c>
      <c r="M95" s="272" t="s">
        <v>835</v>
      </c>
      <c r="N95" s="274" t="s">
        <v>836</v>
      </c>
    </row>
    <row r="96" spans="1:14" customFormat="1" ht="40" x14ac:dyDescent="0.35">
      <c r="A96" s="264" t="s">
        <v>837</v>
      </c>
      <c r="B96" s="275" t="s">
        <v>838</v>
      </c>
      <c r="C96" s="275" t="s">
        <v>839</v>
      </c>
      <c r="D96" s="275">
        <v>621962</v>
      </c>
      <c r="E96" s="275" t="s">
        <v>840</v>
      </c>
      <c r="F96" s="267" t="s">
        <v>841</v>
      </c>
      <c r="G96" s="275" t="s">
        <v>842</v>
      </c>
      <c r="H96" s="253"/>
      <c r="I96" s="268" t="s">
        <v>829</v>
      </c>
      <c r="J96" s="276">
        <v>366624</v>
      </c>
      <c r="K96" s="253">
        <v>1</v>
      </c>
      <c r="L96" s="269">
        <f t="shared" ref="L96:L103" si="2">J96*K96</f>
        <v>366624</v>
      </c>
      <c r="M96" s="272" t="s">
        <v>843</v>
      </c>
    </row>
    <row r="97" spans="1:13" customFormat="1" ht="40" x14ac:dyDescent="0.35">
      <c r="A97" s="264" t="s">
        <v>837</v>
      </c>
      <c r="B97" s="275" t="s">
        <v>838</v>
      </c>
      <c r="C97" s="275" t="s">
        <v>794</v>
      </c>
      <c r="D97" s="275">
        <v>742556</v>
      </c>
      <c r="E97" s="275" t="s">
        <v>844</v>
      </c>
      <c r="F97" s="267" t="s">
        <v>841</v>
      </c>
      <c r="G97" s="275" t="s">
        <v>845</v>
      </c>
      <c r="H97" s="253"/>
      <c r="I97" s="268" t="s">
        <v>829</v>
      </c>
      <c r="J97" s="276">
        <v>458200</v>
      </c>
      <c r="K97" s="253">
        <v>1</v>
      </c>
      <c r="L97" s="269">
        <f t="shared" si="2"/>
        <v>458200</v>
      </c>
      <c r="M97" s="272" t="s">
        <v>843</v>
      </c>
    </row>
    <row r="98" spans="1:13" customFormat="1" ht="40" x14ac:dyDescent="0.35">
      <c r="A98" s="264" t="s">
        <v>837</v>
      </c>
      <c r="B98" s="275" t="s">
        <v>838</v>
      </c>
      <c r="C98" s="275" t="s">
        <v>794</v>
      </c>
      <c r="D98" s="275">
        <v>751226</v>
      </c>
      <c r="E98" s="275" t="s">
        <v>846</v>
      </c>
      <c r="F98" s="267" t="s">
        <v>841</v>
      </c>
      <c r="G98" s="275" t="s">
        <v>847</v>
      </c>
      <c r="H98" s="253"/>
      <c r="I98" s="268" t="s">
        <v>829</v>
      </c>
      <c r="J98" s="276">
        <v>458200</v>
      </c>
      <c r="K98" s="253">
        <v>1</v>
      </c>
      <c r="L98" s="269">
        <f t="shared" si="2"/>
        <v>458200</v>
      </c>
      <c r="M98" s="272" t="s">
        <v>843</v>
      </c>
    </row>
    <row r="99" spans="1:13" customFormat="1" ht="40" x14ac:dyDescent="0.35">
      <c r="A99" s="264" t="s">
        <v>837</v>
      </c>
      <c r="B99" s="275" t="s">
        <v>838</v>
      </c>
      <c r="C99" s="275" t="s">
        <v>839</v>
      </c>
      <c r="D99" s="275">
        <v>621962</v>
      </c>
      <c r="E99" s="275" t="s">
        <v>840</v>
      </c>
      <c r="F99" s="267" t="s">
        <v>841</v>
      </c>
      <c r="G99" s="275" t="s">
        <v>842</v>
      </c>
      <c r="H99" s="253"/>
      <c r="I99" s="268" t="s">
        <v>829</v>
      </c>
      <c r="J99" s="276">
        <v>366624</v>
      </c>
      <c r="K99" s="266">
        <v>1</v>
      </c>
      <c r="L99" s="269">
        <f t="shared" si="2"/>
        <v>366624</v>
      </c>
      <c r="M99" s="272" t="s">
        <v>843</v>
      </c>
    </row>
    <row r="100" spans="1:13" customFormat="1" ht="40" x14ac:dyDescent="0.35">
      <c r="A100" s="264" t="s">
        <v>837</v>
      </c>
      <c r="B100" s="275" t="s">
        <v>838</v>
      </c>
      <c r="C100" s="275" t="s">
        <v>794</v>
      </c>
      <c r="D100" s="275">
        <v>742556</v>
      </c>
      <c r="E100" s="275" t="s">
        <v>844</v>
      </c>
      <c r="F100" s="267" t="s">
        <v>841</v>
      </c>
      <c r="G100" s="275" t="s">
        <v>845</v>
      </c>
      <c r="H100" s="253"/>
      <c r="I100" s="268" t="s">
        <v>829</v>
      </c>
      <c r="J100" s="276">
        <v>458200</v>
      </c>
      <c r="K100" s="266">
        <v>1</v>
      </c>
      <c r="L100" s="269">
        <f t="shared" si="2"/>
        <v>458200</v>
      </c>
      <c r="M100" s="272" t="s">
        <v>843</v>
      </c>
    </row>
    <row r="101" spans="1:13" customFormat="1" ht="40" x14ac:dyDescent="0.35">
      <c r="A101" s="264" t="s">
        <v>837</v>
      </c>
      <c r="B101" s="275" t="s">
        <v>838</v>
      </c>
      <c r="C101" s="275" t="s">
        <v>794</v>
      </c>
      <c r="D101" s="275">
        <v>751226</v>
      </c>
      <c r="E101" s="275" t="s">
        <v>846</v>
      </c>
      <c r="F101" s="267" t="s">
        <v>841</v>
      </c>
      <c r="G101" s="275" t="s">
        <v>847</v>
      </c>
      <c r="H101" s="253"/>
      <c r="I101" s="268" t="s">
        <v>829</v>
      </c>
      <c r="J101" s="276">
        <v>458200</v>
      </c>
      <c r="K101" s="266">
        <v>1</v>
      </c>
      <c r="L101" s="269">
        <f t="shared" si="2"/>
        <v>458200</v>
      </c>
      <c r="M101" s="272" t="s">
        <v>843</v>
      </c>
    </row>
    <row r="102" spans="1:13" customFormat="1" ht="40" x14ac:dyDescent="0.35">
      <c r="A102" s="264" t="s">
        <v>837</v>
      </c>
      <c r="B102" s="275" t="s">
        <v>838</v>
      </c>
      <c r="C102" s="275" t="s">
        <v>734</v>
      </c>
      <c r="D102" s="275">
        <v>350838</v>
      </c>
      <c r="E102" s="275" t="s">
        <v>848</v>
      </c>
      <c r="F102" s="267" t="s">
        <v>841</v>
      </c>
      <c r="G102" s="275" t="s">
        <v>849</v>
      </c>
      <c r="H102" s="253"/>
      <c r="I102" s="268" t="s">
        <v>829</v>
      </c>
      <c r="J102" s="276">
        <v>458200</v>
      </c>
      <c r="K102" s="266">
        <v>1</v>
      </c>
      <c r="L102" s="269">
        <f t="shared" si="2"/>
        <v>458200</v>
      </c>
      <c r="M102" s="272" t="s">
        <v>843</v>
      </c>
    </row>
    <row r="103" spans="1:13" customFormat="1" ht="40" x14ac:dyDescent="0.35">
      <c r="A103" s="264" t="s">
        <v>837</v>
      </c>
      <c r="B103" s="275" t="s">
        <v>838</v>
      </c>
      <c r="C103" s="275" t="s">
        <v>850</v>
      </c>
      <c r="D103" s="275">
        <v>812574</v>
      </c>
      <c r="E103" s="275" t="s">
        <v>851</v>
      </c>
      <c r="F103" s="267" t="s">
        <v>841</v>
      </c>
      <c r="G103" s="275" t="s">
        <v>849</v>
      </c>
      <c r="H103" s="253"/>
      <c r="I103" s="227" t="s">
        <v>829</v>
      </c>
      <c r="J103" s="277">
        <v>458200</v>
      </c>
      <c r="K103" s="266">
        <v>1</v>
      </c>
      <c r="L103" s="278">
        <f t="shared" si="2"/>
        <v>458200</v>
      </c>
      <c r="M103" s="272" t="s">
        <v>843</v>
      </c>
    </row>
    <row r="104" spans="1:13" ht="15.65" customHeight="1" x14ac:dyDescent="0.35">
      <c r="H104" s="240"/>
      <c r="I104" s="240"/>
      <c r="J104" s="279">
        <f>SUM(J94:J103)</f>
        <v>3630786</v>
      </c>
      <c r="K104" s="280"/>
      <c r="L104" s="279">
        <f>SUM(L94:L103)</f>
        <v>3630786</v>
      </c>
    </row>
    <row r="105" spans="1:13" ht="15.65" customHeight="1" x14ac:dyDescent="0.35">
      <c r="C105" s="257"/>
      <c r="D105" s="257"/>
      <c r="E105" s="257"/>
      <c r="F105" s="257"/>
      <c r="G105" s="257"/>
      <c r="H105" s="257"/>
      <c r="I105" s="257"/>
      <c r="J105" s="257"/>
      <c r="K105" s="257"/>
    </row>
    <row r="106" spans="1:13" ht="15.65" customHeight="1" x14ac:dyDescent="0.35">
      <c r="C106" s="257"/>
      <c r="D106" s="257"/>
      <c r="E106" s="257"/>
      <c r="J106" s="257"/>
      <c r="K106" s="281" t="s">
        <v>852</v>
      </c>
      <c r="L106" s="282">
        <f>L104</f>
        <v>3630786</v>
      </c>
      <c r="M106" s="257"/>
    </row>
    <row r="107" spans="1:13" ht="25" x14ac:dyDescent="0.35">
      <c r="C107" s="257"/>
      <c r="D107" s="257"/>
      <c r="E107" s="257"/>
      <c r="J107" s="283" t="s">
        <v>853</v>
      </c>
      <c r="K107" s="284" t="s">
        <v>854</v>
      </c>
      <c r="L107" s="285">
        <f>L106</f>
        <v>3630786</v>
      </c>
      <c r="M107" s="284" t="s">
        <v>855</v>
      </c>
    </row>
    <row r="108" spans="1:13" ht="15.65" customHeight="1" x14ac:dyDescent="0.35">
      <c r="C108" s="257"/>
      <c r="D108" s="257"/>
      <c r="E108" s="257"/>
      <c r="J108" s="257"/>
      <c r="K108" s="286" t="s">
        <v>787</v>
      </c>
      <c r="L108" s="287">
        <v>8950128</v>
      </c>
      <c r="M108" s="257"/>
    </row>
    <row r="109" spans="1:13" ht="15.65" customHeight="1" x14ac:dyDescent="0.35">
      <c r="C109" s="257"/>
      <c r="D109" s="257"/>
      <c r="E109" s="257"/>
      <c r="J109" s="257"/>
      <c r="K109" s="288" t="s">
        <v>856</v>
      </c>
      <c r="L109" s="288">
        <v>3</v>
      </c>
      <c r="M109" s="257"/>
    </row>
    <row r="110" spans="1:13" ht="15.65" customHeight="1" x14ac:dyDescent="0.35">
      <c r="C110" s="257"/>
      <c r="D110" s="257"/>
      <c r="E110" s="257"/>
      <c r="J110" s="257"/>
      <c r="K110" s="288"/>
      <c r="L110" s="288">
        <f>SUM(L107*L109)/L108</f>
        <v>1.2170058350003485</v>
      </c>
      <c r="M110" s="257"/>
    </row>
    <row r="111" spans="1:13" ht="15.65" customHeight="1" x14ac:dyDescent="0.35">
      <c r="A111" s="289"/>
      <c r="B111" s="289"/>
      <c r="C111" s="289"/>
      <c r="D111" s="290"/>
      <c r="E111" s="291"/>
      <c r="F111" s="252"/>
      <c r="G111" s="290"/>
    </row>
    <row r="112" spans="1:13" ht="10.5" x14ac:dyDescent="0.35">
      <c r="A112" s="289"/>
      <c r="B112" s="289"/>
      <c r="C112" s="289"/>
      <c r="D112" s="289"/>
      <c r="E112" s="289"/>
      <c r="F112" s="292"/>
      <c r="G112" s="240"/>
    </row>
    <row r="113" spans="1:14" ht="46.5" customHeight="1" x14ac:dyDescent="0.35">
      <c r="A113" s="401" t="s">
        <v>857</v>
      </c>
      <c r="B113" s="401"/>
      <c r="C113" s="401"/>
      <c r="D113" s="401"/>
      <c r="E113" s="401"/>
      <c r="F113" s="401"/>
      <c r="G113" s="401"/>
      <c r="H113" s="401"/>
      <c r="I113" s="401"/>
      <c r="J113" s="401"/>
      <c r="K113" s="401"/>
      <c r="L113" s="401"/>
      <c r="M113" s="401"/>
    </row>
    <row r="114" spans="1:14" ht="31.5" x14ac:dyDescent="0.35">
      <c r="A114" s="261" t="s">
        <v>812</v>
      </c>
      <c r="B114" s="261" t="s">
        <v>813</v>
      </c>
      <c r="C114" s="262" t="s">
        <v>814</v>
      </c>
      <c r="D114" s="262" t="s">
        <v>815</v>
      </c>
      <c r="E114" s="262" t="s">
        <v>816</v>
      </c>
      <c r="F114" s="262" t="s">
        <v>817</v>
      </c>
      <c r="G114" s="262" t="s">
        <v>818</v>
      </c>
      <c r="H114" s="262" t="s">
        <v>819</v>
      </c>
      <c r="I114" s="262" t="s">
        <v>820</v>
      </c>
      <c r="J114" s="263" t="s">
        <v>821</v>
      </c>
      <c r="K114" s="263" t="s">
        <v>822</v>
      </c>
      <c r="L114" s="263" t="s">
        <v>823</v>
      </c>
      <c r="M114" s="262" t="s">
        <v>824</v>
      </c>
    </row>
    <row r="115" spans="1:14" s="294" customFormat="1" ht="70" x14ac:dyDescent="0.25">
      <c r="A115" s="268" t="s">
        <v>830</v>
      </c>
      <c r="B115" s="293" t="s">
        <v>858</v>
      </c>
      <c r="C115" s="268" t="s">
        <v>734</v>
      </c>
      <c r="D115" s="268">
        <v>550152</v>
      </c>
      <c r="E115" s="268" t="s">
        <v>859</v>
      </c>
      <c r="F115" s="268" t="s">
        <v>860</v>
      </c>
      <c r="G115" s="268" t="s">
        <v>861</v>
      </c>
      <c r="H115" s="268"/>
      <c r="I115" s="268" t="s">
        <v>829</v>
      </c>
      <c r="J115" s="269">
        <v>91656</v>
      </c>
      <c r="K115" s="270">
        <v>1</v>
      </c>
      <c r="L115" s="269">
        <f>+J115*K115</f>
        <v>91656</v>
      </c>
      <c r="M115" s="268" t="s">
        <v>484</v>
      </c>
      <c r="N115" s="230"/>
    </row>
    <row r="116" spans="1:14" s="294" customFormat="1" ht="70" x14ac:dyDescent="0.25">
      <c r="A116" s="268" t="s">
        <v>830</v>
      </c>
      <c r="B116" s="293" t="s">
        <v>858</v>
      </c>
      <c r="C116" s="268" t="s">
        <v>734</v>
      </c>
      <c r="D116" s="268">
        <v>844885</v>
      </c>
      <c r="E116" s="268" t="s">
        <v>862</v>
      </c>
      <c r="F116" s="268" t="s">
        <v>740</v>
      </c>
      <c r="G116" s="268" t="s">
        <v>863</v>
      </c>
      <c r="H116" s="295"/>
      <c r="I116" s="268" t="s">
        <v>829</v>
      </c>
      <c r="J116" s="269">
        <v>76380</v>
      </c>
      <c r="K116" s="296">
        <v>1</v>
      </c>
      <c r="L116" s="269">
        <f>+J116*K116</f>
        <v>76380</v>
      </c>
      <c r="M116" s="268" t="s">
        <v>484</v>
      </c>
      <c r="N116" s="230"/>
    </row>
    <row r="117" spans="1:14" s="294" customFormat="1" ht="40" x14ac:dyDescent="0.25">
      <c r="A117" s="264" t="s">
        <v>837</v>
      </c>
      <c r="B117" s="275" t="s">
        <v>864</v>
      </c>
      <c r="C117" s="275" t="s">
        <v>734</v>
      </c>
      <c r="D117" s="275">
        <v>349354</v>
      </c>
      <c r="E117" s="275" t="s">
        <v>865</v>
      </c>
      <c r="F117" s="267" t="s">
        <v>841</v>
      </c>
      <c r="G117" s="275" t="s">
        <v>849</v>
      </c>
      <c r="H117" s="253"/>
      <c r="I117" s="227" t="s">
        <v>829</v>
      </c>
      <c r="J117" s="277">
        <v>458200</v>
      </c>
      <c r="K117" s="266">
        <v>1</v>
      </c>
      <c r="L117" s="278">
        <f t="shared" ref="L117:L122" si="3">J117*K117</f>
        <v>458200</v>
      </c>
      <c r="M117" s="272" t="s">
        <v>843</v>
      </c>
      <c r="N117" s="230"/>
    </row>
    <row r="118" spans="1:14" s="294" customFormat="1" ht="40" x14ac:dyDescent="0.25">
      <c r="A118" s="264" t="s">
        <v>837</v>
      </c>
      <c r="B118" s="275" t="s">
        <v>864</v>
      </c>
      <c r="C118" s="275" t="s">
        <v>793</v>
      </c>
      <c r="D118" s="275">
        <v>497651</v>
      </c>
      <c r="E118" s="275" t="s">
        <v>866</v>
      </c>
      <c r="F118" s="267" t="s">
        <v>841</v>
      </c>
      <c r="G118" s="275" t="s">
        <v>849</v>
      </c>
      <c r="H118" s="253"/>
      <c r="I118" s="227" t="s">
        <v>829</v>
      </c>
      <c r="J118" s="277">
        <v>458200</v>
      </c>
      <c r="K118" s="266">
        <v>1</v>
      </c>
      <c r="L118" s="278">
        <f t="shared" si="3"/>
        <v>458200</v>
      </c>
      <c r="M118" s="272" t="s">
        <v>843</v>
      </c>
      <c r="N118" s="230"/>
    </row>
    <row r="119" spans="1:14" s="294" customFormat="1" ht="40" x14ac:dyDescent="0.25">
      <c r="A119" s="264" t="s">
        <v>837</v>
      </c>
      <c r="B119" s="275" t="s">
        <v>864</v>
      </c>
      <c r="C119" s="275" t="s">
        <v>796</v>
      </c>
      <c r="D119" s="275">
        <v>719927</v>
      </c>
      <c r="E119" s="275" t="s">
        <v>867</v>
      </c>
      <c r="F119" s="267" t="s">
        <v>841</v>
      </c>
      <c r="G119" s="275" t="s">
        <v>849</v>
      </c>
      <c r="H119" s="253"/>
      <c r="I119" s="227" t="s">
        <v>829</v>
      </c>
      <c r="J119" s="277">
        <v>458200</v>
      </c>
      <c r="K119" s="266">
        <v>1</v>
      </c>
      <c r="L119" s="278">
        <f t="shared" si="3"/>
        <v>458200</v>
      </c>
      <c r="M119" s="272" t="s">
        <v>843</v>
      </c>
      <c r="N119" s="230"/>
    </row>
    <row r="120" spans="1:14" s="294" customFormat="1" ht="40" x14ac:dyDescent="0.25">
      <c r="A120" s="264" t="s">
        <v>837</v>
      </c>
      <c r="B120" s="275" t="s">
        <v>864</v>
      </c>
      <c r="C120" s="275" t="s">
        <v>794</v>
      </c>
      <c r="D120" s="275">
        <v>827182</v>
      </c>
      <c r="E120" s="275" t="s">
        <v>868</v>
      </c>
      <c r="F120" s="267" t="s">
        <v>841</v>
      </c>
      <c r="G120" s="275" t="s">
        <v>849</v>
      </c>
      <c r="H120" s="253"/>
      <c r="I120" s="227" t="s">
        <v>829</v>
      </c>
      <c r="J120" s="277">
        <v>458200</v>
      </c>
      <c r="K120" s="266">
        <v>1</v>
      </c>
      <c r="L120" s="278">
        <f t="shared" si="3"/>
        <v>458200</v>
      </c>
      <c r="M120" s="272" t="s">
        <v>843</v>
      </c>
      <c r="N120" s="230"/>
    </row>
    <row r="121" spans="1:14" s="294" customFormat="1" ht="40" x14ac:dyDescent="0.25">
      <c r="A121" s="264" t="s">
        <v>837</v>
      </c>
      <c r="B121" s="275" t="s">
        <v>864</v>
      </c>
      <c r="C121" s="275" t="s">
        <v>741</v>
      </c>
      <c r="D121" s="275">
        <v>827212</v>
      </c>
      <c r="E121" s="275" t="s">
        <v>869</v>
      </c>
      <c r="F121" s="267" t="s">
        <v>841</v>
      </c>
      <c r="G121" s="275" t="s">
        <v>849</v>
      </c>
      <c r="H121" s="253"/>
      <c r="I121" s="227" t="s">
        <v>829</v>
      </c>
      <c r="J121" s="277">
        <v>458200</v>
      </c>
      <c r="K121" s="266">
        <v>1</v>
      </c>
      <c r="L121" s="278">
        <f t="shared" si="3"/>
        <v>458200</v>
      </c>
      <c r="M121" s="272" t="s">
        <v>843</v>
      </c>
      <c r="N121" s="230"/>
    </row>
    <row r="122" spans="1:14" s="294" customFormat="1" ht="40" x14ac:dyDescent="0.25">
      <c r="A122" s="264" t="s">
        <v>837</v>
      </c>
      <c r="B122" s="275" t="s">
        <v>864</v>
      </c>
      <c r="C122" s="275" t="s">
        <v>734</v>
      </c>
      <c r="D122" s="275">
        <v>833791</v>
      </c>
      <c r="E122" s="275" t="s">
        <v>870</v>
      </c>
      <c r="F122" s="267" t="s">
        <v>841</v>
      </c>
      <c r="G122" s="275" t="s">
        <v>849</v>
      </c>
      <c r="H122" s="253"/>
      <c r="I122" s="227" t="s">
        <v>829</v>
      </c>
      <c r="J122" s="277">
        <v>458200</v>
      </c>
      <c r="K122" s="266">
        <v>1</v>
      </c>
      <c r="L122" s="278">
        <f t="shared" si="3"/>
        <v>458200</v>
      </c>
      <c r="M122" s="272" t="s">
        <v>843</v>
      </c>
      <c r="N122" s="230"/>
    </row>
    <row r="123" spans="1:14" ht="17.5" customHeight="1" x14ac:dyDescent="0.35">
      <c r="J123" s="235">
        <f>SUM(J115:J122)</f>
        <v>2917236</v>
      </c>
      <c r="K123" s="297"/>
      <c r="L123" s="235">
        <f>SUM(L115:L122)</f>
        <v>2917236</v>
      </c>
    </row>
    <row r="126" spans="1:14" ht="12.5" x14ac:dyDescent="0.35">
      <c r="J126" s="257"/>
      <c r="K126" s="281" t="s">
        <v>871</v>
      </c>
      <c r="L126" s="282">
        <f>L123</f>
        <v>2917236</v>
      </c>
      <c r="M126" s="257"/>
    </row>
    <row r="127" spans="1:14" ht="25" x14ac:dyDescent="0.35">
      <c r="J127" s="283" t="s">
        <v>853</v>
      </c>
      <c r="K127" s="284" t="s">
        <v>872</v>
      </c>
      <c r="L127" s="285">
        <f>L126</f>
        <v>2917236</v>
      </c>
      <c r="M127" s="284" t="s">
        <v>855</v>
      </c>
    </row>
    <row r="128" spans="1:14" ht="12.5" x14ac:dyDescent="0.35">
      <c r="J128" s="257"/>
      <c r="K128" s="286" t="s">
        <v>787</v>
      </c>
      <c r="L128" s="287">
        <v>8950128</v>
      </c>
      <c r="M128" s="257"/>
    </row>
    <row r="129" spans="10:13" ht="12.5" x14ac:dyDescent="0.35">
      <c r="J129" s="257"/>
      <c r="K129" s="288" t="s">
        <v>873</v>
      </c>
      <c r="L129" s="288">
        <v>3</v>
      </c>
      <c r="M129" s="257"/>
    </row>
    <row r="130" spans="10:13" ht="12.5" x14ac:dyDescent="0.35">
      <c r="J130" s="257"/>
      <c r="K130" s="288"/>
      <c r="L130" s="288">
        <f>SUM(L127*L129)/L128</f>
        <v>0.97783048465899036</v>
      </c>
      <c r="M130" s="257"/>
    </row>
  </sheetData>
  <mergeCells count="6">
    <mergeCell ref="A113:M113"/>
    <mergeCell ref="A1:G1"/>
    <mergeCell ref="A59:D59"/>
    <mergeCell ref="A65:G65"/>
    <mergeCell ref="A83:D83"/>
    <mergeCell ref="A92:M92"/>
  </mergeCells>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7CF5C6E-1BA6-4D39-B868-8EE157C8A35A}">
  <sheetPr filterMode="1"/>
  <dimension ref="A1:FE134"/>
  <sheetViews>
    <sheetView topLeftCell="A74" workbookViewId="0">
      <selection activeCell="A64" sqref="A64:K64"/>
    </sheetView>
  </sheetViews>
  <sheetFormatPr baseColWidth="10" defaultColWidth="11.453125" defaultRowHeight="10" x14ac:dyDescent="0.35"/>
  <cols>
    <col min="1" max="1" width="11.1796875" style="223" customWidth="1"/>
    <col min="2" max="2" width="8.54296875" style="223" customWidth="1"/>
    <col min="3" max="3" width="6.26953125" style="223" customWidth="1"/>
    <col min="4" max="4" width="6.54296875" style="223" customWidth="1"/>
    <col min="5" max="5" width="8.1796875" style="223" customWidth="1"/>
    <col min="6" max="6" width="10.54296875" style="223" customWidth="1"/>
    <col min="7" max="7" width="22" style="223" customWidth="1"/>
    <col min="8" max="8" width="13.26953125" style="223" customWidth="1"/>
    <col min="9" max="9" width="35.54296875" style="223" customWidth="1"/>
    <col min="10" max="10" width="32.54296875" style="223" customWidth="1"/>
    <col min="11" max="11" width="24.54296875" style="223" bestFit="1" customWidth="1"/>
    <col min="12" max="16384" width="11.453125" style="223"/>
  </cols>
  <sheetData>
    <row r="1" spans="1:11" ht="20.149999999999999" customHeight="1" x14ac:dyDescent="0.35">
      <c r="A1" s="402" t="s">
        <v>874</v>
      </c>
      <c r="B1" s="402"/>
      <c r="C1" s="402"/>
      <c r="D1" s="402"/>
      <c r="E1" s="402"/>
      <c r="F1" s="402"/>
      <c r="G1" s="402"/>
      <c r="H1" s="402"/>
      <c r="I1" s="402"/>
      <c r="J1" s="402"/>
      <c r="K1" s="402"/>
    </row>
    <row r="2" spans="1:11" ht="17.149999999999999" customHeight="1" x14ac:dyDescent="0.35">
      <c r="A2" s="403" t="s">
        <v>875</v>
      </c>
      <c r="B2" s="403"/>
      <c r="C2" s="403"/>
      <c r="D2" s="403"/>
      <c r="E2" s="403"/>
      <c r="F2" s="403"/>
      <c r="G2" s="403"/>
      <c r="H2" s="403"/>
      <c r="I2" s="403"/>
      <c r="J2" s="403"/>
      <c r="K2" s="403"/>
    </row>
    <row r="3" spans="1:11" ht="44.15" customHeight="1" x14ac:dyDescent="0.35">
      <c r="A3" s="298" t="s">
        <v>876</v>
      </c>
      <c r="B3" s="298" t="s">
        <v>813</v>
      </c>
      <c r="C3" s="299" t="s">
        <v>6</v>
      </c>
      <c r="D3" s="299" t="s">
        <v>815</v>
      </c>
      <c r="E3" s="299" t="s">
        <v>816</v>
      </c>
      <c r="F3" s="299" t="s">
        <v>877</v>
      </c>
      <c r="G3" s="299" t="s">
        <v>878</v>
      </c>
      <c r="H3" s="300" t="s">
        <v>821</v>
      </c>
      <c r="I3" s="300" t="s">
        <v>822</v>
      </c>
      <c r="J3" s="300" t="s">
        <v>823</v>
      </c>
      <c r="K3" s="299" t="s">
        <v>824</v>
      </c>
    </row>
    <row r="4" spans="1:11" s="294" customFormat="1" ht="120" x14ac:dyDescent="0.25">
      <c r="A4" s="264" t="s">
        <v>825</v>
      </c>
      <c r="B4" s="301" t="s">
        <v>879</v>
      </c>
      <c r="C4" s="302" t="s">
        <v>777</v>
      </c>
      <c r="D4" s="266">
        <v>808812</v>
      </c>
      <c r="E4" s="266" t="s">
        <v>880</v>
      </c>
      <c r="F4" s="266" t="s">
        <v>881</v>
      </c>
      <c r="G4" s="266" t="s">
        <v>882</v>
      </c>
      <c r="H4" s="276">
        <v>281936</v>
      </c>
      <c r="I4" s="266">
        <v>1</v>
      </c>
      <c r="J4" s="276">
        <f t="shared" ref="J4:J19" si="0">+H4*I4</f>
        <v>281936</v>
      </c>
      <c r="K4" s="272" t="s">
        <v>490</v>
      </c>
    </row>
    <row r="5" spans="1:11" s="294" customFormat="1" ht="130" x14ac:dyDescent="0.25">
      <c r="A5" s="264" t="s">
        <v>825</v>
      </c>
      <c r="B5" s="264" t="s">
        <v>879</v>
      </c>
      <c r="C5" s="264" t="s">
        <v>734</v>
      </c>
      <c r="D5" s="264">
        <v>698253</v>
      </c>
      <c r="E5" s="264" t="s">
        <v>883</v>
      </c>
      <c r="F5" s="264" t="s">
        <v>884</v>
      </c>
      <c r="G5" s="264" t="s">
        <v>885</v>
      </c>
      <c r="H5" s="276">
        <v>140968</v>
      </c>
      <c r="I5" s="266">
        <v>1</v>
      </c>
      <c r="J5" s="276">
        <f t="shared" si="0"/>
        <v>140968</v>
      </c>
      <c r="K5" s="272" t="s">
        <v>490</v>
      </c>
    </row>
    <row r="6" spans="1:11" s="294" customFormat="1" ht="120" x14ac:dyDescent="0.25">
      <c r="A6" s="264" t="s">
        <v>825</v>
      </c>
      <c r="B6" s="264" t="s">
        <v>879</v>
      </c>
      <c r="C6" s="264" t="s">
        <v>734</v>
      </c>
      <c r="D6" s="264">
        <v>339478</v>
      </c>
      <c r="E6" s="264" t="s">
        <v>886</v>
      </c>
      <c r="F6" s="264" t="s">
        <v>881</v>
      </c>
      <c r="G6" s="264" t="s">
        <v>887</v>
      </c>
      <c r="H6" s="276">
        <v>281936</v>
      </c>
      <c r="I6" s="266">
        <v>1</v>
      </c>
      <c r="J6" s="276">
        <f t="shared" si="0"/>
        <v>281936</v>
      </c>
      <c r="K6" s="272" t="s">
        <v>490</v>
      </c>
    </row>
    <row r="7" spans="1:11" s="294" customFormat="1" ht="120" x14ac:dyDescent="0.25">
      <c r="A7" s="264" t="s">
        <v>825</v>
      </c>
      <c r="B7" s="264" t="s">
        <v>879</v>
      </c>
      <c r="C7" s="264" t="s">
        <v>734</v>
      </c>
      <c r="D7" s="264">
        <v>743120</v>
      </c>
      <c r="E7" s="264" t="s">
        <v>888</v>
      </c>
      <c r="F7" s="264" t="s">
        <v>776</v>
      </c>
      <c r="G7" s="264" t="s">
        <v>889</v>
      </c>
      <c r="H7" s="276">
        <v>71958</v>
      </c>
      <c r="I7" s="266">
        <v>1</v>
      </c>
      <c r="J7" s="276">
        <f t="shared" si="0"/>
        <v>71958</v>
      </c>
      <c r="K7" s="272" t="s">
        <v>490</v>
      </c>
    </row>
    <row r="8" spans="1:11" s="294" customFormat="1" ht="120" x14ac:dyDescent="0.25">
      <c r="A8" s="264" t="s">
        <v>825</v>
      </c>
      <c r="B8" s="264" t="s">
        <v>879</v>
      </c>
      <c r="C8" s="264" t="s">
        <v>734</v>
      </c>
      <c r="D8" s="264">
        <v>737299</v>
      </c>
      <c r="E8" s="264" t="s">
        <v>890</v>
      </c>
      <c r="F8" s="264" t="s">
        <v>776</v>
      </c>
      <c r="G8" s="264" t="s">
        <v>891</v>
      </c>
      <c r="H8" s="276">
        <v>71958</v>
      </c>
      <c r="I8" s="266">
        <v>1</v>
      </c>
      <c r="J8" s="276">
        <f t="shared" si="0"/>
        <v>71958</v>
      </c>
      <c r="K8" s="264" t="s">
        <v>490</v>
      </c>
    </row>
    <row r="9" spans="1:11" s="294" customFormat="1" ht="110" x14ac:dyDescent="0.25">
      <c r="A9" s="264" t="s">
        <v>825</v>
      </c>
      <c r="B9" s="264" t="s">
        <v>879</v>
      </c>
      <c r="C9" s="264" t="s">
        <v>734</v>
      </c>
      <c r="D9" s="264">
        <v>850809</v>
      </c>
      <c r="E9" s="264" t="s">
        <v>892</v>
      </c>
      <c r="F9" s="264" t="s">
        <v>893</v>
      </c>
      <c r="G9" s="264" t="s">
        <v>894</v>
      </c>
      <c r="H9" s="276">
        <v>105726</v>
      </c>
      <c r="I9" s="266">
        <v>1</v>
      </c>
      <c r="J9" s="276">
        <f t="shared" si="0"/>
        <v>105726</v>
      </c>
      <c r="K9" s="264" t="s">
        <v>490</v>
      </c>
    </row>
    <row r="10" spans="1:11" s="294" customFormat="1" ht="130" x14ac:dyDescent="0.25">
      <c r="A10" s="264" t="s">
        <v>825</v>
      </c>
      <c r="B10" s="265" t="s">
        <v>826</v>
      </c>
      <c r="C10" s="302" t="s">
        <v>741</v>
      </c>
      <c r="D10" s="266">
        <v>332123</v>
      </c>
      <c r="E10" s="266" t="s">
        <v>895</v>
      </c>
      <c r="F10" s="267" t="s">
        <v>896</v>
      </c>
      <c r="G10" s="267" t="s">
        <v>897</v>
      </c>
      <c r="H10" s="276">
        <v>140968</v>
      </c>
      <c r="I10" s="266">
        <v>1</v>
      </c>
      <c r="J10" s="276">
        <f t="shared" si="0"/>
        <v>140968</v>
      </c>
      <c r="K10" s="272" t="s">
        <v>898</v>
      </c>
    </row>
    <row r="11" spans="1:11" s="294" customFormat="1" ht="120" x14ac:dyDescent="0.25">
      <c r="A11" s="264" t="s">
        <v>825</v>
      </c>
      <c r="B11" s="265" t="s">
        <v>826</v>
      </c>
      <c r="C11" s="302" t="s">
        <v>741</v>
      </c>
      <c r="D11" s="266">
        <v>421360</v>
      </c>
      <c r="E11" s="266" t="s">
        <v>899</v>
      </c>
      <c r="F11" s="267" t="s">
        <v>881</v>
      </c>
      <c r="G11" s="267" t="s">
        <v>900</v>
      </c>
      <c r="H11" s="276">
        <v>281936</v>
      </c>
      <c r="I11" s="266">
        <v>1</v>
      </c>
      <c r="J11" s="276">
        <f t="shared" si="0"/>
        <v>281936</v>
      </c>
      <c r="K11" s="272" t="s">
        <v>898</v>
      </c>
    </row>
    <row r="12" spans="1:11" s="294" customFormat="1" ht="150" x14ac:dyDescent="0.25">
      <c r="A12" s="264" t="s">
        <v>825</v>
      </c>
      <c r="B12" s="265" t="s">
        <v>826</v>
      </c>
      <c r="C12" s="302" t="s">
        <v>741</v>
      </c>
      <c r="D12" s="266">
        <v>852158</v>
      </c>
      <c r="E12" s="266" t="s">
        <v>901</v>
      </c>
      <c r="F12" s="267" t="s">
        <v>776</v>
      </c>
      <c r="G12" s="267" t="s">
        <v>902</v>
      </c>
      <c r="H12" s="276">
        <v>71958</v>
      </c>
      <c r="I12" s="266">
        <v>1</v>
      </c>
      <c r="J12" s="276">
        <f t="shared" si="0"/>
        <v>71958</v>
      </c>
      <c r="K12" s="272" t="s">
        <v>898</v>
      </c>
    </row>
    <row r="13" spans="1:11" s="294" customFormat="1" ht="110" x14ac:dyDescent="0.25">
      <c r="A13" s="264" t="s">
        <v>825</v>
      </c>
      <c r="B13" s="265" t="s">
        <v>826</v>
      </c>
      <c r="C13" s="302" t="s">
        <v>734</v>
      </c>
      <c r="D13" s="266">
        <v>776320</v>
      </c>
      <c r="E13" s="266" t="s">
        <v>903</v>
      </c>
      <c r="F13" s="267" t="s">
        <v>803</v>
      </c>
      <c r="G13" s="267" t="s">
        <v>904</v>
      </c>
      <c r="H13" s="277">
        <v>385384</v>
      </c>
      <c r="I13" s="266">
        <v>1</v>
      </c>
      <c r="J13" s="276">
        <f t="shared" si="0"/>
        <v>385384</v>
      </c>
      <c r="K13" s="272" t="s">
        <v>898</v>
      </c>
    </row>
    <row r="14" spans="1:11" s="294" customFormat="1" ht="60" x14ac:dyDescent="0.25">
      <c r="A14" s="264" t="s">
        <v>905</v>
      </c>
      <c r="B14" s="265" t="s">
        <v>879</v>
      </c>
      <c r="C14" s="302" t="s">
        <v>737</v>
      </c>
      <c r="D14" s="266">
        <v>627124</v>
      </c>
      <c r="E14" s="266" t="s">
        <v>906</v>
      </c>
      <c r="F14" s="227" t="s">
        <v>769</v>
      </c>
      <c r="G14" s="226" t="s">
        <v>907</v>
      </c>
      <c r="H14" s="303">
        <v>71958</v>
      </c>
      <c r="I14" s="266">
        <v>1</v>
      </c>
      <c r="J14" s="304">
        <f t="shared" si="0"/>
        <v>71958</v>
      </c>
      <c r="K14" s="272" t="s">
        <v>494</v>
      </c>
    </row>
    <row r="15" spans="1:11" s="294" customFormat="1" ht="120" x14ac:dyDescent="0.25">
      <c r="A15" s="264" t="s">
        <v>905</v>
      </c>
      <c r="B15" s="265" t="s">
        <v>879</v>
      </c>
      <c r="C15" s="302" t="s">
        <v>737</v>
      </c>
      <c r="D15" s="266">
        <v>829998</v>
      </c>
      <c r="E15" s="266" t="s">
        <v>908</v>
      </c>
      <c r="F15" s="227" t="s">
        <v>749</v>
      </c>
      <c r="G15" s="226" t="s">
        <v>909</v>
      </c>
      <c r="H15" s="305">
        <v>71958</v>
      </c>
      <c r="I15" s="266">
        <v>1</v>
      </c>
      <c r="J15" s="304">
        <f t="shared" si="0"/>
        <v>71958</v>
      </c>
      <c r="K15" s="272" t="s">
        <v>494</v>
      </c>
    </row>
    <row r="16" spans="1:11" s="294" customFormat="1" ht="100" x14ac:dyDescent="0.25">
      <c r="A16" s="264" t="s">
        <v>910</v>
      </c>
      <c r="B16" s="306">
        <v>46023</v>
      </c>
      <c r="C16" s="307" t="s">
        <v>911</v>
      </c>
      <c r="D16" s="307">
        <v>714960</v>
      </c>
      <c r="E16" s="307" t="s">
        <v>912</v>
      </c>
      <c r="F16" s="264" t="s">
        <v>913</v>
      </c>
      <c r="G16" s="264" t="s">
        <v>914</v>
      </c>
      <c r="H16" s="304">
        <v>91656</v>
      </c>
      <c r="I16" s="264">
        <v>1</v>
      </c>
      <c r="J16" s="304">
        <f t="shared" si="0"/>
        <v>91656</v>
      </c>
      <c r="K16" s="264" t="s">
        <v>915</v>
      </c>
    </row>
    <row r="17" spans="1:12" s="294" customFormat="1" ht="130" x14ac:dyDescent="0.25">
      <c r="A17" s="264" t="s">
        <v>910</v>
      </c>
      <c r="B17" s="306">
        <v>46023</v>
      </c>
      <c r="C17" s="307" t="s">
        <v>911</v>
      </c>
      <c r="D17" s="307">
        <v>722759</v>
      </c>
      <c r="E17" s="307" t="s">
        <v>916</v>
      </c>
      <c r="F17" s="264" t="s">
        <v>913</v>
      </c>
      <c r="G17" s="264" t="s">
        <v>917</v>
      </c>
      <c r="H17" s="304">
        <v>91656</v>
      </c>
      <c r="I17" s="264">
        <v>1</v>
      </c>
      <c r="J17" s="304">
        <f t="shared" si="0"/>
        <v>91656</v>
      </c>
      <c r="K17" s="264" t="s">
        <v>915</v>
      </c>
    </row>
    <row r="18" spans="1:12" s="294" customFormat="1" ht="60" x14ac:dyDescent="0.25">
      <c r="A18" s="264" t="s">
        <v>910</v>
      </c>
      <c r="B18" s="306">
        <v>46023</v>
      </c>
      <c r="C18" s="264" t="s">
        <v>832</v>
      </c>
      <c r="D18" s="264">
        <v>807559</v>
      </c>
      <c r="E18" s="264" t="s">
        <v>918</v>
      </c>
      <c r="F18" s="264" t="s">
        <v>919</v>
      </c>
      <c r="G18" s="264" t="s">
        <v>920</v>
      </c>
      <c r="H18" s="304">
        <v>122208</v>
      </c>
      <c r="I18" s="264">
        <v>1</v>
      </c>
      <c r="J18" s="304">
        <f t="shared" si="0"/>
        <v>122208</v>
      </c>
      <c r="K18" s="264" t="s">
        <v>915</v>
      </c>
    </row>
    <row r="19" spans="1:12" s="294" customFormat="1" ht="90" x14ac:dyDescent="0.25">
      <c r="A19" s="264" t="s">
        <v>910</v>
      </c>
      <c r="B19" s="306">
        <v>46023</v>
      </c>
      <c r="C19" s="264" t="s">
        <v>921</v>
      </c>
      <c r="D19" s="264">
        <v>665771</v>
      </c>
      <c r="E19" s="264" t="s">
        <v>922</v>
      </c>
      <c r="F19" s="264" t="s">
        <v>773</v>
      </c>
      <c r="G19" s="264" t="s">
        <v>923</v>
      </c>
      <c r="H19" s="304">
        <v>91656</v>
      </c>
      <c r="I19" s="264">
        <v>1</v>
      </c>
      <c r="J19" s="304">
        <f t="shared" si="0"/>
        <v>91656</v>
      </c>
      <c r="K19" s="264" t="s">
        <v>915</v>
      </c>
    </row>
    <row r="20" spans="1:12" s="309" customFormat="1" ht="70" x14ac:dyDescent="0.2">
      <c r="A20" s="264" t="s">
        <v>837</v>
      </c>
      <c r="B20" s="275" t="s">
        <v>838</v>
      </c>
      <c r="C20" s="275" t="s">
        <v>850</v>
      </c>
      <c r="D20" s="275">
        <v>532735</v>
      </c>
      <c r="E20" s="275" t="s">
        <v>924</v>
      </c>
      <c r="F20" s="267" t="s">
        <v>841</v>
      </c>
      <c r="G20" s="267" t="s">
        <v>925</v>
      </c>
      <c r="H20" s="276">
        <v>458200</v>
      </c>
      <c r="I20" s="266">
        <v>1</v>
      </c>
      <c r="J20" s="276">
        <f>+H20*I20</f>
        <v>458200</v>
      </c>
      <c r="K20" s="308" t="s">
        <v>843</v>
      </c>
    </row>
    <row r="21" spans="1:12" s="310" customFormat="1" ht="70" x14ac:dyDescent="0.25">
      <c r="A21" s="264" t="s">
        <v>837</v>
      </c>
      <c r="B21" s="275" t="s">
        <v>838</v>
      </c>
      <c r="C21" s="275" t="s">
        <v>734</v>
      </c>
      <c r="D21" s="275">
        <v>536098</v>
      </c>
      <c r="E21" s="275" t="s">
        <v>926</v>
      </c>
      <c r="F21" s="267" t="s">
        <v>841</v>
      </c>
      <c r="G21" s="267" t="s">
        <v>927</v>
      </c>
      <c r="H21" s="276">
        <v>458200</v>
      </c>
      <c r="I21" s="266">
        <v>1</v>
      </c>
      <c r="J21" s="276">
        <f>+H21*I21</f>
        <v>458200</v>
      </c>
      <c r="K21" s="308" t="s">
        <v>843</v>
      </c>
      <c r="L21" s="309"/>
    </row>
    <row r="22" spans="1:12" s="294" customFormat="1" ht="175.9" customHeight="1" x14ac:dyDescent="0.25">
      <c r="A22" s="264" t="s">
        <v>928</v>
      </c>
      <c r="B22" s="311">
        <v>46023</v>
      </c>
      <c r="C22" s="311" t="s">
        <v>929</v>
      </c>
      <c r="D22" s="266">
        <v>459383</v>
      </c>
      <c r="E22" s="266" t="s">
        <v>930</v>
      </c>
      <c r="F22" s="227" t="s">
        <v>931</v>
      </c>
      <c r="G22" s="231" t="s">
        <v>932</v>
      </c>
      <c r="H22" s="304">
        <v>244416</v>
      </c>
      <c r="I22" s="312">
        <v>1</v>
      </c>
      <c r="J22" s="304">
        <f t="shared" ref="J22:J30" si="1">+H22*I22</f>
        <v>244416</v>
      </c>
      <c r="K22" s="304" t="s">
        <v>487</v>
      </c>
    </row>
    <row r="23" spans="1:12" s="294" customFormat="1" ht="100" x14ac:dyDescent="0.25">
      <c r="A23" s="264" t="s">
        <v>928</v>
      </c>
      <c r="B23" s="311">
        <v>46023</v>
      </c>
      <c r="C23" s="311" t="s">
        <v>929</v>
      </c>
      <c r="D23" s="266">
        <v>552809</v>
      </c>
      <c r="E23" s="266" t="s">
        <v>933</v>
      </c>
      <c r="F23" s="227" t="s">
        <v>934</v>
      </c>
      <c r="G23" s="231" t="s">
        <v>935</v>
      </c>
      <c r="H23" s="304">
        <v>183312</v>
      </c>
      <c r="I23" s="312">
        <v>1</v>
      </c>
      <c r="J23" s="304">
        <f t="shared" si="1"/>
        <v>183312</v>
      </c>
      <c r="K23" s="304" t="s">
        <v>487</v>
      </c>
    </row>
    <row r="24" spans="1:12" s="294" customFormat="1" ht="50" x14ac:dyDescent="0.25">
      <c r="A24" s="264" t="s">
        <v>928</v>
      </c>
      <c r="B24" s="311">
        <v>46023</v>
      </c>
      <c r="C24" s="311" t="s">
        <v>929</v>
      </c>
      <c r="D24" s="266">
        <v>814110</v>
      </c>
      <c r="E24" s="266" t="s">
        <v>936</v>
      </c>
      <c r="F24" s="227" t="s">
        <v>937</v>
      </c>
      <c r="G24" s="231" t="s">
        <v>938</v>
      </c>
      <c r="H24" s="304">
        <v>47972</v>
      </c>
      <c r="I24" s="312">
        <v>1</v>
      </c>
      <c r="J24" s="304">
        <f t="shared" si="1"/>
        <v>47972</v>
      </c>
      <c r="K24" s="304" t="s">
        <v>487</v>
      </c>
    </row>
    <row r="25" spans="1:12" s="294" customFormat="1" ht="58.5" customHeight="1" x14ac:dyDescent="0.25">
      <c r="A25" s="227" t="s">
        <v>830</v>
      </c>
      <c r="B25" s="253" t="s">
        <v>831</v>
      </c>
      <c r="C25" s="302" t="s">
        <v>832</v>
      </c>
      <c r="D25" s="267">
        <v>520861</v>
      </c>
      <c r="E25" s="267" t="s">
        <v>939</v>
      </c>
      <c r="F25" s="267" t="s">
        <v>940</v>
      </c>
      <c r="G25" s="267" t="s">
        <v>941</v>
      </c>
      <c r="H25" s="277">
        <v>91656</v>
      </c>
      <c r="I25" s="266">
        <v>1</v>
      </c>
      <c r="J25" s="277">
        <f t="shared" si="1"/>
        <v>91656</v>
      </c>
      <c r="K25" s="272" t="s">
        <v>835</v>
      </c>
      <c r="L25" s="313" t="s">
        <v>836</v>
      </c>
    </row>
    <row r="26" spans="1:12" s="294" customFormat="1" ht="59.25" customHeight="1" x14ac:dyDescent="0.25">
      <c r="A26" s="227" t="s">
        <v>830</v>
      </c>
      <c r="B26" s="253" t="s">
        <v>831</v>
      </c>
      <c r="C26" s="302" t="s">
        <v>832</v>
      </c>
      <c r="D26" s="267">
        <v>659210</v>
      </c>
      <c r="E26" s="267" t="s">
        <v>942</v>
      </c>
      <c r="F26" s="267" t="s">
        <v>736</v>
      </c>
      <c r="G26" s="267" t="s">
        <v>943</v>
      </c>
      <c r="H26" s="277">
        <v>91656</v>
      </c>
      <c r="I26" s="266">
        <v>1</v>
      </c>
      <c r="J26" s="277">
        <f t="shared" si="1"/>
        <v>91656</v>
      </c>
      <c r="K26" s="272" t="s">
        <v>835</v>
      </c>
      <c r="L26" s="313" t="s">
        <v>836</v>
      </c>
    </row>
    <row r="27" spans="1:12" s="294" customFormat="1" ht="110" x14ac:dyDescent="0.25">
      <c r="A27" s="227" t="s">
        <v>830</v>
      </c>
      <c r="B27" s="253" t="s">
        <v>831</v>
      </c>
      <c r="C27" s="302" t="s">
        <v>832</v>
      </c>
      <c r="D27" s="267">
        <v>668967</v>
      </c>
      <c r="E27" s="267" t="s">
        <v>944</v>
      </c>
      <c r="F27" s="267" t="s">
        <v>940</v>
      </c>
      <c r="G27" s="267" t="s">
        <v>945</v>
      </c>
      <c r="H27" s="277">
        <v>91656</v>
      </c>
      <c r="I27" s="266">
        <v>1</v>
      </c>
      <c r="J27" s="277">
        <f t="shared" si="1"/>
        <v>91656</v>
      </c>
      <c r="K27" s="272" t="s">
        <v>835</v>
      </c>
      <c r="L27" s="313" t="s">
        <v>836</v>
      </c>
    </row>
    <row r="28" spans="1:12" s="294" customFormat="1" ht="56.25" customHeight="1" x14ac:dyDescent="0.25">
      <c r="A28" s="227" t="s">
        <v>830</v>
      </c>
      <c r="B28" s="253" t="s">
        <v>831</v>
      </c>
      <c r="C28" s="302" t="s">
        <v>832</v>
      </c>
      <c r="D28" s="267">
        <v>832999</v>
      </c>
      <c r="E28" s="267" t="s">
        <v>946</v>
      </c>
      <c r="F28" s="267" t="s">
        <v>947</v>
      </c>
      <c r="G28" s="267" t="s">
        <v>948</v>
      </c>
      <c r="H28" s="277">
        <v>91656</v>
      </c>
      <c r="I28" s="266">
        <v>1</v>
      </c>
      <c r="J28" s="277">
        <f t="shared" si="1"/>
        <v>91656</v>
      </c>
      <c r="K28" s="272" t="s">
        <v>835</v>
      </c>
      <c r="L28" s="313" t="s">
        <v>836</v>
      </c>
    </row>
    <row r="29" spans="1:12" s="294" customFormat="1" ht="90" x14ac:dyDescent="0.25">
      <c r="A29" s="264" t="s">
        <v>830</v>
      </c>
      <c r="B29" s="253" t="s">
        <v>831</v>
      </c>
      <c r="C29" s="302" t="s">
        <v>832</v>
      </c>
      <c r="D29" s="267">
        <v>410038</v>
      </c>
      <c r="E29" s="267" t="s">
        <v>949</v>
      </c>
      <c r="F29" s="267" t="s">
        <v>940</v>
      </c>
      <c r="G29" s="267" t="s">
        <v>950</v>
      </c>
      <c r="H29" s="277">
        <v>91656</v>
      </c>
      <c r="I29" s="266">
        <v>1</v>
      </c>
      <c r="J29" s="277">
        <f t="shared" si="1"/>
        <v>91656</v>
      </c>
      <c r="K29" s="272" t="s">
        <v>835</v>
      </c>
      <c r="L29" s="260"/>
    </row>
    <row r="30" spans="1:12" s="294" customFormat="1" ht="150" x14ac:dyDescent="0.25">
      <c r="A30" s="264" t="s">
        <v>830</v>
      </c>
      <c r="B30" s="253" t="s">
        <v>831</v>
      </c>
      <c r="C30" s="302" t="s">
        <v>832</v>
      </c>
      <c r="D30" s="267">
        <v>713310</v>
      </c>
      <c r="E30" s="267" t="s">
        <v>951</v>
      </c>
      <c r="F30" s="267" t="s">
        <v>738</v>
      </c>
      <c r="G30" s="267" t="s">
        <v>952</v>
      </c>
      <c r="H30" s="277">
        <v>76380</v>
      </c>
      <c r="I30" s="266">
        <v>1</v>
      </c>
      <c r="J30" s="277">
        <f t="shared" si="1"/>
        <v>76380</v>
      </c>
      <c r="K30" s="272" t="s">
        <v>835</v>
      </c>
      <c r="L30" s="260"/>
    </row>
    <row r="31" spans="1:12" s="294" customFormat="1" ht="250" x14ac:dyDescent="0.25">
      <c r="A31" s="264" t="s">
        <v>953</v>
      </c>
      <c r="B31" s="275" t="s">
        <v>826</v>
      </c>
      <c r="C31" s="266" t="s">
        <v>737</v>
      </c>
      <c r="D31" s="267">
        <v>664075</v>
      </c>
      <c r="E31" s="267" t="s">
        <v>954</v>
      </c>
      <c r="F31" s="267" t="s">
        <v>955</v>
      </c>
      <c r="G31" s="314" t="s">
        <v>956</v>
      </c>
      <c r="H31" s="276">
        <v>35979</v>
      </c>
      <c r="I31" s="266">
        <v>1</v>
      </c>
      <c r="J31" s="276">
        <f>H31*I31</f>
        <v>35979</v>
      </c>
      <c r="K31" s="314" t="s">
        <v>480</v>
      </c>
    </row>
    <row r="32" spans="1:12" s="294" customFormat="1" ht="210" x14ac:dyDescent="0.25">
      <c r="A32" s="264" t="s">
        <v>953</v>
      </c>
      <c r="B32" s="275" t="s">
        <v>826</v>
      </c>
      <c r="C32" s="266" t="s">
        <v>737</v>
      </c>
      <c r="D32" s="267">
        <v>744277</v>
      </c>
      <c r="E32" s="267" t="s">
        <v>957</v>
      </c>
      <c r="F32" s="267" t="s">
        <v>955</v>
      </c>
      <c r="G32" s="314" t="s">
        <v>958</v>
      </c>
      <c r="H32" s="276">
        <v>35979</v>
      </c>
      <c r="I32" s="266">
        <v>1</v>
      </c>
      <c r="J32" s="276">
        <f t="shared" ref="J32:J35" si="2">H32*I32</f>
        <v>35979</v>
      </c>
      <c r="K32" s="314" t="s">
        <v>480</v>
      </c>
    </row>
    <row r="33" spans="1:12" s="294" customFormat="1" ht="409.5" x14ac:dyDescent="0.25">
      <c r="A33" s="264" t="s">
        <v>953</v>
      </c>
      <c r="B33" s="275" t="s">
        <v>826</v>
      </c>
      <c r="C33" s="266" t="s">
        <v>737</v>
      </c>
      <c r="D33" s="267">
        <v>588218</v>
      </c>
      <c r="E33" s="267" t="s">
        <v>959</v>
      </c>
      <c r="F33" s="267" t="s">
        <v>955</v>
      </c>
      <c r="G33" s="314" t="s">
        <v>960</v>
      </c>
      <c r="H33" s="276">
        <v>35979</v>
      </c>
      <c r="I33" s="266">
        <v>1</v>
      </c>
      <c r="J33" s="276">
        <f t="shared" si="2"/>
        <v>35979</v>
      </c>
      <c r="K33" s="314" t="s">
        <v>480</v>
      </c>
    </row>
    <row r="34" spans="1:12" s="294" customFormat="1" ht="140" x14ac:dyDescent="0.25">
      <c r="A34" s="264" t="s">
        <v>953</v>
      </c>
      <c r="B34" s="275" t="s">
        <v>826</v>
      </c>
      <c r="C34" s="266" t="s">
        <v>737</v>
      </c>
      <c r="D34" s="267">
        <v>699099</v>
      </c>
      <c r="E34" s="267" t="s">
        <v>961</v>
      </c>
      <c r="F34" s="267" t="s">
        <v>955</v>
      </c>
      <c r="G34" s="314" t="s">
        <v>962</v>
      </c>
      <c r="H34" s="276">
        <v>35979</v>
      </c>
      <c r="I34" s="266">
        <v>1</v>
      </c>
      <c r="J34" s="276">
        <f t="shared" si="2"/>
        <v>35979</v>
      </c>
      <c r="K34" s="314" t="s">
        <v>480</v>
      </c>
    </row>
    <row r="35" spans="1:12" s="294" customFormat="1" ht="150" x14ac:dyDescent="0.25">
      <c r="A35" s="264" t="s">
        <v>953</v>
      </c>
      <c r="B35" s="275" t="s">
        <v>826</v>
      </c>
      <c r="C35" s="266" t="s">
        <v>741</v>
      </c>
      <c r="D35" s="267">
        <v>348288</v>
      </c>
      <c r="E35" s="267" t="s">
        <v>963</v>
      </c>
      <c r="F35" s="267" t="s">
        <v>964</v>
      </c>
      <c r="G35" s="314" t="s">
        <v>965</v>
      </c>
      <c r="H35" s="276">
        <v>54520</v>
      </c>
      <c r="I35" s="266">
        <v>1</v>
      </c>
      <c r="J35" s="276">
        <f t="shared" si="2"/>
        <v>54520</v>
      </c>
      <c r="K35" s="314" t="s">
        <v>480</v>
      </c>
      <c r="L35" s="309"/>
    </row>
    <row r="36" spans="1:12" s="294" customFormat="1" ht="160" x14ac:dyDescent="0.25">
      <c r="A36" s="264" t="s">
        <v>905</v>
      </c>
      <c r="B36" s="311">
        <v>46023</v>
      </c>
      <c r="C36" s="302" t="s">
        <v>734</v>
      </c>
      <c r="D36" s="267">
        <v>420592</v>
      </c>
      <c r="E36" s="267" t="s">
        <v>966</v>
      </c>
      <c r="F36" s="267" t="s">
        <v>751</v>
      </c>
      <c r="G36" s="267" t="s">
        <v>967</v>
      </c>
      <c r="H36" s="276">
        <v>163614</v>
      </c>
      <c r="I36" s="266">
        <v>1</v>
      </c>
      <c r="J36" s="276">
        <f t="shared" ref="J36:J37" si="3">+H36*I36</f>
        <v>163614</v>
      </c>
      <c r="K36" s="272" t="s">
        <v>493</v>
      </c>
    </row>
    <row r="37" spans="1:12" s="294" customFormat="1" ht="250" x14ac:dyDescent="0.25">
      <c r="A37" s="264" t="s">
        <v>905</v>
      </c>
      <c r="B37" s="311">
        <v>46023</v>
      </c>
      <c r="C37" s="302" t="s">
        <v>734</v>
      </c>
      <c r="D37" s="267" t="s">
        <v>968</v>
      </c>
      <c r="E37" s="267" t="s">
        <v>969</v>
      </c>
      <c r="F37" s="267" t="s">
        <v>970</v>
      </c>
      <c r="G37" s="267" t="s">
        <v>971</v>
      </c>
      <c r="H37" s="276">
        <v>471144</v>
      </c>
      <c r="I37" s="266">
        <v>2</v>
      </c>
      <c r="J37" s="276">
        <f t="shared" si="3"/>
        <v>942288</v>
      </c>
      <c r="K37" s="272" t="s">
        <v>493</v>
      </c>
    </row>
    <row r="38" spans="1:12" s="294" customFormat="1" ht="100" x14ac:dyDescent="0.25">
      <c r="A38" s="227" t="s">
        <v>830</v>
      </c>
      <c r="B38" s="227" t="s">
        <v>879</v>
      </c>
      <c r="C38" s="227" t="s">
        <v>972</v>
      </c>
      <c r="D38" s="315">
        <v>842402</v>
      </c>
      <c r="E38" s="315" t="s">
        <v>973</v>
      </c>
      <c r="F38" s="315" t="s">
        <v>974</v>
      </c>
      <c r="G38" s="315" t="s">
        <v>975</v>
      </c>
      <c r="H38" s="316">
        <v>76380</v>
      </c>
      <c r="I38" s="317">
        <v>1</v>
      </c>
      <c r="J38" s="316">
        <v>76380</v>
      </c>
      <c r="K38" s="315" t="s">
        <v>483</v>
      </c>
      <c r="L38" s="313" t="s">
        <v>836</v>
      </c>
    </row>
    <row r="39" spans="1:12" s="294" customFormat="1" ht="100" x14ac:dyDescent="0.25">
      <c r="A39" s="227" t="s">
        <v>830</v>
      </c>
      <c r="B39" s="227" t="s">
        <v>879</v>
      </c>
      <c r="C39" s="227" t="s">
        <v>972</v>
      </c>
      <c r="D39" s="315">
        <v>739451</v>
      </c>
      <c r="E39" s="315" t="s">
        <v>976</v>
      </c>
      <c r="F39" s="315" t="s">
        <v>977</v>
      </c>
      <c r="G39" s="315" t="s">
        <v>978</v>
      </c>
      <c r="H39" s="316">
        <v>91656</v>
      </c>
      <c r="I39" s="317">
        <v>1</v>
      </c>
      <c r="J39" s="316">
        <v>91656</v>
      </c>
      <c r="K39" s="315" t="s">
        <v>483</v>
      </c>
      <c r="L39" s="313" t="s">
        <v>836</v>
      </c>
    </row>
    <row r="40" spans="1:12" s="294" customFormat="1" ht="190" x14ac:dyDescent="0.25">
      <c r="A40" s="264" t="s">
        <v>979</v>
      </c>
      <c r="B40" s="318" t="s">
        <v>879</v>
      </c>
      <c r="C40" s="226" t="s">
        <v>737</v>
      </c>
      <c r="D40" s="253">
        <v>366650</v>
      </c>
      <c r="E40" s="226" t="s">
        <v>980</v>
      </c>
      <c r="F40" s="226" t="s">
        <v>934</v>
      </c>
      <c r="G40" s="307" t="s">
        <v>981</v>
      </c>
      <c r="H40" s="269">
        <v>183312</v>
      </c>
      <c r="I40" s="319">
        <v>1</v>
      </c>
      <c r="J40" s="269">
        <f t="shared" ref="J40" si="4">+I40*H40</f>
        <v>183312</v>
      </c>
      <c r="K40" s="268" t="s">
        <v>982</v>
      </c>
    </row>
    <row r="41" spans="1:12" s="294" customFormat="1" ht="130" x14ac:dyDescent="0.25">
      <c r="A41" s="264" t="s">
        <v>405</v>
      </c>
      <c r="B41" s="275" t="s">
        <v>826</v>
      </c>
      <c r="C41" s="266" t="s">
        <v>777</v>
      </c>
      <c r="D41" s="266">
        <v>523659</v>
      </c>
      <c r="E41" s="266" t="s">
        <v>983</v>
      </c>
      <c r="F41" s="266" t="s">
        <v>984</v>
      </c>
      <c r="G41" s="266" t="s">
        <v>985</v>
      </c>
      <c r="H41" s="320">
        <v>23986</v>
      </c>
      <c r="I41" s="266">
        <v>1</v>
      </c>
      <c r="J41" s="304">
        <f t="shared" ref="J41:J54" si="5">+H41*I41</f>
        <v>23986</v>
      </c>
      <c r="K41" s="272" t="s">
        <v>482</v>
      </c>
      <c r="L41" s="239"/>
    </row>
    <row r="42" spans="1:12" s="294" customFormat="1" ht="130" x14ac:dyDescent="0.25">
      <c r="A42" s="264" t="s">
        <v>830</v>
      </c>
      <c r="B42" s="275" t="s">
        <v>826</v>
      </c>
      <c r="C42" s="266" t="s">
        <v>741</v>
      </c>
      <c r="D42" s="266">
        <v>393457</v>
      </c>
      <c r="E42" s="266" t="s">
        <v>986</v>
      </c>
      <c r="F42" s="266" t="s">
        <v>740</v>
      </c>
      <c r="G42" s="266" t="s">
        <v>987</v>
      </c>
      <c r="H42" s="320">
        <v>76380</v>
      </c>
      <c r="I42" s="266">
        <v>1</v>
      </c>
      <c r="J42" s="304">
        <f t="shared" si="5"/>
        <v>76380</v>
      </c>
      <c r="K42" s="272" t="s">
        <v>482</v>
      </c>
      <c r="L42" s="313" t="s">
        <v>836</v>
      </c>
    </row>
    <row r="43" spans="1:12" s="294" customFormat="1" ht="100" x14ac:dyDescent="0.25">
      <c r="A43" s="264" t="s">
        <v>830</v>
      </c>
      <c r="B43" s="275" t="s">
        <v>826</v>
      </c>
      <c r="C43" s="266" t="s">
        <v>741</v>
      </c>
      <c r="D43" s="266">
        <v>517785</v>
      </c>
      <c r="E43" s="266" t="s">
        <v>988</v>
      </c>
      <c r="F43" s="266" t="s">
        <v>739</v>
      </c>
      <c r="G43" s="266" t="s">
        <v>989</v>
      </c>
      <c r="H43" s="320">
        <v>61104</v>
      </c>
      <c r="I43" s="266">
        <v>1</v>
      </c>
      <c r="J43" s="304">
        <f t="shared" si="5"/>
        <v>61104</v>
      </c>
      <c r="K43" s="272" t="s">
        <v>482</v>
      </c>
      <c r="L43" s="313" t="s">
        <v>836</v>
      </c>
    </row>
    <row r="44" spans="1:12" s="294" customFormat="1" ht="120" x14ac:dyDescent="0.25">
      <c r="A44" s="264" t="s">
        <v>830</v>
      </c>
      <c r="B44" s="275" t="s">
        <v>826</v>
      </c>
      <c r="C44" s="266" t="s">
        <v>741</v>
      </c>
      <c r="D44" s="266">
        <v>652592</v>
      </c>
      <c r="E44" s="266" t="s">
        <v>990</v>
      </c>
      <c r="F44" s="266" t="s">
        <v>740</v>
      </c>
      <c r="G44" s="266" t="s">
        <v>991</v>
      </c>
      <c r="H44" s="320">
        <v>76380</v>
      </c>
      <c r="I44" s="266">
        <v>1</v>
      </c>
      <c r="J44" s="304">
        <f t="shared" si="5"/>
        <v>76380</v>
      </c>
      <c r="K44" s="272" t="s">
        <v>482</v>
      </c>
      <c r="L44" s="313" t="s">
        <v>836</v>
      </c>
    </row>
    <row r="45" spans="1:12" s="294" customFormat="1" ht="110" x14ac:dyDescent="0.25">
      <c r="A45" s="264" t="s">
        <v>830</v>
      </c>
      <c r="B45" s="275" t="s">
        <v>826</v>
      </c>
      <c r="C45" s="266" t="s">
        <v>741</v>
      </c>
      <c r="D45" s="266">
        <v>708775</v>
      </c>
      <c r="E45" s="266" t="s">
        <v>992</v>
      </c>
      <c r="F45" s="266" t="s">
        <v>740</v>
      </c>
      <c r="G45" s="266" t="s">
        <v>993</v>
      </c>
      <c r="H45" s="320">
        <v>76380</v>
      </c>
      <c r="I45" s="266">
        <v>1</v>
      </c>
      <c r="J45" s="304">
        <f t="shared" si="5"/>
        <v>76380</v>
      </c>
      <c r="K45" s="272" t="s">
        <v>482</v>
      </c>
      <c r="L45" s="313" t="s">
        <v>836</v>
      </c>
    </row>
    <row r="46" spans="1:12" s="294" customFormat="1" ht="140" x14ac:dyDescent="0.25">
      <c r="A46" s="264" t="s">
        <v>830</v>
      </c>
      <c r="B46" s="275" t="s">
        <v>826</v>
      </c>
      <c r="C46" s="266" t="s">
        <v>741</v>
      </c>
      <c r="D46" s="266">
        <v>711539</v>
      </c>
      <c r="E46" s="266" t="s">
        <v>994</v>
      </c>
      <c r="F46" s="266" t="s">
        <v>947</v>
      </c>
      <c r="G46" s="266" t="s">
        <v>995</v>
      </c>
      <c r="H46" s="320">
        <v>91656</v>
      </c>
      <c r="I46" s="266">
        <v>1</v>
      </c>
      <c r="J46" s="304">
        <f t="shared" si="5"/>
        <v>91656</v>
      </c>
      <c r="K46" s="272" t="s">
        <v>482</v>
      </c>
      <c r="L46" s="313" t="s">
        <v>836</v>
      </c>
    </row>
    <row r="47" spans="1:12" s="294" customFormat="1" ht="130" x14ac:dyDescent="0.25">
      <c r="A47" s="264" t="s">
        <v>830</v>
      </c>
      <c r="B47" s="275" t="s">
        <v>826</v>
      </c>
      <c r="C47" s="266" t="s">
        <v>741</v>
      </c>
      <c r="D47" s="266">
        <v>752249</v>
      </c>
      <c r="E47" s="266" t="s">
        <v>996</v>
      </c>
      <c r="F47" s="266" t="s">
        <v>740</v>
      </c>
      <c r="G47" s="266" t="s">
        <v>997</v>
      </c>
      <c r="H47" s="320">
        <v>76380</v>
      </c>
      <c r="I47" s="266">
        <v>1</v>
      </c>
      <c r="J47" s="304">
        <f t="shared" si="5"/>
        <v>76380</v>
      </c>
      <c r="K47" s="272" t="s">
        <v>482</v>
      </c>
      <c r="L47" s="313" t="s">
        <v>836</v>
      </c>
    </row>
    <row r="48" spans="1:12" s="294" customFormat="1" ht="150" x14ac:dyDescent="0.25">
      <c r="A48" s="264" t="s">
        <v>998</v>
      </c>
      <c r="B48" s="301" t="s">
        <v>999</v>
      </c>
      <c r="C48" s="302" t="s">
        <v>832</v>
      </c>
      <c r="D48" s="267">
        <v>345331</v>
      </c>
      <c r="E48" s="267" t="s">
        <v>1000</v>
      </c>
      <c r="F48" s="267" t="s">
        <v>964</v>
      </c>
      <c r="G48" s="267" t="s">
        <v>1001</v>
      </c>
      <c r="H48" s="276">
        <v>54270</v>
      </c>
      <c r="I48" s="266">
        <v>1</v>
      </c>
      <c r="J48" s="276">
        <f t="shared" si="5"/>
        <v>54270</v>
      </c>
      <c r="K48" s="272" t="s">
        <v>1002</v>
      </c>
      <c r="L48" s="321"/>
    </row>
    <row r="49" spans="1:12" s="294" customFormat="1" ht="80" x14ac:dyDescent="0.25">
      <c r="A49" s="264" t="s">
        <v>998</v>
      </c>
      <c r="B49" s="301" t="s">
        <v>999</v>
      </c>
      <c r="C49" s="302" t="s">
        <v>832</v>
      </c>
      <c r="D49" s="267">
        <v>686873</v>
      </c>
      <c r="E49" s="267" t="s">
        <v>1003</v>
      </c>
      <c r="F49" s="267" t="s">
        <v>1004</v>
      </c>
      <c r="G49" s="267" t="s">
        <v>1005</v>
      </c>
      <c r="H49" s="276">
        <v>54270</v>
      </c>
      <c r="I49" s="266">
        <v>1</v>
      </c>
      <c r="J49" s="276">
        <f t="shared" si="5"/>
        <v>54270</v>
      </c>
      <c r="K49" s="272" t="s">
        <v>1002</v>
      </c>
      <c r="L49" s="321"/>
    </row>
    <row r="50" spans="1:12" s="294" customFormat="1" ht="80" x14ac:dyDescent="0.25">
      <c r="A50" s="264" t="s">
        <v>998</v>
      </c>
      <c r="B50" s="301" t="s">
        <v>999</v>
      </c>
      <c r="C50" s="302" t="s">
        <v>832</v>
      </c>
      <c r="D50" s="267">
        <v>692037</v>
      </c>
      <c r="E50" s="267" t="s">
        <v>1006</v>
      </c>
      <c r="F50" s="267" t="s">
        <v>1004</v>
      </c>
      <c r="G50" s="267" t="s">
        <v>1007</v>
      </c>
      <c r="H50" s="276">
        <v>35979</v>
      </c>
      <c r="I50" s="266">
        <v>1</v>
      </c>
      <c r="J50" s="276">
        <f t="shared" si="5"/>
        <v>35979</v>
      </c>
      <c r="K50" s="272" t="s">
        <v>1002</v>
      </c>
      <c r="L50" s="321"/>
    </row>
    <row r="51" spans="1:12" s="294" customFormat="1" ht="80" x14ac:dyDescent="0.25">
      <c r="A51" s="264" t="s">
        <v>998</v>
      </c>
      <c r="B51" s="301" t="s">
        <v>999</v>
      </c>
      <c r="C51" s="302" t="s">
        <v>832</v>
      </c>
      <c r="D51" s="267">
        <v>524524</v>
      </c>
      <c r="E51" s="267" t="s">
        <v>1008</v>
      </c>
      <c r="F51" s="267" t="s">
        <v>1004</v>
      </c>
      <c r="G51" s="267" t="s">
        <v>1009</v>
      </c>
      <c r="H51" s="276">
        <v>35979</v>
      </c>
      <c r="I51" s="266">
        <v>1</v>
      </c>
      <c r="J51" s="276">
        <f t="shared" si="5"/>
        <v>35979</v>
      </c>
      <c r="K51" s="272" t="s">
        <v>1002</v>
      </c>
      <c r="L51" s="321"/>
    </row>
    <row r="52" spans="1:12" s="294" customFormat="1" ht="110" x14ac:dyDescent="0.25">
      <c r="A52" s="264" t="s">
        <v>998</v>
      </c>
      <c r="B52" s="301" t="s">
        <v>999</v>
      </c>
      <c r="C52" s="302" t="s">
        <v>911</v>
      </c>
      <c r="D52" s="267">
        <v>784431</v>
      </c>
      <c r="E52" s="267" t="s">
        <v>1010</v>
      </c>
      <c r="F52" s="267" t="s">
        <v>1004</v>
      </c>
      <c r="G52" s="267" t="s">
        <v>1011</v>
      </c>
      <c r="H52" s="276">
        <v>35979</v>
      </c>
      <c r="I52" s="266">
        <v>1</v>
      </c>
      <c r="J52" s="276">
        <f t="shared" si="5"/>
        <v>35979</v>
      </c>
      <c r="K52" s="272" t="s">
        <v>1002</v>
      </c>
      <c r="L52" s="321"/>
    </row>
    <row r="53" spans="1:12" s="294" customFormat="1" ht="80" x14ac:dyDescent="0.25">
      <c r="A53" s="264" t="s">
        <v>837</v>
      </c>
      <c r="B53" s="301" t="s">
        <v>1012</v>
      </c>
      <c r="C53" s="302" t="s">
        <v>777</v>
      </c>
      <c r="D53" s="266">
        <v>703114</v>
      </c>
      <c r="E53" s="266" t="s">
        <v>1013</v>
      </c>
      <c r="F53" s="266" t="s">
        <v>1014</v>
      </c>
      <c r="G53" s="267" t="s">
        <v>1015</v>
      </c>
      <c r="H53" s="276">
        <v>91656</v>
      </c>
      <c r="I53" s="266">
        <v>1</v>
      </c>
      <c r="J53" s="276">
        <f t="shared" si="5"/>
        <v>91656</v>
      </c>
      <c r="K53" s="272" t="s">
        <v>486</v>
      </c>
      <c r="L53" s="321"/>
    </row>
    <row r="54" spans="1:12" s="294" customFormat="1" ht="80" x14ac:dyDescent="0.25">
      <c r="A54" s="264" t="s">
        <v>837</v>
      </c>
      <c r="B54" s="301" t="s">
        <v>1012</v>
      </c>
      <c r="C54" s="302" t="s">
        <v>777</v>
      </c>
      <c r="D54" s="266">
        <v>404669</v>
      </c>
      <c r="E54" s="266" t="s">
        <v>1016</v>
      </c>
      <c r="F54" s="266" t="s">
        <v>1017</v>
      </c>
      <c r="G54" s="267" t="s">
        <v>1018</v>
      </c>
      <c r="H54" s="276">
        <v>152760</v>
      </c>
      <c r="I54" s="266">
        <v>1</v>
      </c>
      <c r="J54" s="276">
        <f t="shared" si="5"/>
        <v>152760</v>
      </c>
      <c r="K54" s="272" t="s">
        <v>486</v>
      </c>
      <c r="L54" s="321"/>
    </row>
    <row r="55" spans="1:12" s="294" customFormat="1" ht="12.5" x14ac:dyDescent="0.25">
      <c r="A55" s="264"/>
      <c r="B55" s="293"/>
      <c r="C55" s="302"/>
      <c r="D55" s="266"/>
      <c r="E55" s="266"/>
      <c r="F55" s="266"/>
      <c r="G55" s="322"/>
      <c r="H55" s="277"/>
      <c r="I55" s="323">
        <f>SUM(I4:I54)</f>
        <v>52</v>
      </c>
      <c r="J55" s="324">
        <f>SUM(J4:J54)</f>
        <v>6901425</v>
      </c>
      <c r="K55" s="325"/>
    </row>
    <row r="56" spans="1:12" ht="23.5" customHeight="1" x14ac:dyDescent="0.35">
      <c r="A56" s="326"/>
      <c r="B56" s="327"/>
      <c r="C56" s="288"/>
      <c r="D56" s="288"/>
      <c r="E56" s="288"/>
      <c r="F56" s="325"/>
      <c r="G56" s="328"/>
      <c r="H56" s="324"/>
    </row>
    <row r="57" spans="1:12" ht="12.5" x14ac:dyDescent="0.35">
      <c r="A57" s="329"/>
      <c r="B57" s="330"/>
      <c r="C57" s="283"/>
      <c r="D57" s="321"/>
      <c r="E57" s="283"/>
      <c r="F57" s="321"/>
      <c r="G57" s="331"/>
      <c r="H57" s="257"/>
      <c r="I57" s="332" t="s">
        <v>1019</v>
      </c>
      <c r="J57" s="324">
        <f>J55</f>
        <v>6901425</v>
      </c>
      <c r="K57" s="332">
        <f>(J57*K58)/J58</f>
        <v>2.3132937316650666</v>
      </c>
    </row>
    <row r="58" spans="1:12" ht="12.5" x14ac:dyDescent="0.35">
      <c r="A58" s="329"/>
      <c r="B58" s="330"/>
      <c r="C58" s="283"/>
      <c r="D58" s="321"/>
      <c r="E58" s="283"/>
      <c r="F58" s="321"/>
      <c r="G58" s="331"/>
      <c r="H58" s="333"/>
      <c r="I58" s="334" t="s">
        <v>787</v>
      </c>
      <c r="J58" s="335">
        <v>32817136</v>
      </c>
      <c r="K58" s="332">
        <v>11</v>
      </c>
    </row>
    <row r="59" spans="1:12" ht="31" x14ac:dyDescent="0.35">
      <c r="A59" s="257"/>
      <c r="B59" s="257"/>
      <c r="C59" s="257"/>
      <c r="D59" s="257"/>
      <c r="E59" s="257"/>
      <c r="F59" s="257"/>
      <c r="G59" s="257"/>
      <c r="H59" s="285" t="s">
        <v>1020</v>
      </c>
      <c r="I59" s="336" t="s">
        <v>1021</v>
      </c>
      <c r="J59" s="337">
        <f>J57/2</f>
        <v>3450712.5</v>
      </c>
      <c r="K59" s="257"/>
    </row>
    <row r="60" spans="1:12" ht="15.5" x14ac:dyDescent="0.35">
      <c r="A60" s="257"/>
      <c r="B60" s="257"/>
      <c r="C60" s="257"/>
      <c r="D60" s="257"/>
      <c r="E60" s="257"/>
      <c r="F60" s="257"/>
      <c r="G60" s="257"/>
      <c r="H60" s="338"/>
      <c r="I60" s="339"/>
      <c r="J60" s="340"/>
      <c r="K60" s="257"/>
    </row>
    <row r="61" spans="1:12" ht="10.5" x14ac:dyDescent="0.35">
      <c r="J61" s="341"/>
    </row>
    <row r="62" spans="1:12" ht="19" customHeight="1" x14ac:dyDescent="0.35">
      <c r="A62" s="402" t="s">
        <v>874</v>
      </c>
      <c r="B62" s="402"/>
      <c r="C62" s="402"/>
      <c r="D62" s="402"/>
      <c r="E62" s="402"/>
      <c r="F62" s="402"/>
      <c r="G62" s="402"/>
      <c r="H62" s="402"/>
      <c r="I62" s="402"/>
      <c r="J62" s="402"/>
      <c r="K62" s="402"/>
    </row>
    <row r="63" spans="1:12" ht="18.649999999999999" customHeight="1" x14ac:dyDescent="0.35">
      <c r="A63" s="404" t="s">
        <v>1022</v>
      </c>
      <c r="B63" s="405"/>
      <c r="C63" s="405"/>
      <c r="D63" s="405"/>
      <c r="E63" s="405"/>
      <c r="F63" s="405"/>
      <c r="G63" s="405"/>
      <c r="H63" s="405"/>
      <c r="I63" s="405"/>
      <c r="J63" s="405"/>
      <c r="K63" s="406"/>
    </row>
    <row r="64" spans="1:12" ht="33.65" customHeight="1" x14ac:dyDescent="0.35">
      <c r="A64" s="298" t="s">
        <v>876</v>
      </c>
      <c r="B64" s="298" t="s">
        <v>813</v>
      </c>
      <c r="C64" s="299" t="s">
        <v>6</v>
      </c>
      <c r="D64" s="299" t="s">
        <v>815</v>
      </c>
      <c r="E64" s="299" t="s">
        <v>816</v>
      </c>
      <c r="F64" s="299" t="s">
        <v>877</v>
      </c>
      <c r="G64" s="299" t="s">
        <v>878</v>
      </c>
      <c r="H64" s="300" t="s">
        <v>821</v>
      </c>
      <c r="I64" s="300" t="s">
        <v>822</v>
      </c>
      <c r="J64" s="300" t="s">
        <v>823</v>
      </c>
      <c r="K64" s="299" t="s">
        <v>824</v>
      </c>
    </row>
    <row r="65" spans="1:12" s="294" customFormat="1" ht="60" hidden="1" x14ac:dyDescent="0.25">
      <c r="A65" s="264" t="s">
        <v>905</v>
      </c>
      <c r="B65" s="318">
        <v>46054</v>
      </c>
      <c r="C65" s="227" t="s">
        <v>741</v>
      </c>
      <c r="D65" s="227">
        <v>711111</v>
      </c>
      <c r="E65" s="227" t="s">
        <v>1023</v>
      </c>
      <c r="F65" s="227" t="s">
        <v>1024</v>
      </c>
      <c r="G65" s="268" t="s">
        <v>1025</v>
      </c>
      <c r="H65" s="305">
        <v>163614</v>
      </c>
      <c r="I65" s="227">
        <v>1</v>
      </c>
      <c r="J65" s="269">
        <v>163614</v>
      </c>
      <c r="K65" s="227" t="s">
        <v>492</v>
      </c>
    </row>
    <row r="66" spans="1:12" s="294" customFormat="1" ht="130" hidden="1" x14ac:dyDescent="0.25">
      <c r="A66" s="264" t="s">
        <v>825</v>
      </c>
      <c r="B66" s="301" t="s">
        <v>1026</v>
      </c>
      <c r="C66" s="302" t="s">
        <v>777</v>
      </c>
      <c r="D66" s="266">
        <v>349098</v>
      </c>
      <c r="E66" s="266" t="s">
        <v>1027</v>
      </c>
      <c r="F66" s="266" t="s">
        <v>884</v>
      </c>
      <c r="G66" s="266" t="s">
        <v>1028</v>
      </c>
      <c r="H66" s="276">
        <v>140968</v>
      </c>
      <c r="I66" s="266">
        <v>1</v>
      </c>
      <c r="J66" s="276">
        <f t="shared" ref="J66:J83" si="6">+H66*I66</f>
        <v>140968</v>
      </c>
      <c r="K66" s="272" t="s">
        <v>490</v>
      </c>
    </row>
    <row r="67" spans="1:12" s="294" customFormat="1" ht="130" hidden="1" x14ac:dyDescent="0.25">
      <c r="A67" s="264" t="s">
        <v>825</v>
      </c>
      <c r="B67" s="301" t="s">
        <v>1026</v>
      </c>
      <c r="C67" s="302" t="s">
        <v>777</v>
      </c>
      <c r="D67" s="302">
        <v>351329</v>
      </c>
      <c r="E67" s="302" t="s">
        <v>1029</v>
      </c>
      <c r="F67" s="302" t="s">
        <v>884</v>
      </c>
      <c r="G67" s="302" t="s">
        <v>1030</v>
      </c>
      <c r="H67" s="276">
        <v>140968</v>
      </c>
      <c r="I67" s="266">
        <v>1</v>
      </c>
      <c r="J67" s="276">
        <f t="shared" si="6"/>
        <v>140968</v>
      </c>
      <c r="K67" s="272" t="s">
        <v>490</v>
      </c>
    </row>
    <row r="68" spans="1:12" s="294" customFormat="1" ht="130" hidden="1" x14ac:dyDescent="0.25">
      <c r="A68" s="264" t="s">
        <v>825</v>
      </c>
      <c r="B68" s="301" t="s">
        <v>1026</v>
      </c>
      <c r="C68" s="302" t="s">
        <v>734</v>
      </c>
      <c r="D68" s="302">
        <v>854584</v>
      </c>
      <c r="E68" s="302" t="s">
        <v>1031</v>
      </c>
      <c r="F68" s="302" t="s">
        <v>884</v>
      </c>
      <c r="G68" s="302" t="s">
        <v>1032</v>
      </c>
      <c r="H68" s="276">
        <v>140968</v>
      </c>
      <c r="I68" s="266">
        <v>1</v>
      </c>
      <c r="J68" s="276">
        <f t="shared" si="6"/>
        <v>140968</v>
      </c>
      <c r="K68" s="272" t="s">
        <v>490</v>
      </c>
    </row>
    <row r="69" spans="1:12" s="294" customFormat="1" ht="110" hidden="1" x14ac:dyDescent="0.25">
      <c r="A69" s="264" t="s">
        <v>825</v>
      </c>
      <c r="B69" s="264" t="s">
        <v>1026</v>
      </c>
      <c r="C69" s="264" t="s">
        <v>734</v>
      </c>
      <c r="D69" s="264">
        <v>742412</v>
      </c>
      <c r="E69" s="264" t="s">
        <v>1033</v>
      </c>
      <c r="F69" s="264" t="s">
        <v>893</v>
      </c>
      <c r="G69" s="264" t="s">
        <v>1034</v>
      </c>
      <c r="H69" s="276">
        <v>105726</v>
      </c>
      <c r="I69" s="266">
        <v>1</v>
      </c>
      <c r="J69" s="276">
        <f t="shared" si="6"/>
        <v>105726</v>
      </c>
      <c r="K69" s="272" t="s">
        <v>490</v>
      </c>
    </row>
    <row r="70" spans="1:12" s="294" customFormat="1" ht="130" hidden="1" x14ac:dyDescent="0.25">
      <c r="A70" s="264" t="s">
        <v>825</v>
      </c>
      <c r="B70" s="265" t="s">
        <v>858</v>
      </c>
      <c r="C70" s="302" t="s">
        <v>737</v>
      </c>
      <c r="D70" s="266">
        <v>620329</v>
      </c>
      <c r="E70" s="266" t="s">
        <v>1035</v>
      </c>
      <c r="F70" s="267" t="s">
        <v>896</v>
      </c>
      <c r="G70" s="267" t="s">
        <v>1036</v>
      </c>
      <c r="H70" s="276">
        <v>140968</v>
      </c>
      <c r="I70" s="266">
        <v>1</v>
      </c>
      <c r="J70" s="276">
        <f t="shared" si="6"/>
        <v>140968</v>
      </c>
      <c r="K70" s="272" t="s">
        <v>898</v>
      </c>
    </row>
    <row r="71" spans="1:12" s="294" customFormat="1" ht="100" hidden="1" x14ac:dyDescent="0.25">
      <c r="A71" s="264" t="s">
        <v>825</v>
      </c>
      <c r="B71" s="265" t="s">
        <v>858</v>
      </c>
      <c r="C71" s="302" t="s">
        <v>737</v>
      </c>
      <c r="D71" s="266">
        <v>516246</v>
      </c>
      <c r="E71" s="266" t="s">
        <v>1037</v>
      </c>
      <c r="F71" s="267" t="s">
        <v>893</v>
      </c>
      <c r="G71" s="267" t="s">
        <v>1038</v>
      </c>
      <c r="H71" s="276">
        <v>105726</v>
      </c>
      <c r="I71" s="266">
        <v>1</v>
      </c>
      <c r="J71" s="276">
        <f t="shared" si="6"/>
        <v>105726</v>
      </c>
      <c r="K71" s="272" t="s">
        <v>898</v>
      </c>
    </row>
    <row r="72" spans="1:12" s="294" customFormat="1" ht="140" hidden="1" x14ac:dyDescent="0.25">
      <c r="A72" s="264" t="s">
        <v>825</v>
      </c>
      <c r="B72" s="265" t="s">
        <v>858</v>
      </c>
      <c r="C72" s="302" t="s">
        <v>737</v>
      </c>
      <c r="D72" s="266">
        <v>843544</v>
      </c>
      <c r="E72" s="266" t="s">
        <v>1039</v>
      </c>
      <c r="F72" s="267" t="s">
        <v>1040</v>
      </c>
      <c r="G72" s="267" t="s">
        <v>1041</v>
      </c>
      <c r="H72" s="276">
        <v>211452</v>
      </c>
      <c r="I72" s="266">
        <v>1</v>
      </c>
      <c r="J72" s="276">
        <f t="shared" si="6"/>
        <v>211452</v>
      </c>
      <c r="K72" s="272" t="s">
        <v>898</v>
      </c>
    </row>
    <row r="73" spans="1:12" s="294" customFormat="1" ht="130" hidden="1" x14ac:dyDescent="0.25">
      <c r="A73" s="264" t="s">
        <v>825</v>
      </c>
      <c r="B73" s="265" t="s">
        <v>858</v>
      </c>
      <c r="C73" s="302" t="s">
        <v>741</v>
      </c>
      <c r="D73" s="266">
        <v>785099</v>
      </c>
      <c r="E73" s="266" t="s">
        <v>1042</v>
      </c>
      <c r="F73" s="267" t="s">
        <v>896</v>
      </c>
      <c r="G73" s="267" t="s">
        <v>1043</v>
      </c>
      <c r="H73" s="276">
        <v>140968</v>
      </c>
      <c r="I73" s="266">
        <v>1</v>
      </c>
      <c r="J73" s="276">
        <f t="shared" si="6"/>
        <v>140968</v>
      </c>
      <c r="K73" s="272" t="s">
        <v>898</v>
      </c>
    </row>
    <row r="74" spans="1:12" s="294" customFormat="1" ht="83.15" customHeight="1" x14ac:dyDescent="0.25">
      <c r="A74" s="264" t="s">
        <v>905</v>
      </c>
      <c r="B74" s="227" t="s">
        <v>1026</v>
      </c>
      <c r="C74" s="227" t="s">
        <v>737</v>
      </c>
      <c r="D74" s="227">
        <v>558305</v>
      </c>
      <c r="E74" s="227" t="s">
        <v>1044</v>
      </c>
      <c r="F74" s="227" t="s">
        <v>970</v>
      </c>
      <c r="G74" s="342" t="s">
        <v>1045</v>
      </c>
      <c r="H74" s="304">
        <v>471144</v>
      </c>
      <c r="I74" s="227">
        <v>1</v>
      </c>
      <c r="J74" s="304">
        <f t="shared" si="6"/>
        <v>471144</v>
      </c>
      <c r="K74" s="272" t="s">
        <v>494</v>
      </c>
      <c r="L74" s="223"/>
    </row>
    <row r="75" spans="1:12" s="294" customFormat="1" ht="110" x14ac:dyDescent="0.25">
      <c r="A75" s="264" t="s">
        <v>905</v>
      </c>
      <c r="B75" s="227" t="s">
        <v>1026</v>
      </c>
      <c r="C75" s="227" t="s">
        <v>737</v>
      </c>
      <c r="D75" s="227">
        <v>522131</v>
      </c>
      <c r="E75" s="227" t="s">
        <v>1046</v>
      </c>
      <c r="F75" s="227" t="s">
        <v>763</v>
      </c>
      <c r="G75" s="227" t="s">
        <v>1047</v>
      </c>
      <c r="H75" s="304">
        <v>91656</v>
      </c>
      <c r="I75" s="227">
        <v>1</v>
      </c>
      <c r="J75" s="304">
        <f t="shared" si="6"/>
        <v>91656</v>
      </c>
      <c r="K75" s="272" t="s">
        <v>494</v>
      </c>
    </row>
    <row r="76" spans="1:12" s="294" customFormat="1" ht="70" hidden="1" x14ac:dyDescent="0.25">
      <c r="A76" s="264" t="s">
        <v>837</v>
      </c>
      <c r="B76" s="264" t="s">
        <v>864</v>
      </c>
      <c r="C76" s="264" t="s">
        <v>734</v>
      </c>
      <c r="D76" s="264">
        <v>348920</v>
      </c>
      <c r="E76" s="264" t="s">
        <v>1048</v>
      </c>
      <c r="F76" s="267" t="s">
        <v>841</v>
      </c>
      <c r="G76" s="267" t="s">
        <v>1049</v>
      </c>
      <c r="H76" s="276">
        <v>458200</v>
      </c>
      <c r="I76" s="266">
        <v>1</v>
      </c>
      <c r="J76" s="276">
        <f t="shared" si="6"/>
        <v>458200</v>
      </c>
      <c r="K76" s="308" t="s">
        <v>843</v>
      </c>
    </row>
    <row r="77" spans="1:12" s="294" customFormat="1" ht="70" hidden="1" x14ac:dyDescent="0.25">
      <c r="A77" s="264" t="s">
        <v>837</v>
      </c>
      <c r="B77" s="264" t="s">
        <v>864</v>
      </c>
      <c r="C77" s="264" t="s">
        <v>734</v>
      </c>
      <c r="D77" s="264">
        <v>349354</v>
      </c>
      <c r="E77" s="264" t="s">
        <v>865</v>
      </c>
      <c r="F77" s="267" t="s">
        <v>841</v>
      </c>
      <c r="G77" s="267" t="s">
        <v>1050</v>
      </c>
      <c r="H77" s="276">
        <v>458200</v>
      </c>
      <c r="I77" s="266">
        <v>1</v>
      </c>
      <c r="J77" s="276">
        <f t="shared" si="6"/>
        <v>458200</v>
      </c>
      <c r="K77" s="308" t="s">
        <v>843</v>
      </c>
    </row>
    <row r="78" spans="1:12" s="294" customFormat="1" ht="70" hidden="1" x14ac:dyDescent="0.25">
      <c r="A78" s="264" t="s">
        <v>837</v>
      </c>
      <c r="B78" s="264" t="s">
        <v>864</v>
      </c>
      <c r="C78" s="264" t="s">
        <v>793</v>
      </c>
      <c r="D78" s="264">
        <v>497651</v>
      </c>
      <c r="E78" s="264" t="s">
        <v>866</v>
      </c>
      <c r="F78" s="267" t="s">
        <v>841</v>
      </c>
      <c r="G78" s="267" t="s">
        <v>1051</v>
      </c>
      <c r="H78" s="276">
        <v>458200</v>
      </c>
      <c r="I78" s="266">
        <v>1</v>
      </c>
      <c r="J78" s="276">
        <f t="shared" si="6"/>
        <v>458200</v>
      </c>
      <c r="K78" s="308" t="s">
        <v>843</v>
      </c>
    </row>
    <row r="79" spans="1:12" s="294" customFormat="1" ht="70" hidden="1" x14ac:dyDescent="0.25">
      <c r="A79" s="264" t="s">
        <v>837</v>
      </c>
      <c r="B79" s="264" t="s">
        <v>864</v>
      </c>
      <c r="C79" s="264" t="s">
        <v>850</v>
      </c>
      <c r="D79" s="264">
        <v>671729</v>
      </c>
      <c r="E79" s="264" t="s">
        <v>1052</v>
      </c>
      <c r="F79" s="267" t="s">
        <v>841</v>
      </c>
      <c r="G79" s="267" t="s">
        <v>1053</v>
      </c>
      <c r="H79" s="276">
        <v>458200</v>
      </c>
      <c r="I79" s="266">
        <v>1</v>
      </c>
      <c r="J79" s="276">
        <f t="shared" si="6"/>
        <v>458200</v>
      </c>
      <c r="K79" s="308" t="s">
        <v>843</v>
      </c>
    </row>
    <row r="80" spans="1:12" s="294" customFormat="1" ht="70" hidden="1" x14ac:dyDescent="0.25">
      <c r="A80" s="264" t="s">
        <v>837</v>
      </c>
      <c r="B80" s="264" t="s">
        <v>864</v>
      </c>
      <c r="C80" s="264" t="s">
        <v>796</v>
      </c>
      <c r="D80" s="264">
        <v>719927</v>
      </c>
      <c r="E80" s="264" t="s">
        <v>867</v>
      </c>
      <c r="F80" s="267" t="s">
        <v>841</v>
      </c>
      <c r="G80" s="267" t="s">
        <v>1054</v>
      </c>
      <c r="H80" s="276">
        <v>458200</v>
      </c>
      <c r="I80" s="266">
        <v>1</v>
      </c>
      <c r="J80" s="276">
        <f t="shared" si="6"/>
        <v>458200</v>
      </c>
      <c r="K80" s="308" t="s">
        <v>843</v>
      </c>
    </row>
    <row r="81" spans="1:161" s="294" customFormat="1" ht="70" hidden="1" x14ac:dyDescent="0.25">
      <c r="A81" s="264" t="s">
        <v>837</v>
      </c>
      <c r="B81" s="264" t="s">
        <v>864</v>
      </c>
      <c r="C81" s="264" t="s">
        <v>741</v>
      </c>
      <c r="D81" s="264">
        <v>827212</v>
      </c>
      <c r="E81" s="264" t="s">
        <v>869</v>
      </c>
      <c r="F81" s="267" t="s">
        <v>841</v>
      </c>
      <c r="G81" s="267" t="s">
        <v>1055</v>
      </c>
      <c r="H81" s="276">
        <v>458200</v>
      </c>
      <c r="I81" s="266">
        <v>1</v>
      </c>
      <c r="J81" s="276">
        <f t="shared" si="6"/>
        <v>458200</v>
      </c>
      <c r="K81" s="308" t="s">
        <v>843</v>
      </c>
    </row>
    <row r="82" spans="1:161" s="294" customFormat="1" ht="70" hidden="1" x14ac:dyDescent="0.25">
      <c r="A82" s="264" t="s">
        <v>837</v>
      </c>
      <c r="B82" s="264" t="s">
        <v>864</v>
      </c>
      <c r="C82" s="264" t="s">
        <v>850</v>
      </c>
      <c r="D82" s="264">
        <v>829274</v>
      </c>
      <c r="E82" s="264" t="s">
        <v>1056</v>
      </c>
      <c r="F82" s="267" t="s">
        <v>841</v>
      </c>
      <c r="G82" s="267" t="s">
        <v>1057</v>
      </c>
      <c r="H82" s="276">
        <v>458200</v>
      </c>
      <c r="I82" s="266">
        <v>1</v>
      </c>
      <c r="J82" s="276">
        <f t="shared" si="6"/>
        <v>458200</v>
      </c>
      <c r="K82" s="308" t="s">
        <v>843</v>
      </c>
    </row>
    <row r="83" spans="1:161" s="294" customFormat="1" ht="70" hidden="1" x14ac:dyDescent="0.25">
      <c r="A83" s="264" t="s">
        <v>837</v>
      </c>
      <c r="B83" s="264" t="s">
        <v>864</v>
      </c>
      <c r="C83" s="264" t="s">
        <v>734</v>
      </c>
      <c r="D83" s="264">
        <v>833791</v>
      </c>
      <c r="E83" s="264" t="s">
        <v>870</v>
      </c>
      <c r="F83" s="267" t="s">
        <v>841</v>
      </c>
      <c r="G83" s="267" t="s">
        <v>1058</v>
      </c>
      <c r="H83" s="276">
        <v>458200</v>
      </c>
      <c r="I83" s="266">
        <v>1</v>
      </c>
      <c r="J83" s="276">
        <f t="shared" si="6"/>
        <v>458200</v>
      </c>
      <c r="K83" s="308" t="s">
        <v>843</v>
      </c>
    </row>
    <row r="84" spans="1:161" s="294" customFormat="1" ht="200" hidden="1" x14ac:dyDescent="0.25">
      <c r="A84" s="264" t="s">
        <v>953</v>
      </c>
      <c r="B84" s="275" t="s">
        <v>858</v>
      </c>
      <c r="C84" s="266" t="s">
        <v>737</v>
      </c>
      <c r="D84" s="267">
        <v>742906</v>
      </c>
      <c r="E84" s="267" t="s">
        <v>1059</v>
      </c>
      <c r="F84" s="267" t="s">
        <v>955</v>
      </c>
      <c r="G84" s="314" t="s">
        <v>1060</v>
      </c>
      <c r="H84" s="276">
        <v>35979</v>
      </c>
      <c r="I84" s="266">
        <v>1</v>
      </c>
      <c r="J84" s="276">
        <f t="shared" ref="J84:J85" si="7">H84*I84</f>
        <v>35979</v>
      </c>
      <c r="K84" s="314" t="s">
        <v>480</v>
      </c>
      <c r="L84" s="309"/>
    </row>
    <row r="85" spans="1:161" s="294" customFormat="1" ht="290" hidden="1" x14ac:dyDescent="0.25">
      <c r="A85" s="264" t="s">
        <v>953</v>
      </c>
      <c r="B85" s="275" t="s">
        <v>858</v>
      </c>
      <c r="C85" s="315" t="s">
        <v>737</v>
      </c>
      <c r="D85" s="315">
        <v>349009</v>
      </c>
      <c r="E85" s="315" t="s">
        <v>1061</v>
      </c>
      <c r="F85" s="267" t="s">
        <v>964</v>
      </c>
      <c r="G85" s="314" t="s">
        <v>1062</v>
      </c>
      <c r="H85" s="276">
        <v>54520</v>
      </c>
      <c r="I85" s="266">
        <v>1</v>
      </c>
      <c r="J85" s="276">
        <f t="shared" si="7"/>
        <v>54520</v>
      </c>
      <c r="K85" s="314" t="s">
        <v>480</v>
      </c>
      <c r="L85" s="309"/>
    </row>
    <row r="86" spans="1:161" s="294" customFormat="1" ht="90" hidden="1" x14ac:dyDescent="0.25">
      <c r="A86" s="264" t="s">
        <v>905</v>
      </c>
      <c r="B86" s="311">
        <v>46054</v>
      </c>
      <c r="C86" s="302" t="s">
        <v>734</v>
      </c>
      <c r="D86" s="267">
        <v>839425</v>
      </c>
      <c r="E86" s="267" t="s">
        <v>1063</v>
      </c>
      <c r="F86" s="267" t="s">
        <v>763</v>
      </c>
      <c r="G86" s="267" t="s">
        <v>1064</v>
      </c>
      <c r="H86" s="276">
        <v>91656</v>
      </c>
      <c r="I86" s="266">
        <v>1</v>
      </c>
      <c r="J86" s="276">
        <f t="shared" ref="J86:J91" si="8">+H86*I86</f>
        <v>91656</v>
      </c>
      <c r="K86" s="272" t="s">
        <v>493</v>
      </c>
      <c r="L86" s="309"/>
    </row>
    <row r="87" spans="1:161" s="294" customFormat="1" ht="90" hidden="1" x14ac:dyDescent="0.25">
      <c r="A87" s="264" t="s">
        <v>905</v>
      </c>
      <c r="B87" s="311">
        <v>46054</v>
      </c>
      <c r="C87" s="302" t="s">
        <v>734</v>
      </c>
      <c r="D87" s="267">
        <v>495144</v>
      </c>
      <c r="E87" s="267" t="s">
        <v>1065</v>
      </c>
      <c r="F87" s="267" t="s">
        <v>763</v>
      </c>
      <c r="G87" s="267" t="s">
        <v>1066</v>
      </c>
      <c r="H87" s="276">
        <v>91656</v>
      </c>
      <c r="I87" s="266">
        <v>1</v>
      </c>
      <c r="J87" s="276">
        <f t="shared" si="8"/>
        <v>91656</v>
      </c>
      <c r="K87" s="272" t="s">
        <v>493</v>
      </c>
      <c r="L87" s="309"/>
    </row>
    <row r="88" spans="1:161" s="309" customFormat="1" ht="200" hidden="1" x14ac:dyDescent="0.2">
      <c r="A88" s="264" t="s">
        <v>905</v>
      </c>
      <c r="B88" s="311">
        <v>46054</v>
      </c>
      <c r="C88" s="302" t="s">
        <v>734</v>
      </c>
      <c r="D88" s="267">
        <v>673443</v>
      </c>
      <c r="E88" s="267" t="s">
        <v>1067</v>
      </c>
      <c r="F88" s="267" t="s">
        <v>763</v>
      </c>
      <c r="G88" s="267" t="s">
        <v>1068</v>
      </c>
      <c r="H88" s="276">
        <v>91656</v>
      </c>
      <c r="I88" s="266">
        <v>2</v>
      </c>
      <c r="J88" s="276">
        <f t="shared" si="8"/>
        <v>183312</v>
      </c>
      <c r="K88" s="272" t="s">
        <v>493</v>
      </c>
    </row>
    <row r="89" spans="1:161" s="343" customFormat="1" ht="100" hidden="1" x14ac:dyDescent="0.2">
      <c r="A89" s="264" t="s">
        <v>905</v>
      </c>
      <c r="B89" s="311">
        <v>46054</v>
      </c>
      <c r="C89" s="302" t="s">
        <v>734</v>
      </c>
      <c r="D89" s="267">
        <v>744594</v>
      </c>
      <c r="E89" s="267" t="s">
        <v>1069</v>
      </c>
      <c r="F89" s="267" t="s">
        <v>763</v>
      </c>
      <c r="G89" s="267" t="s">
        <v>1070</v>
      </c>
      <c r="H89" s="276">
        <v>91656</v>
      </c>
      <c r="I89" s="266">
        <v>1</v>
      </c>
      <c r="J89" s="276">
        <f t="shared" si="8"/>
        <v>91656</v>
      </c>
      <c r="K89" s="272" t="s">
        <v>493</v>
      </c>
      <c r="L89" s="309"/>
      <c r="M89" s="309"/>
      <c r="N89" s="309"/>
      <c r="O89" s="309"/>
      <c r="P89" s="309"/>
      <c r="Q89" s="309"/>
      <c r="R89" s="309"/>
      <c r="S89" s="309"/>
      <c r="T89" s="309"/>
      <c r="U89" s="309"/>
      <c r="V89" s="309"/>
      <c r="W89" s="309"/>
      <c r="X89" s="309"/>
      <c r="Y89" s="309"/>
      <c r="Z89" s="309"/>
      <c r="AA89" s="309"/>
      <c r="AB89" s="309"/>
      <c r="AC89" s="309"/>
      <c r="AD89" s="309"/>
      <c r="AE89" s="309"/>
      <c r="AF89" s="309"/>
      <c r="AG89" s="309"/>
      <c r="AH89" s="309"/>
      <c r="AI89" s="309"/>
      <c r="AJ89" s="309"/>
      <c r="AK89" s="309"/>
      <c r="AL89" s="309"/>
      <c r="AM89" s="309"/>
      <c r="AN89" s="309"/>
      <c r="AO89" s="309"/>
      <c r="AP89" s="309"/>
      <c r="AQ89" s="309"/>
      <c r="AR89" s="309"/>
      <c r="AS89" s="309"/>
      <c r="AT89" s="309"/>
      <c r="AU89" s="309"/>
      <c r="AV89" s="309"/>
      <c r="AW89" s="309"/>
      <c r="AX89" s="309"/>
      <c r="AY89" s="309"/>
      <c r="AZ89" s="309"/>
      <c r="BA89" s="309"/>
      <c r="BB89" s="309"/>
      <c r="BC89" s="309"/>
      <c r="BD89" s="309"/>
      <c r="BE89" s="309"/>
      <c r="BF89" s="309"/>
      <c r="BG89" s="309"/>
      <c r="BH89" s="309"/>
      <c r="BI89" s="309"/>
      <c r="BJ89" s="309"/>
      <c r="BK89" s="309"/>
      <c r="BL89" s="309"/>
      <c r="BM89" s="309"/>
      <c r="BN89" s="309"/>
      <c r="BO89" s="309"/>
      <c r="BP89" s="309"/>
      <c r="BQ89" s="309"/>
      <c r="BR89" s="309"/>
      <c r="BS89" s="309"/>
      <c r="BT89" s="309"/>
      <c r="BU89" s="309"/>
      <c r="BV89" s="309"/>
      <c r="BW89" s="309"/>
      <c r="BX89" s="309"/>
      <c r="BY89" s="309"/>
      <c r="BZ89" s="309"/>
      <c r="CA89" s="309"/>
      <c r="CB89" s="309"/>
      <c r="CC89" s="309"/>
      <c r="CD89" s="309"/>
      <c r="CE89" s="309"/>
      <c r="CF89" s="309"/>
      <c r="CG89" s="309"/>
      <c r="CH89" s="309"/>
      <c r="CI89" s="309"/>
      <c r="CJ89" s="309"/>
      <c r="CK89" s="309"/>
      <c r="CL89" s="309"/>
      <c r="CM89" s="309"/>
      <c r="CN89" s="309"/>
      <c r="CO89" s="309"/>
      <c r="CP89" s="309"/>
      <c r="CQ89" s="309"/>
      <c r="CR89" s="309"/>
      <c r="CS89" s="309"/>
      <c r="CT89" s="309"/>
      <c r="CU89" s="309"/>
      <c r="CV89" s="309"/>
      <c r="CW89" s="309"/>
      <c r="CX89" s="309"/>
      <c r="CY89" s="309"/>
      <c r="CZ89" s="309"/>
      <c r="DA89" s="309"/>
      <c r="DB89" s="309"/>
      <c r="DC89" s="309"/>
      <c r="DD89" s="309"/>
      <c r="DE89" s="309"/>
      <c r="DF89" s="309"/>
      <c r="DG89" s="309"/>
      <c r="DH89" s="309"/>
      <c r="DI89" s="309"/>
      <c r="DJ89" s="309"/>
      <c r="DK89" s="309"/>
      <c r="DL89" s="309"/>
      <c r="DM89" s="309"/>
      <c r="DN89" s="309"/>
      <c r="DO89" s="309"/>
      <c r="DP89" s="309"/>
      <c r="DQ89" s="309"/>
      <c r="DR89" s="309"/>
      <c r="DS89" s="309"/>
      <c r="DT89" s="309"/>
      <c r="DU89" s="309"/>
      <c r="DV89" s="309"/>
      <c r="DW89" s="309"/>
      <c r="DX89" s="309"/>
      <c r="DY89" s="309"/>
      <c r="DZ89" s="309"/>
      <c r="EA89" s="309"/>
      <c r="EB89" s="309"/>
      <c r="EC89" s="309"/>
      <c r="ED89" s="309"/>
      <c r="EE89" s="309"/>
      <c r="EF89" s="309"/>
      <c r="EG89" s="309"/>
      <c r="EH89" s="309"/>
      <c r="EI89" s="309"/>
      <c r="EJ89" s="309"/>
      <c r="EK89" s="309"/>
      <c r="EL89" s="309"/>
      <c r="EM89" s="309"/>
      <c r="EN89" s="309"/>
      <c r="EO89" s="309"/>
      <c r="EP89" s="309"/>
      <c r="EQ89" s="309"/>
      <c r="ER89" s="309"/>
      <c r="ES89" s="309"/>
      <c r="ET89" s="309"/>
      <c r="EU89" s="309"/>
      <c r="EV89" s="309"/>
      <c r="EW89" s="309"/>
      <c r="EX89" s="309"/>
      <c r="EY89" s="309"/>
      <c r="EZ89" s="309"/>
      <c r="FA89" s="309"/>
      <c r="FB89" s="309"/>
      <c r="FC89" s="309"/>
      <c r="FD89" s="309"/>
      <c r="FE89" s="309"/>
    </row>
    <row r="90" spans="1:161" s="294" customFormat="1" ht="310" hidden="1" x14ac:dyDescent="0.25">
      <c r="A90" s="264" t="s">
        <v>905</v>
      </c>
      <c r="B90" s="311">
        <v>46054</v>
      </c>
      <c r="C90" s="302" t="s">
        <v>734</v>
      </c>
      <c r="D90" s="267" t="s">
        <v>1071</v>
      </c>
      <c r="E90" s="267" t="s">
        <v>1072</v>
      </c>
      <c r="F90" s="267" t="s">
        <v>970</v>
      </c>
      <c r="G90" s="267" t="s">
        <v>1073</v>
      </c>
      <c r="H90" s="276">
        <v>471144</v>
      </c>
      <c r="I90" s="266">
        <v>1</v>
      </c>
      <c r="J90" s="276">
        <f t="shared" si="8"/>
        <v>471144</v>
      </c>
      <c r="K90" s="272" t="s">
        <v>493</v>
      </c>
      <c r="L90" s="309"/>
    </row>
    <row r="91" spans="1:161" s="310" customFormat="1" ht="280" hidden="1" x14ac:dyDescent="0.25">
      <c r="A91" s="264" t="s">
        <v>905</v>
      </c>
      <c r="B91" s="311">
        <v>46054</v>
      </c>
      <c r="C91" s="302" t="s">
        <v>734</v>
      </c>
      <c r="D91" s="267" t="s">
        <v>1074</v>
      </c>
      <c r="E91" s="266" t="s">
        <v>1075</v>
      </c>
      <c r="F91" s="267" t="s">
        <v>970</v>
      </c>
      <c r="G91" s="267" t="s">
        <v>1076</v>
      </c>
      <c r="H91" s="276">
        <v>471144</v>
      </c>
      <c r="I91" s="266">
        <v>2</v>
      </c>
      <c r="J91" s="276">
        <f t="shared" si="8"/>
        <v>942288</v>
      </c>
      <c r="K91" s="272" t="s">
        <v>493</v>
      </c>
      <c r="L91" s="309"/>
    </row>
    <row r="92" spans="1:161" s="310" customFormat="1" ht="120" hidden="1" x14ac:dyDescent="0.25">
      <c r="A92" s="227" t="s">
        <v>830</v>
      </c>
      <c r="B92" s="227" t="s">
        <v>1026</v>
      </c>
      <c r="C92" s="227" t="s">
        <v>1077</v>
      </c>
      <c r="D92" s="315">
        <v>516974</v>
      </c>
      <c r="E92" s="315" t="s">
        <v>1078</v>
      </c>
      <c r="F92" s="315" t="s">
        <v>1079</v>
      </c>
      <c r="G92" s="315" t="s">
        <v>1080</v>
      </c>
      <c r="H92" s="316">
        <v>91656</v>
      </c>
      <c r="I92" s="317">
        <v>1</v>
      </c>
      <c r="J92" s="316">
        <v>91656</v>
      </c>
      <c r="K92" s="315" t="s">
        <v>483</v>
      </c>
      <c r="L92" s="309"/>
    </row>
    <row r="93" spans="1:161" s="310" customFormat="1" ht="90" hidden="1" x14ac:dyDescent="0.25">
      <c r="A93" s="227" t="s">
        <v>830</v>
      </c>
      <c r="B93" s="227" t="s">
        <v>1026</v>
      </c>
      <c r="C93" s="227" t="s">
        <v>1077</v>
      </c>
      <c r="D93" s="315">
        <v>652620</v>
      </c>
      <c r="E93" s="315" t="s">
        <v>1081</v>
      </c>
      <c r="F93" s="315" t="s">
        <v>1079</v>
      </c>
      <c r="G93" s="315" t="s">
        <v>1082</v>
      </c>
      <c r="H93" s="316">
        <v>91656</v>
      </c>
      <c r="I93" s="317">
        <v>1</v>
      </c>
      <c r="J93" s="316">
        <v>91656</v>
      </c>
      <c r="K93" s="315" t="s">
        <v>483</v>
      </c>
      <c r="L93" s="309"/>
    </row>
    <row r="94" spans="1:161" s="310" customFormat="1" ht="110" hidden="1" x14ac:dyDescent="0.25">
      <c r="A94" s="227" t="s">
        <v>830</v>
      </c>
      <c r="B94" s="227" t="s">
        <v>1026</v>
      </c>
      <c r="C94" s="227" t="s">
        <v>1077</v>
      </c>
      <c r="D94" s="315">
        <v>855271</v>
      </c>
      <c r="E94" s="315" t="s">
        <v>1083</v>
      </c>
      <c r="F94" s="315" t="s">
        <v>1084</v>
      </c>
      <c r="G94" s="315" t="s">
        <v>1085</v>
      </c>
      <c r="H94" s="316">
        <v>91656</v>
      </c>
      <c r="I94" s="317">
        <v>1</v>
      </c>
      <c r="J94" s="316">
        <v>91656</v>
      </c>
      <c r="K94" s="315" t="s">
        <v>483</v>
      </c>
      <c r="L94" s="309"/>
    </row>
    <row r="95" spans="1:161" s="310" customFormat="1" ht="100" hidden="1" x14ac:dyDescent="0.25">
      <c r="A95" s="227" t="s">
        <v>830</v>
      </c>
      <c r="B95" s="227" t="s">
        <v>1026</v>
      </c>
      <c r="C95" s="227" t="s">
        <v>1086</v>
      </c>
      <c r="D95" s="315">
        <v>762903</v>
      </c>
      <c r="E95" s="315" t="s">
        <v>1087</v>
      </c>
      <c r="F95" s="315" t="s">
        <v>1079</v>
      </c>
      <c r="G95" s="315" t="s">
        <v>1088</v>
      </c>
      <c r="H95" s="316">
        <v>91656</v>
      </c>
      <c r="I95" s="317">
        <v>1</v>
      </c>
      <c r="J95" s="316">
        <v>91656</v>
      </c>
      <c r="K95" s="315" t="s">
        <v>483</v>
      </c>
      <c r="L95" s="309"/>
    </row>
    <row r="96" spans="1:161" s="294" customFormat="1" ht="80" hidden="1" x14ac:dyDescent="0.25">
      <c r="A96" s="227" t="s">
        <v>830</v>
      </c>
      <c r="B96" s="227" t="s">
        <v>1026</v>
      </c>
      <c r="C96" s="227" t="s">
        <v>1086</v>
      </c>
      <c r="D96" s="315">
        <v>588722</v>
      </c>
      <c r="E96" s="315" t="s">
        <v>1089</v>
      </c>
      <c r="F96" s="315" t="s">
        <v>1079</v>
      </c>
      <c r="G96" s="315" t="s">
        <v>1090</v>
      </c>
      <c r="H96" s="316">
        <v>91656</v>
      </c>
      <c r="I96" s="317">
        <v>1</v>
      </c>
      <c r="J96" s="316">
        <v>91656</v>
      </c>
      <c r="K96" s="315" t="s">
        <v>483</v>
      </c>
      <c r="L96" s="313" t="s">
        <v>836</v>
      </c>
    </row>
    <row r="97" spans="1:12" s="294" customFormat="1" ht="150" hidden="1" x14ac:dyDescent="0.25">
      <c r="A97" s="227" t="s">
        <v>830</v>
      </c>
      <c r="B97" s="227" t="s">
        <v>1026</v>
      </c>
      <c r="C97" s="227" t="s">
        <v>1086</v>
      </c>
      <c r="D97" s="315">
        <v>498167</v>
      </c>
      <c r="E97" s="315" t="s">
        <v>1091</v>
      </c>
      <c r="F97" s="315" t="s">
        <v>738</v>
      </c>
      <c r="G97" s="315" t="s">
        <v>1092</v>
      </c>
      <c r="H97" s="316">
        <v>76380</v>
      </c>
      <c r="I97" s="317">
        <v>1</v>
      </c>
      <c r="J97" s="316">
        <v>76380</v>
      </c>
      <c r="K97" s="315" t="s">
        <v>483</v>
      </c>
      <c r="L97" s="313" t="s">
        <v>836</v>
      </c>
    </row>
    <row r="98" spans="1:12" s="294" customFormat="1" ht="100" hidden="1" x14ac:dyDescent="0.25">
      <c r="A98" s="227" t="s">
        <v>830</v>
      </c>
      <c r="B98" s="227" t="s">
        <v>879</v>
      </c>
      <c r="C98" s="227" t="s">
        <v>1077</v>
      </c>
      <c r="D98" s="315">
        <v>834380</v>
      </c>
      <c r="E98" s="315" t="s">
        <v>1093</v>
      </c>
      <c r="F98" s="315" t="s">
        <v>974</v>
      </c>
      <c r="G98" s="315" t="s">
        <v>1094</v>
      </c>
      <c r="H98" s="316">
        <v>76380</v>
      </c>
      <c r="I98" s="317">
        <v>1</v>
      </c>
      <c r="J98" s="316">
        <v>76380</v>
      </c>
      <c r="K98" s="315" t="s">
        <v>483</v>
      </c>
      <c r="L98" s="313" t="s">
        <v>836</v>
      </c>
    </row>
    <row r="99" spans="1:12" s="294" customFormat="1" ht="90" hidden="1" x14ac:dyDescent="0.25">
      <c r="A99" s="227" t="s">
        <v>830</v>
      </c>
      <c r="B99" s="227" t="s">
        <v>879</v>
      </c>
      <c r="C99" s="227" t="s">
        <v>1086</v>
      </c>
      <c r="D99" s="315">
        <v>812906</v>
      </c>
      <c r="E99" s="315" t="s">
        <v>1095</v>
      </c>
      <c r="F99" s="315" t="s">
        <v>1096</v>
      </c>
      <c r="G99" s="315" t="s">
        <v>1097</v>
      </c>
      <c r="H99" s="316">
        <v>183312</v>
      </c>
      <c r="I99" s="317">
        <v>1</v>
      </c>
      <c r="J99" s="316">
        <v>183312</v>
      </c>
      <c r="K99" s="315" t="s">
        <v>483</v>
      </c>
    </row>
    <row r="100" spans="1:12" s="294" customFormat="1" ht="150" hidden="1" x14ac:dyDescent="0.25">
      <c r="A100" s="227" t="s">
        <v>830</v>
      </c>
      <c r="B100" s="227" t="s">
        <v>879</v>
      </c>
      <c r="C100" s="227" t="s">
        <v>1086</v>
      </c>
      <c r="D100" s="315">
        <v>499431</v>
      </c>
      <c r="E100" s="315" t="s">
        <v>1098</v>
      </c>
      <c r="F100" s="315" t="s">
        <v>1099</v>
      </c>
      <c r="G100" s="315" t="s">
        <v>1100</v>
      </c>
      <c r="H100" s="316">
        <v>76380</v>
      </c>
      <c r="I100" s="317">
        <v>1</v>
      </c>
      <c r="J100" s="316">
        <v>76380</v>
      </c>
      <c r="K100" s="315" t="s">
        <v>483</v>
      </c>
      <c r="L100" s="313" t="s">
        <v>836</v>
      </c>
    </row>
    <row r="101" spans="1:12" s="294" customFormat="1" ht="150" hidden="1" x14ac:dyDescent="0.25">
      <c r="A101" s="227" t="s">
        <v>830</v>
      </c>
      <c r="B101" s="227" t="s">
        <v>879</v>
      </c>
      <c r="C101" s="227" t="s">
        <v>1086</v>
      </c>
      <c r="D101" s="315">
        <v>301062</v>
      </c>
      <c r="E101" s="315" t="s">
        <v>1101</v>
      </c>
      <c r="F101" s="315" t="s">
        <v>738</v>
      </c>
      <c r="G101" s="315" t="s">
        <v>1102</v>
      </c>
      <c r="H101" s="316">
        <v>76380</v>
      </c>
      <c r="I101" s="317">
        <v>1</v>
      </c>
      <c r="J101" s="316">
        <v>76380</v>
      </c>
      <c r="K101" s="315" t="s">
        <v>483</v>
      </c>
      <c r="L101" s="313" t="s">
        <v>836</v>
      </c>
    </row>
    <row r="102" spans="1:12" s="294" customFormat="1" ht="100" hidden="1" x14ac:dyDescent="0.25">
      <c r="A102" s="227" t="s">
        <v>830</v>
      </c>
      <c r="B102" s="227" t="s">
        <v>879</v>
      </c>
      <c r="C102" s="227" t="s">
        <v>1086</v>
      </c>
      <c r="D102" s="315">
        <v>852459</v>
      </c>
      <c r="E102" s="315" t="s">
        <v>1103</v>
      </c>
      <c r="F102" s="315" t="s">
        <v>974</v>
      </c>
      <c r="G102" s="315" t="s">
        <v>1104</v>
      </c>
      <c r="H102" s="316">
        <v>76380</v>
      </c>
      <c r="I102" s="317">
        <v>1</v>
      </c>
      <c r="J102" s="316">
        <v>76380</v>
      </c>
      <c r="K102" s="315" t="s">
        <v>483</v>
      </c>
    </row>
    <row r="103" spans="1:12" s="294" customFormat="1" ht="290" hidden="1" x14ac:dyDescent="0.25">
      <c r="A103" s="264" t="s">
        <v>830</v>
      </c>
      <c r="B103" s="293" t="s">
        <v>858</v>
      </c>
      <c r="C103" s="302" t="s">
        <v>734</v>
      </c>
      <c r="D103" s="307" t="s">
        <v>1105</v>
      </c>
      <c r="E103" s="307" t="s">
        <v>1106</v>
      </c>
      <c r="F103" s="227" t="s">
        <v>1107</v>
      </c>
      <c r="G103" s="344" t="s">
        <v>1108</v>
      </c>
      <c r="H103" s="320">
        <v>122208</v>
      </c>
      <c r="I103" s="266">
        <v>2</v>
      </c>
      <c r="J103" s="320">
        <f>+H103*I103</f>
        <v>244416</v>
      </c>
      <c r="K103" s="272" t="s">
        <v>484</v>
      </c>
      <c r="L103" s="313" t="s">
        <v>836</v>
      </c>
    </row>
    <row r="104" spans="1:12" s="294" customFormat="1" ht="409.5" hidden="1" x14ac:dyDescent="0.25">
      <c r="A104" s="264" t="s">
        <v>830</v>
      </c>
      <c r="B104" s="293" t="s">
        <v>858</v>
      </c>
      <c r="C104" s="302" t="s">
        <v>734</v>
      </c>
      <c r="D104" s="307" t="s">
        <v>1109</v>
      </c>
      <c r="E104" s="266" t="s">
        <v>1110</v>
      </c>
      <c r="F104" s="227" t="s">
        <v>940</v>
      </c>
      <c r="G104" s="344" t="s">
        <v>1111</v>
      </c>
      <c r="H104" s="320">
        <v>91656</v>
      </c>
      <c r="I104" s="266">
        <v>5</v>
      </c>
      <c r="J104" s="320">
        <f t="shared" ref="J104:J128" si="9">+H104*I104</f>
        <v>458280</v>
      </c>
      <c r="K104" s="272" t="s">
        <v>484</v>
      </c>
      <c r="L104" s="223"/>
    </row>
    <row r="105" spans="1:12" s="294" customFormat="1" ht="100" hidden="1" x14ac:dyDescent="0.25">
      <c r="A105" s="264" t="s">
        <v>830</v>
      </c>
      <c r="B105" s="293" t="s">
        <v>858</v>
      </c>
      <c r="C105" s="302" t="s">
        <v>734</v>
      </c>
      <c r="D105" s="227">
        <v>517168</v>
      </c>
      <c r="E105" s="227" t="s">
        <v>1112</v>
      </c>
      <c r="F105" s="227" t="s">
        <v>1113</v>
      </c>
      <c r="G105" s="344" t="s">
        <v>1114</v>
      </c>
      <c r="H105" s="320">
        <v>91656</v>
      </c>
      <c r="I105" s="253">
        <v>1</v>
      </c>
      <c r="J105" s="320">
        <f t="shared" si="9"/>
        <v>91656</v>
      </c>
      <c r="K105" s="272" t="s">
        <v>484</v>
      </c>
      <c r="L105" s="223"/>
    </row>
    <row r="106" spans="1:12" s="294" customFormat="1" ht="160" hidden="1" x14ac:dyDescent="0.25">
      <c r="A106" s="264" t="s">
        <v>830</v>
      </c>
      <c r="B106" s="293" t="s">
        <v>858</v>
      </c>
      <c r="C106" s="302" t="s">
        <v>734</v>
      </c>
      <c r="D106" s="227">
        <v>843868</v>
      </c>
      <c r="E106" s="253" t="s">
        <v>1115</v>
      </c>
      <c r="F106" s="227" t="s">
        <v>736</v>
      </c>
      <c r="G106" s="231" t="s">
        <v>1116</v>
      </c>
      <c r="H106" s="320">
        <v>91656</v>
      </c>
      <c r="I106" s="253">
        <v>1</v>
      </c>
      <c r="J106" s="320">
        <f t="shared" si="9"/>
        <v>91656</v>
      </c>
      <c r="K106" s="272" t="s">
        <v>484</v>
      </c>
      <c r="L106" s="313" t="s">
        <v>836</v>
      </c>
    </row>
    <row r="107" spans="1:12" s="294" customFormat="1" ht="100" hidden="1" x14ac:dyDescent="0.25">
      <c r="A107" s="264" t="s">
        <v>830</v>
      </c>
      <c r="B107" s="293" t="s">
        <v>858</v>
      </c>
      <c r="C107" s="302" t="s">
        <v>734</v>
      </c>
      <c r="D107" s="227">
        <v>451141</v>
      </c>
      <c r="E107" s="253" t="s">
        <v>1117</v>
      </c>
      <c r="F107" s="227" t="s">
        <v>736</v>
      </c>
      <c r="G107" s="231" t="s">
        <v>1118</v>
      </c>
      <c r="H107" s="320">
        <v>91656</v>
      </c>
      <c r="I107" s="253">
        <v>1</v>
      </c>
      <c r="J107" s="320">
        <f t="shared" si="9"/>
        <v>91656</v>
      </c>
      <c r="K107" s="272" t="s">
        <v>484</v>
      </c>
      <c r="L107" s="223"/>
    </row>
    <row r="108" spans="1:12" s="294" customFormat="1" ht="135.75" hidden="1" customHeight="1" x14ac:dyDescent="0.25">
      <c r="A108" s="264" t="s">
        <v>830</v>
      </c>
      <c r="B108" s="293" t="s">
        <v>858</v>
      </c>
      <c r="C108" s="302" t="s">
        <v>734</v>
      </c>
      <c r="D108" s="227" t="s">
        <v>1119</v>
      </c>
      <c r="E108" s="307" t="s">
        <v>1120</v>
      </c>
      <c r="F108" s="227" t="s">
        <v>860</v>
      </c>
      <c r="G108" s="231" t="s">
        <v>1121</v>
      </c>
      <c r="H108" s="320">
        <v>91656</v>
      </c>
      <c r="I108" s="253">
        <v>2</v>
      </c>
      <c r="J108" s="320">
        <f t="shared" si="9"/>
        <v>183312</v>
      </c>
      <c r="K108" s="272" t="s">
        <v>484</v>
      </c>
      <c r="L108" s="223"/>
    </row>
    <row r="109" spans="1:12" s="294" customFormat="1" ht="97.5" hidden="1" customHeight="1" x14ac:dyDescent="0.25">
      <c r="A109" s="264" t="s">
        <v>830</v>
      </c>
      <c r="B109" s="293" t="s">
        <v>858</v>
      </c>
      <c r="C109" s="302" t="s">
        <v>734</v>
      </c>
      <c r="D109" s="227" t="s">
        <v>1122</v>
      </c>
      <c r="E109" s="307" t="s">
        <v>1123</v>
      </c>
      <c r="F109" s="227" t="s">
        <v>740</v>
      </c>
      <c r="G109" s="231" t="s">
        <v>1124</v>
      </c>
      <c r="H109" s="320">
        <v>76380</v>
      </c>
      <c r="I109" s="253">
        <v>7</v>
      </c>
      <c r="J109" s="320">
        <f t="shared" si="9"/>
        <v>534660</v>
      </c>
      <c r="K109" s="272" t="s">
        <v>484</v>
      </c>
      <c r="L109" s="223"/>
    </row>
    <row r="110" spans="1:12" s="257" customFormat="1" ht="150" hidden="1" x14ac:dyDescent="0.35">
      <c r="A110" s="264" t="s">
        <v>830</v>
      </c>
      <c r="B110" s="293" t="s">
        <v>858</v>
      </c>
      <c r="C110" s="302" t="s">
        <v>734</v>
      </c>
      <c r="D110" s="345">
        <v>302944</v>
      </c>
      <c r="E110" s="345" t="s">
        <v>1125</v>
      </c>
      <c r="F110" s="227" t="s">
        <v>1126</v>
      </c>
      <c r="G110" s="231" t="s">
        <v>1127</v>
      </c>
      <c r="H110" s="320">
        <v>91656</v>
      </c>
      <c r="I110" s="253">
        <v>1</v>
      </c>
      <c r="J110" s="320">
        <f t="shared" si="9"/>
        <v>91656</v>
      </c>
      <c r="K110" s="272" t="s">
        <v>484</v>
      </c>
      <c r="L110" s="223"/>
    </row>
    <row r="111" spans="1:12" s="257" customFormat="1" ht="270" hidden="1" x14ac:dyDescent="0.35">
      <c r="A111" s="264" t="s">
        <v>830</v>
      </c>
      <c r="B111" s="293" t="s">
        <v>858</v>
      </c>
      <c r="C111" s="302" t="s">
        <v>734</v>
      </c>
      <c r="D111" s="227" t="s">
        <v>1128</v>
      </c>
      <c r="E111" s="227" t="s">
        <v>1129</v>
      </c>
      <c r="F111" s="227" t="s">
        <v>738</v>
      </c>
      <c r="G111" s="231" t="s">
        <v>1130</v>
      </c>
      <c r="H111" s="320">
        <v>76380</v>
      </c>
      <c r="I111" s="253">
        <v>2</v>
      </c>
      <c r="J111" s="320">
        <f t="shared" si="9"/>
        <v>152760</v>
      </c>
      <c r="K111" s="272" t="s">
        <v>484</v>
      </c>
      <c r="L111" s="313" t="s">
        <v>836</v>
      </c>
    </row>
    <row r="112" spans="1:12" s="257" customFormat="1" ht="409.5" hidden="1" x14ac:dyDescent="0.35">
      <c r="A112" s="264" t="s">
        <v>830</v>
      </c>
      <c r="B112" s="293" t="s">
        <v>858</v>
      </c>
      <c r="C112" s="302" t="s">
        <v>734</v>
      </c>
      <c r="D112" s="227" t="s">
        <v>1131</v>
      </c>
      <c r="E112" s="227" t="s">
        <v>1132</v>
      </c>
      <c r="F112" s="227" t="s">
        <v>738</v>
      </c>
      <c r="G112" s="231" t="s">
        <v>1133</v>
      </c>
      <c r="H112" s="320">
        <v>76380</v>
      </c>
      <c r="I112" s="253">
        <v>4</v>
      </c>
      <c r="J112" s="320">
        <f t="shared" si="9"/>
        <v>305520</v>
      </c>
      <c r="K112" s="272" t="s">
        <v>484</v>
      </c>
      <c r="L112" s="223"/>
    </row>
    <row r="113" spans="1:11" s="257" customFormat="1" ht="110" hidden="1" x14ac:dyDescent="0.35">
      <c r="A113" s="264" t="s">
        <v>830</v>
      </c>
      <c r="B113" s="275" t="s">
        <v>858</v>
      </c>
      <c r="C113" s="302" t="s">
        <v>741</v>
      </c>
      <c r="D113" s="266">
        <v>304098</v>
      </c>
      <c r="E113" s="266" t="s">
        <v>1134</v>
      </c>
      <c r="F113" s="266" t="s">
        <v>739</v>
      </c>
      <c r="G113" s="266" t="s">
        <v>1135</v>
      </c>
      <c r="H113" s="320">
        <v>61104</v>
      </c>
      <c r="I113" s="266">
        <v>1</v>
      </c>
      <c r="J113" s="304">
        <f t="shared" si="9"/>
        <v>61104</v>
      </c>
      <c r="K113" s="272" t="s">
        <v>482</v>
      </c>
    </row>
    <row r="114" spans="1:11" s="257" customFormat="1" ht="160" hidden="1" x14ac:dyDescent="0.35">
      <c r="A114" s="264" t="s">
        <v>830</v>
      </c>
      <c r="B114" s="275" t="s">
        <v>858</v>
      </c>
      <c r="C114" s="302" t="s">
        <v>741</v>
      </c>
      <c r="D114" s="266">
        <v>307887</v>
      </c>
      <c r="E114" s="266" t="s">
        <v>1136</v>
      </c>
      <c r="F114" s="266" t="s">
        <v>740</v>
      </c>
      <c r="G114" s="266" t="s">
        <v>1137</v>
      </c>
      <c r="H114" s="320">
        <v>76380</v>
      </c>
      <c r="I114" s="266">
        <v>1</v>
      </c>
      <c r="J114" s="304">
        <f t="shared" si="9"/>
        <v>76380</v>
      </c>
      <c r="K114" s="272" t="s">
        <v>482</v>
      </c>
    </row>
    <row r="115" spans="1:11" s="257" customFormat="1" ht="150" hidden="1" x14ac:dyDescent="0.35">
      <c r="A115" s="264" t="s">
        <v>830</v>
      </c>
      <c r="B115" s="275" t="s">
        <v>858</v>
      </c>
      <c r="C115" s="302" t="s">
        <v>741</v>
      </c>
      <c r="D115" s="266">
        <v>392413</v>
      </c>
      <c r="E115" s="266" t="s">
        <v>1138</v>
      </c>
      <c r="F115" s="266" t="s">
        <v>738</v>
      </c>
      <c r="G115" s="266" t="s">
        <v>1139</v>
      </c>
      <c r="H115" s="320">
        <v>76380</v>
      </c>
      <c r="I115" s="266">
        <v>1</v>
      </c>
      <c r="J115" s="304">
        <f t="shared" si="9"/>
        <v>76380</v>
      </c>
      <c r="K115" s="272" t="s">
        <v>482</v>
      </c>
    </row>
    <row r="116" spans="1:11" s="257" customFormat="1" ht="150" hidden="1" x14ac:dyDescent="0.35">
      <c r="A116" s="264" t="s">
        <v>830</v>
      </c>
      <c r="B116" s="275" t="s">
        <v>858</v>
      </c>
      <c r="C116" s="302" t="s">
        <v>741</v>
      </c>
      <c r="D116" s="266">
        <v>445323</v>
      </c>
      <c r="E116" s="266" t="s">
        <v>1140</v>
      </c>
      <c r="F116" s="266" t="s">
        <v>1126</v>
      </c>
      <c r="G116" s="266" t="s">
        <v>1141</v>
      </c>
      <c r="H116" s="320">
        <v>91656</v>
      </c>
      <c r="I116" s="266">
        <v>1</v>
      </c>
      <c r="J116" s="304">
        <f t="shared" si="9"/>
        <v>91656</v>
      </c>
      <c r="K116" s="272" t="s">
        <v>482</v>
      </c>
    </row>
    <row r="117" spans="1:11" s="257" customFormat="1" ht="110" hidden="1" x14ac:dyDescent="0.35">
      <c r="A117" s="264" t="s">
        <v>830</v>
      </c>
      <c r="B117" s="275" t="s">
        <v>858</v>
      </c>
      <c r="C117" s="302" t="s">
        <v>741</v>
      </c>
      <c r="D117" s="266">
        <v>501768</v>
      </c>
      <c r="E117" s="266" t="s">
        <v>1142</v>
      </c>
      <c r="F117" s="266" t="s">
        <v>940</v>
      </c>
      <c r="G117" s="266" t="s">
        <v>1143</v>
      </c>
      <c r="H117" s="320">
        <v>91656</v>
      </c>
      <c r="I117" s="266">
        <v>1</v>
      </c>
      <c r="J117" s="304">
        <f t="shared" si="9"/>
        <v>91656</v>
      </c>
      <c r="K117" s="272" t="s">
        <v>482</v>
      </c>
    </row>
    <row r="118" spans="1:11" s="257" customFormat="1" ht="130" hidden="1" x14ac:dyDescent="0.35">
      <c r="A118" s="264" t="s">
        <v>830</v>
      </c>
      <c r="B118" s="275" t="s">
        <v>858</v>
      </c>
      <c r="C118" s="302" t="s">
        <v>741</v>
      </c>
      <c r="D118" s="266">
        <v>605201</v>
      </c>
      <c r="E118" s="266" t="s">
        <v>1144</v>
      </c>
      <c r="F118" s="266" t="s">
        <v>740</v>
      </c>
      <c r="G118" s="266" t="s">
        <v>1145</v>
      </c>
      <c r="H118" s="320">
        <v>76380</v>
      </c>
      <c r="I118" s="266">
        <v>1</v>
      </c>
      <c r="J118" s="304">
        <f t="shared" si="9"/>
        <v>76380</v>
      </c>
      <c r="K118" s="272" t="s">
        <v>482</v>
      </c>
    </row>
    <row r="119" spans="1:11" s="257" customFormat="1" ht="100" hidden="1" x14ac:dyDescent="0.35">
      <c r="A119" s="264" t="s">
        <v>830</v>
      </c>
      <c r="B119" s="275" t="s">
        <v>858</v>
      </c>
      <c r="C119" s="302" t="s">
        <v>741</v>
      </c>
      <c r="D119" s="266">
        <v>675116</v>
      </c>
      <c r="E119" s="266" t="s">
        <v>1146</v>
      </c>
      <c r="F119" s="266" t="s">
        <v>940</v>
      </c>
      <c r="G119" s="266" t="s">
        <v>1147</v>
      </c>
      <c r="H119" s="320">
        <v>91656</v>
      </c>
      <c r="I119" s="266">
        <v>1</v>
      </c>
      <c r="J119" s="304">
        <f t="shared" si="9"/>
        <v>91656</v>
      </c>
      <c r="K119" s="272" t="s">
        <v>482</v>
      </c>
    </row>
    <row r="120" spans="1:11" s="257" customFormat="1" ht="110" hidden="1" x14ac:dyDescent="0.35">
      <c r="A120" s="264" t="s">
        <v>830</v>
      </c>
      <c r="B120" s="275" t="s">
        <v>858</v>
      </c>
      <c r="C120" s="302" t="s">
        <v>741</v>
      </c>
      <c r="D120" s="266">
        <v>697958</v>
      </c>
      <c r="E120" s="266" t="s">
        <v>1148</v>
      </c>
      <c r="F120" s="266" t="s">
        <v>940</v>
      </c>
      <c r="G120" s="266" t="s">
        <v>1149</v>
      </c>
      <c r="H120" s="320">
        <v>91656</v>
      </c>
      <c r="I120" s="266">
        <v>1</v>
      </c>
      <c r="J120" s="304">
        <f t="shared" si="9"/>
        <v>91656</v>
      </c>
      <c r="K120" s="272" t="s">
        <v>482</v>
      </c>
    </row>
    <row r="121" spans="1:11" s="257" customFormat="1" ht="80" hidden="1" x14ac:dyDescent="0.35">
      <c r="A121" s="264" t="s">
        <v>830</v>
      </c>
      <c r="B121" s="275" t="s">
        <v>858</v>
      </c>
      <c r="C121" s="302" t="s">
        <v>741</v>
      </c>
      <c r="D121" s="266">
        <v>823346</v>
      </c>
      <c r="E121" s="266" t="s">
        <v>1150</v>
      </c>
      <c r="F121" s="266" t="s">
        <v>940</v>
      </c>
      <c r="G121" s="266" t="s">
        <v>1151</v>
      </c>
      <c r="H121" s="320">
        <v>91656</v>
      </c>
      <c r="I121" s="266">
        <v>1</v>
      </c>
      <c r="J121" s="304">
        <f t="shared" si="9"/>
        <v>91656</v>
      </c>
      <c r="K121" s="272" t="s">
        <v>482</v>
      </c>
    </row>
    <row r="122" spans="1:11" s="257" customFormat="1" ht="90" hidden="1" x14ac:dyDescent="0.35">
      <c r="A122" s="264" t="s">
        <v>830</v>
      </c>
      <c r="B122" s="275" t="s">
        <v>858</v>
      </c>
      <c r="C122" s="302" t="s">
        <v>741</v>
      </c>
      <c r="D122" s="266">
        <v>828236</v>
      </c>
      <c r="E122" s="266" t="s">
        <v>1152</v>
      </c>
      <c r="F122" s="266" t="s">
        <v>940</v>
      </c>
      <c r="G122" s="266" t="s">
        <v>1153</v>
      </c>
      <c r="H122" s="320">
        <v>91656</v>
      </c>
      <c r="I122" s="266">
        <v>1</v>
      </c>
      <c r="J122" s="304">
        <f t="shared" si="9"/>
        <v>91656</v>
      </c>
      <c r="K122" s="272" t="s">
        <v>482</v>
      </c>
    </row>
    <row r="123" spans="1:11" s="257" customFormat="1" ht="110" hidden="1" x14ac:dyDescent="0.35">
      <c r="A123" s="264" t="s">
        <v>830</v>
      </c>
      <c r="B123" s="275" t="s">
        <v>858</v>
      </c>
      <c r="C123" s="302" t="s">
        <v>741</v>
      </c>
      <c r="D123" s="266">
        <v>838414</v>
      </c>
      <c r="E123" s="266" t="s">
        <v>1154</v>
      </c>
      <c r="F123" s="266" t="s">
        <v>740</v>
      </c>
      <c r="G123" s="266" t="s">
        <v>1155</v>
      </c>
      <c r="H123" s="320">
        <v>76380</v>
      </c>
      <c r="I123" s="266">
        <v>1</v>
      </c>
      <c r="J123" s="304">
        <f t="shared" si="9"/>
        <v>76380</v>
      </c>
      <c r="K123" s="272" t="s">
        <v>482</v>
      </c>
    </row>
    <row r="124" spans="1:11" s="257" customFormat="1" ht="160" hidden="1" x14ac:dyDescent="0.35">
      <c r="A124" s="264" t="s">
        <v>830</v>
      </c>
      <c r="B124" s="275" t="s">
        <v>858</v>
      </c>
      <c r="C124" s="302" t="s">
        <v>741</v>
      </c>
      <c r="D124" s="266">
        <v>842863</v>
      </c>
      <c r="E124" s="266" t="s">
        <v>1156</v>
      </c>
      <c r="F124" s="266" t="s">
        <v>736</v>
      </c>
      <c r="G124" s="266" t="s">
        <v>1157</v>
      </c>
      <c r="H124" s="320">
        <v>91656</v>
      </c>
      <c r="I124" s="266">
        <v>1</v>
      </c>
      <c r="J124" s="304">
        <f t="shared" si="9"/>
        <v>91656</v>
      </c>
      <c r="K124" s="272" t="s">
        <v>482</v>
      </c>
    </row>
    <row r="125" spans="1:11" s="257" customFormat="1" ht="90" hidden="1" x14ac:dyDescent="0.35">
      <c r="A125" s="264" t="s">
        <v>830</v>
      </c>
      <c r="B125" s="275" t="s">
        <v>858</v>
      </c>
      <c r="C125" s="302" t="s">
        <v>741</v>
      </c>
      <c r="D125" s="266">
        <v>845176</v>
      </c>
      <c r="E125" s="266" t="s">
        <v>1158</v>
      </c>
      <c r="F125" s="266" t="s">
        <v>736</v>
      </c>
      <c r="G125" s="266" t="s">
        <v>1159</v>
      </c>
      <c r="H125" s="320">
        <v>91656</v>
      </c>
      <c r="I125" s="266">
        <v>1</v>
      </c>
      <c r="J125" s="304">
        <f t="shared" si="9"/>
        <v>91656</v>
      </c>
      <c r="K125" s="272" t="s">
        <v>482</v>
      </c>
    </row>
    <row r="126" spans="1:11" s="257" customFormat="1" ht="140" hidden="1" x14ac:dyDescent="0.35">
      <c r="A126" s="264" t="s">
        <v>830</v>
      </c>
      <c r="B126" s="275" t="s">
        <v>858</v>
      </c>
      <c r="C126" s="302" t="s">
        <v>741</v>
      </c>
      <c r="D126" s="266">
        <v>845186</v>
      </c>
      <c r="E126" s="266" t="s">
        <v>1160</v>
      </c>
      <c r="F126" s="266" t="s">
        <v>736</v>
      </c>
      <c r="G126" s="266" t="s">
        <v>1161</v>
      </c>
      <c r="H126" s="320">
        <v>91656</v>
      </c>
      <c r="I126" s="266">
        <v>1</v>
      </c>
      <c r="J126" s="304">
        <f t="shared" si="9"/>
        <v>91656</v>
      </c>
      <c r="K126" s="272" t="s">
        <v>482</v>
      </c>
    </row>
    <row r="127" spans="1:11" s="257" customFormat="1" ht="120" hidden="1" x14ac:dyDescent="0.35">
      <c r="A127" s="264" t="s">
        <v>830</v>
      </c>
      <c r="B127" s="275" t="s">
        <v>858</v>
      </c>
      <c r="C127" s="302" t="s">
        <v>741</v>
      </c>
      <c r="D127" s="266">
        <v>835040</v>
      </c>
      <c r="E127" s="266" t="s">
        <v>1162</v>
      </c>
      <c r="F127" s="266" t="s">
        <v>1163</v>
      </c>
      <c r="G127" s="266" t="s">
        <v>1164</v>
      </c>
      <c r="H127" s="320">
        <v>61104</v>
      </c>
      <c r="I127" s="266">
        <v>1</v>
      </c>
      <c r="J127" s="304">
        <f t="shared" si="9"/>
        <v>61104</v>
      </c>
      <c r="K127" s="272" t="s">
        <v>482</v>
      </c>
    </row>
    <row r="128" spans="1:11" s="257" customFormat="1" ht="80" hidden="1" x14ac:dyDescent="0.35">
      <c r="A128" s="264" t="s">
        <v>998</v>
      </c>
      <c r="B128" s="301" t="s">
        <v>1165</v>
      </c>
      <c r="C128" s="302" t="s">
        <v>911</v>
      </c>
      <c r="D128" s="267">
        <v>729358</v>
      </c>
      <c r="E128" s="267" t="s">
        <v>1166</v>
      </c>
      <c r="F128" s="267" t="s">
        <v>1004</v>
      </c>
      <c r="G128" s="267" t="s">
        <v>1167</v>
      </c>
      <c r="H128" s="276">
        <v>35979</v>
      </c>
      <c r="I128" s="266">
        <v>1</v>
      </c>
      <c r="J128" s="276">
        <f t="shared" si="9"/>
        <v>35979</v>
      </c>
      <c r="K128" s="272" t="s">
        <v>1002</v>
      </c>
    </row>
    <row r="129" spans="1:12" s="294" customFormat="1" ht="12.5" hidden="1" x14ac:dyDescent="0.25">
      <c r="A129" s="346"/>
      <c r="B129" s="347"/>
      <c r="C129" s="348"/>
      <c r="D129" s="349"/>
      <c r="E129" s="350"/>
      <c r="F129" s="350"/>
      <c r="G129" s="350"/>
      <c r="H129" s="351"/>
      <c r="I129" s="323">
        <f>SUM(I65:I128)</f>
        <v>82</v>
      </c>
      <c r="J129" s="324">
        <f>SUM(J65:J128)</f>
        <v>12039644</v>
      </c>
      <c r="K129" s="325"/>
      <c r="L129" s="223"/>
    </row>
    <row r="130" spans="1:12" ht="33.65" customHeight="1" x14ac:dyDescent="0.35">
      <c r="A130" s="329"/>
      <c r="B130" s="352"/>
      <c r="C130" s="283"/>
      <c r="D130" s="257"/>
      <c r="E130" s="283"/>
      <c r="F130" s="283"/>
      <c r="G130" s="353"/>
      <c r="H130" s="333"/>
    </row>
    <row r="131" spans="1:12" ht="28.5" customHeight="1" x14ac:dyDescent="0.35">
      <c r="A131" s="329"/>
      <c r="B131" s="330"/>
      <c r="C131" s="283"/>
      <c r="D131" s="321"/>
      <c r="E131" s="283"/>
      <c r="F131" s="321"/>
      <c r="G131" s="331"/>
      <c r="H131" s="324" t="s">
        <v>1168</v>
      </c>
      <c r="I131" s="332" t="s">
        <v>1019</v>
      </c>
      <c r="J131" s="324">
        <f>J129</f>
        <v>12039644</v>
      </c>
      <c r="K131" s="332">
        <f>(J131*K132)/J132</f>
        <v>4.0355771448184878</v>
      </c>
    </row>
    <row r="132" spans="1:12" ht="21.65" customHeight="1" x14ac:dyDescent="0.35">
      <c r="A132" s="257"/>
      <c r="B132" s="257"/>
      <c r="C132" s="257"/>
      <c r="D132" s="257"/>
      <c r="E132" s="257"/>
      <c r="F132" s="257"/>
      <c r="G132" s="257"/>
      <c r="H132" s="257"/>
      <c r="I132" s="334" t="s">
        <v>787</v>
      </c>
      <c r="J132" s="335">
        <v>32817136</v>
      </c>
      <c r="K132" s="332">
        <v>11</v>
      </c>
    </row>
    <row r="133" spans="1:12" ht="31" x14ac:dyDescent="0.35">
      <c r="A133" s="257"/>
      <c r="B133" s="257"/>
      <c r="C133" s="257"/>
      <c r="D133" s="257"/>
      <c r="E133" s="257"/>
      <c r="F133" s="257"/>
      <c r="G133" s="257"/>
      <c r="H133" s="285" t="s">
        <v>1020</v>
      </c>
      <c r="I133" s="336" t="s">
        <v>1169</v>
      </c>
      <c r="J133" s="337">
        <f>J131/2</f>
        <v>6019822</v>
      </c>
      <c r="K133" s="257"/>
    </row>
    <row r="134" spans="1:12" ht="15.5" x14ac:dyDescent="0.35">
      <c r="A134" s="257"/>
      <c r="B134" s="257"/>
      <c r="C134" s="257"/>
      <c r="D134" s="257"/>
      <c r="E134" s="257"/>
      <c r="F134" s="257"/>
      <c r="G134" s="257"/>
      <c r="H134" s="354"/>
      <c r="I134" s="355"/>
      <c r="J134" s="356"/>
      <c r="K134" s="257"/>
    </row>
  </sheetData>
  <autoFilter ref="A64:K129" xr:uid="{D7CF5C6E-1BA6-4D39-B868-8EE157C8A35A}">
    <filterColumn colId="10">
      <filters>
        <filter val="Doraangela Suarez Monzón"/>
      </filters>
    </filterColumn>
  </autoFilter>
  <mergeCells count="4">
    <mergeCell ref="A1:K1"/>
    <mergeCell ref="A2:K2"/>
    <mergeCell ref="A62:K62"/>
    <mergeCell ref="A63:K63"/>
  </mergeCells>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0F67D49-4132-4B49-94F8-2F868CF09A72}">
  <dimension ref="A1"/>
  <sheetViews>
    <sheetView workbookViewId="0">
      <selection activeCell="C31" sqref="C31"/>
    </sheetView>
  </sheetViews>
  <sheetFormatPr baseColWidth="10" defaultRowHeight="14.5" x14ac:dyDescent="0.35"/>
  <sheetData/>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B54F2CB-D6CC-4F6D-9021-1A745BFBC188}">
  <dimension ref="A1"/>
  <sheetViews>
    <sheetView workbookViewId="0"/>
  </sheetViews>
  <sheetFormatPr baseColWidth="10" defaultRowHeight="14.5" x14ac:dyDescent="0.35"/>
  <sheetData/>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988B435-FC5D-4167-BA3E-B5DD344F091E}">
  <dimension ref="A1"/>
  <sheetViews>
    <sheetView workbookViewId="0"/>
  </sheetViews>
  <sheetFormatPr baseColWidth="10" defaultRowHeight="14.5" x14ac:dyDescent="0.35"/>
  <sheetData/>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A363365-FA30-4D1E-A2C1-8BB755FAE78A}">
  <dimension ref="A1"/>
  <sheetViews>
    <sheetView workbookViewId="0"/>
  </sheetViews>
  <sheetFormatPr baseColWidth="10" defaultRowHeight="14.5" x14ac:dyDescent="0.35"/>
  <sheetData/>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55DBCA9-E7B5-49DB-864E-7DEBF8148D63}">
  <dimension ref="A1"/>
  <sheetViews>
    <sheetView workbookViewId="0"/>
  </sheetViews>
  <sheetFormatPr baseColWidth="10" defaultRowHeight="14.5" x14ac:dyDescent="0.35"/>
  <sheetData/>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4C4110D-31F2-42E6-AF18-DFF1137384DD}">
  <dimension ref="A1:I85"/>
  <sheetViews>
    <sheetView workbookViewId="0">
      <selection activeCell="B8" sqref="B8"/>
    </sheetView>
  </sheetViews>
  <sheetFormatPr baseColWidth="10" defaultColWidth="41.81640625" defaultRowHeight="10" x14ac:dyDescent="0.35"/>
  <cols>
    <col min="1" max="1" width="26.81640625" style="230" customWidth="1"/>
    <col min="2" max="2" width="22.7265625" style="230" customWidth="1"/>
    <col min="3" max="3" width="14.453125" style="230" customWidth="1"/>
    <col min="4" max="4" width="22.81640625" style="230" customWidth="1"/>
    <col min="5" max="5" width="24.54296875" style="230" customWidth="1"/>
    <col min="6" max="6" width="41.81640625" style="230"/>
    <col min="7" max="7" width="20" style="230" customWidth="1"/>
    <col min="8" max="8" width="21.453125" style="230" customWidth="1"/>
    <col min="9" max="16384" width="41.81640625" style="230"/>
  </cols>
  <sheetData>
    <row r="1" spans="1:9" ht="22.5" customHeight="1" x14ac:dyDescent="0.35">
      <c r="A1" s="407" t="s">
        <v>1170</v>
      </c>
      <c r="B1" s="407"/>
      <c r="C1" s="407"/>
      <c r="D1" s="407"/>
      <c r="E1" s="407"/>
      <c r="F1" s="407"/>
      <c r="G1" s="407"/>
      <c r="H1" s="407"/>
    </row>
    <row r="2" spans="1:9" ht="27" customHeight="1" x14ac:dyDescent="0.35">
      <c r="A2" s="408"/>
      <c r="B2" s="408"/>
      <c r="C2" s="408"/>
      <c r="D2" s="408"/>
      <c r="E2" s="408"/>
      <c r="F2" s="408"/>
      <c r="G2" s="408"/>
      <c r="H2" s="408"/>
    </row>
    <row r="3" spans="1:9" ht="54" customHeight="1" x14ac:dyDescent="0.35">
      <c r="A3" s="357" t="s">
        <v>1171</v>
      </c>
      <c r="B3" s="357" t="s">
        <v>1172</v>
      </c>
      <c r="C3" s="357" t="s">
        <v>1173</v>
      </c>
      <c r="D3" s="357" t="s">
        <v>1174</v>
      </c>
      <c r="E3" s="357" t="s">
        <v>1175</v>
      </c>
      <c r="F3" s="357" t="s">
        <v>1176</v>
      </c>
      <c r="G3" s="357" t="s">
        <v>1177</v>
      </c>
      <c r="H3" s="357" t="s">
        <v>1178</v>
      </c>
    </row>
    <row r="4" spans="1:9" customFormat="1" ht="40" x14ac:dyDescent="0.35">
      <c r="A4" s="264" t="s">
        <v>1179</v>
      </c>
      <c r="B4" s="307">
        <v>6645800</v>
      </c>
      <c r="C4" s="227" t="s">
        <v>1180</v>
      </c>
      <c r="D4" s="226" t="s">
        <v>1181</v>
      </c>
      <c r="E4" s="227" t="s">
        <v>1182</v>
      </c>
      <c r="F4" s="358" t="s">
        <v>1183</v>
      </c>
      <c r="G4" s="275" t="s">
        <v>879</v>
      </c>
      <c r="H4" s="253" t="s">
        <v>490</v>
      </c>
      <c r="I4" s="223"/>
    </row>
    <row r="5" spans="1:9" customFormat="1" ht="20" x14ac:dyDescent="0.35">
      <c r="A5" s="264" t="s">
        <v>1179</v>
      </c>
      <c r="B5" s="307">
        <v>1018510438</v>
      </c>
      <c r="C5" s="227" t="s">
        <v>1184</v>
      </c>
      <c r="D5" s="226" t="s">
        <v>1185</v>
      </c>
      <c r="E5" s="227" t="s">
        <v>1182</v>
      </c>
      <c r="F5" s="358" t="s">
        <v>1186</v>
      </c>
      <c r="G5" s="275" t="s">
        <v>1026</v>
      </c>
      <c r="H5" s="253" t="s">
        <v>490</v>
      </c>
    </row>
    <row r="6" spans="1:9" customFormat="1" ht="30" x14ac:dyDescent="0.35">
      <c r="A6" s="264" t="s">
        <v>1179</v>
      </c>
      <c r="B6" s="307">
        <v>1003659739</v>
      </c>
      <c r="C6" s="227" t="s">
        <v>1187</v>
      </c>
      <c r="D6" s="226" t="s">
        <v>1185</v>
      </c>
      <c r="E6" s="227" t="s">
        <v>1182</v>
      </c>
      <c r="F6" s="358" t="s">
        <v>1188</v>
      </c>
      <c r="G6" s="275" t="s">
        <v>879</v>
      </c>
      <c r="H6" s="253" t="s">
        <v>490</v>
      </c>
    </row>
    <row r="7" spans="1:9" customFormat="1" ht="30" x14ac:dyDescent="0.35">
      <c r="A7" s="264" t="s">
        <v>1179</v>
      </c>
      <c r="B7" s="307">
        <v>1003659739</v>
      </c>
      <c r="C7" s="227" t="s">
        <v>1187</v>
      </c>
      <c r="D7" s="226" t="s">
        <v>1185</v>
      </c>
      <c r="E7" s="227" t="s">
        <v>1182</v>
      </c>
      <c r="F7" s="358" t="s">
        <v>1188</v>
      </c>
      <c r="G7" s="275" t="s">
        <v>1026</v>
      </c>
      <c r="H7" s="253" t="s">
        <v>490</v>
      </c>
    </row>
    <row r="8" spans="1:9" customFormat="1" ht="40" x14ac:dyDescent="0.35">
      <c r="A8" s="264" t="s">
        <v>1189</v>
      </c>
      <c r="B8" s="307">
        <v>79980632</v>
      </c>
      <c r="C8" s="227" t="s">
        <v>1190</v>
      </c>
      <c r="D8" s="227" t="s">
        <v>1191</v>
      </c>
      <c r="E8" s="227" t="s">
        <v>1192</v>
      </c>
      <c r="F8" s="226" t="s">
        <v>1193</v>
      </c>
      <c r="G8" s="253" t="s">
        <v>831</v>
      </c>
      <c r="H8" s="253" t="s">
        <v>835</v>
      </c>
      <c r="I8" s="223"/>
    </row>
    <row r="9" spans="1:9" customFormat="1" ht="78" customHeight="1" x14ac:dyDescent="0.35">
      <c r="A9" s="264" t="s">
        <v>1189</v>
      </c>
      <c r="B9" s="307">
        <v>53134547</v>
      </c>
      <c r="C9" s="227" t="s">
        <v>1194</v>
      </c>
      <c r="D9" s="227" t="s">
        <v>1195</v>
      </c>
      <c r="E9" s="227" t="s">
        <v>1192</v>
      </c>
      <c r="F9" s="226" t="s">
        <v>1196</v>
      </c>
      <c r="G9" s="253" t="s">
        <v>831</v>
      </c>
      <c r="H9" s="253" t="s">
        <v>835</v>
      </c>
      <c r="I9" s="223"/>
    </row>
    <row r="10" spans="1:9" customFormat="1" ht="40" x14ac:dyDescent="0.35">
      <c r="A10" s="264" t="s">
        <v>1189</v>
      </c>
      <c r="B10" s="307">
        <v>53134547</v>
      </c>
      <c r="C10" s="227" t="s">
        <v>1194</v>
      </c>
      <c r="D10" s="227" t="s">
        <v>1195</v>
      </c>
      <c r="E10" s="227" t="s">
        <v>1192</v>
      </c>
      <c r="F10" s="226" t="s">
        <v>1197</v>
      </c>
      <c r="G10" s="275" t="s">
        <v>1198</v>
      </c>
      <c r="H10" s="253" t="s">
        <v>835</v>
      </c>
      <c r="I10" s="223"/>
    </row>
    <row r="11" spans="1:9" customFormat="1" ht="37.5" customHeight="1" x14ac:dyDescent="0.35">
      <c r="A11" s="264" t="s">
        <v>1189</v>
      </c>
      <c r="B11" s="307">
        <v>80767680</v>
      </c>
      <c r="C11" s="227" t="s">
        <v>1199</v>
      </c>
      <c r="D11" s="227" t="s">
        <v>1200</v>
      </c>
      <c r="E11" s="227" t="s">
        <v>1192</v>
      </c>
      <c r="F11" s="226" t="s">
        <v>1201</v>
      </c>
      <c r="G11" s="253" t="s">
        <v>831</v>
      </c>
      <c r="H11" s="253" t="s">
        <v>835</v>
      </c>
      <c r="I11" s="223"/>
    </row>
    <row r="12" spans="1:9" customFormat="1" ht="44.25" customHeight="1" x14ac:dyDescent="0.35">
      <c r="A12" s="264" t="s">
        <v>1189</v>
      </c>
      <c r="B12" s="307">
        <v>1023876441</v>
      </c>
      <c r="C12" s="227" t="s">
        <v>1202</v>
      </c>
      <c r="D12" s="227" t="s">
        <v>1200</v>
      </c>
      <c r="E12" s="227" t="s">
        <v>1192</v>
      </c>
      <c r="F12" s="226" t="s">
        <v>1203</v>
      </c>
      <c r="G12" s="253" t="s">
        <v>831</v>
      </c>
      <c r="H12" s="253" t="s">
        <v>835</v>
      </c>
      <c r="I12" s="223"/>
    </row>
    <row r="13" spans="1:9" customFormat="1" ht="30" x14ac:dyDescent="0.35">
      <c r="A13" s="264" t="s">
        <v>1189</v>
      </c>
      <c r="B13" s="307">
        <v>80006683</v>
      </c>
      <c r="C13" s="227" t="s">
        <v>1204</v>
      </c>
      <c r="D13" s="227" t="s">
        <v>1200</v>
      </c>
      <c r="E13" s="227" t="s">
        <v>1192</v>
      </c>
      <c r="F13" s="226" t="s">
        <v>1205</v>
      </c>
      <c r="G13" s="253" t="s">
        <v>831</v>
      </c>
      <c r="H13" s="253" t="s">
        <v>835</v>
      </c>
      <c r="I13" s="223"/>
    </row>
    <row r="14" spans="1:9" customFormat="1" ht="30" x14ac:dyDescent="0.35">
      <c r="A14" s="264" t="s">
        <v>1189</v>
      </c>
      <c r="B14" s="307">
        <v>80006683</v>
      </c>
      <c r="C14" s="227" t="s">
        <v>1204</v>
      </c>
      <c r="D14" s="227" t="s">
        <v>1200</v>
      </c>
      <c r="E14" s="227" t="s">
        <v>1192</v>
      </c>
      <c r="F14" s="226" t="s">
        <v>1206</v>
      </c>
      <c r="G14" s="275" t="s">
        <v>1198</v>
      </c>
      <c r="H14" s="253" t="s">
        <v>835</v>
      </c>
      <c r="I14" s="223"/>
    </row>
    <row r="15" spans="1:9" customFormat="1" ht="42" customHeight="1" x14ac:dyDescent="0.35">
      <c r="A15" s="264" t="s">
        <v>1189</v>
      </c>
      <c r="B15" s="307">
        <v>1098744990</v>
      </c>
      <c r="C15" s="227" t="s">
        <v>1207</v>
      </c>
      <c r="D15" s="227" t="s">
        <v>1200</v>
      </c>
      <c r="E15" s="227" t="s">
        <v>1192</v>
      </c>
      <c r="F15" s="226" t="s">
        <v>1208</v>
      </c>
      <c r="G15" s="253" t="s">
        <v>831</v>
      </c>
      <c r="H15" s="253" t="s">
        <v>835</v>
      </c>
      <c r="I15" s="223"/>
    </row>
    <row r="16" spans="1:9" customFormat="1" ht="39" customHeight="1" x14ac:dyDescent="0.35">
      <c r="A16" s="264" t="s">
        <v>1189</v>
      </c>
      <c r="B16" s="307">
        <v>1098744990</v>
      </c>
      <c r="C16" s="227" t="s">
        <v>1207</v>
      </c>
      <c r="D16" s="227" t="s">
        <v>1200</v>
      </c>
      <c r="E16" s="227" t="s">
        <v>1192</v>
      </c>
      <c r="F16" s="226" t="s">
        <v>1209</v>
      </c>
      <c r="G16" s="275" t="s">
        <v>1198</v>
      </c>
      <c r="H16" s="253" t="s">
        <v>835</v>
      </c>
      <c r="I16" s="223"/>
    </row>
    <row r="17" spans="1:9" customFormat="1" ht="39.75" customHeight="1" x14ac:dyDescent="0.35">
      <c r="A17" s="264" t="s">
        <v>1189</v>
      </c>
      <c r="B17" s="307">
        <v>1111205581</v>
      </c>
      <c r="C17" s="227" t="s">
        <v>1210</v>
      </c>
      <c r="D17" s="227" t="s">
        <v>1191</v>
      </c>
      <c r="E17" s="227" t="s">
        <v>1192</v>
      </c>
      <c r="F17" s="226" t="s">
        <v>1211</v>
      </c>
      <c r="G17" s="253" t="s">
        <v>831</v>
      </c>
      <c r="H17" s="253" t="s">
        <v>835</v>
      </c>
      <c r="I17" s="223"/>
    </row>
    <row r="18" spans="1:9" customFormat="1" ht="46.5" customHeight="1" x14ac:dyDescent="0.35">
      <c r="A18" s="264" t="s">
        <v>1189</v>
      </c>
      <c r="B18" s="307">
        <v>1111205581</v>
      </c>
      <c r="C18" s="227" t="s">
        <v>1210</v>
      </c>
      <c r="D18" s="227" t="s">
        <v>1191</v>
      </c>
      <c r="E18" s="227" t="s">
        <v>1192</v>
      </c>
      <c r="F18" s="226" t="s">
        <v>1212</v>
      </c>
      <c r="G18" s="275" t="s">
        <v>1198</v>
      </c>
      <c r="H18" s="253" t="s">
        <v>835</v>
      </c>
      <c r="I18" s="223"/>
    </row>
    <row r="19" spans="1:9" customFormat="1" ht="51" customHeight="1" x14ac:dyDescent="0.35">
      <c r="A19" s="264" t="s">
        <v>1189</v>
      </c>
      <c r="B19" s="307">
        <v>53088574</v>
      </c>
      <c r="C19" s="227" t="s">
        <v>1213</v>
      </c>
      <c r="D19" s="227" t="s">
        <v>1191</v>
      </c>
      <c r="E19" s="227" t="s">
        <v>1192</v>
      </c>
      <c r="F19" s="226" t="s">
        <v>1211</v>
      </c>
      <c r="G19" s="253" t="s">
        <v>831</v>
      </c>
      <c r="H19" s="253" t="s">
        <v>835</v>
      </c>
      <c r="I19" s="223"/>
    </row>
    <row r="20" spans="1:9" customFormat="1" ht="54.75" customHeight="1" x14ac:dyDescent="0.35">
      <c r="A20" s="264" t="s">
        <v>1189</v>
      </c>
      <c r="B20" s="307">
        <v>53088574</v>
      </c>
      <c r="C20" s="227" t="s">
        <v>1213</v>
      </c>
      <c r="D20" s="227" t="s">
        <v>1191</v>
      </c>
      <c r="E20" s="227" t="s">
        <v>1192</v>
      </c>
      <c r="F20" s="226" t="s">
        <v>1212</v>
      </c>
      <c r="G20" s="275" t="s">
        <v>1198</v>
      </c>
      <c r="H20" s="253" t="s">
        <v>835</v>
      </c>
      <c r="I20" s="223"/>
    </row>
    <row r="21" spans="1:9" customFormat="1" ht="54.75" customHeight="1" x14ac:dyDescent="0.35">
      <c r="A21" s="264" t="s">
        <v>1189</v>
      </c>
      <c r="B21" s="307">
        <v>1233488491</v>
      </c>
      <c r="C21" s="227" t="s">
        <v>1214</v>
      </c>
      <c r="D21" s="227" t="s">
        <v>1191</v>
      </c>
      <c r="E21" s="227" t="s">
        <v>1192</v>
      </c>
      <c r="F21" s="226" t="s">
        <v>1211</v>
      </c>
      <c r="G21" s="253" t="s">
        <v>831</v>
      </c>
      <c r="H21" s="253" t="s">
        <v>835</v>
      </c>
      <c r="I21" s="223"/>
    </row>
    <row r="22" spans="1:9" customFormat="1" ht="55.5" customHeight="1" x14ac:dyDescent="0.35">
      <c r="A22" s="264" t="s">
        <v>1189</v>
      </c>
      <c r="B22" s="307">
        <v>1233488491</v>
      </c>
      <c r="C22" s="227" t="s">
        <v>1214</v>
      </c>
      <c r="D22" s="227" t="s">
        <v>1191</v>
      </c>
      <c r="E22" s="227" t="s">
        <v>1192</v>
      </c>
      <c r="F22" s="226" t="s">
        <v>1212</v>
      </c>
      <c r="G22" s="275" t="s">
        <v>1198</v>
      </c>
      <c r="H22" s="253" t="s">
        <v>835</v>
      </c>
      <c r="I22" s="223"/>
    </row>
    <row r="23" spans="1:9" customFormat="1" ht="42.75" customHeight="1" x14ac:dyDescent="0.35">
      <c r="A23" s="264" t="s">
        <v>1189</v>
      </c>
      <c r="B23" s="307">
        <v>1026305720</v>
      </c>
      <c r="C23" s="227" t="s">
        <v>1215</v>
      </c>
      <c r="D23" s="227" t="s">
        <v>1191</v>
      </c>
      <c r="E23" s="227" t="s">
        <v>1192</v>
      </c>
      <c r="F23" s="226" t="s">
        <v>1211</v>
      </c>
      <c r="G23" s="253" t="s">
        <v>831</v>
      </c>
      <c r="H23" s="253" t="s">
        <v>835</v>
      </c>
      <c r="I23" s="223"/>
    </row>
    <row r="24" spans="1:9" customFormat="1" ht="42.75" customHeight="1" x14ac:dyDescent="0.35">
      <c r="A24" s="264" t="s">
        <v>1189</v>
      </c>
      <c r="B24" s="307">
        <v>1026305720</v>
      </c>
      <c r="C24" s="227" t="s">
        <v>1215</v>
      </c>
      <c r="D24" s="227" t="s">
        <v>1191</v>
      </c>
      <c r="E24" s="227" t="s">
        <v>1192</v>
      </c>
      <c r="F24" s="226" t="s">
        <v>1212</v>
      </c>
      <c r="G24" s="275" t="s">
        <v>1198</v>
      </c>
      <c r="H24" s="253" t="s">
        <v>835</v>
      </c>
      <c r="I24" s="223"/>
    </row>
    <row r="25" spans="1:9" customFormat="1" ht="48.75" customHeight="1" x14ac:dyDescent="0.35">
      <c r="A25" s="264" t="s">
        <v>1189</v>
      </c>
      <c r="B25" s="307">
        <v>1030689759</v>
      </c>
      <c r="C25" s="227" t="s">
        <v>1216</v>
      </c>
      <c r="D25" s="227" t="s">
        <v>1191</v>
      </c>
      <c r="E25" s="227" t="s">
        <v>1192</v>
      </c>
      <c r="F25" s="226" t="s">
        <v>1217</v>
      </c>
      <c r="G25" s="253" t="s">
        <v>831</v>
      </c>
      <c r="H25" s="253" t="s">
        <v>835</v>
      </c>
      <c r="I25" s="223"/>
    </row>
    <row r="26" spans="1:9" customFormat="1" ht="46.5" customHeight="1" x14ac:dyDescent="0.35">
      <c r="A26" s="264" t="s">
        <v>1189</v>
      </c>
      <c r="B26" s="307">
        <v>1233498272</v>
      </c>
      <c r="C26" s="227" t="s">
        <v>1218</v>
      </c>
      <c r="D26" s="227" t="s">
        <v>1191</v>
      </c>
      <c r="E26" s="227" t="s">
        <v>1192</v>
      </c>
      <c r="F26" s="226" t="s">
        <v>1211</v>
      </c>
      <c r="G26" s="253" t="s">
        <v>831</v>
      </c>
      <c r="H26" s="253" t="s">
        <v>835</v>
      </c>
      <c r="I26" s="223"/>
    </row>
    <row r="27" spans="1:9" customFormat="1" ht="46.5" customHeight="1" x14ac:dyDescent="0.35">
      <c r="A27" s="264" t="s">
        <v>1189</v>
      </c>
      <c r="B27" s="307">
        <v>1233498272</v>
      </c>
      <c r="C27" s="227" t="s">
        <v>1218</v>
      </c>
      <c r="D27" s="227" t="s">
        <v>1191</v>
      </c>
      <c r="E27" s="227" t="s">
        <v>1192</v>
      </c>
      <c r="F27" s="226" t="s">
        <v>1212</v>
      </c>
      <c r="G27" s="275" t="s">
        <v>1198</v>
      </c>
      <c r="H27" s="253" t="s">
        <v>835</v>
      </c>
      <c r="I27" s="223"/>
    </row>
    <row r="28" spans="1:9" customFormat="1" ht="51" customHeight="1" x14ac:dyDescent="0.35">
      <c r="A28" s="264" t="s">
        <v>1189</v>
      </c>
      <c r="B28" s="307">
        <v>1007840163</v>
      </c>
      <c r="C28" s="227" t="s">
        <v>1219</v>
      </c>
      <c r="D28" s="227" t="s">
        <v>1191</v>
      </c>
      <c r="E28" s="227" t="s">
        <v>1192</v>
      </c>
      <c r="F28" s="226" t="s">
        <v>1220</v>
      </c>
      <c r="G28" s="275" t="s">
        <v>1198</v>
      </c>
      <c r="H28" s="253" t="s">
        <v>835</v>
      </c>
      <c r="I28" s="223"/>
    </row>
    <row r="29" spans="1:9" customFormat="1" ht="42.75" customHeight="1" x14ac:dyDescent="0.35">
      <c r="A29" s="264" t="s">
        <v>1189</v>
      </c>
      <c r="B29" s="307">
        <v>1233507215</v>
      </c>
      <c r="C29" s="227" t="s">
        <v>1221</v>
      </c>
      <c r="D29" s="227" t="s">
        <v>1200</v>
      </c>
      <c r="E29" s="227" t="s">
        <v>1192</v>
      </c>
      <c r="F29" s="226" t="s">
        <v>1222</v>
      </c>
      <c r="G29" s="253" t="s">
        <v>831</v>
      </c>
      <c r="H29" s="253" t="s">
        <v>835</v>
      </c>
      <c r="I29" s="223"/>
    </row>
    <row r="30" spans="1:9" customFormat="1" ht="48" customHeight="1" x14ac:dyDescent="0.35">
      <c r="A30" s="264" t="s">
        <v>1189</v>
      </c>
      <c r="B30" s="307">
        <v>1019125767</v>
      </c>
      <c r="C30" s="227" t="s">
        <v>1223</v>
      </c>
      <c r="D30" s="227" t="s">
        <v>1191</v>
      </c>
      <c r="E30" s="227" t="s">
        <v>1192</v>
      </c>
      <c r="F30" s="226" t="s">
        <v>1211</v>
      </c>
      <c r="G30" s="253" t="s">
        <v>831</v>
      </c>
      <c r="H30" s="253" t="s">
        <v>835</v>
      </c>
      <c r="I30" s="223"/>
    </row>
    <row r="31" spans="1:9" customFormat="1" ht="48" customHeight="1" x14ac:dyDescent="0.35">
      <c r="A31" s="264" t="s">
        <v>1189</v>
      </c>
      <c r="B31" s="307">
        <v>1019125767</v>
      </c>
      <c r="C31" s="227" t="s">
        <v>1223</v>
      </c>
      <c r="D31" s="227" t="s">
        <v>1191</v>
      </c>
      <c r="E31" s="227" t="s">
        <v>1192</v>
      </c>
      <c r="F31" s="226" t="s">
        <v>1212</v>
      </c>
      <c r="G31" s="275" t="s">
        <v>1198</v>
      </c>
      <c r="H31" s="253" t="s">
        <v>835</v>
      </c>
      <c r="I31" s="223"/>
    </row>
    <row r="32" spans="1:9" customFormat="1" ht="30" x14ac:dyDescent="0.35">
      <c r="A32" s="264" t="s">
        <v>1189</v>
      </c>
      <c r="B32" s="307">
        <v>1010017130</v>
      </c>
      <c r="C32" s="227" t="s">
        <v>1224</v>
      </c>
      <c r="D32" s="227" t="s">
        <v>1191</v>
      </c>
      <c r="E32" s="227" t="s">
        <v>1192</v>
      </c>
      <c r="F32" s="226" t="s">
        <v>1225</v>
      </c>
      <c r="G32" s="253" t="s">
        <v>831</v>
      </c>
      <c r="H32" s="253" t="s">
        <v>835</v>
      </c>
      <c r="I32" s="223"/>
    </row>
    <row r="33" spans="1:9" customFormat="1" ht="69" customHeight="1" x14ac:dyDescent="0.35">
      <c r="A33" s="264" t="s">
        <v>1189</v>
      </c>
      <c r="B33" s="307">
        <v>1010017130</v>
      </c>
      <c r="C33" s="227" t="s">
        <v>1224</v>
      </c>
      <c r="D33" s="227" t="s">
        <v>1191</v>
      </c>
      <c r="E33" s="227" t="s">
        <v>1192</v>
      </c>
      <c r="F33" s="226" t="s">
        <v>1226</v>
      </c>
      <c r="G33" s="275" t="s">
        <v>1198</v>
      </c>
      <c r="H33" s="253" t="s">
        <v>835</v>
      </c>
      <c r="I33" s="223"/>
    </row>
    <row r="34" spans="1:9" customFormat="1" ht="30" x14ac:dyDescent="0.35">
      <c r="A34" s="264" t="s">
        <v>1189</v>
      </c>
      <c r="B34" s="307">
        <v>1016098644</v>
      </c>
      <c r="C34" s="227" t="s">
        <v>1227</v>
      </c>
      <c r="D34" s="227" t="s">
        <v>1191</v>
      </c>
      <c r="E34" s="227" t="s">
        <v>1192</v>
      </c>
      <c r="F34" s="226" t="s">
        <v>1228</v>
      </c>
      <c r="G34" s="253" t="s">
        <v>831</v>
      </c>
      <c r="H34" s="253" t="s">
        <v>835</v>
      </c>
      <c r="I34" s="223"/>
    </row>
    <row r="35" spans="1:9" customFormat="1" ht="30" x14ac:dyDescent="0.35">
      <c r="A35" s="264" t="s">
        <v>1189</v>
      </c>
      <c r="B35" s="307">
        <v>1016098644</v>
      </c>
      <c r="C35" s="227" t="s">
        <v>1227</v>
      </c>
      <c r="D35" s="227" t="s">
        <v>1191</v>
      </c>
      <c r="E35" s="227" t="s">
        <v>1192</v>
      </c>
      <c r="F35" s="226" t="s">
        <v>1229</v>
      </c>
      <c r="G35" s="275" t="s">
        <v>1198</v>
      </c>
      <c r="H35" s="253" t="s">
        <v>835</v>
      </c>
      <c r="I35" s="223"/>
    </row>
    <row r="36" spans="1:9" customFormat="1" ht="40" x14ac:dyDescent="0.35">
      <c r="A36" s="264" t="s">
        <v>1189</v>
      </c>
      <c r="B36" s="307">
        <v>11407523</v>
      </c>
      <c r="C36" s="227" t="s">
        <v>1230</v>
      </c>
      <c r="D36" s="227" t="s">
        <v>1231</v>
      </c>
      <c r="E36" s="227" t="s">
        <v>1232</v>
      </c>
      <c r="F36" s="227" t="s">
        <v>1233</v>
      </c>
      <c r="G36" s="253" t="s">
        <v>831</v>
      </c>
      <c r="H36" s="253" t="s">
        <v>835</v>
      </c>
      <c r="I36" s="223"/>
    </row>
    <row r="37" spans="1:9" customFormat="1" ht="40" x14ac:dyDescent="0.35">
      <c r="A37" s="264" t="s">
        <v>1189</v>
      </c>
      <c r="B37" s="307">
        <v>11407523</v>
      </c>
      <c r="C37" s="227" t="s">
        <v>1230</v>
      </c>
      <c r="D37" s="227" t="s">
        <v>1231</v>
      </c>
      <c r="E37" s="227" t="s">
        <v>1232</v>
      </c>
      <c r="F37" s="227" t="s">
        <v>1234</v>
      </c>
      <c r="G37" s="275" t="s">
        <v>1198</v>
      </c>
      <c r="H37" s="253" t="s">
        <v>835</v>
      </c>
      <c r="I37" s="223"/>
    </row>
    <row r="38" spans="1:9" customFormat="1" ht="52.5" customHeight="1" x14ac:dyDescent="0.35">
      <c r="A38" s="264" t="s">
        <v>1189</v>
      </c>
      <c r="B38" s="307">
        <v>52266656</v>
      </c>
      <c r="C38" s="227" t="s">
        <v>1235</v>
      </c>
      <c r="D38" s="227" t="s">
        <v>1236</v>
      </c>
      <c r="E38" s="227" t="s">
        <v>1232</v>
      </c>
      <c r="F38" s="227" t="s">
        <v>1237</v>
      </c>
      <c r="G38" s="253" t="s">
        <v>831</v>
      </c>
      <c r="H38" s="253" t="s">
        <v>835</v>
      </c>
      <c r="I38" s="223"/>
    </row>
    <row r="39" spans="1:9" customFormat="1" ht="48" customHeight="1" x14ac:dyDescent="0.35">
      <c r="A39" s="264" t="s">
        <v>1189</v>
      </c>
      <c r="B39" s="307">
        <v>52266656</v>
      </c>
      <c r="C39" s="227" t="s">
        <v>1235</v>
      </c>
      <c r="D39" s="227" t="s">
        <v>1236</v>
      </c>
      <c r="E39" s="227" t="s">
        <v>1232</v>
      </c>
      <c r="F39" s="227" t="s">
        <v>1238</v>
      </c>
      <c r="G39" s="275" t="s">
        <v>1198</v>
      </c>
      <c r="H39" s="253" t="s">
        <v>835</v>
      </c>
      <c r="I39" s="223"/>
    </row>
    <row r="40" spans="1:9" customFormat="1" ht="40" x14ac:dyDescent="0.35">
      <c r="A40" s="264" t="s">
        <v>1239</v>
      </c>
      <c r="B40" s="307">
        <v>52888903</v>
      </c>
      <c r="C40" s="227" t="s">
        <v>1240</v>
      </c>
      <c r="D40" s="307" t="s">
        <v>1241</v>
      </c>
      <c r="E40" s="307" t="s">
        <v>1192</v>
      </c>
      <c r="F40" s="227" t="s">
        <v>1242</v>
      </c>
      <c r="G40" s="275" t="s">
        <v>1243</v>
      </c>
      <c r="H40" s="253" t="s">
        <v>1244</v>
      </c>
      <c r="I40" s="359"/>
    </row>
    <row r="41" spans="1:9" customFormat="1" ht="50" x14ac:dyDescent="0.35">
      <c r="A41" s="264" t="s">
        <v>1239</v>
      </c>
      <c r="B41" s="253">
        <v>1071163793</v>
      </c>
      <c r="C41" s="227" t="s">
        <v>1245</v>
      </c>
      <c r="D41" s="307" t="s">
        <v>1246</v>
      </c>
      <c r="E41" s="307" t="s">
        <v>1192</v>
      </c>
      <c r="F41" s="227" t="s">
        <v>1247</v>
      </c>
      <c r="G41" s="275" t="s">
        <v>1243</v>
      </c>
      <c r="H41" s="253" t="s">
        <v>1244</v>
      </c>
      <c r="I41" s="360"/>
    </row>
    <row r="42" spans="1:9" ht="22.5" customHeight="1" x14ac:dyDescent="0.35">
      <c r="A42" s="264" t="s">
        <v>1248</v>
      </c>
      <c r="B42" s="307">
        <v>1018425376</v>
      </c>
      <c r="C42" s="227" t="s">
        <v>1249</v>
      </c>
      <c r="D42" s="226" t="s">
        <v>1250</v>
      </c>
      <c r="E42" s="227" t="s">
        <v>1251</v>
      </c>
      <c r="F42" s="227" t="s">
        <v>1252</v>
      </c>
      <c r="G42" s="275" t="s">
        <v>826</v>
      </c>
      <c r="H42" s="253" t="s">
        <v>493</v>
      </c>
    </row>
    <row r="43" spans="1:9" ht="22.5" customHeight="1" x14ac:dyDescent="0.35">
      <c r="A43" s="264" t="s">
        <v>1248</v>
      </c>
      <c r="B43" s="307">
        <v>1018425376</v>
      </c>
      <c r="C43" s="227" t="s">
        <v>1249</v>
      </c>
      <c r="D43" s="226" t="s">
        <v>1250</v>
      </c>
      <c r="E43" s="227" t="s">
        <v>1251</v>
      </c>
      <c r="F43" s="227" t="s">
        <v>1253</v>
      </c>
      <c r="G43" s="275" t="s">
        <v>858</v>
      </c>
      <c r="H43" s="253" t="s">
        <v>493</v>
      </c>
    </row>
    <row r="44" spans="1:9" ht="40" x14ac:dyDescent="0.35">
      <c r="A44" s="264" t="s">
        <v>979</v>
      </c>
      <c r="B44" s="307">
        <v>1026288787</v>
      </c>
      <c r="C44" s="227" t="s">
        <v>1254</v>
      </c>
      <c r="D44" s="226" t="s">
        <v>1255</v>
      </c>
      <c r="E44" s="227" t="s">
        <v>1182</v>
      </c>
      <c r="F44" s="227" t="s">
        <v>1256</v>
      </c>
      <c r="G44" s="275" t="s">
        <v>1257</v>
      </c>
      <c r="H44" s="227" t="s">
        <v>982</v>
      </c>
    </row>
    <row r="45" spans="1:9" ht="22.5" customHeight="1" x14ac:dyDescent="0.35">
      <c r="A45" s="264" t="s">
        <v>979</v>
      </c>
      <c r="B45" s="307">
        <v>1030652092</v>
      </c>
      <c r="C45" s="227" t="s">
        <v>1258</v>
      </c>
      <c r="D45" s="226" t="s">
        <v>1259</v>
      </c>
      <c r="E45" s="227" t="s">
        <v>1182</v>
      </c>
      <c r="F45" s="227" t="s">
        <v>1260</v>
      </c>
      <c r="G45" s="275" t="s">
        <v>826</v>
      </c>
      <c r="H45" s="227" t="s">
        <v>982</v>
      </c>
    </row>
    <row r="46" spans="1:9" ht="40" x14ac:dyDescent="0.35">
      <c r="A46" s="264" t="s">
        <v>979</v>
      </c>
      <c r="B46" s="307">
        <v>1016042441</v>
      </c>
      <c r="C46" s="227" t="s">
        <v>1261</v>
      </c>
      <c r="D46" s="226" t="s">
        <v>1262</v>
      </c>
      <c r="E46" s="227" t="s">
        <v>1182</v>
      </c>
      <c r="F46" s="227" t="s">
        <v>1263</v>
      </c>
      <c r="G46" s="275" t="s">
        <v>1257</v>
      </c>
      <c r="H46" s="227" t="s">
        <v>982</v>
      </c>
    </row>
    <row r="47" spans="1:9" ht="40" x14ac:dyDescent="0.35">
      <c r="A47" s="264" t="s">
        <v>979</v>
      </c>
      <c r="B47" s="307">
        <v>1026265853</v>
      </c>
      <c r="C47" s="227" t="s">
        <v>1264</v>
      </c>
      <c r="D47" s="226" t="s">
        <v>1259</v>
      </c>
      <c r="E47" s="227" t="s">
        <v>1182</v>
      </c>
      <c r="F47" s="227" t="s">
        <v>1265</v>
      </c>
      <c r="G47" s="275" t="s">
        <v>1257</v>
      </c>
      <c r="H47" s="227" t="s">
        <v>982</v>
      </c>
    </row>
    <row r="48" spans="1:9" ht="40" x14ac:dyDescent="0.35">
      <c r="A48" s="264" t="s">
        <v>979</v>
      </c>
      <c r="B48" s="307">
        <v>1074136820</v>
      </c>
      <c r="C48" s="227" t="s">
        <v>1266</v>
      </c>
      <c r="D48" s="226" t="s">
        <v>1267</v>
      </c>
      <c r="E48" s="227" t="s">
        <v>1268</v>
      </c>
      <c r="F48" s="227" t="s">
        <v>1269</v>
      </c>
      <c r="G48" s="275" t="s">
        <v>1257</v>
      </c>
      <c r="H48" s="227" t="s">
        <v>982</v>
      </c>
    </row>
    <row r="49" spans="1:9" ht="40" x14ac:dyDescent="0.35">
      <c r="A49" s="264" t="s">
        <v>979</v>
      </c>
      <c r="B49" s="307">
        <v>1000705957</v>
      </c>
      <c r="C49" s="227" t="s">
        <v>1270</v>
      </c>
      <c r="D49" s="226" t="s">
        <v>1267</v>
      </c>
      <c r="E49" s="227" t="s">
        <v>1268</v>
      </c>
      <c r="F49" s="227" t="s">
        <v>1271</v>
      </c>
      <c r="G49" s="275" t="s">
        <v>1257</v>
      </c>
      <c r="H49" s="227" t="s">
        <v>982</v>
      </c>
    </row>
    <row r="50" spans="1:9" ht="100" x14ac:dyDescent="0.35">
      <c r="A50" s="264" t="s">
        <v>979</v>
      </c>
      <c r="B50" s="307">
        <v>1022946837</v>
      </c>
      <c r="C50" s="227" t="s">
        <v>1272</v>
      </c>
      <c r="D50" s="226" t="s">
        <v>1267</v>
      </c>
      <c r="E50" s="227" t="s">
        <v>1268</v>
      </c>
      <c r="F50" s="227" t="s">
        <v>1273</v>
      </c>
      <c r="G50" s="275" t="s">
        <v>1257</v>
      </c>
      <c r="H50" s="227" t="s">
        <v>982</v>
      </c>
    </row>
    <row r="51" spans="1:9" customFormat="1" ht="90" x14ac:dyDescent="0.35">
      <c r="A51" s="264" t="s">
        <v>1274</v>
      </c>
      <c r="B51" s="307">
        <v>53000401</v>
      </c>
      <c r="C51" s="227" t="s">
        <v>1275</v>
      </c>
      <c r="D51" s="226" t="s">
        <v>1276</v>
      </c>
      <c r="E51" s="227" t="s">
        <v>1182</v>
      </c>
      <c r="F51" s="358" t="s">
        <v>1277</v>
      </c>
      <c r="G51" s="275" t="s">
        <v>1026</v>
      </c>
      <c r="H51" s="253" t="s">
        <v>1278</v>
      </c>
      <c r="I51" s="223"/>
    </row>
    <row r="52" spans="1:9" customFormat="1" ht="60" x14ac:dyDescent="0.35">
      <c r="A52" s="264" t="s">
        <v>1274</v>
      </c>
      <c r="B52" s="307">
        <v>52760270</v>
      </c>
      <c r="C52" s="227" t="s">
        <v>1279</v>
      </c>
      <c r="D52" s="226" t="s">
        <v>1280</v>
      </c>
      <c r="E52" s="227" t="s">
        <v>1281</v>
      </c>
      <c r="F52" s="358" t="s">
        <v>1282</v>
      </c>
      <c r="G52" s="275" t="s">
        <v>1026</v>
      </c>
      <c r="H52" s="253" t="s">
        <v>1278</v>
      </c>
    </row>
    <row r="53" spans="1:9" customFormat="1" ht="50" x14ac:dyDescent="0.35">
      <c r="A53" s="264" t="s">
        <v>1274</v>
      </c>
      <c r="B53" s="307">
        <v>1030652092</v>
      </c>
      <c r="C53" s="227" t="s">
        <v>1283</v>
      </c>
      <c r="D53" s="226" t="s">
        <v>1200</v>
      </c>
      <c r="E53" s="227" t="s">
        <v>1182</v>
      </c>
      <c r="F53" s="358" t="s">
        <v>1284</v>
      </c>
      <c r="G53" s="275" t="s">
        <v>1026</v>
      </c>
      <c r="H53" s="253" t="s">
        <v>1278</v>
      </c>
    </row>
    <row r="54" spans="1:9" customFormat="1" ht="60" x14ac:dyDescent="0.35">
      <c r="A54" s="264" t="s">
        <v>1274</v>
      </c>
      <c r="B54" s="307">
        <v>1070964854</v>
      </c>
      <c r="C54" s="227" t="s">
        <v>1285</v>
      </c>
      <c r="D54" s="226" t="s">
        <v>1286</v>
      </c>
      <c r="E54" s="227" t="s">
        <v>1281</v>
      </c>
      <c r="F54" s="358" t="s">
        <v>1287</v>
      </c>
      <c r="G54" s="275" t="s">
        <v>1026</v>
      </c>
      <c r="H54" s="253" t="s">
        <v>1278</v>
      </c>
    </row>
    <row r="55" spans="1:9" customFormat="1" ht="60" x14ac:dyDescent="0.35">
      <c r="A55" s="264" t="s">
        <v>1274</v>
      </c>
      <c r="B55" s="307">
        <v>1030584634</v>
      </c>
      <c r="C55" s="227" t="s">
        <v>1288</v>
      </c>
      <c r="D55" s="226" t="s">
        <v>1286</v>
      </c>
      <c r="E55" s="227" t="s">
        <v>1281</v>
      </c>
      <c r="F55" s="358" t="s">
        <v>1287</v>
      </c>
      <c r="G55" s="275" t="s">
        <v>1026</v>
      </c>
      <c r="H55" s="253" t="s">
        <v>1278</v>
      </c>
    </row>
    <row r="56" spans="1:9" customFormat="1" ht="70" x14ac:dyDescent="0.35">
      <c r="A56" s="264" t="s">
        <v>1289</v>
      </c>
      <c r="B56" s="361">
        <v>1019138418</v>
      </c>
      <c r="C56" s="227" t="s">
        <v>1290</v>
      </c>
      <c r="D56" s="226" t="s">
        <v>1291</v>
      </c>
      <c r="E56" s="227" t="s">
        <v>1232</v>
      </c>
      <c r="F56" s="268" t="s">
        <v>1292</v>
      </c>
      <c r="G56" s="362" t="s">
        <v>1293</v>
      </c>
      <c r="H56" s="319" t="s">
        <v>1294</v>
      </c>
    </row>
    <row r="57" spans="1:9" customFormat="1" ht="50" x14ac:dyDescent="0.35">
      <c r="A57" s="264" t="s">
        <v>1289</v>
      </c>
      <c r="B57" s="361">
        <v>1073721798</v>
      </c>
      <c r="C57" s="227" t="s">
        <v>1295</v>
      </c>
      <c r="D57" s="226" t="s">
        <v>1291</v>
      </c>
      <c r="E57" s="227" t="s">
        <v>1232</v>
      </c>
      <c r="F57" s="268" t="s">
        <v>1296</v>
      </c>
      <c r="G57" s="362" t="s">
        <v>1293</v>
      </c>
      <c r="H57" s="319" t="s">
        <v>1294</v>
      </c>
    </row>
    <row r="58" spans="1:9" customFormat="1" ht="20" x14ac:dyDescent="0.35">
      <c r="A58" s="264" t="s">
        <v>1289</v>
      </c>
      <c r="B58" s="361">
        <v>1014267899</v>
      </c>
      <c r="C58" s="227" t="s">
        <v>1297</v>
      </c>
      <c r="D58" s="226" t="s">
        <v>1291</v>
      </c>
      <c r="E58" s="227" t="s">
        <v>1232</v>
      </c>
      <c r="F58" s="268" t="s">
        <v>1298</v>
      </c>
      <c r="G58" s="362" t="s">
        <v>1293</v>
      </c>
      <c r="H58" s="319" t="s">
        <v>1294</v>
      </c>
    </row>
    <row r="59" spans="1:9" customFormat="1" ht="30" x14ac:dyDescent="0.35">
      <c r="A59" s="264" t="s">
        <v>1289</v>
      </c>
      <c r="B59" s="361">
        <v>1020799941</v>
      </c>
      <c r="C59" s="227" t="s">
        <v>1299</v>
      </c>
      <c r="D59" s="226" t="s">
        <v>1241</v>
      </c>
      <c r="E59" s="227" t="s">
        <v>1182</v>
      </c>
      <c r="F59" s="268" t="s">
        <v>1300</v>
      </c>
      <c r="G59" s="362" t="s">
        <v>1293</v>
      </c>
      <c r="H59" s="319" t="s">
        <v>1294</v>
      </c>
    </row>
    <row r="60" spans="1:9" customFormat="1" ht="40" x14ac:dyDescent="0.35">
      <c r="A60" s="264" t="s">
        <v>1289</v>
      </c>
      <c r="B60" s="361">
        <v>1030550684</v>
      </c>
      <c r="C60" s="227" t="s">
        <v>1301</v>
      </c>
      <c r="D60" s="226" t="s">
        <v>1241</v>
      </c>
      <c r="E60" s="227" t="s">
        <v>1182</v>
      </c>
      <c r="F60" s="268" t="s">
        <v>1302</v>
      </c>
      <c r="G60" s="362" t="s">
        <v>1293</v>
      </c>
      <c r="H60" s="319" t="s">
        <v>1294</v>
      </c>
    </row>
    <row r="61" spans="1:9" customFormat="1" ht="70" x14ac:dyDescent="0.35">
      <c r="A61" s="264" t="s">
        <v>1289</v>
      </c>
      <c r="B61" s="361" t="s">
        <v>1303</v>
      </c>
      <c r="C61" s="361" t="s">
        <v>1303</v>
      </c>
      <c r="D61" s="361" t="s">
        <v>1303</v>
      </c>
      <c r="E61" s="361" t="s">
        <v>1303</v>
      </c>
      <c r="F61" s="268" t="s">
        <v>1304</v>
      </c>
      <c r="G61" s="362" t="s">
        <v>1293</v>
      </c>
      <c r="H61" s="319" t="s">
        <v>1294</v>
      </c>
    </row>
    <row r="62" spans="1:9" customFormat="1" ht="20" x14ac:dyDescent="0.35">
      <c r="A62" s="264" t="s">
        <v>1289</v>
      </c>
      <c r="B62" s="361">
        <v>1010214301</v>
      </c>
      <c r="C62" s="227" t="s">
        <v>1305</v>
      </c>
      <c r="D62" s="226" t="s">
        <v>1291</v>
      </c>
      <c r="E62" s="227" t="s">
        <v>1232</v>
      </c>
      <c r="F62" s="268" t="s">
        <v>1306</v>
      </c>
      <c r="G62" s="362" t="s">
        <v>1307</v>
      </c>
      <c r="H62" s="319" t="s">
        <v>1294</v>
      </c>
    </row>
    <row r="63" spans="1:9" customFormat="1" ht="20" x14ac:dyDescent="0.35">
      <c r="A63" s="264" t="s">
        <v>1289</v>
      </c>
      <c r="B63" s="361">
        <v>1073721798</v>
      </c>
      <c r="C63" s="227" t="s">
        <v>1295</v>
      </c>
      <c r="D63" s="226" t="s">
        <v>1291</v>
      </c>
      <c r="E63" s="227" t="s">
        <v>1232</v>
      </c>
      <c r="F63" s="268" t="s">
        <v>1308</v>
      </c>
      <c r="G63" s="362" t="s">
        <v>858</v>
      </c>
      <c r="H63" s="319" t="s">
        <v>1294</v>
      </c>
    </row>
    <row r="64" spans="1:9" customFormat="1" ht="30" x14ac:dyDescent="0.35">
      <c r="A64" s="264" t="s">
        <v>1289</v>
      </c>
      <c r="B64" s="361">
        <v>1020799941</v>
      </c>
      <c r="C64" s="227" t="s">
        <v>1299</v>
      </c>
      <c r="D64" s="226" t="s">
        <v>1241</v>
      </c>
      <c r="E64" s="227" t="s">
        <v>1182</v>
      </c>
      <c r="F64" s="268" t="s">
        <v>1300</v>
      </c>
      <c r="G64" s="362" t="s">
        <v>1307</v>
      </c>
      <c r="H64" s="319" t="s">
        <v>1294</v>
      </c>
    </row>
    <row r="65" spans="1:8" customFormat="1" ht="40" x14ac:dyDescent="0.35">
      <c r="A65" s="264" t="s">
        <v>1289</v>
      </c>
      <c r="B65" s="361">
        <v>1030550684</v>
      </c>
      <c r="C65" s="227" t="s">
        <v>1301</v>
      </c>
      <c r="D65" s="226" t="s">
        <v>1241</v>
      </c>
      <c r="E65" s="227" t="s">
        <v>1182</v>
      </c>
      <c r="F65" s="268" t="s">
        <v>1302</v>
      </c>
      <c r="G65" s="362" t="s">
        <v>1307</v>
      </c>
      <c r="H65" s="319" t="s">
        <v>1294</v>
      </c>
    </row>
    <row r="66" spans="1:8" customFormat="1" ht="70" x14ac:dyDescent="0.35">
      <c r="A66" s="264" t="s">
        <v>1289</v>
      </c>
      <c r="B66" s="361" t="s">
        <v>1303</v>
      </c>
      <c r="C66" s="361" t="s">
        <v>1303</v>
      </c>
      <c r="D66" s="361" t="s">
        <v>1303</v>
      </c>
      <c r="E66" s="361" t="s">
        <v>1303</v>
      </c>
      <c r="F66" s="268" t="s">
        <v>1304</v>
      </c>
      <c r="G66" s="362" t="s">
        <v>1307</v>
      </c>
      <c r="H66" s="319" t="s">
        <v>1294</v>
      </c>
    </row>
    <row r="67" spans="1:8" customFormat="1" ht="40" x14ac:dyDescent="0.35">
      <c r="A67" s="363" t="s">
        <v>979</v>
      </c>
      <c r="B67" s="361">
        <v>1000853758</v>
      </c>
      <c r="C67" s="268" t="s">
        <v>1309</v>
      </c>
      <c r="D67" s="364" t="s">
        <v>1259</v>
      </c>
      <c r="E67" s="268" t="s">
        <v>1182</v>
      </c>
      <c r="F67" s="268" t="s">
        <v>1310</v>
      </c>
      <c r="G67" s="362" t="s">
        <v>1257</v>
      </c>
      <c r="H67" s="268" t="s">
        <v>982</v>
      </c>
    </row>
    <row r="68" spans="1:8" customFormat="1" ht="40" x14ac:dyDescent="0.35">
      <c r="A68" s="363" t="s">
        <v>979</v>
      </c>
      <c r="B68" s="361">
        <v>1026294177</v>
      </c>
      <c r="C68" s="268" t="s">
        <v>1311</v>
      </c>
      <c r="D68" s="364" t="s">
        <v>1267</v>
      </c>
      <c r="E68" s="268" t="s">
        <v>1268</v>
      </c>
      <c r="F68" s="268" t="s">
        <v>1312</v>
      </c>
      <c r="G68" s="362" t="s">
        <v>858</v>
      </c>
      <c r="H68" s="268" t="s">
        <v>982</v>
      </c>
    </row>
    <row r="69" spans="1:8" customFormat="1" ht="14.5" x14ac:dyDescent="0.35">
      <c r="A69" s="346"/>
      <c r="B69" s="365"/>
      <c r="C69" s="230"/>
      <c r="D69" s="239"/>
      <c r="E69" s="230"/>
      <c r="F69" s="366"/>
      <c r="G69" s="367"/>
      <c r="H69" s="223"/>
    </row>
    <row r="70" spans="1:8" customFormat="1" ht="16" customHeight="1" x14ac:dyDescent="0.35">
      <c r="A70" s="346"/>
      <c r="B70" s="365"/>
      <c r="C70" s="230"/>
      <c r="D70" s="239"/>
      <c r="E70" s="230"/>
      <c r="F70" s="366"/>
      <c r="G70" s="367"/>
      <c r="H70" s="223"/>
    </row>
    <row r="71" spans="1:8" customFormat="1" ht="14.5" x14ac:dyDescent="0.35">
      <c r="A71" s="346"/>
      <c r="B71" s="365"/>
      <c r="C71" s="230"/>
      <c r="D71" s="239"/>
      <c r="E71" s="230"/>
      <c r="F71" s="366"/>
      <c r="G71" s="367"/>
      <c r="H71" s="223"/>
    </row>
    <row r="72" spans="1:8" customFormat="1" ht="14.5" x14ac:dyDescent="0.35">
      <c r="A72" s="346"/>
      <c r="B72" s="365"/>
      <c r="C72" s="230"/>
      <c r="D72" s="239"/>
      <c r="E72" s="230"/>
      <c r="F72" s="366"/>
      <c r="G72" s="367"/>
      <c r="H72" s="223"/>
    </row>
    <row r="73" spans="1:8" ht="22.5" customHeight="1" x14ac:dyDescent="0.35">
      <c r="A73" s="409" t="s">
        <v>1313</v>
      </c>
      <c r="B73" s="409"/>
      <c r="C73" s="409"/>
      <c r="D73" s="409"/>
    </row>
    <row r="74" spans="1:8" ht="22.5" customHeight="1" x14ac:dyDescent="0.35">
      <c r="A74" s="226" t="s">
        <v>1314</v>
      </c>
      <c r="B74" s="226" t="s">
        <v>1315</v>
      </c>
      <c r="C74" s="226" t="s">
        <v>1316</v>
      </c>
      <c r="D74" s="226" t="s">
        <v>1317</v>
      </c>
    </row>
    <row r="75" spans="1:8" ht="22.5" customHeight="1" x14ac:dyDescent="0.35">
      <c r="A75" s="226" t="s">
        <v>355</v>
      </c>
      <c r="B75" s="226" t="s">
        <v>1318</v>
      </c>
      <c r="C75" s="226" t="s">
        <v>748</v>
      </c>
      <c r="D75" s="226">
        <v>1015996636</v>
      </c>
    </row>
    <row r="76" spans="1:8" ht="22.5" customHeight="1" x14ac:dyDescent="0.35">
      <c r="A76" s="226" t="s">
        <v>355</v>
      </c>
      <c r="B76" s="226" t="s">
        <v>1318</v>
      </c>
      <c r="C76" s="226" t="s">
        <v>759</v>
      </c>
      <c r="D76" s="226">
        <v>1019067117</v>
      </c>
    </row>
    <row r="77" spans="1:8" ht="30" x14ac:dyDescent="0.35">
      <c r="A77" s="226" t="s">
        <v>355</v>
      </c>
      <c r="B77" s="226" t="s">
        <v>1318</v>
      </c>
      <c r="C77" s="226" t="s">
        <v>1319</v>
      </c>
      <c r="D77" s="226">
        <v>1016033500</v>
      </c>
    </row>
    <row r="78" spans="1:8" ht="30" x14ac:dyDescent="0.35">
      <c r="A78" s="226" t="s">
        <v>355</v>
      </c>
      <c r="B78" s="226" t="s">
        <v>1318</v>
      </c>
      <c r="C78" s="226" t="s">
        <v>1320</v>
      </c>
      <c r="D78" s="226">
        <v>79425609</v>
      </c>
    </row>
    <row r="79" spans="1:8" ht="22.5" customHeight="1" x14ac:dyDescent="0.35">
      <c r="A79" s="226" t="s">
        <v>355</v>
      </c>
      <c r="B79" s="226" t="s">
        <v>1318</v>
      </c>
      <c r="C79" s="226" t="s">
        <v>748</v>
      </c>
      <c r="D79" s="226">
        <v>51599213</v>
      </c>
    </row>
    <row r="80" spans="1:8" ht="22.5" customHeight="1" x14ac:dyDescent="0.35">
      <c r="A80" s="226" t="s">
        <v>355</v>
      </c>
      <c r="B80" s="226" t="s">
        <v>1318</v>
      </c>
      <c r="C80" s="226" t="s">
        <v>759</v>
      </c>
      <c r="D80" s="226">
        <v>1016089233</v>
      </c>
    </row>
    <row r="81" spans="1:4" ht="22.5" customHeight="1" x14ac:dyDescent="0.35">
      <c r="A81" s="226" t="s">
        <v>355</v>
      </c>
      <c r="B81" s="226" t="s">
        <v>1318</v>
      </c>
      <c r="C81" s="226" t="s">
        <v>748</v>
      </c>
      <c r="D81" s="226">
        <v>80048933</v>
      </c>
    </row>
    <row r="82" spans="1:4" ht="30" x14ac:dyDescent="0.35">
      <c r="A82" s="226" t="s">
        <v>355</v>
      </c>
      <c r="B82" s="226" t="s">
        <v>1318</v>
      </c>
      <c r="C82" s="226" t="s">
        <v>1320</v>
      </c>
      <c r="D82" s="226">
        <v>80093721</v>
      </c>
    </row>
    <row r="83" spans="1:4" ht="30" x14ac:dyDescent="0.35">
      <c r="A83" s="226" t="s">
        <v>355</v>
      </c>
      <c r="B83" s="226" t="s">
        <v>1318</v>
      </c>
      <c r="C83" s="226" t="s">
        <v>1320</v>
      </c>
      <c r="D83" s="226">
        <v>1016088989</v>
      </c>
    </row>
    <row r="84" spans="1:4" ht="22.5" customHeight="1" x14ac:dyDescent="0.35">
      <c r="A84" s="226" t="s">
        <v>355</v>
      </c>
      <c r="B84" s="248" t="s">
        <v>1318</v>
      </c>
      <c r="C84" s="226" t="s">
        <v>759</v>
      </c>
      <c r="D84" s="226">
        <v>52027061</v>
      </c>
    </row>
    <row r="85" spans="1:4" ht="22.5" customHeight="1" x14ac:dyDescent="0.35">
      <c r="A85" s="410" t="s">
        <v>1321</v>
      </c>
      <c r="B85" s="410"/>
      <c r="C85" s="410"/>
      <c r="D85" s="226">
        <v>10</v>
      </c>
    </row>
  </sheetData>
  <mergeCells count="3">
    <mergeCell ref="A1:H2"/>
    <mergeCell ref="A73:D73"/>
    <mergeCell ref="A85:C85"/>
  </mergeCells>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4D8938A-7995-44CE-A9A7-E9922C893C75}">
  <dimension ref="A1:AG108"/>
  <sheetViews>
    <sheetView topLeftCell="I13" zoomScale="71" zoomScaleNormal="71" workbookViewId="0">
      <selection activeCell="B14" sqref="B14"/>
    </sheetView>
  </sheetViews>
  <sheetFormatPr baseColWidth="10" defaultColWidth="11.453125" defaultRowHeight="100" customHeight="1" x14ac:dyDescent="0.3"/>
  <cols>
    <col min="1" max="1" width="3.54296875" style="58" customWidth="1"/>
    <col min="2" max="2" width="19.81640625" style="57" customWidth="1"/>
    <col min="3" max="3" width="24.54296875" style="57" customWidth="1"/>
    <col min="4" max="4" width="31" style="58" customWidth="1"/>
    <col min="5" max="5" width="25.54296875" style="58" customWidth="1"/>
    <col min="6" max="6" width="19.453125" style="59" hidden="1" customWidth="1"/>
    <col min="7" max="7" width="28.1796875" style="60" customWidth="1"/>
    <col min="8" max="9" width="31.54296875" style="60" customWidth="1"/>
    <col min="10" max="10" width="28.81640625" style="61" customWidth="1"/>
    <col min="11" max="11" width="19.81640625" style="60" customWidth="1"/>
    <col min="12" max="12" width="19.81640625" style="62" customWidth="1"/>
    <col min="13" max="13" width="19.81640625" style="58" customWidth="1"/>
    <col min="14" max="14" width="19.81640625" style="60" customWidth="1"/>
    <col min="15" max="15" width="18.54296875" style="63" hidden="1" customWidth="1"/>
    <col min="16" max="16" width="19.81640625" style="64" customWidth="1"/>
    <col min="17" max="18" width="23.26953125" style="62" customWidth="1"/>
    <col min="19" max="19" width="23.26953125" style="60" customWidth="1"/>
    <col min="20" max="20" width="19.81640625" style="57" customWidth="1"/>
    <col min="21" max="21" width="19.81640625" style="65" customWidth="1"/>
    <col min="22" max="22" width="23.1796875" style="66" customWidth="1"/>
    <col min="23" max="23" width="29.26953125" style="67" customWidth="1"/>
    <col min="24" max="24" width="45.7265625" style="70" customWidth="1"/>
    <col min="25" max="25" width="19.81640625" style="69" hidden="1" customWidth="1"/>
    <col min="26" max="26" width="19.81640625" style="58" hidden="1" customWidth="1"/>
    <col min="27" max="27" width="19.81640625" style="67" hidden="1" customWidth="1"/>
    <col min="28" max="31" width="19.81640625" style="58" hidden="1" customWidth="1"/>
    <col min="32" max="32" width="27.453125" style="58" customWidth="1"/>
    <col min="33" max="16384" width="11.453125" style="58"/>
  </cols>
  <sheetData>
    <row r="1" spans="1:33" s="1" customFormat="1" ht="15" customHeight="1" thickBot="1" x14ac:dyDescent="0.5">
      <c r="B1" s="377" t="s">
        <v>420</v>
      </c>
      <c r="C1" s="377"/>
      <c r="D1" s="377"/>
      <c r="E1" s="377"/>
      <c r="F1" s="377"/>
      <c r="G1" s="377"/>
      <c r="H1" s="377"/>
      <c r="I1" s="377"/>
      <c r="J1" s="377"/>
      <c r="K1" s="377"/>
      <c r="L1" s="377"/>
      <c r="M1" s="377"/>
      <c r="N1" s="377"/>
      <c r="O1" s="377"/>
      <c r="P1" s="377"/>
      <c r="Q1" s="377"/>
      <c r="R1" s="377"/>
      <c r="S1" s="377"/>
      <c r="T1" s="377"/>
      <c r="U1" s="377"/>
      <c r="V1" s="377"/>
      <c r="W1" s="377"/>
      <c r="X1" s="377"/>
      <c r="Y1" s="377"/>
      <c r="Z1" s="377"/>
      <c r="AA1" s="377"/>
      <c r="AB1" s="377"/>
      <c r="AC1" s="377"/>
      <c r="AD1" s="377"/>
      <c r="AE1" s="377"/>
      <c r="AF1" s="378"/>
    </row>
    <row r="2" spans="1:33" s="1" customFormat="1" ht="15" customHeight="1" thickTop="1" thickBot="1" x14ac:dyDescent="0.5">
      <c r="B2" s="379"/>
      <c r="C2" s="379"/>
      <c r="D2" s="379"/>
      <c r="E2" s="379"/>
      <c r="F2" s="379"/>
      <c r="G2" s="379"/>
      <c r="H2" s="379"/>
      <c r="I2" s="379"/>
      <c r="J2" s="379"/>
      <c r="K2" s="379"/>
      <c r="L2" s="379"/>
      <c r="M2" s="379"/>
      <c r="N2" s="379"/>
      <c r="O2" s="379"/>
      <c r="P2" s="379"/>
      <c r="Q2" s="379"/>
      <c r="R2" s="379"/>
      <c r="S2" s="379"/>
      <c r="T2" s="379"/>
      <c r="U2" s="379"/>
      <c r="V2" s="379"/>
      <c r="W2" s="379"/>
      <c r="X2" s="379"/>
      <c r="Y2" s="379"/>
      <c r="Z2" s="379"/>
      <c r="AA2" s="379"/>
      <c r="AB2" s="379"/>
      <c r="AC2" s="379"/>
      <c r="AD2" s="379"/>
      <c r="AE2" s="379"/>
      <c r="AF2" s="380"/>
    </row>
    <row r="3" spans="1:33" s="1" customFormat="1" ht="15" customHeight="1" thickTop="1" thickBot="1" x14ac:dyDescent="0.5">
      <c r="B3" s="379"/>
      <c r="C3" s="379"/>
      <c r="D3" s="379"/>
      <c r="E3" s="379"/>
      <c r="F3" s="379"/>
      <c r="G3" s="379"/>
      <c r="H3" s="379"/>
      <c r="I3" s="379"/>
      <c r="J3" s="379"/>
      <c r="K3" s="379"/>
      <c r="L3" s="379"/>
      <c r="M3" s="379"/>
      <c r="N3" s="379"/>
      <c r="O3" s="379"/>
      <c r="P3" s="379"/>
      <c r="Q3" s="379"/>
      <c r="R3" s="379"/>
      <c r="S3" s="379"/>
      <c r="T3" s="379"/>
      <c r="U3" s="379"/>
      <c r="V3" s="379"/>
      <c r="W3" s="379"/>
      <c r="X3" s="379"/>
      <c r="Y3" s="379"/>
      <c r="Z3" s="379"/>
      <c r="AA3" s="379"/>
      <c r="AB3" s="379"/>
      <c r="AC3" s="379"/>
      <c r="AD3" s="379"/>
      <c r="AE3" s="379"/>
      <c r="AF3" s="380"/>
    </row>
    <row r="4" spans="1:33" s="2" customFormat="1" ht="15" customHeight="1" thickTop="1" thickBot="1" x14ac:dyDescent="0.5">
      <c r="B4" s="379"/>
      <c r="C4" s="379"/>
      <c r="D4" s="379"/>
      <c r="E4" s="379"/>
      <c r="F4" s="379"/>
      <c r="G4" s="379"/>
      <c r="H4" s="379"/>
      <c r="I4" s="379"/>
      <c r="J4" s="379"/>
      <c r="K4" s="379"/>
      <c r="L4" s="379"/>
      <c r="M4" s="379"/>
      <c r="N4" s="379"/>
      <c r="O4" s="379"/>
      <c r="P4" s="379"/>
      <c r="Q4" s="379"/>
      <c r="R4" s="379"/>
      <c r="S4" s="379"/>
      <c r="T4" s="379"/>
      <c r="U4" s="379"/>
      <c r="V4" s="379"/>
      <c r="W4" s="379"/>
      <c r="X4" s="379"/>
      <c r="Y4" s="379"/>
      <c r="Z4" s="379"/>
      <c r="AA4" s="379"/>
      <c r="AB4" s="379"/>
      <c r="AC4" s="379"/>
      <c r="AD4" s="379"/>
      <c r="AE4" s="379"/>
      <c r="AF4" s="380"/>
    </row>
    <row r="5" spans="1:33" s="2" customFormat="1" ht="15" customHeight="1" thickTop="1" thickBot="1" x14ac:dyDescent="0.5">
      <c r="B5" s="379"/>
      <c r="C5" s="379"/>
      <c r="D5" s="379"/>
      <c r="E5" s="379"/>
      <c r="F5" s="379"/>
      <c r="G5" s="379"/>
      <c r="H5" s="379"/>
      <c r="I5" s="379"/>
      <c r="J5" s="379"/>
      <c r="K5" s="379"/>
      <c r="L5" s="379"/>
      <c r="M5" s="379"/>
      <c r="N5" s="379"/>
      <c r="O5" s="379"/>
      <c r="P5" s="379"/>
      <c r="Q5" s="379"/>
      <c r="R5" s="379"/>
      <c r="S5" s="379"/>
      <c r="T5" s="379"/>
      <c r="U5" s="379"/>
      <c r="V5" s="379"/>
      <c r="W5" s="379"/>
      <c r="X5" s="379"/>
      <c r="Y5" s="379"/>
      <c r="Z5" s="379"/>
      <c r="AA5" s="379"/>
      <c r="AB5" s="379"/>
      <c r="AC5" s="379"/>
      <c r="AD5" s="379"/>
      <c r="AE5" s="379"/>
      <c r="AF5" s="380"/>
    </row>
    <row r="6" spans="1:33" s="2" customFormat="1" ht="15" customHeight="1" thickTop="1" thickBot="1" x14ac:dyDescent="0.5">
      <c r="B6" s="379"/>
      <c r="C6" s="379"/>
      <c r="D6" s="379"/>
      <c r="E6" s="379"/>
      <c r="F6" s="379"/>
      <c r="G6" s="379"/>
      <c r="H6" s="379"/>
      <c r="I6" s="379"/>
      <c r="J6" s="379"/>
      <c r="K6" s="379"/>
      <c r="L6" s="379"/>
      <c r="M6" s="379"/>
      <c r="N6" s="379"/>
      <c r="O6" s="379"/>
      <c r="P6" s="379"/>
      <c r="Q6" s="379"/>
      <c r="R6" s="379"/>
      <c r="S6" s="379"/>
      <c r="T6" s="379"/>
      <c r="U6" s="379"/>
      <c r="V6" s="379"/>
      <c r="W6" s="379"/>
      <c r="X6" s="379"/>
      <c r="Y6" s="379"/>
      <c r="Z6" s="379"/>
      <c r="AA6" s="379"/>
      <c r="AB6" s="379"/>
      <c r="AC6" s="379"/>
      <c r="AD6" s="379"/>
      <c r="AE6" s="379"/>
      <c r="AF6" s="380"/>
    </row>
    <row r="7" spans="1:33" s="2" customFormat="1" ht="15" customHeight="1" thickTop="1" thickBot="1" x14ac:dyDescent="0.5">
      <c r="B7" s="379"/>
      <c r="C7" s="379"/>
      <c r="D7" s="379"/>
      <c r="E7" s="379"/>
      <c r="F7" s="379"/>
      <c r="G7" s="379"/>
      <c r="H7" s="379"/>
      <c r="I7" s="379"/>
      <c r="J7" s="379"/>
      <c r="K7" s="379"/>
      <c r="L7" s="379"/>
      <c r="M7" s="379"/>
      <c r="N7" s="379"/>
      <c r="O7" s="379"/>
      <c r="P7" s="379"/>
      <c r="Q7" s="379"/>
      <c r="R7" s="379"/>
      <c r="S7" s="379"/>
      <c r="T7" s="379"/>
      <c r="U7" s="379"/>
      <c r="V7" s="379"/>
      <c r="W7" s="379"/>
      <c r="X7" s="379"/>
      <c r="Y7" s="379"/>
      <c r="Z7" s="379"/>
      <c r="AA7" s="379"/>
      <c r="AB7" s="379"/>
      <c r="AC7" s="379"/>
      <c r="AD7" s="379"/>
      <c r="AE7" s="379"/>
      <c r="AF7" s="380"/>
    </row>
    <row r="8" spans="1:33" s="2" customFormat="1" ht="15" customHeight="1" thickTop="1" thickBot="1" x14ac:dyDescent="0.5">
      <c r="B8" s="381"/>
      <c r="C8" s="381"/>
      <c r="D8" s="381"/>
      <c r="E8" s="381"/>
      <c r="F8" s="381"/>
      <c r="G8" s="381"/>
      <c r="H8" s="381"/>
      <c r="I8" s="381"/>
      <c r="J8" s="381"/>
      <c r="K8" s="381"/>
      <c r="L8" s="381"/>
      <c r="M8" s="381"/>
      <c r="N8" s="381"/>
      <c r="O8" s="381"/>
      <c r="P8" s="381"/>
      <c r="Q8" s="381"/>
      <c r="R8" s="381"/>
      <c r="S8" s="381"/>
      <c r="T8" s="381"/>
      <c r="U8" s="381"/>
      <c r="V8" s="381"/>
      <c r="W8" s="381"/>
      <c r="X8" s="381"/>
      <c r="Y8" s="381"/>
      <c r="Z8" s="381"/>
      <c r="AA8" s="381"/>
      <c r="AB8" s="381"/>
      <c r="AC8" s="381"/>
      <c r="AD8" s="381"/>
      <c r="AE8" s="381"/>
      <c r="AF8" s="382"/>
    </row>
    <row r="9" spans="1:33" s="14" customFormat="1" ht="27.75" customHeight="1" thickTop="1" thickBot="1" x14ac:dyDescent="0.5">
      <c r="B9" s="411" t="s">
        <v>0</v>
      </c>
      <c r="C9" s="412"/>
      <c r="D9" s="412"/>
      <c r="E9" s="412"/>
      <c r="F9" s="412"/>
      <c r="G9" s="412"/>
      <c r="H9" s="412"/>
      <c r="I9" s="412"/>
      <c r="J9" s="413"/>
      <c r="K9" s="394" t="s">
        <v>422</v>
      </c>
      <c r="L9" s="394"/>
      <c r="M9" s="394"/>
      <c r="N9" s="386" t="s">
        <v>1</v>
      </c>
      <c r="O9" s="396" t="s">
        <v>421</v>
      </c>
      <c r="P9" s="396"/>
      <c r="Q9" s="396"/>
      <c r="R9" s="396"/>
      <c r="S9" s="396"/>
      <c r="T9" s="396"/>
      <c r="U9" s="396"/>
      <c r="V9" s="30" t="s">
        <v>91</v>
      </c>
      <c r="W9" s="15"/>
      <c r="X9" s="393"/>
      <c r="Y9" s="393"/>
      <c r="Z9" s="393"/>
      <c r="AA9" s="393"/>
      <c r="AB9" s="393"/>
      <c r="AC9" s="393"/>
      <c r="AD9" s="393"/>
      <c r="AE9" s="393"/>
    </row>
    <row r="10" spans="1:33" s="14" customFormat="1" ht="27.75" customHeight="1" thickTop="1" thickBot="1" x14ac:dyDescent="0.5">
      <c r="B10" s="414" t="s">
        <v>2</v>
      </c>
      <c r="C10" s="415"/>
      <c r="D10" s="415"/>
      <c r="E10" s="415"/>
      <c r="F10" s="415"/>
      <c r="G10" s="415"/>
      <c r="H10" s="415"/>
      <c r="I10" s="415"/>
      <c r="J10" s="416"/>
      <c r="K10" s="395" t="s">
        <v>83</v>
      </c>
      <c r="L10" s="395"/>
      <c r="M10" s="395"/>
      <c r="N10" s="386"/>
      <c r="O10" s="396"/>
      <c r="P10" s="396"/>
      <c r="Q10" s="396"/>
      <c r="R10" s="396"/>
      <c r="S10" s="396"/>
      <c r="T10" s="396"/>
      <c r="U10" s="396"/>
      <c r="V10" s="30" t="s">
        <v>92</v>
      </c>
      <c r="W10" s="15"/>
      <c r="X10" s="393"/>
      <c r="Y10" s="393"/>
      <c r="Z10" s="393"/>
      <c r="AA10" s="393"/>
      <c r="AB10" s="393"/>
      <c r="AC10" s="393"/>
      <c r="AD10" s="393"/>
      <c r="AE10" s="393"/>
    </row>
    <row r="11" spans="1:33" s="14" customFormat="1" ht="37.5" customHeight="1" thickTop="1" thickBot="1" x14ac:dyDescent="0.4">
      <c r="B11" s="414" t="s">
        <v>3</v>
      </c>
      <c r="C11" s="415"/>
      <c r="D11" s="415"/>
      <c r="E11" s="415"/>
      <c r="F11" s="415"/>
      <c r="G11" s="415"/>
      <c r="H11" s="415"/>
      <c r="I11" s="415"/>
      <c r="J11" s="416"/>
      <c r="K11" s="395" t="s">
        <v>416</v>
      </c>
      <c r="L11" s="395"/>
      <c r="M11" s="395"/>
      <c r="N11" s="99"/>
      <c r="O11" s="99"/>
      <c r="P11" s="99"/>
      <c r="Q11" s="16"/>
      <c r="R11" s="16"/>
      <c r="S11" s="105" t="s">
        <v>408</v>
      </c>
      <c r="T11" s="106"/>
      <c r="U11" s="107"/>
      <c r="V11" s="393"/>
      <c r="W11" s="393"/>
      <c r="X11" s="393"/>
      <c r="Y11" s="393"/>
      <c r="Z11" s="393"/>
      <c r="AA11" s="393"/>
      <c r="AB11" s="18"/>
      <c r="AC11" s="19"/>
      <c r="AD11" s="19"/>
      <c r="AE11" s="19"/>
    </row>
    <row r="12" spans="1:33" s="103" customFormat="1" ht="23.25" customHeight="1" thickTop="1" thickBot="1" x14ac:dyDescent="0.4">
      <c r="B12" s="111" t="s">
        <v>393</v>
      </c>
      <c r="C12" s="111" t="s">
        <v>394</v>
      </c>
      <c r="D12" s="111" t="s">
        <v>393</v>
      </c>
      <c r="E12" s="111" t="s">
        <v>393</v>
      </c>
      <c r="F12" s="111"/>
      <c r="G12" s="111" t="s">
        <v>409</v>
      </c>
      <c r="H12" s="111" t="s">
        <v>409</v>
      </c>
      <c r="I12" s="111" t="s">
        <v>409</v>
      </c>
      <c r="J12" s="111" t="s">
        <v>409</v>
      </c>
      <c r="K12" s="111" t="s">
        <v>409</v>
      </c>
      <c r="L12" s="111" t="s">
        <v>409</v>
      </c>
      <c r="M12" s="111" t="s">
        <v>393</v>
      </c>
      <c r="N12" s="111" t="s">
        <v>393</v>
      </c>
      <c r="O12" s="112"/>
      <c r="P12" s="111" t="s">
        <v>394</v>
      </c>
      <c r="Q12" s="111" t="s">
        <v>409</v>
      </c>
      <c r="R12" s="111" t="s">
        <v>409</v>
      </c>
      <c r="S12" s="113">
        <f>+SUBTOTAL(9,S14:S104)</f>
        <v>32422640</v>
      </c>
      <c r="T12" s="111" t="s">
        <v>393</v>
      </c>
      <c r="U12" s="111" t="s">
        <v>394</v>
      </c>
      <c r="V12" s="111" t="s">
        <v>394</v>
      </c>
      <c r="W12" s="113">
        <f>+SUBTOTAL(9,W14:W104)</f>
        <v>9186414.666666666</v>
      </c>
      <c r="X12" s="111" t="s">
        <v>394</v>
      </c>
      <c r="Y12" s="100"/>
      <c r="Z12" s="101">
        <f>+SUBTOTAL(9,Z14:Z104)</f>
        <v>0</v>
      </c>
      <c r="AA12" s="104"/>
      <c r="AB12" s="102">
        <f>+SUBTOTAL(9,AB14:AB104)</f>
        <v>0</v>
      </c>
      <c r="AC12" s="104"/>
      <c r="AD12" s="102">
        <f>+SUBTOTAL(9,AD14:AD104)</f>
        <v>0</v>
      </c>
      <c r="AE12" s="102">
        <f>+SUBTOTAL(9,AE14:AE104)</f>
        <v>0</v>
      </c>
    </row>
    <row r="13" spans="1:33" s="13" customFormat="1" ht="96" customHeight="1" thickTop="1" thickBot="1" x14ac:dyDescent="0.4">
      <c r="A13" s="80"/>
      <c r="B13" s="81" t="s">
        <v>18</v>
      </c>
      <c r="C13" s="81" t="s">
        <v>392</v>
      </c>
      <c r="D13" s="81" t="s">
        <v>84</v>
      </c>
      <c r="E13" s="81" t="s">
        <v>86</v>
      </c>
      <c r="F13" s="82" t="s">
        <v>97</v>
      </c>
      <c r="G13" s="81" t="s">
        <v>85</v>
      </c>
      <c r="H13" s="81" t="s">
        <v>352</v>
      </c>
      <c r="I13" s="81" t="s">
        <v>395</v>
      </c>
      <c r="J13" s="81" t="s">
        <v>120</v>
      </c>
      <c r="K13" s="108" t="s">
        <v>4</v>
      </c>
      <c r="L13" s="108" t="s">
        <v>5</v>
      </c>
      <c r="M13" s="108" t="s">
        <v>6</v>
      </c>
      <c r="N13" s="108" t="s">
        <v>7</v>
      </c>
      <c r="O13" s="109" t="s">
        <v>96</v>
      </c>
      <c r="P13" s="108" t="s">
        <v>8</v>
      </c>
      <c r="Q13" s="108" t="s">
        <v>396</v>
      </c>
      <c r="R13" s="108" t="s">
        <v>95</v>
      </c>
      <c r="S13" s="108" t="s">
        <v>94</v>
      </c>
      <c r="T13" s="108" t="s">
        <v>9</v>
      </c>
      <c r="U13" s="108" t="s">
        <v>10</v>
      </c>
      <c r="V13" s="108" t="s">
        <v>93</v>
      </c>
      <c r="W13" s="110" t="s">
        <v>90</v>
      </c>
      <c r="X13" s="108" t="s">
        <v>11</v>
      </c>
      <c r="Y13" s="81" t="s">
        <v>12</v>
      </c>
      <c r="Z13" s="81" t="s">
        <v>13</v>
      </c>
      <c r="AA13" s="81" t="s">
        <v>43</v>
      </c>
      <c r="AB13" s="81" t="s">
        <v>14</v>
      </c>
      <c r="AC13" s="81" t="s">
        <v>15</v>
      </c>
      <c r="AD13" s="81" t="s">
        <v>16</v>
      </c>
      <c r="AE13" s="81" t="s">
        <v>17</v>
      </c>
      <c r="AF13" s="83"/>
      <c r="AG13" s="83"/>
    </row>
    <row r="14" spans="1:33" s="56" customFormat="1" ht="100" customHeight="1" thickTop="1" x14ac:dyDescent="0.35">
      <c r="B14" s="46" t="s">
        <v>45</v>
      </c>
      <c r="C14" s="21">
        <v>2378</v>
      </c>
      <c r="D14" s="46" t="s">
        <v>111</v>
      </c>
      <c r="E14" s="46" t="s">
        <v>397</v>
      </c>
      <c r="F14" s="47" t="s">
        <v>634</v>
      </c>
      <c r="G14" s="48" t="s">
        <v>402</v>
      </c>
      <c r="H14" s="48" t="s">
        <v>66</v>
      </c>
      <c r="I14" s="48" t="s">
        <v>74</v>
      </c>
      <c r="J14" s="48" t="s">
        <v>60</v>
      </c>
      <c r="K14" s="48" t="s">
        <v>417</v>
      </c>
      <c r="L14" s="48" t="s">
        <v>417</v>
      </c>
      <c r="M14" s="46" t="s">
        <v>423</v>
      </c>
      <c r="N14" s="50" t="s">
        <v>635</v>
      </c>
      <c r="O14" s="47" t="s">
        <v>636</v>
      </c>
      <c r="P14" s="46" t="s">
        <v>480</v>
      </c>
      <c r="Q14" s="50"/>
      <c r="R14" s="51"/>
      <c r="S14" s="52"/>
      <c r="T14" s="78" t="s">
        <v>33</v>
      </c>
      <c r="U14" s="79">
        <v>1</v>
      </c>
      <c r="V14" s="78">
        <v>4</v>
      </c>
      <c r="W14" s="53"/>
      <c r="X14" s="45" t="s">
        <v>637</v>
      </c>
      <c r="Y14" s="46"/>
      <c r="Z14" s="54"/>
      <c r="AA14" s="46"/>
      <c r="AB14" s="54"/>
      <c r="AC14" s="46"/>
      <c r="AD14" s="46"/>
      <c r="AE14" s="54"/>
      <c r="AF14" s="55"/>
    </row>
    <row r="15" spans="1:33" s="56" customFormat="1" ht="100" customHeight="1" x14ac:dyDescent="0.35">
      <c r="B15" s="46" t="s">
        <v>45</v>
      </c>
      <c r="C15" s="21">
        <v>1742</v>
      </c>
      <c r="D15" s="46" t="s">
        <v>111</v>
      </c>
      <c r="E15" s="46" t="s">
        <v>397</v>
      </c>
      <c r="F15" s="47" t="s">
        <v>638</v>
      </c>
      <c r="G15" s="48" t="s">
        <v>398</v>
      </c>
      <c r="H15" s="48" t="s">
        <v>62</v>
      </c>
      <c r="I15" s="48" t="s">
        <v>67</v>
      </c>
      <c r="J15" s="48" t="s">
        <v>60</v>
      </c>
      <c r="K15" s="48" t="s">
        <v>417</v>
      </c>
      <c r="L15" s="48" t="s">
        <v>417</v>
      </c>
      <c r="M15" s="46" t="s">
        <v>424</v>
      </c>
      <c r="N15" s="50" t="s">
        <v>635</v>
      </c>
      <c r="O15" s="47"/>
      <c r="P15" s="46" t="s">
        <v>482</v>
      </c>
      <c r="Q15" s="50"/>
      <c r="R15" s="51"/>
      <c r="S15" s="52"/>
      <c r="T15" s="78" t="s">
        <v>33</v>
      </c>
      <c r="U15" s="79">
        <v>1</v>
      </c>
      <c r="V15" s="78">
        <v>1</v>
      </c>
      <c r="W15" s="53"/>
      <c r="X15" s="45" t="s">
        <v>639</v>
      </c>
      <c r="Y15" s="46"/>
      <c r="Z15" s="54"/>
      <c r="AA15" s="46"/>
      <c r="AB15" s="54"/>
      <c r="AC15" s="46"/>
      <c r="AD15" s="46"/>
      <c r="AE15" s="54"/>
      <c r="AF15" s="55"/>
    </row>
    <row r="16" spans="1:33" s="56" customFormat="1" ht="100" customHeight="1" x14ac:dyDescent="0.35">
      <c r="B16" s="46" t="s">
        <v>45</v>
      </c>
      <c r="C16" s="21">
        <v>2018</v>
      </c>
      <c r="D16" s="46" t="s">
        <v>111</v>
      </c>
      <c r="E16" s="46" t="s">
        <v>397</v>
      </c>
      <c r="F16" s="47" t="str">
        <f>[1]!Tabla14[[#This Row],[CODIGO ACTIVIDAD (AB)]]&amp;[1]!Tabla14[[#This Row],[ACCIÓN INTEGRAL-INTEGRADA / 
PROCESO INTEGRAL E INTEGRADO]]&amp;[1]!Tabla14[[#This Row],[ENTORNO/PROCESO TRANSVERSAL]]</f>
        <v>201812. Vigilancia de la Salud AmbientalVigilancia de la Salud Ambiental</v>
      </c>
      <c r="G16" s="48" t="s">
        <v>398</v>
      </c>
      <c r="H16" s="48" t="s">
        <v>640</v>
      </c>
      <c r="I16" s="48" t="s">
        <v>67</v>
      </c>
      <c r="J16" s="48" t="s">
        <v>60</v>
      </c>
      <c r="K16" s="48" t="s">
        <v>417</v>
      </c>
      <c r="L16" s="48" t="s">
        <v>417</v>
      </c>
      <c r="M16" s="46" t="s">
        <v>424</v>
      </c>
      <c r="N16" s="50" t="s">
        <v>635</v>
      </c>
      <c r="O16" s="47"/>
      <c r="P16" s="46" t="s">
        <v>488</v>
      </c>
      <c r="Q16" s="50"/>
      <c r="R16" s="51"/>
      <c r="S16" s="52"/>
      <c r="T16" s="78" t="s">
        <v>33</v>
      </c>
      <c r="U16" s="79">
        <v>1</v>
      </c>
      <c r="V16" s="78">
        <v>1</v>
      </c>
      <c r="W16" s="53"/>
      <c r="X16" s="45" t="s">
        <v>641</v>
      </c>
      <c r="Y16" s="46"/>
      <c r="Z16" s="54"/>
      <c r="AA16" s="46"/>
      <c r="AB16" s="54"/>
      <c r="AC16" s="46"/>
      <c r="AD16" s="46"/>
      <c r="AE16" s="54"/>
      <c r="AF16" s="55"/>
    </row>
    <row r="17" spans="2:32" s="56" customFormat="1" ht="100" customHeight="1" x14ac:dyDescent="0.35">
      <c r="B17" s="46" t="s">
        <v>45</v>
      </c>
      <c r="C17" s="21">
        <v>2018</v>
      </c>
      <c r="D17" s="46" t="s">
        <v>111</v>
      </c>
      <c r="E17" s="46" t="s">
        <v>397</v>
      </c>
      <c r="F17" s="47" t="str">
        <f>[1]!Tabla14[[#This Row],[CODIGO ACTIVIDAD (AB)]]&amp;[1]!Tabla14[[#This Row],[ACCIÓN INTEGRAL-INTEGRADA / 
PROCESO INTEGRAL E INTEGRADO]]&amp;[1]!Tabla14[[#This Row],[ENTORNO/PROCESO TRANSVERSAL]]</f>
        <v>201812. Vigilancia de la Salud AmbientalVigilancia de la Salud Ambiental</v>
      </c>
      <c r="G17" s="48" t="s">
        <v>398</v>
      </c>
      <c r="H17" s="48" t="s">
        <v>640</v>
      </c>
      <c r="I17" s="48" t="s">
        <v>67</v>
      </c>
      <c r="J17" s="48" t="s">
        <v>60</v>
      </c>
      <c r="K17" s="48" t="s">
        <v>417</v>
      </c>
      <c r="L17" s="48" t="s">
        <v>417</v>
      </c>
      <c r="M17" s="46" t="s">
        <v>424</v>
      </c>
      <c r="N17" s="50" t="s">
        <v>635</v>
      </c>
      <c r="O17" s="47"/>
      <c r="P17" s="46" t="s">
        <v>488</v>
      </c>
      <c r="Q17" s="50"/>
      <c r="R17" s="51"/>
      <c r="S17" s="52"/>
      <c r="T17" s="78" t="s">
        <v>34</v>
      </c>
      <c r="U17" s="79">
        <v>1</v>
      </c>
      <c r="V17" s="78"/>
      <c r="W17" s="53"/>
      <c r="X17" s="45" t="s">
        <v>642</v>
      </c>
      <c r="Y17" s="46"/>
      <c r="Z17" s="54"/>
      <c r="AA17" s="46"/>
      <c r="AB17" s="54"/>
      <c r="AC17" s="46"/>
      <c r="AD17" s="46"/>
      <c r="AE17" s="54"/>
      <c r="AF17" s="55"/>
    </row>
    <row r="18" spans="2:32" s="56" customFormat="1" ht="100" customHeight="1" x14ac:dyDescent="0.35">
      <c r="B18" s="46" t="s">
        <v>45</v>
      </c>
      <c r="C18" s="21">
        <v>2153</v>
      </c>
      <c r="D18" s="46" t="s">
        <v>111</v>
      </c>
      <c r="E18" s="46" t="s">
        <v>397</v>
      </c>
      <c r="F18" s="47" t="str">
        <f>[1]!Tabla14[[#This Row],[CODIGO ACTIVIDAD (AB)]]&amp;[1]!Tabla14[[#This Row],[ACCIÓN INTEGRAL-INTEGRADA / 
PROCESO INTEGRAL E INTEGRADO]]&amp;[1]!Tabla14[[#This Row],[ENTORNO/PROCESO TRANSVERSAL]]</f>
        <v>215312. Vigilancia de la Salud AmbientalVigilancia de la Salud Ambiental</v>
      </c>
      <c r="G18" s="48" t="s">
        <v>398</v>
      </c>
      <c r="H18" s="48" t="s">
        <v>640</v>
      </c>
      <c r="I18" s="48" t="s">
        <v>67</v>
      </c>
      <c r="J18" s="48" t="s">
        <v>60</v>
      </c>
      <c r="K18" s="48" t="s">
        <v>417</v>
      </c>
      <c r="L18" s="48" t="s">
        <v>417</v>
      </c>
      <c r="M18" s="46" t="s">
        <v>424</v>
      </c>
      <c r="N18" s="50" t="s">
        <v>635</v>
      </c>
      <c r="O18" s="47"/>
      <c r="P18" s="46" t="s">
        <v>488</v>
      </c>
      <c r="Q18" s="50"/>
      <c r="R18" s="51"/>
      <c r="S18" s="52"/>
      <c r="T18" s="78" t="s">
        <v>33</v>
      </c>
      <c r="U18" s="79">
        <v>1</v>
      </c>
      <c r="V18" s="78">
        <v>1</v>
      </c>
      <c r="W18" s="53"/>
      <c r="X18" s="45" t="s">
        <v>643</v>
      </c>
      <c r="Y18" s="46"/>
      <c r="Z18" s="54"/>
      <c r="AA18" s="46"/>
      <c r="AB18" s="54"/>
      <c r="AC18" s="46"/>
      <c r="AD18" s="46"/>
      <c r="AE18" s="54"/>
      <c r="AF18" s="55"/>
    </row>
    <row r="19" spans="2:32" s="56" customFormat="1" ht="100" customHeight="1" x14ac:dyDescent="0.35">
      <c r="B19" s="46" t="s">
        <v>45</v>
      </c>
      <c r="C19" s="21">
        <v>215</v>
      </c>
      <c r="D19" s="46" t="s">
        <v>109</v>
      </c>
      <c r="E19" s="46" t="s">
        <v>44</v>
      </c>
      <c r="F19" s="47"/>
      <c r="G19" s="48" t="s">
        <v>315</v>
      </c>
      <c r="H19" s="48" t="s">
        <v>365</v>
      </c>
      <c r="I19" s="48" t="s">
        <v>429</v>
      </c>
      <c r="J19" s="48" t="s">
        <v>60</v>
      </c>
      <c r="K19" s="48" t="s">
        <v>388</v>
      </c>
      <c r="L19" s="48" t="s">
        <v>354</v>
      </c>
      <c r="M19" s="46" t="s">
        <v>427</v>
      </c>
      <c r="N19" s="49" t="s">
        <v>649</v>
      </c>
      <c r="O19" s="47" t="s">
        <v>650</v>
      </c>
      <c r="P19" s="46" t="s">
        <v>431</v>
      </c>
      <c r="Q19" s="50">
        <v>211452</v>
      </c>
      <c r="R19" s="51"/>
      <c r="S19" s="52"/>
      <c r="T19" s="78" t="s">
        <v>23</v>
      </c>
      <c r="U19" s="79">
        <v>1</v>
      </c>
      <c r="V19" s="78"/>
      <c r="W19" s="53">
        <v>6484528</v>
      </c>
      <c r="X19" s="45" t="s">
        <v>651</v>
      </c>
      <c r="Y19" s="46"/>
      <c r="Z19" s="54"/>
      <c r="AA19" s="46"/>
      <c r="AB19" s="54"/>
      <c r="AC19" s="46"/>
      <c r="AD19" s="46"/>
      <c r="AE19" s="54"/>
      <c r="AF19" s="55"/>
    </row>
    <row r="20" spans="2:32" s="56" customFormat="1" ht="100" customHeight="1" x14ac:dyDescent="0.35">
      <c r="B20" s="46" t="s">
        <v>45</v>
      </c>
      <c r="C20" s="21">
        <v>18</v>
      </c>
      <c r="D20" s="46" t="s">
        <v>100</v>
      </c>
      <c r="E20" s="46" t="s">
        <v>117</v>
      </c>
      <c r="F20" s="47" t="s">
        <v>654</v>
      </c>
      <c r="G20" s="48" t="s">
        <v>655</v>
      </c>
      <c r="H20" s="48" t="s">
        <v>357</v>
      </c>
      <c r="I20" s="48" t="s">
        <v>656</v>
      </c>
      <c r="J20" s="48" t="s">
        <v>60</v>
      </c>
      <c r="K20" s="48" t="s">
        <v>657</v>
      </c>
      <c r="L20" s="48" t="s">
        <v>354</v>
      </c>
      <c r="M20" s="46" t="s">
        <v>427</v>
      </c>
      <c r="N20" s="49"/>
      <c r="O20" s="47"/>
      <c r="P20" s="46" t="s">
        <v>658</v>
      </c>
      <c r="Q20" s="50">
        <v>32422640</v>
      </c>
      <c r="R20" s="51">
        <v>1</v>
      </c>
      <c r="S20" s="52">
        <v>32422640</v>
      </c>
      <c r="T20" s="78" t="s">
        <v>23</v>
      </c>
      <c r="U20" s="79">
        <v>1</v>
      </c>
      <c r="V20" s="78">
        <v>8.3333333333333329E-2</v>
      </c>
      <c r="W20" s="53">
        <v>2701886.6666666665</v>
      </c>
      <c r="X20" s="45" t="s">
        <v>659</v>
      </c>
      <c r="Y20" s="46"/>
      <c r="Z20" s="54"/>
      <c r="AA20" s="46"/>
      <c r="AB20" s="54"/>
      <c r="AC20" s="46"/>
      <c r="AD20" s="46"/>
      <c r="AE20" s="54"/>
      <c r="AF20" s="55"/>
    </row>
    <row r="21" spans="2:32" s="56" customFormat="1" ht="100" customHeight="1" x14ac:dyDescent="0.35">
      <c r="B21" s="46"/>
      <c r="C21" s="21"/>
      <c r="D21" s="46"/>
      <c r="E21" s="46"/>
      <c r="F21" s="47" t="str">
        <f>Tabla14[[#This Row],[CODIGO ACTIVIDAD (AB)]]&amp;Tabla14[[#This Row],[ACCIÓN INTEGRAL-INTEGRADA / 
PROCESO INTEGRAL E INTEGRADO]]&amp;Tabla14[[#This Row],[ENTORNO/PROCESO TRANSVERSAL]]</f>
        <v/>
      </c>
      <c r="G21" s="48"/>
      <c r="H21" s="48"/>
      <c r="I21" s="48"/>
      <c r="J21" s="48"/>
      <c r="K21" s="48"/>
      <c r="L21" s="48"/>
      <c r="M21" s="46"/>
      <c r="N21" s="49"/>
      <c r="O21" s="47"/>
      <c r="P21" s="46"/>
      <c r="Q21" s="50"/>
      <c r="R21" s="51"/>
      <c r="S21" s="52"/>
      <c r="T21" s="78"/>
      <c r="U21" s="79"/>
      <c r="V21" s="78"/>
      <c r="W21" s="53"/>
      <c r="X21" s="45"/>
      <c r="Y21" s="46"/>
      <c r="Z21" s="54"/>
      <c r="AA21" s="46"/>
      <c r="AB21" s="54"/>
      <c r="AC21" s="46"/>
      <c r="AD21" s="46"/>
      <c r="AE21" s="54"/>
      <c r="AF21" s="55"/>
    </row>
    <row r="22" spans="2:32" s="56" customFormat="1" ht="100" customHeight="1" x14ac:dyDescent="0.35">
      <c r="B22" s="46"/>
      <c r="C22" s="21"/>
      <c r="D22" s="46"/>
      <c r="E22" s="46"/>
      <c r="F22" s="47" t="str">
        <f>Tabla14[[#This Row],[CODIGO ACTIVIDAD (AB)]]&amp;Tabla14[[#This Row],[ACCIÓN INTEGRAL-INTEGRADA / 
PROCESO INTEGRAL E INTEGRADO]]&amp;Tabla14[[#This Row],[ENTORNO/PROCESO TRANSVERSAL]]</f>
        <v/>
      </c>
      <c r="G22" s="48"/>
      <c r="H22" s="48"/>
      <c r="I22" s="48"/>
      <c r="J22" s="48"/>
      <c r="K22" s="48"/>
      <c r="L22" s="48"/>
      <c r="M22" s="46"/>
      <c r="N22" s="49"/>
      <c r="O22" s="47"/>
      <c r="P22" s="46"/>
      <c r="Q22" s="50"/>
      <c r="R22" s="51"/>
      <c r="S22" s="52"/>
      <c r="T22" s="78"/>
      <c r="U22" s="79"/>
      <c r="V22" s="78"/>
      <c r="W22" s="53"/>
      <c r="X22" s="45"/>
      <c r="Y22" s="46"/>
      <c r="Z22" s="54"/>
      <c r="AA22" s="46"/>
      <c r="AB22" s="54"/>
      <c r="AC22" s="46"/>
      <c r="AD22" s="46"/>
      <c r="AE22" s="54"/>
      <c r="AF22" s="55"/>
    </row>
    <row r="23" spans="2:32" s="56" customFormat="1" ht="100" customHeight="1" x14ac:dyDescent="0.35">
      <c r="B23" s="46"/>
      <c r="C23" s="21"/>
      <c r="D23" s="46"/>
      <c r="E23" s="46"/>
      <c r="F23" s="47" t="str">
        <f>Tabla14[[#This Row],[CODIGO ACTIVIDAD (AB)]]&amp;Tabla14[[#This Row],[ACCIÓN INTEGRAL-INTEGRADA / 
PROCESO INTEGRAL E INTEGRADO]]&amp;Tabla14[[#This Row],[ENTORNO/PROCESO TRANSVERSAL]]</f>
        <v/>
      </c>
      <c r="G23" s="48"/>
      <c r="H23" s="48"/>
      <c r="I23" s="48"/>
      <c r="J23" s="48"/>
      <c r="K23" s="48"/>
      <c r="L23" s="48"/>
      <c r="M23" s="46"/>
      <c r="N23" s="49"/>
      <c r="O23" s="47"/>
      <c r="P23" s="46"/>
      <c r="Q23" s="50"/>
      <c r="R23" s="51"/>
      <c r="S23" s="52"/>
      <c r="T23" s="78"/>
      <c r="U23" s="79"/>
      <c r="V23" s="78"/>
      <c r="W23" s="53"/>
      <c r="X23" s="45"/>
      <c r="Y23" s="46"/>
      <c r="Z23" s="54"/>
      <c r="AA23" s="46"/>
      <c r="AB23" s="54"/>
      <c r="AC23" s="46"/>
      <c r="AD23" s="46"/>
      <c r="AE23" s="54"/>
      <c r="AF23" s="55"/>
    </row>
    <row r="24" spans="2:32" s="56" customFormat="1" ht="100" customHeight="1" x14ac:dyDescent="0.35">
      <c r="B24" s="46"/>
      <c r="C24" s="21"/>
      <c r="D24" s="46"/>
      <c r="E24" s="46"/>
      <c r="F24" s="47" t="str">
        <f>Tabla14[[#This Row],[CODIGO ACTIVIDAD (AB)]]&amp;Tabla14[[#This Row],[ACCIÓN INTEGRAL-INTEGRADA / 
PROCESO INTEGRAL E INTEGRADO]]&amp;Tabla14[[#This Row],[ENTORNO/PROCESO TRANSVERSAL]]</f>
        <v/>
      </c>
      <c r="G24" s="48"/>
      <c r="H24" s="48"/>
      <c r="I24" s="48"/>
      <c r="J24" s="48"/>
      <c r="K24" s="48"/>
      <c r="L24" s="48"/>
      <c r="M24" s="46"/>
      <c r="N24" s="49"/>
      <c r="O24" s="47"/>
      <c r="P24" s="46"/>
      <c r="Q24" s="50"/>
      <c r="R24" s="51"/>
      <c r="S24" s="52"/>
      <c r="T24" s="78"/>
      <c r="U24" s="79"/>
      <c r="V24" s="78"/>
      <c r="W24" s="53"/>
      <c r="X24" s="45"/>
      <c r="Y24" s="46"/>
      <c r="Z24" s="54"/>
      <c r="AA24" s="46"/>
      <c r="AB24" s="54"/>
      <c r="AC24" s="46"/>
      <c r="AD24" s="46"/>
      <c r="AE24" s="54"/>
      <c r="AF24" s="55"/>
    </row>
    <row r="25" spans="2:32" s="56" customFormat="1" ht="100" customHeight="1" x14ac:dyDescent="0.35">
      <c r="B25" s="46"/>
      <c r="C25" s="21"/>
      <c r="D25" s="46"/>
      <c r="E25" s="46"/>
      <c r="F25" s="47" t="str">
        <f>Tabla14[[#This Row],[CODIGO ACTIVIDAD (AB)]]&amp;Tabla14[[#This Row],[ACCIÓN INTEGRAL-INTEGRADA / 
PROCESO INTEGRAL E INTEGRADO]]&amp;Tabla14[[#This Row],[ENTORNO/PROCESO TRANSVERSAL]]</f>
        <v/>
      </c>
      <c r="G25" s="48"/>
      <c r="H25" s="48"/>
      <c r="I25" s="48"/>
      <c r="J25" s="48"/>
      <c r="K25" s="48"/>
      <c r="L25" s="48"/>
      <c r="M25" s="46"/>
      <c r="N25" s="49"/>
      <c r="O25" s="47"/>
      <c r="P25" s="46"/>
      <c r="Q25" s="50"/>
      <c r="R25" s="51"/>
      <c r="S25" s="52"/>
      <c r="T25" s="78"/>
      <c r="U25" s="79"/>
      <c r="V25" s="78"/>
      <c r="W25" s="53"/>
      <c r="X25" s="45"/>
      <c r="Y25" s="46"/>
      <c r="Z25" s="54"/>
      <c r="AA25" s="46"/>
      <c r="AB25" s="54"/>
      <c r="AC25" s="46"/>
      <c r="AD25" s="46"/>
      <c r="AE25" s="54"/>
      <c r="AF25" s="55"/>
    </row>
    <row r="26" spans="2:32" s="56" customFormat="1" ht="100" customHeight="1" x14ac:dyDescent="0.35">
      <c r="B26" s="46"/>
      <c r="C26" s="21"/>
      <c r="D26" s="46"/>
      <c r="E26" s="46"/>
      <c r="F26" s="47" t="str">
        <f>Tabla14[[#This Row],[CODIGO ACTIVIDAD (AB)]]&amp;Tabla14[[#This Row],[ACCIÓN INTEGRAL-INTEGRADA / 
PROCESO INTEGRAL E INTEGRADO]]&amp;Tabla14[[#This Row],[ENTORNO/PROCESO TRANSVERSAL]]</f>
        <v/>
      </c>
      <c r="G26" s="48"/>
      <c r="H26" s="48"/>
      <c r="I26" s="48"/>
      <c r="J26" s="48"/>
      <c r="K26" s="48"/>
      <c r="L26" s="48"/>
      <c r="M26" s="46"/>
      <c r="N26" s="49"/>
      <c r="O26" s="47"/>
      <c r="P26" s="46"/>
      <c r="Q26" s="50"/>
      <c r="R26" s="51"/>
      <c r="S26" s="52"/>
      <c r="T26" s="78"/>
      <c r="U26" s="79"/>
      <c r="V26" s="78"/>
      <c r="W26" s="53"/>
      <c r="X26" s="45"/>
      <c r="Y26" s="46"/>
      <c r="Z26" s="54"/>
      <c r="AA26" s="46"/>
      <c r="AB26" s="54"/>
      <c r="AC26" s="46"/>
      <c r="AD26" s="46"/>
      <c r="AE26" s="54"/>
      <c r="AF26" s="55"/>
    </row>
    <row r="27" spans="2:32" s="56" customFormat="1" ht="100" customHeight="1" x14ac:dyDescent="0.35">
      <c r="B27" s="46"/>
      <c r="C27" s="21"/>
      <c r="D27" s="46"/>
      <c r="E27" s="46"/>
      <c r="F27" s="47" t="str">
        <f>Tabla14[[#This Row],[CODIGO ACTIVIDAD (AB)]]&amp;Tabla14[[#This Row],[ACCIÓN INTEGRAL-INTEGRADA / 
PROCESO INTEGRAL E INTEGRADO]]&amp;Tabla14[[#This Row],[ENTORNO/PROCESO TRANSVERSAL]]</f>
        <v/>
      </c>
      <c r="G27" s="48"/>
      <c r="H27" s="48"/>
      <c r="I27" s="48"/>
      <c r="J27" s="48"/>
      <c r="K27" s="48"/>
      <c r="L27" s="48"/>
      <c r="M27" s="46"/>
      <c r="N27" s="49"/>
      <c r="O27" s="47"/>
      <c r="P27" s="46"/>
      <c r="Q27" s="50"/>
      <c r="R27" s="51"/>
      <c r="S27" s="52"/>
      <c r="T27" s="78"/>
      <c r="U27" s="79"/>
      <c r="V27" s="78"/>
      <c r="W27" s="53"/>
      <c r="X27" s="45"/>
      <c r="Y27" s="46"/>
      <c r="Z27" s="54"/>
      <c r="AA27" s="46"/>
      <c r="AB27" s="54"/>
      <c r="AC27" s="46"/>
      <c r="AD27" s="46"/>
      <c r="AE27" s="54"/>
      <c r="AF27" s="55"/>
    </row>
    <row r="28" spans="2:32" s="56" customFormat="1" ht="100" customHeight="1" x14ac:dyDescent="0.35">
      <c r="B28" s="46"/>
      <c r="C28" s="21"/>
      <c r="D28" s="46"/>
      <c r="E28" s="46"/>
      <c r="F28" s="47" t="str">
        <f>Tabla14[[#This Row],[CODIGO ACTIVIDAD (AB)]]&amp;Tabla14[[#This Row],[ACCIÓN INTEGRAL-INTEGRADA / 
PROCESO INTEGRAL E INTEGRADO]]&amp;Tabla14[[#This Row],[ENTORNO/PROCESO TRANSVERSAL]]</f>
        <v/>
      </c>
      <c r="G28" s="48"/>
      <c r="H28" s="48"/>
      <c r="I28" s="48"/>
      <c r="J28" s="48"/>
      <c r="K28" s="48"/>
      <c r="L28" s="48"/>
      <c r="M28" s="46"/>
      <c r="N28" s="49"/>
      <c r="O28" s="47"/>
      <c r="P28" s="46"/>
      <c r="Q28" s="50"/>
      <c r="R28" s="51"/>
      <c r="S28" s="52"/>
      <c r="T28" s="78"/>
      <c r="U28" s="79"/>
      <c r="V28" s="78"/>
      <c r="W28" s="53"/>
      <c r="X28" s="45"/>
      <c r="Y28" s="46"/>
      <c r="Z28" s="54"/>
      <c r="AA28" s="46"/>
      <c r="AB28" s="54"/>
      <c r="AC28" s="46"/>
      <c r="AD28" s="46"/>
      <c r="AE28" s="54"/>
      <c r="AF28" s="55"/>
    </row>
    <row r="29" spans="2:32" s="56" customFormat="1" ht="100" customHeight="1" x14ac:dyDescent="0.35">
      <c r="B29" s="46"/>
      <c r="C29" s="21"/>
      <c r="D29" s="46"/>
      <c r="E29" s="46"/>
      <c r="F29" s="47" t="str">
        <f>Tabla14[[#This Row],[CODIGO ACTIVIDAD (AB)]]&amp;Tabla14[[#This Row],[ACCIÓN INTEGRAL-INTEGRADA / 
PROCESO INTEGRAL E INTEGRADO]]&amp;Tabla14[[#This Row],[ENTORNO/PROCESO TRANSVERSAL]]</f>
        <v/>
      </c>
      <c r="G29" s="48"/>
      <c r="H29" s="48"/>
      <c r="I29" s="48"/>
      <c r="J29" s="48"/>
      <c r="K29" s="48"/>
      <c r="L29" s="48"/>
      <c r="M29" s="46"/>
      <c r="N29" s="49"/>
      <c r="O29" s="47"/>
      <c r="P29" s="46"/>
      <c r="Q29" s="50"/>
      <c r="R29" s="51"/>
      <c r="S29" s="52"/>
      <c r="T29" s="78"/>
      <c r="U29" s="79"/>
      <c r="V29" s="78"/>
      <c r="W29" s="53"/>
      <c r="X29" s="45"/>
      <c r="Y29" s="46"/>
      <c r="Z29" s="54"/>
      <c r="AA29" s="46"/>
      <c r="AB29" s="54"/>
      <c r="AC29" s="46"/>
      <c r="AD29" s="46"/>
      <c r="AE29" s="54"/>
      <c r="AF29" s="55"/>
    </row>
    <row r="30" spans="2:32" s="56" customFormat="1" ht="100" customHeight="1" x14ac:dyDescent="0.35">
      <c r="B30" s="46"/>
      <c r="C30" s="21"/>
      <c r="D30" s="46"/>
      <c r="E30" s="46"/>
      <c r="F30" s="47" t="str">
        <f>Tabla14[[#This Row],[CODIGO ACTIVIDAD (AB)]]&amp;Tabla14[[#This Row],[ACCIÓN INTEGRAL-INTEGRADA / 
PROCESO INTEGRAL E INTEGRADO]]&amp;Tabla14[[#This Row],[ENTORNO/PROCESO TRANSVERSAL]]</f>
        <v/>
      </c>
      <c r="G30" s="48"/>
      <c r="H30" s="48"/>
      <c r="I30" s="48"/>
      <c r="J30" s="48"/>
      <c r="K30" s="48"/>
      <c r="L30" s="48"/>
      <c r="M30" s="46"/>
      <c r="N30" s="49"/>
      <c r="O30" s="47"/>
      <c r="P30" s="46"/>
      <c r="Q30" s="50"/>
      <c r="R30" s="51"/>
      <c r="S30" s="52"/>
      <c r="T30" s="78"/>
      <c r="U30" s="79"/>
      <c r="V30" s="78"/>
      <c r="W30" s="53"/>
      <c r="X30" s="45"/>
      <c r="Y30" s="46"/>
      <c r="Z30" s="54"/>
      <c r="AA30" s="46"/>
      <c r="AB30" s="54"/>
      <c r="AC30" s="46"/>
      <c r="AD30" s="46"/>
      <c r="AE30" s="54"/>
      <c r="AF30" s="55"/>
    </row>
    <row r="31" spans="2:32" s="56" customFormat="1" ht="100" customHeight="1" x14ac:dyDescent="0.35">
      <c r="B31" s="46"/>
      <c r="C31" s="21"/>
      <c r="D31" s="46"/>
      <c r="E31" s="46"/>
      <c r="F31" s="47" t="str">
        <f>Tabla14[[#This Row],[CODIGO ACTIVIDAD (AB)]]&amp;Tabla14[[#This Row],[ACCIÓN INTEGRAL-INTEGRADA / 
PROCESO INTEGRAL E INTEGRADO]]&amp;Tabla14[[#This Row],[ENTORNO/PROCESO TRANSVERSAL]]</f>
        <v/>
      </c>
      <c r="G31" s="48"/>
      <c r="H31" s="48"/>
      <c r="I31" s="48"/>
      <c r="J31" s="48"/>
      <c r="K31" s="48"/>
      <c r="L31" s="48"/>
      <c r="M31" s="46"/>
      <c r="N31" s="49"/>
      <c r="O31" s="47"/>
      <c r="P31" s="46"/>
      <c r="Q31" s="50"/>
      <c r="R31" s="51"/>
      <c r="S31" s="52"/>
      <c r="T31" s="78"/>
      <c r="U31" s="79"/>
      <c r="V31" s="78"/>
      <c r="W31" s="53"/>
      <c r="X31" s="45"/>
      <c r="Y31" s="46"/>
      <c r="Z31" s="54"/>
      <c r="AA31" s="46"/>
      <c r="AB31" s="54"/>
      <c r="AC31" s="46"/>
      <c r="AD31" s="46"/>
      <c r="AE31" s="54"/>
      <c r="AF31" s="55"/>
    </row>
    <row r="32" spans="2:32" s="56" customFormat="1" ht="100" customHeight="1" x14ac:dyDescent="0.35">
      <c r="B32" s="46"/>
      <c r="C32" s="21"/>
      <c r="D32" s="46"/>
      <c r="E32" s="46"/>
      <c r="F32" s="47" t="str">
        <f>Tabla14[[#This Row],[CODIGO ACTIVIDAD (AB)]]&amp;Tabla14[[#This Row],[ACCIÓN INTEGRAL-INTEGRADA / 
PROCESO INTEGRAL E INTEGRADO]]&amp;Tabla14[[#This Row],[ENTORNO/PROCESO TRANSVERSAL]]</f>
        <v/>
      </c>
      <c r="G32" s="48"/>
      <c r="H32" s="48"/>
      <c r="I32" s="48"/>
      <c r="J32" s="48"/>
      <c r="K32" s="48"/>
      <c r="L32" s="48"/>
      <c r="M32" s="46"/>
      <c r="N32" s="49"/>
      <c r="O32" s="47"/>
      <c r="P32" s="46"/>
      <c r="Q32" s="50"/>
      <c r="R32" s="51"/>
      <c r="S32" s="52"/>
      <c r="T32" s="78"/>
      <c r="U32" s="79"/>
      <c r="V32" s="78"/>
      <c r="W32" s="53"/>
      <c r="X32" s="45"/>
      <c r="Y32" s="46"/>
      <c r="Z32" s="54"/>
      <c r="AA32" s="46"/>
      <c r="AB32" s="54"/>
      <c r="AC32" s="46"/>
      <c r="AD32" s="46"/>
      <c r="AE32" s="54"/>
      <c r="AF32" s="55"/>
    </row>
    <row r="33" spans="2:32" s="56" customFormat="1" ht="100" customHeight="1" x14ac:dyDescent="0.35">
      <c r="B33" s="46"/>
      <c r="C33" s="21"/>
      <c r="D33" s="46"/>
      <c r="E33" s="46"/>
      <c r="F33" s="47" t="str">
        <f>Tabla14[[#This Row],[CODIGO ACTIVIDAD (AB)]]&amp;Tabla14[[#This Row],[ACCIÓN INTEGRAL-INTEGRADA / 
PROCESO INTEGRAL E INTEGRADO]]&amp;Tabla14[[#This Row],[ENTORNO/PROCESO TRANSVERSAL]]</f>
        <v/>
      </c>
      <c r="G33" s="48"/>
      <c r="H33" s="48"/>
      <c r="I33" s="48"/>
      <c r="J33" s="48"/>
      <c r="K33" s="48"/>
      <c r="L33" s="48"/>
      <c r="M33" s="46"/>
      <c r="N33" s="49"/>
      <c r="O33" s="47"/>
      <c r="P33" s="46"/>
      <c r="Q33" s="50"/>
      <c r="R33" s="51"/>
      <c r="S33" s="52"/>
      <c r="T33" s="78"/>
      <c r="U33" s="79"/>
      <c r="V33" s="78"/>
      <c r="W33" s="53"/>
      <c r="X33" s="45"/>
      <c r="Y33" s="46"/>
      <c r="Z33" s="54"/>
      <c r="AA33" s="46"/>
      <c r="AB33" s="54"/>
      <c r="AC33" s="46"/>
      <c r="AD33" s="46"/>
      <c r="AE33" s="54"/>
      <c r="AF33" s="55"/>
    </row>
    <row r="34" spans="2:32" s="56" customFormat="1" ht="100" customHeight="1" x14ac:dyDescent="0.35">
      <c r="B34" s="46"/>
      <c r="C34" s="21"/>
      <c r="D34" s="46"/>
      <c r="E34" s="46"/>
      <c r="F34" s="47" t="str">
        <f>Tabla14[[#This Row],[CODIGO ACTIVIDAD (AB)]]&amp;Tabla14[[#This Row],[ACCIÓN INTEGRAL-INTEGRADA / 
PROCESO INTEGRAL E INTEGRADO]]&amp;Tabla14[[#This Row],[ENTORNO/PROCESO TRANSVERSAL]]</f>
        <v/>
      </c>
      <c r="G34" s="48"/>
      <c r="H34" s="48"/>
      <c r="I34" s="48"/>
      <c r="J34" s="48"/>
      <c r="K34" s="48"/>
      <c r="L34" s="48"/>
      <c r="M34" s="46"/>
      <c r="N34" s="49"/>
      <c r="O34" s="47"/>
      <c r="P34" s="46"/>
      <c r="Q34" s="50"/>
      <c r="R34" s="51"/>
      <c r="S34" s="52"/>
      <c r="T34" s="78"/>
      <c r="U34" s="79"/>
      <c r="V34" s="78"/>
      <c r="W34" s="53"/>
      <c r="X34" s="45"/>
      <c r="Y34" s="46"/>
      <c r="Z34" s="54"/>
      <c r="AA34" s="46"/>
      <c r="AB34" s="54"/>
      <c r="AC34" s="46"/>
      <c r="AD34" s="46"/>
      <c r="AE34" s="54"/>
      <c r="AF34" s="55"/>
    </row>
    <row r="35" spans="2:32" s="56" customFormat="1" ht="100" customHeight="1" x14ac:dyDescent="0.35">
      <c r="B35" s="46"/>
      <c r="C35" s="21"/>
      <c r="D35" s="46"/>
      <c r="E35" s="46"/>
      <c r="F35" s="47" t="str">
        <f>Tabla14[[#This Row],[CODIGO ACTIVIDAD (AB)]]&amp;Tabla14[[#This Row],[ACCIÓN INTEGRAL-INTEGRADA / 
PROCESO INTEGRAL E INTEGRADO]]&amp;Tabla14[[#This Row],[ENTORNO/PROCESO TRANSVERSAL]]</f>
        <v/>
      </c>
      <c r="G35" s="48"/>
      <c r="H35" s="48"/>
      <c r="I35" s="48"/>
      <c r="J35" s="48"/>
      <c r="K35" s="48"/>
      <c r="L35" s="48"/>
      <c r="M35" s="46"/>
      <c r="N35" s="49"/>
      <c r="O35" s="47"/>
      <c r="P35" s="46"/>
      <c r="Q35" s="50"/>
      <c r="R35" s="51"/>
      <c r="S35" s="52"/>
      <c r="T35" s="78"/>
      <c r="U35" s="79"/>
      <c r="V35" s="78"/>
      <c r="W35" s="53"/>
      <c r="X35" s="45"/>
      <c r="Y35" s="46"/>
      <c r="Z35" s="54"/>
      <c r="AA35" s="46"/>
      <c r="AB35" s="54"/>
      <c r="AC35" s="46"/>
      <c r="AD35" s="46"/>
      <c r="AE35" s="54"/>
      <c r="AF35" s="55"/>
    </row>
    <row r="36" spans="2:32" s="56" customFormat="1" ht="100" customHeight="1" x14ac:dyDescent="0.35">
      <c r="B36" s="46"/>
      <c r="C36" s="21"/>
      <c r="D36" s="46"/>
      <c r="E36" s="46"/>
      <c r="F36" s="47" t="str">
        <f>Tabla14[[#This Row],[CODIGO ACTIVIDAD (AB)]]&amp;Tabla14[[#This Row],[ACCIÓN INTEGRAL-INTEGRADA / 
PROCESO INTEGRAL E INTEGRADO]]&amp;Tabla14[[#This Row],[ENTORNO/PROCESO TRANSVERSAL]]</f>
        <v/>
      </c>
      <c r="G36" s="48"/>
      <c r="H36" s="48"/>
      <c r="I36" s="48"/>
      <c r="J36" s="48"/>
      <c r="K36" s="48"/>
      <c r="L36" s="48"/>
      <c r="M36" s="46"/>
      <c r="N36" s="49"/>
      <c r="O36" s="47"/>
      <c r="P36" s="46"/>
      <c r="Q36" s="50"/>
      <c r="R36" s="51"/>
      <c r="S36" s="52"/>
      <c r="T36" s="78"/>
      <c r="U36" s="79"/>
      <c r="V36" s="78"/>
      <c r="W36" s="53"/>
      <c r="X36" s="45"/>
      <c r="Y36" s="46"/>
      <c r="Z36" s="54"/>
      <c r="AA36" s="46"/>
      <c r="AB36" s="54"/>
      <c r="AC36" s="46"/>
      <c r="AD36" s="46"/>
      <c r="AE36" s="54"/>
      <c r="AF36" s="55"/>
    </row>
    <row r="37" spans="2:32" s="56" customFormat="1" ht="100" customHeight="1" x14ac:dyDescent="0.35">
      <c r="B37" s="46"/>
      <c r="C37" s="21"/>
      <c r="D37" s="46"/>
      <c r="E37" s="46"/>
      <c r="F37" s="47" t="str">
        <f>Tabla14[[#This Row],[CODIGO ACTIVIDAD (AB)]]&amp;Tabla14[[#This Row],[ACCIÓN INTEGRAL-INTEGRADA / 
PROCESO INTEGRAL E INTEGRADO]]&amp;Tabla14[[#This Row],[ENTORNO/PROCESO TRANSVERSAL]]</f>
        <v/>
      </c>
      <c r="G37" s="48"/>
      <c r="H37" s="48"/>
      <c r="I37" s="48"/>
      <c r="J37" s="48"/>
      <c r="K37" s="48"/>
      <c r="L37" s="48"/>
      <c r="M37" s="46"/>
      <c r="N37" s="49"/>
      <c r="O37" s="47"/>
      <c r="P37" s="46"/>
      <c r="Q37" s="50"/>
      <c r="R37" s="51"/>
      <c r="S37" s="52"/>
      <c r="T37" s="78"/>
      <c r="U37" s="79"/>
      <c r="V37" s="78"/>
      <c r="W37" s="53"/>
      <c r="X37" s="45"/>
      <c r="Y37" s="46"/>
      <c r="Z37" s="54"/>
      <c r="AA37" s="46"/>
      <c r="AB37" s="54"/>
      <c r="AC37" s="46"/>
      <c r="AD37" s="46"/>
      <c r="AE37" s="54"/>
      <c r="AF37" s="55"/>
    </row>
    <row r="38" spans="2:32" s="56" customFormat="1" ht="100" customHeight="1" x14ac:dyDescent="0.35">
      <c r="B38" s="46"/>
      <c r="C38" s="21"/>
      <c r="D38" s="46"/>
      <c r="E38" s="46"/>
      <c r="F38" s="47" t="str">
        <f>Tabla14[[#This Row],[CODIGO ACTIVIDAD (AB)]]&amp;Tabla14[[#This Row],[ACCIÓN INTEGRAL-INTEGRADA / 
PROCESO INTEGRAL E INTEGRADO]]&amp;Tabla14[[#This Row],[ENTORNO/PROCESO TRANSVERSAL]]</f>
        <v/>
      </c>
      <c r="G38" s="48"/>
      <c r="H38" s="48"/>
      <c r="I38" s="48"/>
      <c r="J38" s="48"/>
      <c r="K38" s="48"/>
      <c r="L38" s="48"/>
      <c r="M38" s="46"/>
      <c r="N38" s="49"/>
      <c r="O38" s="47"/>
      <c r="P38" s="46"/>
      <c r="Q38" s="50"/>
      <c r="R38" s="51"/>
      <c r="S38" s="52"/>
      <c r="T38" s="78"/>
      <c r="U38" s="79"/>
      <c r="V38" s="78"/>
      <c r="W38" s="53"/>
      <c r="X38" s="45"/>
      <c r="Y38" s="46"/>
      <c r="Z38" s="54"/>
      <c r="AA38" s="46"/>
      <c r="AB38" s="54"/>
      <c r="AC38" s="46"/>
      <c r="AD38" s="46"/>
      <c r="AE38" s="54"/>
      <c r="AF38" s="55"/>
    </row>
    <row r="39" spans="2:32" s="56" customFormat="1" ht="100" customHeight="1" x14ac:dyDescent="0.35">
      <c r="B39" s="46"/>
      <c r="C39" s="21"/>
      <c r="D39" s="46"/>
      <c r="E39" s="46"/>
      <c r="F39" s="47" t="str">
        <f>Tabla14[[#This Row],[CODIGO ACTIVIDAD (AB)]]&amp;Tabla14[[#This Row],[ACCIÓN INTEGRAL-INTEGRADA / 
PROCESO INTEGRAL E INTEGRADO]]&amp;Tabla14[[#This Row],[ENTORNO/PROCESO TRANSVERSAL]]</f>
        <v/>
      </c>
      <c r="G39" s="48"/>
      <c r="H39" s="48"/>
      <c r="I39" s="48"/>
      <c r="J39" s="48"/>
      <c r="K39" s="48"/>
      <c r="L39" s="48"/>
      <c r="M39" s="46"/>
      <c r="N39" s="49"/>
      <c r="O39" s="47"/>
      <c r="P39" s="46"/>
      <c r="Q39" s="50"/>
      <c r="R39" s="51"/>
      <c r="S39" s="52"/>
      <c r="T39" s="78"/>
      <c r="U39" s="79"/>
      <c r="V39" s="78"/>
      <c r="W39" s="53"/>
      <c r="X39" s="45"/>
      <c r="Y39" s="46"/>
      <c r="Z39" s="54"/>
      <c r="AA39" s="46"/>
      <c r="AB39" s="54"/>
      <c r="AC39" s="46"/>
      <c r="AD39" s="46"/>
      <c r="AE39" s="54"/>
      <c r="AF39" s="55"/>
    </row>
    <row r="40" spans="2:32" s="56" customFormat="1" ht="100" customHeight="1" x14ac:dyDescent="0.35">
      <c r="B40" s="46"/>
      <c r="C40" s="21"/>
      <c r="D40" s="46"/>
      <c r="E40" s="46"/>
      <c r="F40" s="47" t="str">
        <f>Tabla14[[#This Row],[CODIGO ACTIVIDAD (AB)]]&amp;Tabla14[[#This Row],[ACCIÓN INTEGRAL-INTEGRADA / 
PROCESO INTEGRAL E INTEGRADO]]&amp;Tabla14[[#This Row],[ENTORNO/PROCESO TRANSVERSAL]]</f>
        <v/>
      </c>
      <c r="G40" s="48"/>
      <c r="H40" s="48"/>
      <c r="I40" s="48"/>
      <c r="J40" s="48"/>
      <c r="K40" s="48"/>
      <c r="L40" s="48"/>
      <c r="M40" s="46"/>
      <c r="N40" s="49"/>
      <c r="O40" s="47"/>
      <c r="P40" s="46"/>
      <c r="Q40" s="50"/>
      <c r="R40" s="51"/>
      <c r="S40" s="52"/>
      <c r="T40" s="78"/>
      <c r="U40" s="79"/>
      <c r="V40" s="78"/>
      <c r="W40" s="53"/>
      <c r="X40" s="45"/>
      <c r="Y40" s="46"/>
      <c r="Z40" s="54"/>
      <c r="AA40" s="46"/>
      <c r="AB40" s="54"/>
      <c r="AC40" s="46"/>
      <c r="AD40" s="46"/>
      <c r="AE40" s="54"/>
      <c r="AF40" s="55"/>
    </row>
    <row r="41" spans="2:32" s="56" customFormat="1" ht="100" customHeight="1" x14ac:dyDescent="0.35">
      <c r="B41" s="46"/>
      <c r="C41" s="21"/>
      <c r="D41" s="46"/>
      <c r="E41" s="46"/>
      <c r="F41" s="47" t="str">
        <f>Tabla14[[#This Row],[CODIGO ACTIVIDAD (AB)]]&amp;Tabla14[[#This Row],[ACCIÓN INTEGRAL-INTEGRADA / 
PROCESO INTEGRAL E INTEGRADO]]&amp;Tabla14[[#This Row],[ENTORNO/PROCESO TRANSVERSAL]]</f>
        <v/>
      </c>
      <c r="G41" s="48"/>
      <c r="H41" s="48"/>
      <c r="I41" s="48"/>
      <c r="J41" s="48"/>
      <c r="K41" s="48"/>
      <c r="L41" s="48"/>
      <c r="M41" s="46"/>
      <c r="N41" s="49"/>
      <c r="O41" s="47"/>
      <c r="P41" s="46"/>
      <c r="Q41" s="50"/>
      <c r="R41" s="51"/>
      <c r="S41" s="52"/>
      <c r="T41" s="78"/>
      <c r="U41" s="79"/>
      <c r="V41" s="78"/>
      <c r="W41" s="53"/>
      <c r="X41" s="45"/>
      <c r="Y41" s="46"/>
      <c r="Z41" s="54"/>
      <c r="AA41" s="46"/>
      <c r="AB41" s="54"/>
      <c r="AC41" s="46"/>
      <c r="AD41" s="46"/>
      <c r="AE41" s="54"/>
      <c r="AF41" s="55"/>
    </row>
    <row r="42" spans="2:32" s="56" customFormat="1" ht="100" customHeight="1" x14ac:dyDescent="0.35">
      <c r="B42" s="46"/>
      <c r="C42" s="21"/>
      <c r="D42" s="46"/>
      <c r="E42" s="46"/>
      <c r="F42" s="47" t="str">
        <f>Tabla14[[#This Row],[CODIGO ACTIVIDAD (AB)]]&amp;Tabla14[[#This Row],[ACCIÓN INTEGRAL-INTEGRADA / 
PROCESO INTEGRAL E INTEGRADO]]&amp;Tabla14[[#This Row],[ENTORNO/PROCESO TRANSVERSAL]]</f>
        <v/>
      </c>
      <c r="G42" s="48"/>
      <c r="H42" s="48"/>
      <c r="I42" s="48"/>
      <c r="J42" s="48"/>
      <c r="K42" s="48"/>
      <c r="L42" s="48"/>
      <c r="M42" s="46"/>
      <c r="N42" s="49"/>
      <c r="O42" s="47"/>
      <c r="P42" s="46"/>
      <c r="Q42" s="50"/>
      <c r="R42" s="51"/>
      <c r="S42" s="52"/>
      <c r="T42" s="78"/>
      <c r="U42" s="79"/>
      <c r="V42" s="78"/>
      <c r="W42" s="53"/>
      <c r="X42" s="45"/>
      <c r="Y42" s="46"/>
      <c r="Z42" s="54"/>
      <c r="AA42" s="46"/>
      <c r="AB42" s="54"/>
      <c r="AC42" s="46"/>
      <c r="AD42" s="46"/>
      <c r="AE42" s="54"/>
      <c r="AF42" s="55"/>
    </row>
    <row r="43" spans="2:32" s="56" customFormat="1" ht="100" customHeight="1" x14ac:dyDescent="0.35">
      <c r="B43" s="46"/>
      <c r="C43" s="21"/>
      <c r="D43" s="46"/>
      <c r="E43" s="46"/>
      <c r="F43" s="47" t="str">
        <f>Tabla14[[#This Row],[CODIGO ACTIVIDAD (AB)]]&amp;Tabla14[[#This Row],[ACCIÓN INTEGRAL-INTEGRADA / 
PROCESO INTEGRAL E INTEGRADO]]&amp;Tabla14[[#This Row],[ENTORNO/PROCESO TRANSVERSAL]]</f>
        <v/>
      </c>
      <c r="G43" s="48"/>
      <c r="H43" s="48"/>
      <c r="I43" s="48"/>
      <c r="J43" s="48"/>
      <c r="K43" s="48"/>
      <c r="L43" s="48"/>
      <c r="M43" s="46"/>
      <c r="N43" s="49"/>
      <c r="O43" s="47"/>
      <c r="P43" s="46"/>
      <c r="Q43" s="50"/>
      <c r="R43" s="51"/>
      <c r="S43" s="52"/>
      <c r="T43" s="78"/>
      <c r="U43" s="79"/>
      <c r="V43" s="78"/>
      <c r="W43" s="53"/>
      <c r="X43" s="45"/>
      <c r="Y43" s="46"/>
      <c r="Z43" s="54"/>
      <c r="AA43" s="46"/>
      <c r="AB43" s="54"/>
      <c r="AC43" s="46"/>
      <c r="AD43" s="46"/>
      <c r="AE43" s="54"/>
      <c r="AF43" s="55"/>
    </row>
    <row r="44" spans="2:32" s="56" customFormat="1" ht="100" customHeight="1" x14ac:dyDescent="0.35">
      <c r="B44" s="46"/>
      <c r="C44" s="21"/>
      <c r="D44" s="46"/>
      <c r="E44" s="46"/>
      <c r="F44" s="47" t="str">
        <f>Tabla14[[#This Row],[CODIGO ACTIVIDAD (AB)]]&amp;Tabla14[[#This Row],[ACCIÓN INTEGRAL-INTEGRADA / 
PROCESO INTEGRAL E INTEGRADO]]&amp;Tabla14[[#This Row],[ENTORNO/PROCESO TRANSVERSAL]]</f>
        <v/>
      </c>
      <c r="G44" s="48"/>
      <c r="H44" s="48"/>
      <c r="I44" s="48"/>
      <c r="J44" s="48"/>
      <c r="K44" s="48"/>
      <c r="L44" s="48"/>
      <c r="M44" s="46"/>
      <c r="N44" s="49"/>
      <c r="O44" s="47"/>
      <c r="P44" s="46"/>
      <c r="Q44" s="50"/>
      <c r="R44" s="51"/>
      <c r="S44" s="52"/>
      <c r="T44" s="78"/>
      <c r="U44" s="79"/>
      <c r="V44" s="78"/>
      <c r="W44" s="53"/>
      <c r="X44" s="45"/>
      <c r="Y44" s="46"/>
      <c r="Z44" s="54"/>
      <c r="AA44" s="46"/>
      <c r="AB44" s="54"/>
      <c r="AC44" s="46"/>
      <c r="AD44" s="46"/>
      <c r="AE44" s="54"/>
      <c r="AF44" s="55"/>
    </row>
    <row r="45" spans="2:32" s="56" customFormat="1" ht="100" customHeight="1" x14ac:dyDescent="0.35">
      <c r="B45" s="46"/>
      <c r="C45" s="21"/>
      <c r="D45" s="46"/>
      <c r="E45" s="46"/>
      <c r="F45" s="47" t="str">
        <f>Tabla14[[#This Row],[CODIGO ACTIVIDAD (AB)]]&amp;Tabla14[[#This Row],[ACCIÓN INTEGRAL-INTEGRADA / 
PROCESO INTEGRAL E INTEGRADO]]&amp;Tabla14[[#This Row],[ENTORNO/PROCESO TRANSVERSAL]]</f>
        <v/>
      </c>
      <c r="G45" s="48"/>
      <c r="H45" s="48"/>
      <c r="I45" s="48"/>
      <c r="J45" s="48"/>
      <c r="K45" s="48"/>
      <c r="L45" s="48"/>
      <c r="M45" s="46"/>
      <c r="N45" s="49"/>
      <c r="O45" s="47"/>
      <c r="P45" s="46"/>
      <c r="Q45" s="50"/>
      <c r="R45" s="51"/>
      <c r="S45" s="52"/>
      <c r="T45" s="78"/>
      <c r="U45" s="79"/>
      <c r="V45" s="78"/>
      <c r="W45" s="53"/>
      <c r="X45" s="45"/>
      <c r="Y45" s="46"/>
      <c r="Z45" s="54"/>
      <c r="AA45" s="46"/>
      <c r="AB45" s="54"/>
      <c r="AC45" s="46"/>
      <c r="AD45" s="46"/>
      <c r="AE45" s="54"/>
      <c r="AF45" s="55"/>
    </row>
    <row r="46" spans="2:32" s="56" customFormat="1" ht="100" customHeight="1" x14ac:dyDescent="0.35">
      <c r="B46" s="46"/>
      <c r="C46" s="21"/>
      <c r="D46" s="46"/>
      <c r="E46" s="46"/>
      <c r="F46" s="47" t="str">
        <f>Tabla14[[#This Row],[CODIGO ACTIVIDAD (AB)]]&amp;Tabla14[[#This Row],[ACCIÓN INTEGRAL-INTEGRADA / 
PROCESO INTEGRAL E INTEGRADO]]&amp;Tabla14[[#This Row],[ENTORNO/PROCESO TRANSVERSAL]]</f>
        <v/>
      </c>
      <c r="G46" s="48"/>
      <c r="H46" s="48"/>
      <c r="I46" s="48"/>
      <c r="J46" s="48"/>
      <c r="K46" s="48"/>
      <c r="L46" s="48"/>
      <c r="M46" s="46"/>
      <c r="N46" s="49"/>
      <c r="O46" s="47"/>
      <c r="P46" s="46"/>
      <c r="Q46" s="50"/>
      <c r="R46" s="51"/>
      <c r="S46" s="52"/>
      <c r="T46" s="78"/>
      <c r="U46" s="79"/>
      <c r="V46" s="78"/>
      <c r="W46" s="53"/>
      <c r="X46" s="45"/>
      <c r="Y46" s="46"/>
      <c r="Z46" s="54"/>
      <c r="AA46" s="46"/>
      <c r="AB46" s="54"/>
      <c r="AC46" s="46"/>
      <c r="AD46" s="46"/>
      <c r="AE46" s="54"/>
      <c r="AF46" s="55"/>
    </row>
    <row r="47" spans="2:32" s="56" customFormat="1" ht="100" customHeight="1" x14ac:dyDescent="0.35">
      <c r="B47" s="46"/>
      <c r="C47" s="21"/>
      <c r="D47" s="46"/>
      <c r="E47" s="46"/>
      <c r="F47" s="47" t="str">
        <f>Tabla14[[#This Row],[CODIGO ACTIVIDAD (AB)]]&amp;Tabla14[[#This Row],[ACCIÓN INTEGRAL-INTEGRADA / 
PROCESO INTEGRAL E INTEGRADO]]&amp;Tabla14[[#This Row],[ENTORNO/PROCESO TRANSVERSAL]]</f>
        <v/>
      </c>
      <c r="G47" s="48"/>
      <c r="H47" s="48"/>
      <c r="I47" s="48"/>
      <c r="J47" s="48"/>
      <c r="K47" s="48"/>
      <c r="L47" s="48"/>
      <c r="M47" s="46"/>
      <c r="N47" s="49"/>
      <c r="O47" s="47"/>
      <c r="P47" s="46"/>
      <c r="Q47" s="50"/>
      <c r="R47" s="51"/>
      <c r="S47" s="52"/>
      <c r="T47" s="78"/>
      <c r="U47" s="79"/>
      <c r="V47" s="78"/>
      <c r="W47" s="53"/>
      <c r="X47" s="45"/>
      <c r="Y47" s="46"/>
      <c r="Z47" s="54"/>
      <c r="AA47" s="46"/>
      <c r="AB47" s="54"/>
      <c r="AC47" s="46"/>
      <c r="AD47" s="46"/>
      <c r="AE47" s="54"/>
      <c r="AF47" s="55"/>
    </row>
    <row r="48" spans="2:32" s="56" customFormat="1" ht="100" customHeight="1" x14ac:dyDescent="0.35">
      <c r="B48" s="46"/>
      <c r="C48" s="21"/>
      <c r="D48" s="46"/>
      <c r="E48" s="46"/>
      <c r="F48" s="47" t="str">
        <f>Tabla14[[#This Row],[CODIGO ACTIVIDAD (AB)]]&amp;Tabla14[[#This Row],[ACCIÓN INTEGRAL-INTEGRADA / 
PROCESO INTEGRAL E INTEGRADO]]&amp;Tabla14[[#This Row],[ENTORNO/PROCESO TRANSVERSAL]]</f>
        <v/>
      </c>
      <c r="G48" s="48"/>
      <c r="H48" s="48"/>
      <c r="I48" s="48"/>
      <c r="J48" s="48"/>
      <c r="K48" s="48"/>
      <c r="L48" s="48"/>
      <c r="M48" s="46"/>
      <c r="N48" s="49"/>
      <c r="O48" s="47"/>
      <c r="P48" s="46"/>
      <c r="Q48" s="50"/>
      <c r="R48" s="51"/>
      <c r="S48" s="52"/>
      <c r="T48" s="78"/>
      <c r="U48" s="79"/>
      <c r="V48" s="78"/>
      <c r="W48" s="53"/>
      <c r="X48" s="45"/>
      <c r="Y48" s="46"/>
      <c r="Z48" s="54"/>
      <c r="AA48" s="46"/>
      <c r="AB48" s="54"/>
      <c r="AC48" s="46"/>
      <c r="AD48" s="46"/>
      <c r="AE48" s="54"/>
      <c r="AF48" s="55"/>
    </row>
    <row r="49" spans="2:32" s="56" customFormat="1" ht="100" customHeight="1" x14ac:dyDescent="0.35">
      <c r="B49" s="46"/>
      <c r="C49" s="21"/>
      <c r="D49" s="46"/>
      <c r="E49" s="46"/>
      <c r="F49" s="47" t="str">
        <f>Tabla14[[#This Row],[CODIGO ACTIVIDAD (AB)]]&amp;Tabla14[[#This Row],[ACCIÓN INTEGRAL-INTEGRADA / 
PROCESO INTEGRAL E INTEGRADO]]&amp;Tabla14[[#This Row],[ENTORNO/PROCESO TRANSVERSAL]]</f>
        <v/>
      </c>
      <c r="G49" s="48"/>
      <c r="H49" s="48"/>
      <c r="I49" s="48"/>
      <c r="J49" s="48"/>
      <c r="K49" s="48"/>
      <c r="L49" s="48"/>
      <c r="M49" s="46"/>
      <c r="N49" s="49"/>
      <c r="O49" s="47"/>
      <c r="P49" s="46"/>
      <c r="Q49" s="50"/>
      <c r="R49" s="51"/>
      <c r="S49" s="52"/>
      <c r="T49" s="78"/>
      <c r="U49" s="79"/>
      <c r="V49" s="78"/>
      <c r="W49" s="53"/>
      <c r="X49" s="45"/>
      <c r="Y49" s="46"/>
      <c r="Z49" s="54"/>
      <c r="AA49" s="46"/>
      <c r="AB49" s="54"/>
      <c r="AC49" s="46"/>
      <c r="AD49" s="46"/>
      <c r="AE49" s="54"/>
      <c r="AF49" s="55"/>
    </row>
    <row r="50" spans="2:32" s="56" customFormat="1" ht="100" customHeight="1" x14ac:dyDescent="0.35">
      <c r="B50" s="46"/>
      <c r="C50" s="21"/>
      <c r="D50" s="46"/>
      <c r="E50" s="46"/>
      <c r="F50" s="47" t="str">
        <f>Tabla14[[#This Row],[CODIGO ACTIVIDAD (AB)]]&amp;Tabla14[[#This Row],[ACCIÓN INTEGRAL-INTEGRADA / 
PROCESO INTEGRAL E INTEGRADO]]&amp;Tabla14[[#This Row],[ENTORNO/PROCESO TRANSVERSAL]]</f>
        <v/>
      </c>
      <c r="G50" s="48"/>
      <c r="H50" s="48"/>
      <c r="I50" s="48"/>
      <c r="J50" s="48"/>
      <c r="K50" s="48"/>
      <c r="L50" s="48"/>
      <c r="M50" s="46"/>
      <c r="N50" s="49"/>
      <c r="O50" s="47"/>
      <c r="P50" s="46"/>
      <c r="Q50" s="50"/>
      <c r="R50" s="51"/>
      <c r="S50" s="52"/>
      <c r="T50" s="78"/>
      <c r="U50" s="79"/>
      <c r="V50" s="78"/>
      <c r="W50" s="53"/>
      <c r="X50" s="45"/>
      <c r="Y50" s="46"/>
      <c r="Z50" s="54"/>
      <c r="AA50" s="46"/>
      <c r="AB50" s="54"/>
      <c r="AC50" s="46"/>
      <c r="AD50" s="46"/>
      <c r="AE50" s="54"/>
      <c r="AF50" s="55"/>
    </row>
    <row r="51" spans="2:32" s="56" customFormat="1" ht="100" customHeight="1" x14ac:dyDescent="0.35">
      <c r="B51" s="46"/>
      <c r="C51" s="21"/>
      <c r="D51" s="46"/>
      <c r="E51" s="46"/>
      <c r="F51" s="47" t="str">
        <f>Tabla14[[#This Row],[CODIGO ACTIVIDAD (AB)]]&amp;Tabla14[[#This Row],[ACCIÓN INTEGRAL-INTEGRADA / 
PROCESO INTEGRAL E INTEGRADO]]&amp;Tabla14[[#This Row],[ENTORNO/PROCESO TRANSVERSAL]]</f>
        <v/>
      </c>
      <c r="G51" s="48"/>
      <c r="H51" s="48"/>
      <c r="I51" s="48"/>
      <c r="J51" s="48"/>
      <c r="K51" s="48"/>
      <c r="L51" s="48"/>
      <c r="M51" s="46"/>
      <c r="N51" s="49"/>
      <c r="O51" s="47"/>
      <c r="P51" s="46"/>
      <c r="Q51" s="50"/>
      <c r="R51" s="51"/>
      <c r="S51" s="52"/>
      <c r="T51" s="78"/>
      <c r="U51" s="79"/>
      <c r="V51" s="78"/>
      <c r="W51" s="53"/>
      <c r="X51" s="45"/>
      <c r="Y51" s="46"/>
      <c r="Z51" s="54"/>
      <c r="AA51" s="46"/>
      <c r="AB51" s="54"/>
      <c r="AC51" s="46"/>
      <c r="AD51" s="46"/>
      <c r="AE51" s="54"/>
      <c r="AF51" s="55"/>
    </row>
    <row r="52" spans="2:32" s="56" customFormat="1" ht="100" customHeight="1" x14ac:dyDescent="0.35">
      <c r="B52" s="46"/>
      <c r="C52" s="21"/>
      <c r="D52" s="46"/>
      <c r="E52" s="46"/>
      <c r="F52" s="47" t="str">
        <f>Tabla14[[#This Row],[CODIGO ACTIVIDAD (AB)]]&amp;Tabla14[[#This Row],[ACCIÓN INTEGRAL-INTEGRADA / 
PROCESO INTEGRAL E INTEGRADO]]&amp;Tabla14[[#This Row],[ENTORNO/PROCESO TRANSVERSAL]]</f>
        <v/>
      </c>
      <c r="G52" s="48"/>
      <c r="H52" s="48"/>
      <c r="I52" s="48"/>
      <c r="J52" s="48"/>
      <c r="K52" s="48"/>
      <c r="L52" s="48"/>
      <c r="M52" s="46"/>
      <c r="N52" s="49"/>
      <c r="O52" s="47"/>
      <c r="P52" s="46"/>
      <c r="Q52" s="50"/>
      <c r="R52" s="51"/>
      <c r="S52" s="52"/>
      <c r="T52" s="78"/>
      <c r="U52" s="79"/>
      <c r="V52" s="78"/>
      <c r="W52" s="53"/>
      <c r="X52" s="45"/>
      <c r="Y52" s="46"/>
      <c r="Z52" s="54"/>
      <c r="AA52" s="46"/>
      <c r="AB52" s="54"/>
      <c r="AC52" s="46"/>
      <c r="AD52" s="46"/>
      <c r="AE52" s="54"/>
      <c r="AF52" s="55"/>
    </row>
    <row r="53" spans="2:32" s="56" customFormat="1" ht="100" customHeight="1" x14ac:dyDescent="0.35">
      <c r="B53" s="46"/>
      <c r="C53" s="21"/>
      <c r="D53" s="46"/>
      <c r="E53" s="46"/>
      <c r="F53" s="47" t="str">
        <f>Tabla14[[#This Row],[CODIGO ACTIVIDAD (AB)]]&amp;Tabla14[[#This Row],[ACCIÓN INTEGRAL-INTEGRADA / 
PROCESO INTEGRAL E INTEGRADO]]&amp;Tabla14[[#This Row],[ENTORNO/PROCESO TRANSVERSAL]]</f>
        <v/>
      </c>
      <c r="G53" s="48"/>
      <c r="H53" s="48"/>
      <c r="I53" s="48"/>
      <c r="J53" s="48"/>
      <c r="K53" s="48"/>
      <c r="L53" s="48"/>
      <c r="M53" s="46"/>
      <c r="N53" s="49"/>
      <c r="O53" s="47"/>
      <c r="P53" s="46"/>
      <c r="Q53" s="50"/>
      <c r="R53" s="51"/>
      <c r="S53" s="52"/>
      <c r="T53" s="78"/>
      <c r="U53" s="79"/>
      <c r="V53" s="78"/>
      <c r="W53" s="53"/>
      <c r="X53" s="45"/>
      <c r="Y53" s="46"/>
      <c r="Z53" s="54"/>
      <c r="AA53" s="46"/>
      <c r="AB53" s="54"/>
      <c r="AC53" s="46"/>
      <c r="AD53" s="46"/>
      <c r="AE53" s="54"/>
      <c r="AF53" s="55"/>
    </row>
    <row r="54" spans="2:32" s="56" customFormat="1" ht="100" customHeight="1" x14ac:dyDescent="0.35">
      <c r="B54" s="46"/>
      <c r="C54" s="21"/>
      <c r="D54" s="46"/>
      <c r="E54" s="46"/>
      <c r="F54" s="47" t="str">
        <f>Tabla14[[#This Row],[CODIGO ACTIVIDAD (AB)]]&amp;Tabla14[[#This Row],[ACCIÓN INTEGRAL-INTEGRADA / 
PROCESO INTEGRAL E INTEGRADO]]&amp;Tabla14[[#This Row],[ENTORNO/PROCESO TRANSVERSAL]]</f>
        <v/>
      </c>
      <c r="G54" s="48"/>
      <c r="H54" s="48"/>
      <c r="I54" s="48"/>
      <c r="J54" s="48"/>
      <c r="K54" s="48"/>
      <c r="L54" s="48"/>
      <c r="M54" s="46"/>
      <c r="N54" s="49"/>
      <c r="O54" s="47"/>
      <c r="P54" s="46"/>
      <c r="Q54" s="50"/>
      <c r="R54" s="51"/>
      <c r="S54" s="52"/>
      <c r="T54" s="78"/>
      <c r="U54" s="79"/>
      <c r="V54" s="78"/>
      <c r="W54" s="53"/>
      <c r="X54" s="45"/>
      <c r="Y54" s="46"/>
      <c r="Z54" s="54"/>
      <c r="AA54" s="46"/>
      <c r="AB54" s="54"/>
      <c r="AC54" s="46"/>
      <c r="AD54" s="46"/>
      <c r="AE54" s="54"/>
      <c r="AF54" s="55"/>
    </row>
    <row r="55" spans="2:32" s="56" customFormat="1" ht="100" customHeight="1" x14ac:dyDescent="0.35">
      <c r="B55" s="46"/>
      <c r="C55" s="21"/>
      <c r="D55" s="46"/>
      <c r="E55" s="46"/>
      <c r="F55" s="47" t="str">
        <f>Tabla14[[#This Row],[CODIGO ACTIVIDAD (AB)]]&amp;Tabla14[[#This Row],[ACCIÓN INTEGRAL-INTEGRADA / 
PROCESO INTEGRAL E INTEGRADO]]&amp;Tabla14[[#This Row],[ENTORNO/PROCESO TRANSVERSAL]]</f>
        <v/>
      </c>
      <c r="G55" s="48"/>
      <c r="H55" s="48"/>
      <c r="I55" s="48"/>
      <c r="J55" s="48"/>
      <c r="K55" s="48"/>
      <c r="L55" s="48"/>
      <c r="M55" s="46"/>
      <c r="N55" s="49"/>
      <c r="O55" s="47"/>
      <c r="P55" s="46"/>
      <c r="Q55" s="50"/>
      <c r="R55" s="51"/>
      <c r="S55" s="52"/>
      <c r="T55" s="78"/>
      <c r="U55" s="79"/>
      <c r="V55" s="78"/>
      <c r="W55" s="53"/>
      <c r="X55" s="45"/>
      <c r="Y55" s="46"/>
      <c r="Z55" s="54"/>
      <c r="AA55" s="46"/>
      <c r="AB55" s="54"/>
      <c r="AC55" s="46"/>
      <c r="AD55" s="46"/>
      <c r="AE55" s="54"/>
      <c r="AF55" s="55"/>
    </row>
    <row r="56" spans="2:32" s="56" customFormat="1" ht="100" customHeight="1" x14ac:dyDescent="0.35">
      <c r="B56" s="46"/>
      <c r="C56" s="21"/>
      <c r="D56" s="46"/>
      <c r="E56" s="46"/>
      <c r="F56" s="47" t="str">
        <f>Tabla14[[#This Row],[CODIGO ACTIVIDAD (AB)]]&amp;Tabla14[[#This Row],[ACCIÓN INTEGRAL-INTEGRADA / 
PROCESO INTEGRAL E INTEGRADO]]&amp;Tabla14[[#This Row],[ENTORNO/PROCESO TRANSVERSAL]]</f>
        <v/>
      </c>
      <c r="G56" s="48"/>
      <c r="H56" s="48"/>
      <c r="I56" s="48"/>
      <c r="J56" s="48"/>
      <c r="K56" s="48"/>
      <c r="L56" s="48"/>
      <c r="M56" s="46"/>
      <c r="N56" s="49"/>
      <c r="O56" s="47"/>
      <c r="P56" s="46"/>
      <c r="Q56" s="50"/>
      <c r="R56" s="51"/>
      <c r="S56" s="52"/>
      <c r="T56" s="78"/>
      <c r="U56" s="79"/>
      <c r="V56" s="78"/>
      <c r="W56" s="53"/>
      <c r="X56" s="45"/>
      <c r="Y56" s="46"/>
      <c r="Z56" s="54"/>
      <c r="AA56" s="46"/>
      <c r="AB56" s="54"/>
      <c r="AC56" s="46"/>
      <c r="AD56" s="46"/>
      <c r="AE56" s="54"/>
      <c r="AF56" s="55"/>
    </row>
    <row r="57" spans="2:32" s="56" customFormat="1" ht="100" customHeight="1" x14ac:dyDescent="0.35">
      <c r="B57" s="46"/>
      <c r="C57" s="21"/>
      <c r="D57" s="46"/>
      <c r="E57" s="46"/>
      <c r="F57" s="47" t="str">
        <f>Tabla14[[#This Row],[CODIGO ACTIVIDAD (AB)]]&amp;Tabla14[[#This Row],[ACCIÓN INTEGRAL-INTEGRADA / 
PROCESO INTEGRAL E INTEGRADO]]&amp;Tabla14[[#This Row],[ENTORNO/PROCESO TRANSVERSAL]]</f>
        <v/>
      </c>
      <c r="G57" s="48"/>
      <c r="H57" s="48"/>
      <c r="I57" s="48"/>
      <c r="J57" s="48"/>
      <c r="K57" s="48"/>
      <c r="L57" s="48"/>
      <c r="M57" s="46"/>
      <c r="N57" s="49"/>
      <c r="O57" s="47"/>
      <c r="P57" s="46"/>
      <c r="Q57" s="50"/>
      <c r="R57" s="51"/>
      <c r="S57" s="52"/>
      <c r="T57" s="78"/>
      <c r="U57" s="79"/>
      <c r="V57" s="78"/>
      <c r="W57" s="53"/>
      <c r="X57" s="45"/>
      <c r="Y57" s="46"/>
      <c r="Z57" s="54"/>
      <c r="AA57" s="46"/>
      <c r="AB57" s="54"/>
      <c r="AC57" s="46"/>
      <c r="AD57" s="46"/>
      <c r="AE57" s="54"/>
      <c r="AF57" s="55"/>
    </row>
    <row r="58" spans="2:32" s="56" customFormat="1" ht="100" customHeight="1" x14ac:dyDescent="0.35">
      <c r="B58" s="46"/>
      <c r="C58" s="21"/>
      <c r="D58" s="46"/>
      <c r="E58" s="46"/>
      <c r="F58" s="47" t="str">
        <f>Tabla14[[#This Row],[CODIGO ACTIVIDAD (AB)]]&amp;Tabla14[[#This Row],[ACCIÓN INTEGRAL-INTEGRADA / 
PROCESO INTEGRAL E INTEGRADO]]&amp;Tabla14[[#This Row],[ENTORNO/PROCESO TRANSVERSAL]]</f>
        <v/>
      </c>
      <c r="G58" s="48"/>
      <c r="H58" s="48"/>
      <c r="I58" s="48"/>
      <c r="J58" s="48"/>
      <c r="K58" s="48"/>
      <c r="L58" s="48"/>
      <c r="M58" s="46"/>
      <c r="N58" s="49"/>
      <c r="O58" s="47"/>
      <c r="P58" s="46"/>
      <c r="Q58" s="50"/>
      <c r="R58" s="51"/>
      <c r="S58" s="52"/>
      <c r="T58" s="78"/>
      <c r="U58" s="79"/>
      <c r="V58" s="78"/>
      <c r="W58" s="53"/>
      <c r="X58" s="45"/>
      <c r="Y58" s="46"/>
      <c r="Z58" s="54"/>
      <c r="AA58" s="46"/>
      <c r="AB58" s="54"/>
      <c r="AC58" s="46"/>
      <c r="AD58" s="46"/>
      <c r="AE58" s="54"/>
      <c r="AF58" s="55"/>
    </row>
    <row r="59" spans="2:32" s="56" customFormat="1" ht="100" customHeight="1" x14ac:dyDescent="0.35">
      <c r="B59" s="46"/>
      <c r="C59" s="21"/>
      <c r="D59" s="46"/>
      <c r="E59" s="46"/>
      <c r="F59" s="47" t="str">
        <f>Tabla14[[#This Row],[CODIGO ACTIVIDAD (AB)]]&amp;Tabla14[[#This Row],[ACCIÓN INTEGRAL-INTEGRADA / 
PROCESO INTEGRAL E INTEGRADO]]&amp;Tabla14[[#This Row],[ENTORNO/PROCESO TRANSVERSAL]]</f>
        <v/>
      </c>
      <c r="G59" s="48"/>
      <c r="H59" s="48"/>
      <c r="I59" s="48"/>
      <c r="J59" s="48"/>
      <c r="K59" s="48"/>
      <c r="L59" s="48"/>
      <c r="M59" s="46"/>
      <c r="N59" s="49"/>
      <c r="O59" s="47"/>
      <c r="P59" s="46"/>
      <c r="Q59" s="50"/>
      <c r="R59" s="51"/>
      <c r="S59" s="52"/>
      <c r="T59" s="78"/>
      <c r="U59" s="79"/>
      <c r="V59" s="78"/>
      <c r="W59" s="53"/>
      <c r="X59" s="45"/>
      <c r="Y59" s="46"/>
      <c r="Z59" s="54"/>
      <c r="AA59" s="46"/>
      <c r="AB59" s="54"/>
      <c r="AC59" s="46"/>
      <c r="AD59" s="46"/>
      <c r="AE59" s="54"/>
      <c r="AF59" s="55"/>
    </row>
    <row r="60" spans="2:32" s="56" customFormat="1" ht="100" customHeight="1" x14ac:dyDescent="0.35">
      <c r="B60" s="46"/>
      <c r="C60" s="21"/>
      <c r="D60" s="46"/>
      <c r="E60" s="46"/>
      <c r="F60" s="47" t="str">
        <f>Tabla14[[#This Row],[CODIGO ACTIVIDAD (AB)]]&amp;Tabla14[[#This Row],[ACCIÓN INTEGRAL-INTEGRADA / 
PROCESO INTEGRAL E INTEGRADO]]&amp;Tabla14[[#This Row],[ENTORNO/PROCESO TRANSVERSAL]]</f>
        <v/>
      </c>
      <c r="G60" s="48"/>
      <c r="H60" s="48"/>
      <c r="I60" s="48"/>
      <c r="J60" s="48"/>
      <c r="K60" s="48"/>
      <c r="L60" s="48"/>
      <c r="M60" s="46"/>
      <c r="N60" s="49"/>
      <c r="O60" s="47"/>
      <c r="P60" s="46"/>
      <c r="Q60" s="50"/>
      <c r="R60" s="51"/>
      <c r="S60" s="52"/>
      <c r="T60" s="78"/>
      <c r="U60" s="79"/>
      <c r="V60" s="78"/>
      <c r="W60" s="53"/>
      <c r="X60" s="45"/>
      <c r="Y60" s="46"/>
      <c r="Z60" s="54"/>
      <c r="AA60" s="46"/>
      <c r="AB60" s="54"/>
      <c r="AC60" s="46"/>
      <c r="AD60" s="46"/>
      <c r="AE60" s="54"/>
      <c r="AF60" s="55"/>
    </row>
    <row r="61" spans="2:32" s="56" customFormat="1" ht="100" customHeight="1" x14ac:dyDescent="0.35">
      <c r="B61" s="46"/>
      <c r="C61" s="21"/>
      <c r="D61" s="46"/>
      <c r="E61" s="46"/>
      <c r="F61" s="47" t="str">
        <f>Tabla14[[#This Row],[CODIGO ACTIVIDAD (AB)]]&amp;Tabla14[[#This Row],[ACCIÓN INTEGRAL-INTEGRADA / 
PROCESO INTEGRAL E INTEGRADO]]&amp;Tabla14[[#This Row],[ENTORNO/PROCESO TRANSVERSAL]]</f>
        <v/>
      </c>
      <c r="G61" s="48"/>
      <c r="H61" s="48"/>
      <c r="I61" s="48"/>
      <c r="J61" s="48"/>
      <c r="K61" s="48"/>
      <c r="L61" s="48"/>
      <c r="M61" s="46"/>
      <c r="N61" s="49"/>
      <c r="O61" s="47"/>
      <c r="P61" s="46"/>
      <c r="Q61" s="50"/>
      <c r="R61" s="51"/>
      <c r="S61" s="52"/>
      <c r="T61" s="78"/>
      <c r="U61" s="79"/>
      <c r="V61" s="78"/>
      <c r="W61" s="53"/>
      <c r="X61" s="45"/>
      <c r="Y61" s="46"/>
      <c r="Z61" s="54"/>
      <c r="AA61" s="46"/>
      <c r="AB61" s="54"/>
      <c r="AC61" s="46"/>
      <c r="AD61" s="46"/>
      <c r="AE61" s="54"/>
      <c r="AF61" s="55"/>
    </row>
    <row r="62" spans="2:32" s="56" customFormat="1" ht="100" customHeight="1" x14ac:dyDescent="0.35">
      <c r="B62" s="46"/>
      <c r="C62" s="21"/>
      <c r="D62" s="46"/>
      <c r="E62" s="46"/>
      <c r="F62" s="47" t="str">
        <f>Tabla14[[#This Row],[CODIGO ACTIVIDAD (AB)]]&amp;Tabla14[[#This Row],[ACCIÓN INTEGRAL-INTEGRADA / 
PROCESO INTEGRAL E INTEGRADO]]&amp;Tabla14[[#This Row],[ENTORNO/PROCESO TRANSVERSAL]]</f>
        <v/>
      </c>
      <c r="G62" s="48"/>
      <c r="H62" s="48"/>
      <c r="I62" s="48"/>
      <c r="J62" s="48"/>
      <c r="K62" s="48"/>
      <c r="L62" s="48"/>
      <c r="M62" s="46"/>
      <c r="N62" s="49"/>
      <c r="O62" s="47"/>
      <c r="P62" s="46"/>
      <c r="Q62" s="50"/>
      <c r="R62" s="51"/>
      <c r="S62" s="52"/>
      <c r="T62" s="78"/>
      <c r="U62" s="79"/>
      <c r="V62" s="78"/>
      <c r="W62" s="53"/>
      <c r="X62" s="45"/>
      <c r="Y62" s="46"/>
      <c r="Z62" s="54"/>
      <c r="AA62" s="46"/>
      <c r="AB62" s="54"/>
      <c r="AC62" s="46"/>
      <c r="AD62" s="46"/>
      <c r="AE62" s="54"/>
      <c r="AF62" s="55"/>
    </row>
    <row r="63" spans="2:32" s="56" customFormat="1" ht="100" customHeight="1" x14ac:dyDescent="0.35">
      <c r="B63" s="46"/>
      <c r="C63" s="21"/>
      <c r="D63" s="46"/>
      <c r="E63" s="46"/>
      <c r="F63" s="47" t="str">
        <f>Tabla14[[#This Row],[CODIGO ACTIVIDAD (AB)]]&amp;Tabla14[[#This Row],[ACCIÓN INTEGRAL-INTEGRADA / 
PROCESO INTEGRAL E INTEGRADO]]&amp;Tabla14[[#This Row],[ENTORNO/PROCESO TRANSVERSAL]]</f>
        <v/>
      </c>
      <c r="G63" s="48"/>
      <c r="H63" s="48"/>
      <c r="I63" s="48"/>
      <c r="J63" s="48"/>
      <c r="K63" s="48"/>
      <c r="L63" s="48"/>
      <c r="M63" s="46"/>
      <c r="N63" s="49"/>
      <c r="O63" s="47"/>
      <c r="P63" s="46"/>
      <c r="Q63" s="50"/>
      <c r="R63" s="51"/>
      <c r="S63" s="52"/>
      <c r="T63" s="78"/>
      <c r="U63" s="79"/>
      <c r="V63" s="78"/>
      <c r="W63" s="53"/>
      <c r="X63" s="45"/>
      <c r="Y63" s="46"/>
      <c r="Z63" s="54"/>
      <c r="AA63" s="46"/>
      <c r="AB63" s="54"/>
      <c r="AC63" s="46"/>
      <c r="AD63" s="46"/>
      <c r="AE63" s="54"/>
      <c r="AF63" s="55"/>
    </row>
    <row r="64" spans="2:32" s="56" customFormat="1" ht="100" customHeight="1" x14ac:dyDescent="0.35">
      <c r="B64" s="46"/>
      <c r="C64" s="21"/>
      <c r="D64" s="46"/>
      <c r="E64" s="46"/>
      <c r="F64" s="47" t="str">
        <f>Tabla14[[#This Row],[CODIGO ACTIVIDAD (AB)]]&amp;Tabla14[[#This Row],[ACCIÓN INTEGRAL-INTEGRADA / 
PROCESO INTEGRAL E INTEGRADO]]&amp;Tabla14[[#This Row],[ENTORNO/PROCESO TRANSVERSAL]]</f>
        <v/>
      </c>
      <c r="G64" s="48"/>
      <c r="H64" s="48"/>
      <c r="I64" s="48"/>
      <c r="J64" s="48"/>
      <c r="K64" s="48"/>
      <c r="L64" s="48"/>
      <c r="M64" s="46"/>
      <c r="N64" s="49"/>
      <c r="O64" s="47"/>
      <c r="P64" s="46"/>
      <c r="Q64" s="50"/>
      <c r="R64" s="51"/>
      <c r="S64" s="52"/>
      <c r="T64" s="78"/>
      <c r="U64" s="79"/>
      <c r="V64" s="78"/>
      <c r="W64" s="53"/>
      <c r="X64" s="45"/>
      <c r="Y64" s="46"/>
      <c r="Z64" s="54"/>
      <c r="AA64" s="46"/>
      <c r="AB64" s="54"/>
      <c r="AC64" s="46"/>
      <c r="AD64" s="46"/>
      <c r="AE64" s="54"/>
      <c r="AF64" s="55"/>
    </row>
    <row r="65" spans="2:32" s="56" customFormat="1" ht="100" customHeight="1" x14ac:dyDescent="0.35">
      <c r="B65" s="46"/>
      <c r="C65" s="21"/>
      <c r="D65" s="46"/>
      <c r="E65" s="46"/>
      <c r="F65" s="47" t="str">
        <f>Tabla14[[#This Row],[CODIGO ACTIVIDAD (AB)]]&amp;Tabla14[[#This Row],[ACCIÓN INTEGRAL-INTEGRADA / 
PROCESO INTEGRAL E INTEGRADO]]&amp;Tabla14[[#This Row],[ENTORNO/PROCESO TRANSVERSAL]]</f>
        <v/>
      </c>
      <c r="G65" s="48"/>
      <c r="H65" s="48"/>
      <c r="I65" s="48"/>
      <c r="J65" s="48"/>
      <c r="K65" s="48"/>
      <c r="L65" s="48"/>
      <c r="M65" s="46"/>
      <c r="N65" s="49"/>
      <c r="O65" s="47"/>
      <c r="P65" s="46"/>
      <c r="Q65" s="50"/>
      <c r="R65" s="51"/>
      <c r="S65" s="52"/>
      <c r="T65" s="78"/>
      <c r="U65" s="79"/>
      <c r="V65" s="78"/>
      <c r="W65" s="53"/>
      <c r="X65" s="45"/>
      <c r="Y65" s="46"/>
      <c r="Z65" s="54"/>
      <c r="AA65" s="46"/>
      <c r="AB65" s="54"/>
      <c r="AC65" s="46"/>
      <c r="AD65" s="46"/>
      <c r="AE65" s="54"/>
      <c r="AF65" s="55"/>
    </row>
    <row r="66" spans="2:32" s="56" customFormat="1" ht="100" customHeight="1" x14ac:dyDescent="0.35">
      <c r="B66" s="46"/>
      <c r="C66" s="21"/>
      <c r="D66" s="46"/>
      <c r="E66" s="46"/>
      <c r="F66" s="47" t="str">
        <f>Tabla14[[#This Row],[CODIGO ACTIVIDAD (AB)]]&amp;Tabla14[[#This Row],[ACCIÓN INTEGRAL-INTEGRADA / 
PROCESO INTEGRAL E INTEGRADO]]&amp;Tabla14[[#This Row],[ENTORNO/PROCESO TRANSVERSAL]]</f>
        <v/>
      </c>
      <c r="G66" s="48"/>
      <c r="H66" s="48"/>
      <c r="I66" s="48"/>
      <c r="J66" s="48"/>
      <c r="K66" s="48"/>
      <c r="L66" s="48"/>
      <c r="M66" s="46"/>
      <c r="N66" s="49"/>
      <c r="O66" s="47"/>
      <c r="P66" s="46"/>
      <c r="Q66" s="50"/>
      <c r="R66" s="51"/>
      <c r="S66" s="52"/>
      <c r="T66" s="78"/>
      <c r="U66" s="79"/>
      <c r="V66" s="78"/>
      <c r="W66" s="53"/>
      <c r="X66" s="45"/>
      <c r="Y66" s="46"/>
      <c r="Z66" s="54"/>
      <c r="AA66" s="46"/>
      <c r="AB66" s="54"/>
      <c r="AC66" s="46"/>
      <c r="AD66" s="46"/>
      <c r="AE66" s="54"/>
      <c r="AF66" s="55"/>
    </row>
    <row r="67" spans="2:32" s="56" customFormat="1" ht="100" customHeight="1" x14ac:dyDescent="0.35">
      <c r="B67" s="46"/>
      <c r="C67" s="21"/>
      <c r="D67" s="46"/>
      <c r="E67" s="46"/>
      <c r="F67" s="47" t="str">
        <f>Tabla14[[#This Row],[CODIGO ACTIVIDAD (AB)]]&amp;Tabla14[[#This Row],[ACCIÓN INTEGRAL-INTEGRADA / 
PROCESO INTEGRAL E INTEGRADO]]&amp;Tabla14[[#This Row],[ENTORNO/PROCESO TRANSVERSAL]]</f>
        <v/>
      </c>
      <c r="G67" s="48"/>
      <c r="H67" s="48"/>
      <c r="I67" s="48"/>
      <c r="J67" s="48"/>
      <c r="K67" s="48"/>
      <c r="L67" s="48"/>
      <c r="M67" s="46"/>
      <c r="N67" s="49"/>
      <c r="O67" s="47"/>
      <c r="P67" s="46"/>
      <c r="Q67" s="50"/>
      <c r="R67" s="51"/>
      <c r="S67" s="52"/>
      <c r="T67" s="78"/>
      <c r="U67" s="79"/>
      <c r="V67" s="78"/>
      <c r="W67" s="53"/>
      <c r="X67" s="45"/>
      <c r="Y67" s="46"/>
      <c r="Z67" s="54"/>
      <c r="AA67" s="46"/>
      <c r="AB67" s="54"/>
      <c r="AC67" s="46"/>
      <c r="AD67" s="46"/>
      <c r="AE67" s="54"/>
      <c r="AF67" s="55"/>
    </row>
    <row r="68" spans="2:32" s="56" customFormat="1" ht="100" customHeight="1" x14ac:dyDescent="0.35">
      <c r="B68" s="46"/>
      <c r="C68" s="21"/>
      <c r="D68" s="46"/>
      <c r="E68" s="46"/>
      <c r="F68" s="47" t="str">
        <f>Tabla14[[#This Row],[CODIGO ACTIVIDAD (AB)]]&amp;Tabla14[[#This Row],[ACCIÓN INTEGRAL-INTEGRADA / 
PROCESO INTEGRAL E INTEGRADO]]&amp;Tabla14[[#This Row],[ENTORNO/PROCESO TRANSVERSAL]]</f>
        <v/>
      </c>
      <c r="G68" s="48"/>
      <c r="H68" s="48"/>
      <c r="I68" s="48"/>
      <c r="J68" s="48"/>
      <c r="K68" s="48"/>
      <c r="L68" s="48"/>
      <c r="M68" s="46"/>
      <c r="N68" s="49"/>
      <c r="O68" s="47"/>
      <c r="P68" s="46"/>
      <c r="Q68" s="50"/>
      <c r="R68" s="51"/>
      <c r="S68" s="52"/>
      <c r="T68" s="78"/>
      <c r="U68" s="79"/>
      <c r="V68" s="78"/>
      <c r="W68" s="53"/>
      <c r="X68" s="45"/>
      <c r="Y68" s="46"/>
      <c r="Z68" s="54"/>
      <c r="AA68" s="46"/>
      <c r="AB68" s="54"/>
      <c r="AC68" s="46"/>
      <c r="AD68" s="46"/>
      <c r="AE68" s="54"/>
      <c r="AF68" s="55"/>
    </row>
    <row r="69" spans="2:32" s="56" customFormat="1" ht="100" customHeight="1" x14ac:dyDescent="0.35">
      <c r="B69" s="46"/>
      <c r="C69" s="21"/>
      <c r="D69" s="46"/>
      <c r="E69" s="46"/>
      <c r="F69" s="47" t="str">
        <f>Tabla14[[#This Row],[CODIGO ACTIVIDAD (AB)]]&amp;Tabla14[[#This Row],[ACCIÓN INTEGRAL-INTEGRADA / 
PROCESO INTEGRAL E INTEGRADO]]&amp;Tabla14[[#This Row],[ENTORNO/PROCESO TRANSVERSAL]]</f>
        <v/>
      </c>
      <c r="G69" s="48"/>
      <c r="H69" s="48"/>
      <c r="I69" s="48"/>
      <c r="J69" s="48"/>
      <c r="K69" s="48"/>
      <c r="L69" s="48"/>
      <c r="M69" s="46"/>
      <c r="N69" s="49"/>
      <c r="O69" s="47"/>
      <c r="P69" s="46"/>
      <c r="Q69" s="50"/>
      <c r="R69" s="51"/>
      <c r="S69" s="52"/>
      <c r="T69" s="78"/>
      <c r="U69" s="79"/>
      <c r="V69" s="78"/>
      <c r="W69" s="53"/>
      <c r="X69" s="45"/>
      <c r="Y69" s="46"/>
      <c r="Z69" s="54"/>
      <c r="AA69" s="46"/>
      <c r="AB69" s="54"/>
      <c r="AC69" s="46"/>
      <c r="AD69" s="46"/>
      <c r="AE69" s="54"/>
      <c r="AF69" s="55"/>
    </row>
    <row r="70" spans="2:32" s="56" customFormat="1" ht="100" customHeight="1" x14ac:dyDescent="0.35">
      <c r="B70" s="46"/>
      <c r="C70" s="21"/>
      <c r="D70" s="46"/>
      <c r="E70" s="46"/>
      <c r="F70" s="47" t="str">
        <f>Tabla14[[#This Row],[CODIGO ACTIVIDAD (AB)]]&amp;Tabla14[[#This Row],[ACCIÓN INTEGRAL-INTEGRADA / 
PROCESO INTEGRAL E INTEGRADO]]&amp;Tabla14[[#This Row],[ENTORNO/PROCESO TRANSVERSAL]]</f>
        <v/>
      </c>
      <c r="G70" s="48"/>
      <c r="H70" s="48"/>
      <c r="I70" s="48"/>
      <c r="J70" s="48"/>
      <c r="K70" s="48"/>
      <c r="L70" s="48"/>
      <c r="M70" s="46"/>
      <c r="N70" s="49"/>
      <c r="O70" s="47"/>
      <c r="P70" s="46"/>
      <c r="Q70" s="50"/>
      <c r="R70" s="51"/>
      <c r="S70" s="52"/>
      <c r="T70" s="78"/>
      <c r="U70" s="79"/>
      <c r="V70" s="78"/>
      <c r="W70" s="53"/>
      <c r="X70" s="45"/>
      <c r="Y70" s="46"/>
      <c r="Z70" s="54"/>
      <c r="AA70" s="46"/>
      <c r="AB70" s="54"/>
      <c r="AC70" s="46"/>
      <c r="AD70" s="46"/>
      <c r="AE70" s="54"/>
      <c r="AF70" s="55"/>
    </row>
    <row r="71" spans="2:32" s="56" customFormat="1" ht="100" customHeight="1" x14ac:dyDescent="0.35">
      <c r="B71" s="46"/>
      <c r="C71" s="21"/>
      <c r="D71" s="46"/>
      <c r="E71" s="46"/>
      <c r="F71" s="47" t="str">
        <f>Tabla14[[#This Row],[CODIGO ACTIVIDAD (AB)]]&amp;Tabla14[[#This Row],[ACCIÓN INTEGRAL-INTEGRADA / 
PROCESO INTEGRAL E INTEGRADO]]&amp;Tabla14[[#This Row],[ENTORNO/PROCESO TRANSVERSAL]]</f>
        <v/>
      </c>
      <c r="G71" s="48"/>
      <c r="H71" s="48"/>
      <c r="I71" s="48"/>
      <c r="J71" s="48"/>
      <c r="K71" s="48"/>
      <c r="L71" s="48"/>
      <c r="M71" s="46"/>
      <c r="N71" s="49"/>
      <c r="O71" s="47"/>
      <c r="P71" s="46"/>
      <c r="Q71" s="50"/>
      <c r="R71" s="51"/>
      <c r="S71" s="52"/>
      <c r="T71" s="78"/>
      <c r="U71" s="79"/>
      <c r="V71" s="78"/>
      <c r="W71" s="53"/>
      <c r="X71" s="45"/>
      <c r="Y71" s="46"/>
      <c r="Z71" s="54"/>
      <c r="AA71" s="46"/>
      <c r="AB71" s="54"/>
      <c r="AC71" s="46"/>
      <c r="AD71" s="46"/>
      <c r="AE71" s="54"/>
      <c r="AF71" s="55"/>
    </row>
    <row r="72" spans="2:32" s="56" customFormat="1" ht="100" customHeight="1" x14ac:dyDescent="0.35">
      <c r="B72" s="46"/>
      <c r="C72" s="21"/>
      <c r="D72" s="46"/>
      <c r="E72" s="46"/>
      <c r="F72" s="47" t="str">
        <f>Tabla14[[#This Row],[CODIGO ACTIVIDAD (AB)]]&amp;Tabla14[[#This Row],[ACCIÓN INTEGRAL-INTEGRADA / 
PROCESO INTEGRAL E INTEGRADO]]&amp;Tabla14[[#This Row],[ENTORNO/PROCESO TRANSVERSAL]]</f>
        <v/>
      </c>
      <c r="G72" s="48"/>
      <c r="H72" s="48"/>
      <c r="I72" s="48"/>
      <c r="J72" s="48"/>
      <c r="K72" s="48"/>
      <c r="L72" s="48"/>
      <c r="M72" s="46"/>
      <c r="N72" s="49"/>
      <c r="O72" s="47"/>
      <c r="P72" s="46"/>
      <c r="Q72" s="50"/>
      <c r="R72" s="51"/>
      <c r="S72" s="52"/>
      <c r="T72" s="78"/>
      <c r="U72" s="79"/>
      <c r="V72" s="78"/>
      <c r="W72" s="53"/>
      <c r="X72" s="45"/>
      <c r="Y72" s="46"/>
      <c r="Z72" s="54"/>
      <c r="AA72" s="46"/>
      <c r="AB72" s="54"/>
      <c r="AC72" s="46"/>
      <c r="AD72" s="46"/>
      <c r="AE72" s="54"/>
      <c r="AF72" s="55"/>
    </row>
    <row r="73" spans="2:32" s="56" customFormat="1" ht="100" customHeight="1" x14ac:dyDescent="0.35">
      <c r="B73" s="46"/>
      <c r="C73" s="21"/>
      <c r="D73" s="46"/>
      <c r="E73" s="46"/>
      <c r="F73" s="47" t="str">
        <f>Tabla14[[#This Row],[CODIGO ACTIVIDAD (AB)]]&amp;Tabla14[[#This Row],[ACCIÓN INTEGRAL-INTEGRADA / 
PROCESO INTEGRAL E INTEGRADO]]&amp;Tabla14[[#This Row],[ENTORNO/PROCESO TRANSVERSAL]]</f>
        <v/>
      </c>
      <c r="G73" s="48"/>
      <c r="H73" s="48"/>
      <c r="I73" s="48"/>
      <c r="J73" s="48"/>
      <c r="K73" s="48"/>
      <c r="L73" s="48"/>
      <c r="M73" s="46"/>
      <c r="N73" s="49"/>
      <c r="O73" s="47"/>
      <c r="P73" s="46"/>
      <c r="Q73" s="50"/>
      <c r="R73" s="51"/>
      <c r="S73" s="52"/>
      <c r="T73" s="78"/>
      <c r="U73" s="79"/>
      <c r="V73" s="78"/>
      <c r="W73" s="53"/>
      <c r="X73" s="45"/>
      <c r="Y73" s="46"/>
      <c r="Z73" s="54"/>
      <c r="AA73" s="46"/>
      <c r="AB73" s="54"/>
      <c r="AC73" s="46"/>
      <c r="AD73" s="46"/>
      <c r="AE73" s="54"/>
      <c r="AF73" s="55"/>
    </row>
    <row r="74" spans="2:32" s="56" customFormat="1" ht="100" customHeight="1" x14ac:dyDescent="0.35">
      <c r="B74" s="46"/>
      <c r="C74" s="21"/>
      <c r="D74" s="46"/>
      <c r="E74" s="46"/>
      <c r="F74" s="47" t="str">
        <f>Tabla14[[#This Row],[CODIGO ACTIVIDAD (AB)]]&amp;Tabla14[[#This Row],[ACCIÓN INTEGRAL-INTEGRADA / 
PROCESO INTEGRAL E INTEGRADO]]&amp;Tabla14[[#This Row],[ENTORNO/PROCESO TRANSVERSAL]]</f>
        <v/>
      </c>
      <c r="G74" s="48"/>
      <c r="H74" s="48"/>
      <c r="I74" s="48"/>
      <c r="J74" s="48"/>
      <c r="K74" s="48"/>
      <c r="L74" s="48"/>
      <c r="M74" s="46"/>
      <c r="N74" s="49"/>
      <c r="O74" s="47"/>
      <c r="P74" s="46"/>
      <c r="Q74" s="50"/>
      <c r="R74" s="51"/>
      <c r="S74" s="52"/>
      <c r="T74" s="78"/>
      <c r="U74" s="79"/>
      <c r="V74" s="78"/>
      <c r="W74" s="53"/>
      <c r="X74" s="45"/>
      <c r="Y74" s="46"/>
      <c r="Z74" s="54"/>
      <c r="AA74" s="46"/>
      <c r="AB74" s="54"/>
      <c r="AC74" s="46"/>
      <c r="AD74" s="46"/>
      <c r="AE74" s="54"/>
      <c r="AF74" s="55"/>
    </row>
    <row r="75" spans="2:32" s="56" customFormat="1" ht="100" customHeight="1" x14ac:dyDescent="0.35">
      <c r="B75" s="46"/>
      <c r="C75" s="21"/>
      <c r="D75" s="46"/>
      <c r="E75" s="46"/>
      <c r="F75" s="47" t="str">
        <f>Tabla14[[#This Row],[CODIGO ACTIVIDAD (AB)]]&amp;Tabla14[[#This Row],[ACCIÓN INTEGRAL-INTEGRADA / 
PROCESO INTEGRAL E INTEGRADO]]&amp;Tabla14[[#This Row],[ENTORNO/PROCESO TRANSVERSAL]]</f>
        <v/>
      </c>
      <c r="G75" s="48"/>
      <c r="H75" s="48"/>
      <c r="I75" s="48"/>
      <c r="J75" s="48"/>
      <c r="K75" s="48"/>
      <c r="L75" s="48"/>
      <c r="M75" s="46"/>
      <c r="N75" s="49"/>
      <c r="O75" s="47"/>
      <c r="P75" s="46"/>
      <c r="Q75" s="50"/>
      <c r="R75" s="51"/>
      <c r="S75" s="52"/>
      <c r="T75" s="78"/>
      <c r="U75" s="79"/>
      <c r="V75" s="78"/>
      <c r="W75" s="53"/>
      <c r="X75" s="45"/>
      <c r="Y75" s="46"/>
      <c r="Z75" s="54"/>
      <c r="AA75" s="46"/>
      <c r="AB75" s="54"/>
      <c r="AC75" s="46"/>
      <c r="AD75" s="46"/>
      <c r="AE75" s="54"/>
      <c r="AF75" s="55"/>
    </row>
    <row r="76" spans="2:32" s="56" customFormat="1" ht="100" customHeight="1" x14ac:dyDescent="0.35">
      <c r="B76" s="46"/>
      <c r="C76" s="21"/>
      <c r="D76" s="46"/>
      <c r="E76" s="46"/>
      <c r="F76" s="47" t="str">
        <f>Tabla14[[#This Row],[CODIGO ACTIVIDAD (AB)]]&amp;Tabla14[[#This Row],[ACCIÓN INTEGRAL-INTEGRADA / 
PROCESO INTEGRAL E INTEGRADO]]&amp;Tabla14[[#This Row],[ENTORNO/PROCESO TRANSVERSAL]]</f>
        <v/>
      </c>
      <c r="G76" s="48"/>
      <c r="H76" s="48"/>
      <c r="I76" s="48"/>
      <c r="J76" s="48"/>
      <c r="K76" s="48"/>
      <c r="L76" s="48"/>
      <c r="M76" s="46"/>
      <c r="N76" s="49"/>
      <c r="O76" s="47"/>
      <c r="P76" s="46"/>
      <c r="Q76" s="50"/>
      <c r="R76" s="51"/>
      <c r="S76" s="52"/>
      <c r="T76" s="78"/>
      <c r="U76" s="79"/>
      <c r="V76" s="78"/>
      <c r="W76" s="53"/>
      <c r="X76" s="45"/>
      <c r="Y76" s="46"/>
      <c r="Z76" s="54"/>
      <c r="AA76" s="46"/>
      <c r="AB76" s="54"/>
      <c r="AC76" s="46"/>
      <c r="AD76" s="46"/>
      <c r="AE76" s="54"/>
      <c r="AF76" s="55"/>
    </row>
    <row r="77" spans="2:32" s="56" customFormat="1" ht="100" customHeight="1" x14ac:dyDescent="0.35">
      <c r="B77" s="46"/>
      <c r="C77" s="21"/>
      <c r="D77" s="46"/>
      <c r="E77" s="46"/>
      <c r="F77" s="47" t="str">
        <f>Tabla14[[#This Row],[CODIGO ACTIVIDAD (AB)]]&amp;Tabla14[[#This Row],[ACCIÓN INTEGRAL-INTEGRADA / 
PROCESO INTEGRAL E INTEGRADO]]&amp;Tabla14[[#This Row],[ENTORNO/PROCESO TRANSVERSAL]]</f>
        <v/>
      </c>
      <c r="G77" s="48"/>
      <c r="H77" s="48"/>
      <c r="I77" s="48"/>
      <c r="J77" s="48"/>
      <c r="K77" s="48"/>
      <c r="L77" s="48"/>
      <c r="M77" s="46"/>
      <c r="N77" s="49"/>
      <c r="O77" s="47"/>
      <c r="P77" s="46"/>
      <c r="Q77" s="50"/>
      <c r="R77" s="51"/>
      <c r="S77" s="52"/>
      <c r="T77" s="78"/>
      <c r="U77" s="79"/>
      <c r="V77" s="78"/>
      <c r="W77" s="53"/>
      <c r="X77" s="45"/>
      <c r="Y77" s="46"/>
      <c r="Z77" s="54"/>
      <c r="AA77" s="46"/>
      <c r="AB77" s="54"/>
      <c r="AC77" s="46"/>
      <c r="AD77" s="46"/>
      <c r="AE77" s="54"/>
      <c r="AF77" s="55"/>
    </row>
    <row r="78" spans="2:32" s="56" customFormat="1" ht="100" customHeight="1" x14ac:dyDescent="0.35">
      <c r="B78" s="46"/>
      <c r="C78" s="21"/>
      <c r="D78" s="46"/>
      <c r="E78" s="46"/>
      <c r="F78" s="47" t="str">
        <f>Tabla14[[#This Row],[CODIGO ACTIVIDAD (AB)]]&amp;Tabla14[[#This Row],[ACCIÓN INTEGRAL-INTEGRADA / 
PROCESO INTEGRAL E INTEGRADO]]&amp;Tabla14[[#This Row],[ENTORNO/PROCESO TRANSVERSAL]]</f>
        <v/>
      </c>
      <c r="G78" s="48"/>
      <c r="H78" s="48"/>
      <c r="I78" s="48"/>
      <c r="J78" s="48"/>
      <c r="K78" s="48"/>
      <c r="L78" s="48"/>
      <c r="M78" s="46"/>
      <c r="N78" s="49"/>
      <c r="O78" s="47"/>
      <c r="P78" s="46"/>
      <c r="Q78" s="50"/>
      <c r="R78" s="51"/>
      <c r="S78" s="52"/>
      <c r="T78" s="78"/>
      <c r="U78" s="79"/>
      <c r="V78" s="78"/>
      <c r="W78" s="53"/>
      <c r="X78" s="45"/>
      <c r="Y78" s="46"/>
      <c r="Z78" s="54"/>
      <c r="AA78" s="46"/>
      <c r="AB78" s="54"/>
      <c r="AC78" s="46"/>
      <c r="AD78" s="46"/>
      <c r="AE78" s="54"/>
      <c r="AF78" s="55"/>
    </row>
    <row r="79" spans="2:32" s="56" customFormat="1" ht="100" customHeight="1" x14ac:dyDescent="0.35">
      <c r="B79" s="46"/>
      <c r="C79" s="21"/>
      <c r="D79" s="46"/>
      <c r="E79" s="46"/>
      <c r="F79" s="47" t="str">
        <f>Tabla14[[#This Row],[CODIGO ACTIVIDAD (AB)]]&amp;Tabla14[[#This Row],[ACCIÓN INTEGRAL-INTEGRADA / 
PROCESO INTEGRAL E INTEGRADO]]&amp;Tabla14[[#This Row],[ENTORNO/PROCESO TRANSVERSAL]]</f>
        <v/>
      </c>
      <c r="G79" s="48"/>
      <c r="H79" s="48"/>
      <c r="I79" s="48"/>
      <c r="J79" s="48"/>
      <c r="K79" s="48"/>
      <c r="L79" s="48"/>
      <c r="M79" s="46"/>
      <c r="N79" s="49"/>
      <c r="O79" s="47"/>
      <c r="P79" s="46"/>
      <c r="Q79" s="50"/>
      <c r="R79" s="51"/>
      <c r="S79" s="52"/>
      <c r="T79" s="78"/>
      <c r="U79" s="79"/>
      <c r="V79" s="78"/>
      <c r="W79" s="53"/>
      <c r="X79" s="45"/>
      <c r="Y79" s="46"/>
      <c r="Z79" s="54"/>
      <c r="AA79" s="46"/>
      <c r="AB79" s="54"/>
      <c r="AC79" s="46"/>
      <c r="AD79" s="46"/>
      <c r="AE79" s="54"/>
      <c r="AF79" s="55"/>
    </row>
    <row r="80" spans="2:32" s="56" customFormat="1" ht="100" customHeight="1" x14ac:dyDescent="0.35">
      <c r="B80" s="46"/>
      <c r="C80" s="21"/>
      <c r="D80" s="46"/>
      <c r="E80" s="46"/>
      <c r="F80" s="47" t="str">
        <f>Tabla14[[#This Row],[CODIGO ACTIVIDAD (AB)]]&amp;Tabla14[[#This Row],[ACCIÓN INTEGRAL-INTEGRADA / 
PROCESO INTEGRAL E INTEGRADO]]&amp;Tabla14[[#This Row],[ENTORNO/PROCESO TRANSVERSAL]]</f>
        <v/>
      </c>
      <c r="G80" s="48"/>
      <c r="H80" s="48"/>
      <c r="I80" s="48"/>
      <c r="J80" s="48"/>
      <c r="K80" s="48"/>
      <c r="L80" s="48"/>
      <c r="M80" s="46"/>
      <c r="N80" s="49"/>
      <c r="O80" s="47"/>
      <c r="P80" s="46"/>
      <c r="Q80" s="50"/>
      <c r="R80" s="51"/>
      <c r="S80" s="52"/>
      <c r="T80" s="78"/>
      <c r="U80" s="79"/>
      <c r="V80" s="78"/>
      <c r="W80" s="53"/>
      <c r="X80" s="45"/>
      <c r="Y80" s="46"/>
      <c r="Z80" s="54"/>
      <c r="AA80" s="46"/>
      <c r="AB80" s="54"/>
      <c r="AC80" s="46"/>
      <c r="AD80" s="46"/>
      <c r="AE80" s="54"/>
      <c r="AF80" s="55"/>
    </row>
    <row r="81" spans="2:32" s="56" customFormat="1" ht="100" customHeight="1" x14ac:dyDescent="0.35">
      <c r="B81" s="46"/>
      <c r="C81" s="21"/>
      <c r="D81" s="46"/>
      <c r="E81" s="46"/>
      <c r="F81" s="47" t="str">
        <f>Tabla14[[#This Row],[CODIGO ACTIVIDAD (AB)]]&amp;Tabla14[[#This Row],[ACCIÓN INTEGRAL-INTEGRADA / 
PROCESO INTEGRAL E INTEGRADO]]&amp;Tabla14[[#This Row],[ENTORNO/PROCESO TRANSVERSAL]]</f>
        <v/>
      </c>
      <c r="G81" s="48"/>
      <c r="H81" s="48"/>
      <c r="I81" s="48"/>
      <c r="J81" s="48"/>
      <c r="K81" s="48"/>
      <c r="L81" s="48"/>
      <c r="M81" s="46"/>
      <c r="N81" s="49"/>
      <c r="O81" s="47"/>
      <c r="P81" s="46"/>
      <c r="Q81" s="50"/>
      <c r="R81" s="51"/>
      <c r="S81" s="52"/>
      <c r="T81" s="78"/>
      <c r="U81" s="79"/>
      <c r="V81" s="78"/>
      <c r="W81" s="53"/>
      <c r="X81" s="45"/>
      <c r="Y81" s="46"/>
      <c r="Z81" s="54"/>
      <c r="AA81" s="46"/>
      <c r="AB81" s="54"/>
      <c r="AC81" s="46"/>
      <c r="AD81" s="46"/>
      <c r="AE81" s="54"/>
      <c r="AF81" s="55"/>
    </row>
    <row r="82" spans="2:32" s="56" customFormat="1" ht="100" customHeight="1" x14ac:dyDescent="0.35">
      <c r="B82" s="46"/>
      <c r="C82" s="21"/>
      <c r="D82" s="46"/>
      <c r="E82" s="46"/>
      <c r="F82" s="47" t="str">
        <f>Tabla14[[#This Row],[CODIGO ACTIVIDAD (AB)]]&amp;Tabla14[[#This Row],[ACCIÓN INTEGRAL-INTEGRADA / 
PROCESO INTEGRAL E INTEGRADO]]&amp;Tabla14[[#This Row],[ENTORNO/PROCESO TRANSVERSAL]]</f>
        <v/>
      </c>
      <c r="G82" s="48"/>
      <c r="H82" s="48"/>
      <c r="I82" s="48"/>
      <c r="J82" s="48"/>
      <c r="K82" s="48"/>
      <c r="L82" s="48"/>
      <c r="M82" s="46"/>
      <c r="N82" s="49"/>
      <c r="O82" s="47"/>
      <c r="P82" s="46"/>
      <c r="Q82" s="50"/>
      <c r="R82" s="51"/>
      <c r="S82" s="52"/>
      <c r="T82" s="78"/>
      <c r="U82" s="79"/>
      <c r="V82" s="78"/>
      <c r="W82" s="53"/>
      <c r="X82" s="45"/>
      <c r="Y82" s="46"/>
      <c r="Z82" s="54"/>
      <c r="AA82" s="46"/>
      <c r="AB82" s="54"/>
      <c r="AC82" s="46"/>
      <c r="AD82" s="46"/>
      <c r="AE82" s="54"/>
      <c r="AF82" s="55"/>
    </row>
    <row r="83" spans="2:32" s="56" customFormat="1" ht="100" customHeight="1" x14ac:dyDescent="0.35">
      <c r="B83" s="46"/>
      <c r="C83" s="21"/>
      <c r="D83" s="46"/>
      <c r="E83" s="46"/>
      <c r="F83" s="47" t="str">
        <f>Tabla14[[#This Row],[CODIGO ACTIVIDAD (AB)]]&amp;Tabla14[[#This Row],[ACCIÓN INTEGRAL-INTEGRADA / 
PROCESO INTEGRAL E INTEGRADO]]&amp;Tabla14[[#This Row],[ENTORNO/PROCESO TRANSVERSAL]]</f>
        <v/>
      </c>
      <c r="G83" s="48"/>
      <c r="H83" s="48"/>
      <c r="I83" s="48"/>
      <c r="J83" s="48"/>
      <c r="K83" s="48"/>
      <c r="L83" s="48"/>
      <c r="M83" s="46"/>
      <c r="N83" s="49"/>
      <c r="O83" s="47"/>
      <c r="P83" s="46"/>
      <c r="Q83" s="50"/>
      <c r="R83" s="51"/>
      <c r="S83" s="52"/>
      <c r="T83" s="78"/>
      <c r="U83" s="79"/>
      <c r="V83" s="78"/>
      <c r="W83" s="53"/>
      <c r="X83" s="45"/>
      <c r="Y83" s="46"/>
      <c r="Z83" s="54"/>
      <c r="AA83" s="46"/>
      <c r="AB83" s="54"/>
      <c r="AC83" s="46"/>
      <c r="AD83" s="46"/>
      <c r="AE83" s="54"/>
      <c r="AF83" s="55"/>
    </row>
    <row r="84" spans="2:32" s="56" customFormat="1" ht="100" customHeight="1" x14ac:dyDescent="0.35">
      <c r="B84" s="46"/>
      <c r="C84" s="21"/>
      <c r="D84" s="46"/>
      <c r="E84" s="46"/>
      <c r="F84" s="47" t="str">
        <f>Tabla14[[#This Row],[CODIGO ACTIVIDAD (AB)]]&amp;Tabla14[[#This Row],[ACCIÓN INTEGRAL-INTEGRADA / 
PROCESO INTEGRAL E INTEGRADO]]&amp;Tabla14[[#This Row],[ENTORNO/PROCESO TRANSVERSAL]]</f>
        <v/>
      </c>
      <c r="G84" s="48"/>
      <c r="H84" s="48"/>
      <c r="I84" s="48"/>
      <c r="J84" s="48"/>
      <c r="K84" s="48"/>
      <c r="L84" s="48"/>
      <c r="M84" s="46"/>
      <c r="N84" s="49"/>
      <c r="O84" s="47"/>
      <c r="P84" s="46"/>
      <c r="Q84" s="50"/>
      <c r="R84" s="51"/>
      <c r="S84" s="52"/>
      <c r="T84" s="78"/>
      <c r="U84" s="79"/>
      <c r="V84" s="78"/>
      <c r="W84" s="53"/>
      <c r="X84" s="45"/>
      <c r="Y84" s="46"/>
      <c r="Z84" s="54"/>
      <c r="AA84" s="46"/>
      <c r="AB84" s="54"/>
      <c r="AC84" s="46"/>
      <c r="AD84" s="46"/>
      <c r="AE84" s="54"/>
      <c r="AF84" s="55"/>
    </row>
    <row r="85" spans="2:32" s="56" customFormat="1" ht="100" customHeight="1" x14ac:dyDescent="0.35">
      <c r="B85" s="46"/>
      <c r="C85" s="21"/>
      <c r="D85" s="46"/>
      <c r="E85" s="46"/>
      <c r="F85" s="47" t="str">
        <f>Tabla14[[#This Row],[CODIGO ACTIVIDAD (AB)]]&amp;Tabla14[[#This Row],[ACCIÓN INTEGRAL-INTEGRADA / 
PROCESO INTEGRAL E INTEGRADO]]&amp;Tabla14[[#This Row],[ENTORNO/PROCESO TRANSVERSAL]]</f>
        <v/>
      </c>
      <c r="G85" s="48"/>
      <c r="H85" s="48"/>
      <c r="I85" s="48"/>
      <c r="J85" s="48"/>
      <c r="K85" s="48"/>
      <c r="L85" s="48"/>
      <c r="M85" s="46"/>
      <c r="N85" s="49"/>
      <c r="O85" s="47"/>
      <c r="P85" s="46"/>
      <c r="Q85" s="50"/>
      <c r="R85" s="51"/>
      <c r="S85" s="52"/>
      <c r="T85" s="78"/>
      <c r="U85" s="79"/>
      <c r="V85" s="78"/>
      <c r="W85" s="53"/>
      <c r="X85" s="45"/>
      <c r="Y85" s="46"/>
      <c r="Z85" s="54"/>
      <c r="AA85" s="46"/>
      <c r="AB85" s="54"/>
      <c r="AC85" s="46"/>
      <c r="AD85" s="46"/>
      <c r="AE85" s="54"/>
      <c r="AF85" s="55"/>
    </row>
    <row r="86" spans="2:32" s="56" customFormat="1" ht="100" customHeight="1" x14ac:dyDescent="0.35">
      <c r="B86" s="46"/>
      <c r="C86" s="21"/>
      <c r="D86" s="46"/>
      <c r="E86" s="46"/>
      <c r="F86" s="47" t="str">
        <f>Tabla14[[#This Row],[CODIGO ACTIVIDAD (AB)]]&amp;Tabla14[[#This Row],[ACCIÓN INTEGRAL-INTEGRADA / 
PROCESO INTEGRAL E INTEGRADO]]&amp;Tabla14[[#This Row],[ENTORNO/PROCESO TRANSVERSAL]]</f>
        <v/>
      </c>
      <c r="G86" s="48"/>
      <c r="H86" s="48"/>
      <c r="I86" s="48"/>
      <c r="J86" s="48"/>
      <c r="K86" s="48"/>
      <c r="L86" s="48"/>
      <c r="M86" s="46"/>
      <c r="N86" s="49"/>
      <c r="O86" s="47"/>
      <c r="P86" s="46"/>
      <c r="Q86" s="50"/>
      <c r="R86" s="51"/>
      <c r="S86" s="52"/>
      <c r="T86" s="78"/>
      <c r="U86" s="79"/>
      <c r="V86" s="78"/>
      <c r="W86" s="53"/>
      <c r="X86" s="45"/>
      <c r="Y86" s="46"/>
      <c r="Z86" s="54"/>
      <c r="AA86" s="46"/>
      <c r="AB86" s="54"/>
      <c r="AC86" s="46"/>
      <c r="AD86" s="46"/>
      <c r="AE86" s="54"/>
      <c r="AF86" s="55"/>
    </row>
    <row r="87" spans="2:32" s="56" customFormat="1" ht="100" customHeight="1" x14ac:dyDescent="0.35">
      <c r="B87" s="46"/>
      <c r="C87" s="21"/>
      <c r="D87" s="46"/>
      <c r="E87" s="46"/>
      <c r="F87" s="47" t="str">
        <f>Tabla14[[#This Row],[CODIGO ACTIVIDAD (AB)]]&amp;Tabla14[[#This Row],[ACCIÓN INTEGRAL-INTEGRADA / 
PROCESO INTEGRAL E INTEGRADO]]&amp;Tabla14[[#This Row],[ENTORNO/PROCESO TRANSVERSAL]]</f>
        <v/>
      </c>
      <c r="G87" s="48"/>
      <c r="H87" s="48"/>
      <c r="I87" s="48"/>
      <c r="J87" s="48"/>
      <c r="K87" s="48"/>
      <c r="L87" s="48"/>
      <c r="M87" s="46"/>
      <c r="N87" s="49"/>
      <c r="O87" s="47"/>
      <c r="P87" s="46"/>
      <c r="Q87" s="50"/>
      <c r="R87" s="51"/>
      <c r="S87" s="52"/>
      <c r="T87" s="78"/>
      <c r="U87" s="79"/>
      <c r="V87" s="78"/>
      <c r="W87" s="53"/>
      <c r="X87" s="45"/>
      <c r="Y87" s="46"/>
      <c r="Z87" s="54"/>
      <c r="AA87" s="46"/>
      <c r="AB87" s="54"/>
      <c r="AC87" s="46"/>
      <c r="AD87" s="46"/>
      <c r="AE87" s="54"/>
      <c r="AF87" s="55"/>
    </row>
    <row r="88" spans="2:32" s="56" customFormat="1" ht="100" customHeight="1" x14ac:dyDescent="0.35">
      <c r="B88" s="46"/>
      <c r="C88" s="21"/>
      <c r="D88" s="46"/>
      <c r="E88" s="46"/>
      <c r="F88" s="47" t="str">
        <f>Tabla14[[#This Row],[CODIGO ACTIVIDAD (AB)]]&amp;Tabla14[[#This Row],[ACCIÓN INTEGRAL-INTEGRADA / 
PROCESO INTEGRAL E INTEGRADO]]&amp;Tabla14[[#This Row],[ENTORNO/PROCESO TRANSVERSAL]]</f>
        <v/>
      </c>
      <c r="G88" s="48"/>
      <c r="H88" s="48"/>
      <c r="I88" s="48"/>
      <c r="J88" s="48"/>
      <c r="K88" s="48"/>
      <c r="L88" s="48"/>
      <c r="M88" s="46"/>
      <c r="N88" s="49"/>
      <c r="O88" s="47"/>
      <c r="P88" s="46"/>
      <c r="Q88" s="50"/>
      <c r="R88" s="51"/>
      <c r="S88" s="52"/>
      <c r="T88" s="78"/>
      <c r="U88" s="79"/>
      <c r="V88" s="78"/>
      <c r="W88" s="53"/>
      <c r="X88" s="45"/>
      <c r="Y88" s="46"/>
      <c r="Z88" s="54"/>
      <c r="AA88" s="46"/>
      <c r="AB88" s="54"/>
      <c r="AC88" s="46"/>
      <c r="AD88" s="46"/>
      <c r="AE88" s="54"/>
      <c r="AF88" s="55"/>
    </row>
    <row r="89" spans="2:32" s="56" customFormat="1" ht="100" customHeight="1" x14ac:dyDescent="0.35">
      <c r="B89" s="46"/>
      <c r="C89" s="21"/>
      <c r="D89" s="46"/>
      <c r="E89" s="46"/>
      <c r="F89" s="47" t="str">
        <f>Tabla14[[#This Row],[CODIGO ACTIVIDAD (AB)]]&amp;Tabla14[[#This Row],[ACCIÓN INTEGRAL-INTEGRADA / 
PROCESO INTEGRAL E INTEGRADO]]&amp;Tabla14[[#This Row],[ENTORNO/PROCESO TRANSVERSAL]]</f>
        <v/>
      </c>
      <c r="G89" s="48"/>
      <c r="H89" s="48"/>
      <c r="I89" s="48"/>
      <c r="J89" s="48"/>
      <c r="K89" s="48"/>
      <c r="L89" s="48"/>
      <c r="M89" s="46"/>
      <c r="N89" s="49"/>
      <c r="O89" s="47"/>
      <c r="P89" s="46"/>
      <c r="Q89" s="50"/>
      <c r="R89" s="51"/>
      <c r="S89" s="52"/>
      <c r="T89" s="78"/>
      <c r="U89" s="79"/>
      <c r="V89" s="78"/>
      <c r="W89" s="53"/>
      <c r="X89" s="45"/>
      <c r="Y89" s="46"/>
      <c r="Z89" s="54"/>
      <c r="AA89" s="46"/>
      <c r="AB89" s="54"/>
      <c r="AC89" s="46"/>
      <c r="AD89" s="46"/>
      <c r="AE89" s="54"/>
      <c r="AF89" s="55"/>
    </row>
    <row r="90" spans="2:32" s="56" customFormat="1" ht="100" customHeight="1" x14ac:dyDescent="0.35">
      <c r="B90" s="46"/>
      <c r="C90" s="21"/>
      <c r="D90" s="46"/>
      <c r="E90" s="46"/>
      <c r="F90" s="47" t="str">
        <f>Tabla14[[#This Row],[CODIGO ACTIVIDAD (AB)]]&amp;Tabla14[[#This Row],[ACCIÓN INTEGRAL-INTEGRADA / 
PROCESO INTEGRAL E INTEGRADO]]&amp;Tabla14[[#This Row],[ENTORNO/PROCESO TRANSVERSAL]]</f>
        <v/>
      </c>
      <c r="G90" s="48"/>
      <c r="H90" s="48"/>
      <c r="I90" s="48"/>
      <c r="J90" s="48"/>
      <c r="K90" s="48"/>
      <c r="L90" s="48"/>
      <c r="M90" s="46"/>
      <c r="N90" s="49"/>
      <c r="O90" s="47"/>
      <c r="P90" s="46"/>
      <c r="Q90" s="50"/>
      <c r="R90" s="51"/>
      <c r="S90" s="52"/>
      <c r="T90" s="78"/>
      <c r="U90" s="79"/>
      <c r="V90" s="78"/>
      <c r="W90" s="53"/>
      <c r="X90" s="45"/>
      <c r="Y90" s="46"/>
      <c r="Z90" s="54"/>
      <c r="AA90" s="46"/>
      <c r="AB90" s="54"/>
      <c r="AC90" s="46"/>
      <c r="AD90" s="46"/>
      <c r="AE90" s="54"/>
      <c r="AF90" s="55"/>
    </row>
    <row r="91" spans="2:32" s="56" customFormat="1" ht="100" customHeight="1" x14ac:dyDescent="0.35">
      <c r="B91" s="46"/>
      <c r="C91" s="21"/>
      <c r="D91" s="46"/>
      <c r="E91" s="46"/>
      <c r="F91" s="47" t="str">
        <f>Tabla14[[#This Row],[CODIGO ACTIVIDAD (AB)]]&amp;Tabla14[[#This Row],[ACCIÓN INTEGRAL-INTEGRADA / 
PROCESO INTEGRAL E INTEGRADO]]&amp;Tabla14[[#This Row],[ENTORNO/PROCESO TRANSVERSAL]]</f>
        <v/>
      </c>
      <c r="G91" s="48"/>
      <c r="H91" s="48"/>
      <c r="I91" s="48"/>
      <c r="J91" s="48"/>
      <c r="K91" s="48"/>
      <c r="L91" s="48"/>
      <c r="M91" s="46"/>
      <c r="N91" s="49"/>
      <c r="O91" s="47"/>
      <c r="P91" s="46"/>
      <c r="Q91" s="50"/>
      <c r="R91" s="51"/>
      <c r="S91" s="52"/>
      <c r="T91" s="78"/>
      <c r="U91" s="79"/>
      <c r="V91" s="78"/>
      <c r="W91" s="53"/>
      <c r="X91" s="45"/>
      <c r="Y91" s="46"/>
      <c r="Z91" s="54"/>
      <c r="AA91" s="46"/>
      <c r="AB91" s="54"/>
      <c r="AC91" s="46"/>
      <c r="AD91" s="46"/>
      <c r="AE91" s="54"/>
      <c r="AF91" s="55"/>
    </row>
    <row r="92" spans="2:32" s="56" customFormat="1" ht="100" customHeight="1" x14ac:dyDescent="0.35">
      <c r="B92" s="46"/>
      <c r="C92" s="21"/>
      <c r="D92" s="46"/>
      <c r="E92" s="46"/>
      <c r="F92" s="47" t="str">
        <f>Tabla14[[#This Row],[CODIGO ACTIVIDAD (AB)]]&amp;Tabla14[[#This Row],[ACCIÓN INTEGRAL-INTEGRADA / 
PROCESO INTEGRAL E INTEGRADO]]&amp;Tabla14[[#This Row],[ENTORNO/PROCESO TRANSVERSAL]]</f>
        <v/>
      </c>
      <c r="G92" s="48"/>
      <c r="H92" s="48"/>
      <c r="I92" s="48"/>
      <c r="J92" s="48"/>
      <c r="K92" s="48"/>
      <c r="L92" s="48"/>
      <c r="M92" s="46"/>
      <c r="N92" s="49"/>
      <c r="O92" s="47"/>
      <c r="P92" s="46"/>
      <c r="Q92" s="50"/>
      <c r="R92" s="51"/>
      <c r="S92" s="52"/>
      <c r="T92" s="78"/>
      <c r="U92" s="79"/>
      <c r="V92" s="78"/>
      <c r="W92" s="53"/>
      <c r="X92" s="45"/>
      <c r="Y92" s="46"/>
      <c r="Z92" s="54"/>
      <c r="AA92" s="46"/>
      <c r="AB92" s="54"/>
      <c r="AC92" s="46"/>
      <c r="AD92" s="46"/>
      <c r="AE92" s="54"/>
      <c r="AF92" s="55"/>
    </row>
    <row r="93" spans="2:32" s="56" customFormat="1" ht="100" customHeight="1" x14ac:dyDescent="0.35">
      <c r="B93" s="46"/>
      <c r="C93" s="21"/>
      <c r="D93" s="46"/>
      <c r="E93" s="46"/>
      <c r="F93" s="47" t="str">
        <f>Tabla14[[#This Row],[CODIGO ACTIVIDAD (AB)]]&amp;Tabla14[[#This Row],[ACCIÓN INTEGRAL-INTEGRADA / 
PROCESO INTEGRAL E INTEGRADO]]&amp;Tabla14[[#This Row],[ENTORNO/PROCESO TRANSVERSAL]]</f>
        <v/>
      </c>
      <c r="G93" s="48"/>
      <c r="H93" s="48"/>
      <c r="I93" s="48"/>
      <c r="J93" s="48"/>
      <c r="K93" s="48"/>
      <c r="L93" s="48"/>
      <c r="M93" s="46"/>
      <c r="N93" s="49"/>
      <c r="O93" s="47"/>
      <c r="P93" s="46"/>
      <c r="Q93" s="50"/>
      <c r="R93" s="51"/>
      <c r="S93" s="52"/>
      <c r="T93" s="78"/>
      <c r="U93" s="79"/>
      <c r="V93" s="78"/>
      <c r="W93" s="53"/>
      <c r="X93" s="45"/>
      <c r="Y93" s="46"/>
      <c r="Z93" s="54"/>
      <c r="AA93" s="46"/>
      <c r="AB93" s="54"/>
      <c r="AC93" s="46"/>
      <c r="AD93" s="46"/>
      <c r="AE93" s="54"/>
      <c r="AF93" s="55"/>
    </row>
    <row r="94" spans="2:32" s="56" customFormat="1" ht="100" customHeight="1" x14ac:dyDescent="0.35">
      <c r="B94" s="46"/>
      <c r="C94" s="21"/>
      <c r="D94" s="46"/>
      <c r="E94" s="46"/>
      <c r="F94" s="47" t="str">
        <f>Tabla14[[#This Row],[CODIGO ACTIVIDAD (AB)]]&amp;Tabla14[[#This Row],[ACCIÓN INTEGRAL-INTEGRADA / 
PROCESO INTEGRAL E INTEGRADO]]&amp;Tabla14[[#This Row],[ENTORNO/PROCESO TRANSVERSAL]]</f>
        <v/>
      </c>
      <c r="G94" s="48"/>
      <c r="H94" s="48"/>
      <c r="I94" s="48"/>
      <c r="J94" s="48"/>
      <c r="K94" s="48"/>
      <c r="L94" s="48"/>
      <c r="M94" s="46"/>
      <c r="N94" s="49"/>
      <c r="O94" s="47"/>
      <c r="P94" s="46"/>
      <c r="Q94" s="50"/>
      <c r="R94" s="51"/>
      <c r="S94" s="52"/>
      <c r="T94" s="78"/>
      <c r="U94" s="79"/>
      <c r="V94" s="78"/>
      <c r="W94" s="53"/>
      <c r="X94" s="45"/>
      <c r="Y94" s="46"/>
      <c r="Z94" s="54"/>
      <c r="AA94" s="46"/>
      <c r="AB94" s="54"/>
      <c r="AC94" s="46"/>
      <c r="AD94" s="46"/>
      <c r="AE94" s="54"/>
      <c r="AF94" s="55"/>
    </row>
    <row r="95" spans="2:32" s="56" customFormat="1" ht="100" customHeight="1" x14ac:dyDescent="0.35">
      <c r="B95" s="46"/>
      <c r="C95" s="21"/>
      <c r="D95" s="46"/>
      <c r="E95" s="46"/>
      <c r="F95" s="47" t="str">
        <f>Tabla14[[#This Row],[CODIGO ACTIVIDAD (AB)]]&amp;Tabla14[[#This Row],[ACCIÓN INTEGRAL-INTEGRADA / 
PROCESO INTEGRAL E INTEGRADO]]&amp;Tabla14[[#This Row],[ENTORNO/PROCESO TRANSVERSAL]]</f>
        <v/>
      </c>
      <c r="G95" s="48"/>
      <c r="H95" s="48"/>
      <c r="I95" s="48"/>
      <c r="J95" s="48"/>
      <c r="K95" s="48"/>
      <c r="L95" s="48"/>
      <c r="M95" s="46"/>
      <c r="N95" s="49"/>
      <c r="O95" s="47"/>
      <c r="P95" s="46"/>
      <c r="Q95" s="50"/>
      <c r="R95" s="51"/>
      <c r="S95" s="52"/>
      <c r="T95" s="78"/>
      <c r="U95" s="79"/>
      <c r="V95" s="78"/>
      <c r="W95" s="53"/>
      <c r="X95" s="45"/>
      <c r="Y95" s="46"/>
      <c r="Z95" s="54"/>
      <c r="AA95" s="46"/>
      <c r="AB95" s="54"/>
      <c r="AC95" s="46"/>
      <c r="AD95" s="46"/>
      <c r="AE95" s="54"/>
      <c r="AF95" s="55"/>
    </row>
    <row r="96" spans="2:32" s="56" customFormat="1" ht="100" customHeight="1" x14ac:dyDescent="0.35">
      <c r="B96" s="46"/>
      <c r="C96" s="21"/>
      <c r="D96" s="46"/>
      <c r="E96" s="46"/>
      <c r="F96" s="47" t="str">
        <f>Tabla14[[#This Row],[CODIGO ACTIVIDAD (AB)]]&amp;Tabla14[[#This Row],[ACCIÓN INTEGRAL-INTEGRADA / 
PROCESO INTEGRAL E INTEGRADO]]&amp;Tabla14[[#This Row],[ENTORNO/PROCESO TRANSVERSAL]]</f>
        <v/>
      </c>
      <c r="G96" s="48"/>
      <c r="H96" s="48"/>
      <c r="I96" s="48"/>
      <c r="J96" s="48"/>
      <c r="K96" s="48"/>
      <c r="L96" s="48"/>
      <c r="M96" s="46"/>
      <c r="N96" s="49"/>
      <c r="O96" s="47"/>
      <c r="P96" s="46"/>
      <c r="Q96" s="50"/>
      <c r="R96" s="51"/>
      <c r="S96" s="52"/>
      <c r="T96" s="78"/>
      <c r="U96" s="79"/>
      <c r="V96" s="78"/>
      <c r="W96" s="53"/>
      <c r="X96" s="45"/>
      <c r="Y96" s="46"/>
      <c r="Z96" s="54"/>
      <c r="AA96" s="46"/>
      <c r="AB96" s="54"/>
      <c r="AC96" s="46"/>
      <c r="AD96" s="46"/>
      <c r="AE96" s="54"/>
      <c r="AF96" s="55"/>
    </row>
    <row r="97" spans="2:32" s="56" customFormat="1" ht="100" customHeight="1" x14ac:dyDescent="0.35">
      <c r="B97" s="46"/>
      <c r="C97" s="21"/>
      <c r="D97" s="46"/>
      <c r="E97" s="46"/>
      <c r="F97" s="47" t="str">
        <f>Tabla14[[#This Row],[CODIGO ACTIVIDAD (AB)]]&amp;Tabla14[[#This Row],[ACCIÓN INTEGRAL-INTEGRADA / 
PROCESO INTEGRAL E INTEGRADO]]&amp;Tabla14[[#This Row],[ENTORNO/PROCESO TRANSVERSAL]]</f>
        <v/>
      </c>
      <c r="G97" s="48"/>
      <c r="H97" s="48"/>
      <c r="I97" s="48"/>
      <c r="J97" s="48"/>
      <c r="K97" s="48"/>
      <c r="L97" s="48"/>
      <c r="M97" s="46"/>
      <c r="N97" s="49"/>
      <c r="O97" s="47"/>
      <c r="P97" s="46"/>
      <c r="Q97" s="50"/>
      <c r="R97" s="51"/>
      <c r="S97" s="52"/>
      <c r="T97" s="78"/>
      <c r="U97" s="79"/>
      <c r="V97" s="78"/>
      <c r="W97" s="53"/>
      <c r="X97" s="45"/>
      <c r="Y97" s="46"/>
      <c r="Z97" s="54"/>
      <c r="AA97" s="46"/>
      <c r="AB97" s="54"/>
      <c r="AC97" s="46"/>
      <c r="AD97" s="46"/>
      <c r="AE97" s="54"/>
      <c r="AF97" s="55"/>
    </row>
    <row r="98" spans="2:32" s="56" customFormat="1" ht="100" customHeight="1" x14ac:dyDescent="0.35">
      <c r="B98" s="46"/>
      <c r="C98" s="21"/>
      <c r="D98" s="46"/>
      <c r="E98" s="46"/>
      <c r="F98" s="47" t="str">
        <f>Tabla14[[#This Row],[CODIGO ACTIVIDAD (AB)]]&amp;Tabla14[[#This Row],[ACCIÓN INTEGRAL-INTEGRADA / 
PROCESO INTEGRAL E INTEGRADO]]&amp;Tabla14[[#This Row],[ENTORNO/PROCESO TRANSVERSAL]]</f>
        <v/>
      </c>
      <c r="G98" s="48"/>
      <c r="H98" s="48"/>
      <c r="I98" s="48"/>
      <c r="J98" s="48"/>
      <c r="K98" s="48"/>
      <c r="L98" s="48"/>
      <c r="M98" s="46"/>
      <c r="N98" s="49"/>
      <c r="O98" s="47"/>
      <c r="P98" s="46"/>
      <c r="Q98" s="50"/>
      <c r="R98" s="51"/>
      <c r="S98" s="52"/>
      <c r="T98" s="78"/>
      <c r="U98" s="79"/>
      <c r="V98" s="78"/>
      <c r="W98" s="53"/>
      <c r="X98" s="45"/>
      <c r="Y98" s="46"/>
      <c r="Z98" s="54"/>
      <c r="AA98" s="46"/>
      <c r="AB98" s="54"/>
      <c r="AC98" s="46"/>
      <c r="AD98" s="46"/>
      <c r="AE98" s="54"/>
      <c r="AF98" s="55"/>
    </row>
    <row r="99" spans="2:32" s="56" customFormat="1" ht="100" customHeight="1" x14ac:dyDescent="0.35">
      <c r="B99" s="46"/>
      <c r="C99" s="21"/>
      <c r="D99" s="46"/>
      <c r="E99" s="46"/>
      <c r="F99" s="47" t="str">
        <f>Tabla14[[#This Row],[CODIGO ACTIVIDAD (AB)]]&amp;Tabla14[[#This Row],[ACCIÓN INTEGRAL-INTEGRADA / 
PROCESO INTEGRAL E INTEGRADO]]&amp;Tabla14[[#This Row],[ENTORNO/PROCESO TRANSVERSAL]]</f>
        <v/>
      </c>
      <c r="G99" s="48"/>
      <c r="H99" s="48"/>
      <c r="I99" s="48"/>
      <c r="J99" s="48"/>
      <c r="K99" s="48"/>
      <c r="L99" s="48"/>
      <c r="M99" s="46"/>
      <c r="N99" s="49"/>
      <c r="O99" s="47"/>
      <c r="P99" s="46"/>
      <c r="Q99" s="50"/>
      <c r="R99" s="51"/>
      <c r="S99" s="52"/>
      <c r="T99" s="78"/>
      <c r="U99" s="79"/>
      <c r="V99" s="78"/>
      <c r="W99" s="53"/>
      <c r="X99" s="45"/>
      <c r="Y99" s="46"/>
      <c r="Z99" s="54"/>
      <c r="AA99" s="46"/>
      <c r="AB99" s="54"/>
      <c r="AC99" s="46"/>
      <c r="AD99" s="46"/>
      <c r="AE99" s="54"/>
      <c r="AF99" s="55"/>
    </row>
    <row r="100" spans="2:32" s="56" customFormat="1" ht="100" customHeight="1" x14ac:dyDescent="0.35">
      <c r="B100" s="46"/>
      <c r="C100" s="21"/>
      <c r="D100" s="46"/>
      <c r="E100" s="46"/>
      <c r="F100" s="47" t="str">
        <f>Tabla14[[#This Row],[CODIGO ACTIVIDAD (AB)]]&amp;Tabla14[[#This Row],[ACCIÓN INTEGRAL-INTEGRADA / 
PROCESO INTEGRAL E INTEGRADO]]&amp;Tabla14[[#This Row],[ENTORNO/PROCESO TRANSVERSAL]]</f>
        <v/>
      </c>
      <c r="G100" s="48"/>
      <c r="H100" s="48"/>
      <c r="I100" s="48"/>
      <c r="J100" s="48"/>
      <c r="K100" s="48"/>
      <c r="L100" s="48"/>
      <c r="M100" s="46"/>
      <c r="N100" s="49"/>
      <c r="O100" s="47"/>
      <c r="P100" s="46"/>
      <c r="Q100" s="50"/>
      <c r="R100" s="51"/>
      <c r="S100" s="52"/>
      <c r="T100" s="78"/>
      <c r="U100" s="79"/>
      <c r="V100" s="78"/>
      <c r="W100" s="53"/>
      <c r="X100" s="45"/>
      <c r="Y100" s="46"/>
      <c r="Z100" s="54"/>
      <c r="AA100" s="46"/>
      <c r="AB100" s="54"/>
      <c r="AC100" s="46"/>
      <c r="AD100" s="46"/>
      <c r="AE100" s="54"/>
      <c r="AF100" s="55"/>
    </row>
    <row r="101" spans="2:32" s="56" customFormat="1" ht="100" customHeight="1" x14ac:dyDescent="0.35">
      <c r="B101" s="46"/>
      <c r="C101" s="21"/>
      <c r="D101" s="46"/>
      <c r="E101" s="46"/>
      <c r="F101" s="47" t="str">
        <f>Tabla14[[#This Row],[CODIGO ACTIVIDAD (AB)]]&amp;Tabla14[[#This Row],[ACCIÓN INTEGRAL-INTEGRADA / 
PROCESO INTEGRAL E INTEGRADO]]&amp;Tabla14[[#This Row],[ENTORNO/PROCESO TRANSVERSAL]]</f>
        <v/>
      </c>
      <c r="G101" s="48"/>
      <c r="H101" s="48"/>
      <c r="I101" s="48"/>
      <c r="J101" s="48"/>
      <c r="K101" s="48"/>
      <c r="L101" s="48"/>
      <c r="M101" s="46"/>
      <c r="N101" s="49"/>
      <c r="O101" s="47"/>
      <c r="P101" s="46"/>
      <c r="Q101" s="50"/>
      <c r="R101" s="51"/>
      <c r="S101" s="52"/>
      <c r="T101" s="78"/>
      <c r="U101" s="79"/>
      <c r="V101" s="78"/>
      <c r="W101" s="53"/>
      <c r="X101" s="45"/>
      <c r="Y101" s="46"/>
      <c r="Z101" s="54"/>
      <c r="AA101" s="46"/>
      <c r="AB101" s="54"/>
      <c r="AC101" s="46"/>
      <c r="AD101" s="46"/>
      <c r="AE101" s="54"/>
      <c r="AF101" s="55"/>
    </row>
    <row r="102" spans="2:32" s="56" customFormat="1" ht="100" customHeight="1" x14ac:dyDescent="0.35">
      <c r="B102" s="46"/>
      <c r="C102" s="21"/>
      <c r="D102" s="46"/>
      <c r="E102" s="46"/>
      <c r="F102" s="47" t="str">
        <f>Tabla14[[#This Row],[CODIGO ACTIVIDAD (AB)]]&amp;Tabla14[[#This Row],[ACCIÓN INTEGRAL-INTEGRADA / 
PROCESO INTEGRAL E INTEGRADO]]&amp;Tabla14[[#This Row],[ENTORNO/PROCESO TRANSVERSAL]]</f>
        <v/>
      </c>
      <c r="G102" s="48"/>
      <c r="H102" s="48"/>
      <c r="I102" s="48"/>
      <c r="J102" s="48"/>
      <c r="K102" s="48"/>
      <c r="L102" s="48"/>
      <c r="M102" s="46"/>
      <c r="N102" s="49"/>
      <c r="O102" s="47"/>
      <c r="P102" s="46"/>
      <c r="Q102" s="50"/>
      <c r="R102" s="51"/>
      <c r="S102" s="52"/>
      <c r="T102" s="78"/>
      <c r="U102" s="79"/>
      <c r="V102" s="78"/>
      <c r="W102" s="53"/>
      <c r="X102" s="45"/>
      <c r="Y102" s="46"/>
      <c r="Z102" s="54"/>
      <c r="AA102" s="46"/>
      <c r="AB102" s="54"/>
      <c r="AC102" s="46"/>
      <c r="AD102" s="46"/>
      <c r="AE102" s="54"/>
      <c r="AF102" s="55"/>
    </row>
    <row r="103" spans="2:32" s="56" customFormat="1" ht="100" customHeight="1" x14ac:dyDescent="0.35">
      <c r="B103" s="46"/>
      <c r="C103" s="21"/>
      <c r="D103" s="46"/>
      <c r="E103" s="46"/>
      <c r="F103" s="47" t="str">
        <f>Tabla14[[#This Row],[CODIGO ACTIVIDAD (AB)]]&amp;Tabla14[[#This Row],[ACCIÓN INTEGRAL-INTEGRADA / 
PROCESO INTEGRAL E INTEGRADO]]&amp;Tabla14[[#This Row],[ENTORNO/PROCESO TRANSVERSAL]]</f>
        <v/>
      </c>
      <c r="G103" s="48"/>
      <c r="H103" s="48"/>
      <c r="I103" s="48"/>
      <c r="J103" s="48"/>
      <c r="K103" s="48"/>
      <c r="L103" s="48"/>
      <c r="M103" s="46"/>
      <c r="N103" s="49"/>
      <c r="O103" s="47"/>
      <c r="P103" s="46"/>
      <c r="Q103" s="50"/>
      <c r="R103" s="51"/>
      <c r="S103" s="52"/>
      <c r="T103" s="78"/>
      <c r="U103" s="79"/>
      <c r="V103" s="78"/>
      <c r="W103" s="53"/>
      <c r="X103" s="45"/>
      <c r="Y103" s="46"/>
      <c r="Z103" s="54"/>
      <c r="AA103" s="46"/>
      <c r="AB103" s="54"/>
      <c r="AC103" s="46"/>
      <c r="AD103" s="46"/>
      <c r="AE103" s="54"/>
      <c r="AF103" s="55"/>
    </row>
    <row r="104" spans="2:32" s="56" customFormat="1" ht="100" customHeight="1" x14ac:dyDescent="0.35">
      <c r="B104" s="46"/>
      <c r="C104" s="21"/>
      <c r="D104" s="46"/>
      <c r="E104" s="46"/>
      <c r="F104" s="47" t="str">
        <f>Tabla14[[#This Row],[CODIGO ACTIVIDAD (AB)]]&amp;Tabla14[[#This Row],[ACCIÓN INTEGRAL-INTEGRADA / 
PROCESO INTEGRAL E INTEGRADO]]&amp;Tabla14[[#This Row],[ENTORNO/PROCESO TRANSVERSAL]]</f>
        <v/>
      </c>
      <c r="G104" s="48"/>
      <c r="H104" s="48"/>
      <c r="I104" s="48"/>
      <c r="J104" s="48"/>
      <c r="K104" s="48"/>
      <c r="L104" s="48"/>
      <c r="M104" s="46"/>
      <c r="N104" s="49"/>
      <c r="O104" s="47"/>
      <c r="P104" s="46"/>
      <c r="Q104" s="50"/>
      <c r="R104" s="51"/>
      <c r="S104" s="52"/>
      <c r="T104" s="78"/>
      <c r="U104" s="79"/>
      <c r="V104" s="78"/>
      <c r="W104" s="53"/>
      <c r="X104" s="45"/>
      <c r="Y104" s="46"/>
      <c r="Z104" s="54"/>
      <c r="AA104" s="46"/>
      <c r="AB104" s="54"/>
      <c r="AC104" s="46"/>
      <c r="AD104" s="46"/>
      <c r="AE104" s="54"/>
      <c r="AF104" s="55"/>
    </row>
    <row r="106" spans="2:32" ht="100" customHeight="1" x14ac:dyDescent="0.3">
      <c r="X106" s="68"/>
    </row>
    <row r="107" spans="2:32" ht="100" customHeight="1" x14ac:dyDescent="0.3">
      <c r="X107" s="68"/>
    </row>
    <row r="108" spans="2:32" ht="100" customHeight="1" x14ac:dyDescent="0.3">
      <c r="X108" s="68"/>
    </row>
  </sheetData>
  <mergeCells count="11">
    <mergeCell ref="B1:AF8"/>
    <mergeCell ref="B9:J9"/>
    <mergeCell ref="B11:J11"/>
    <mergeCell ref="K11:M11"/>
    <mergeCell ref="V11:AA11"/>
    <mergeCell ref="K9:M9"/>
    <mergeCell ref="N9:N10"/>
    <mergeCell ref="O9:U10"/>
    <mergeCell ref="X9:AE10"/>
    <mergeCell ref="B10:J10"/>
    <mergeCell ref="K10:M10"/>
  </mergeCells>
  <pageMargins left="0.7" right="0.7" top="0.75" bottom="0.75" header="0.3" footer="0.3"/>
  <tableParts count="1">
    <tablePart r:id="rId1"/>
  </tableParts>
  <extLst>
    <ext xmlns:x14="http://schemas.microsoft.com/office/spreadsheetml/2009/9/main" uri="{CCE6A557-97BC-4b89-ADB6-D9C93CAAB3DF}">
      <x14:dataValidations xmlns:xm="http://schemas.microsoft.com/office/excel/2006/main" count="6">
        <x14:dataValidation type="list" allowBlank="1" showInputMessage="1" showErrorMessage="1" xr:uid="{AEC507AE-5511-4AE3-AEBF-3801AAD9B87E}">
          <x14:formula1>
            <xm:f>'lISTA DESPLEGABLES'!$B$5:$B$7</xm:f>
          </x14:formula1>
          <xm:sqref>B19:B104</xm:sqref>
        </x14:dataValidation>
        <x14:dataValidation type="list" allowBlank="1" showInputMessage="1" showErrorMessage="1" xr:uid="{5CC3FFC5-8F9E-4A17-B653-F704081A6A07}">
          <x14:formula1>
            <xm:f>'lISTA DESPLEGABLES'!$J$5:$J$12</xm:f>
          </x14:formula1>
          <xm:sqref>M19:M104</xm:sqref>
        </x14:dataValidation>
        <x14:dataValidation type="list" allowBlank="1" showInputMessage="1" showErrorMessage="1" xr:uid="{E61B39FA-2FF8-4718-907E-8A751299D17F}">
          <x14:formula1>
            <xm:f>'lISTA DESPLEGABLES'!$L$5:$L$7</xm:f>
          </x14:formula1>
          <xm:sqref>N19:N104</xm:sqref>
        </x14:dataValidation>
        <x14:dataValidation type="list" allowBlank="1" showInputMessage="1" showErrorMessage="1" xr:uid="{1C7F70C4-C7BE-42B9-8F19-0F46D6C47CC8}">
          <x14:formula1>
            <xm:f>'lISTA DESPLEGABLES'!$G$23:$G$38</xm:f>
          </x14:formula1>
          <xm:sqref>D19:D104</xm:sqref>
        </x14:dataValidation>
        <x14:dataValidation type="list" allowBlank="1" showInputMessage="1" showErrorMessage="1" xr:uid="{407C57DA-7491-41FF-9F17-269F1140A7C5}">
          <x14:formula1>
            <xm:f>'lISTA DESPLEGABLES'!$G$5:$G$13</xm:f>
          </x14:formula1>
          <xm:sqref>E19:E104</xm:sqref>
        </x14:dataValidation>
        <x14:dataValidation type="list" allowBlank="1" showInputMessage="1" showErrorMessage="1" xr:uid="{85CC7155-BEAA-418F-B641-45B32EAF56D1}">
          <x14:formula1>
            <xm:f>'lISTA DESPLEGABLES'!$D$5:$D$39</xm:f>
          </x14:formula1>
          <xm:sqref>T19:T104</xm:sqref>
        </x14:dataValidation>
      </x14:dataValidations>
    </ext>
  </extLs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12</vt:i4>
      </vt:variant>
    </vt:vector>
  </HeadingPairs>
  <TitlesOfParts>
    <vt:vector size="12" baseType="lpstr">
      <vt:lpstr>IG</vt:lpstr>
      <vt:lpstr>lISTA DESPLEGABLES</vt:lpstr>
      <vt:lpstr>GLOSAS</vt:lpstr>
      <vt:lpstr>1_G6-2</vt:lpstr>
      <vt:lpstr>2_G7-2</vt:lpstr>
      <vt:lpstr>Hoja1</vt:lpstr>
      <vt:lpstr>Hoja2</vt:lpstr>
      <vt:lpstr>Hoja3</vt:lpstr>
      <vt:lpstr>Hoja4</vt:lpstr>
      <vt:lpstr>Hoja5</vt:lpstr>
      <vt:lpstr>3_G12-1</vt:lpstr>
      <vt:lpstr>Campo</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Ojeda Castillo, Viviana Andrea</dc:creator>
  <cp:lastModifiedBy>Doraangela Suarez Monzon</cp:lastModifiedBy>
  <cp:lastPrinted>2026-01-08T20:54:39Z</cp:lastPrinted>
  <dcterms:created xsi:type="dcterms:W3CDTF">2023-07-18T15:34:07Z</dcterms:created>
  <dcterms:modified xsi:type="dcterms:W3CDTF">2026-04-30T01:02:18Z</dcterms:modified>
</cp:coreProperties>
</file>